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comments1.xml" ContentType="application/vnd.openxmlformats-officedocument.spreadsheetml.comments+xml"/>
  <Override PartName="/xl/drawings/drawing58.xml" ContentType="application/vnd.openxmlformats-officedocument.drawing+xml"/>
  <Override PartName="/xl/comments2.xml" ContentType="application/vnd.openxmlformats-officedocument.spreadsheetml.comments+xml"/>
  <Override PartName="/xl/drawings/drawing59.xml" ContentType="application/vnd.openxmlformats-officedocument.drawing+xml"/>
  <Override PartName="/xl/comments3.xml" ContentType="application/vnd.openxmlformats-officedocument.spreadsheetml.comments+xml"/>
  <Override PartName="/xl/drawings/drawing60.xml" ContentType="application/vnd.openxmlformats-officedocument.drawing+xml"/>
  <Override PartName="/xl/comments4.xml" ContentType="application/vnd.openxmlformats-officedocument.spreadsheetml.comments+xml"/>
  <Override PartName="/xl/drawings/drawing61.xml" ContentType="application/vnd.openxmlformats-officedocument.drawing+xml"/>
  <Override PartName="/xl/comments5.xml" ContentType="application/vnd.openxmlformats-officedocument.spreadsheetml.comments+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comments6.xml" ContentType="application/vnd.openxmlformats-officedocument.spreadsheetml.comments+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checkCompatibility="1"/>
  <mc:AlternateContent xmlns:mc="http://schemas.openxmlformats.org/markup-compatibility/2006">
    <mc:Choice Requires="x15">
      <x15ac:absPath xmlns:x15ac="http://schemas.microsoft.com/office/spreadsheetml/2010/11/ac" url="https://unfao.sharepoint.com/sites/FAO-CFIC-GCF-Iraq-Team/Documenti condivisi/General/GCF_submission/ANNEXES/"/>
    </mc:Choice>
  </mc:AlternateContent>
  <xr:revisionPtr revIDLastSave="0" documentId="8_{984857DF-77A8-4BD3-8CA9-9062FA1D02ED}" xr6:coauthVersionLast="47" xr6:coauthVersionMax="47" xr10:uidLastSave="{00000000-0000-0000-0000-000000000000}"/>
  <bookViews>
    <workbookView xWindow="75" yWindow="165" windowWidth="26895" windowHeight="15660" firstSheet="6" activeTab="6" xr2:uid="{00000000-000D-0000-FFFF-FFFF00000000}"/>
  </bookViews>
  <sheets>
    <sheet name="comtrade Wheat" sheetId="85" state="hidden" r:id="rId1"/>
    <sheet name="comtrade Barley" sheetId="86" state="hidden" r:id="rId2"/>
    <sheet name="comtrade rice" sheetId="87" state="hidden" r:id="rId3"/>
    <sheet name="2. Barley t1 fin" sheetId="1" state="hidden" r:id="rId4"/>
    <sheet name="2. Barley t1 eco" sheetId="43" state="hidden" r:id="rId5"/>
    <sheet name="2. Barley t1 fin w" sheetId="56" state="hidden" r:id="rId6"/>
    <sheet name="Intro- EFA map" sheetId="90" r:id="rId7"/>
    <sheet name="DASHBOARD" sheetId="91" r:id="rId8"/>
    <sheet name="EIRR NPV eco" sheetId="92" r:id="rId9"/>
    <sheet name="Sensitivity Analysis eco base" sheetId="102" r:id="rId10"/>
    <sheet name="Sensitivity on keyrisk &amp; keyvar" sheetId="120" r:id="rId11"/>
    <sheet name="Prices " sheetId="4" r:id="rId12"/>
    <sheet name="Carbon balance" sheetId="93" r:id="rId13"/>
    <sheet name="CWP" sheetId="88" r:id="rId14"/>
    <sheet name="Summary FP" sheetId="123" r:id="rId15"/>
    <sheet name="Inputs agg" sheetId="39" r:id="rId16"/>
    <sheet name="COMTRDates&amp;Grapes" sheetId="105" state="hidden" r:id="rId17"/>
    <sheet name="Sources of Benefits" sheetId="118" state="hidden" r:id="rId18"/>
    <sheet name="Summary C1 fin &amp; ec mod" sheetId="116" r:id="rId19"/>
    <sheet name="Summary C2 Results" sheetId="62" r:id="rId20"/>
    <sheet name="C2 Financial results" sheetId="18" r:id="rId21"/>
    <sheet name="Summary C1 Results" sheetId="79" r:id="rId22"/>
    <sheet name="Results SC 1.2" sheetId="83" r:id="rId23"/>
    <sheet name="Inv Costs" sheetId="31" r:id="rId24"/>
    <sheet name="Data agg" sheetId="35" r:id="rId25"/>
    <sheet name="C2 Aggregation eco" sheetId="41" r:id="rId26"/>
    <sheet name="C2 Aggregation fin" sheetId="33" r:id="rId27"/>
    <sheet name="C2 Aggregation fin w" sheetId="61" r:id="rId28"/>
    <sheet name="Ea ratios C2" sheetId="106" r:id="rId29"/>
    <sheet name="Energy savings" sheetId="72" r:id="rId30"/>
    <sheet name="CARD tool Iraq GCF" sheetId="30" r:id="rId31"/>
    <sheet name="C1 Water savings" sheetId="71" r:id="rId32"/>
    <sheet name="Najaf" sheetId="63" r:id="rId33"/>
    <sheet name="Cost per beneficiary bench" sheetId="125" state="hidden" r:id="rId34"/>
    <sheet name="C1 WR-Initial" sheetId="66" r:id="rId35"/>
    <sheet name="C1 WR-Future-a" sheetId="67" r:id="rId36"/>
    <sheet name="C1 WR-Future-b" sheetId="68" r:id="rId37"/>
    <sheet name="C1 WB-Initial" sheetId="69" r:id="rId38"/>
    <sheet name="C1 WB-Future" sheetId="70" r:id="rId39"/>
    <sheet name="Nat &amp; Gvt Production Nat Stats" sheetId="3" r:id="rId40"/>
    <sheet name="SER-SCF" sheetId="10" r:id="rId41"/>
    <sheet name="CF" sheetId="12" r:id="rId42"/>
    <sheet name="Discount Rates" sheetId="119" r:id="rId43"/>
    <sheet name="Beneficiaries-1-3" sheetId="74" state="hidden" r:id="rId44"/>
    <sheet name="CC avoided losses" sheetId="80" r:id="rId45"/>
    <sheet name="C1 Wheat ecoo" sheetId="113" r:id="rId46"/>
    <sheet name="C1 Barley ecoo" sheetId="114" r:id="rId47"/>
    <sheet name="C1 Rice ecoo" sheetId="115" r:id="rId48"/>
    <sheet name="C1 Wheat finn" sheetId="110" r:id="rId49"/>
    <sheet name="C1 Barley finn" sheetId="111" r:id="rId50"/>
    <sheet name="C1 Rice finn" sheetId="112" r:id="rId51"/>
    <sheet name="C1 Corn eco" sheetId="81" r:id="rId52"/>
    <sheet name="C1 Corn fin" sheetId="6" r:id="rId53"/>
    <sheet name="C2 Wheat FFS eco" sheetId="45" r:id="rId54"/>
    <sheet name="C2 Barley FFS eco" sheetId="46" r:id="rId55"/>
    <sheet name="C2 Rice FFS eco" sheetId="47" r:id="rId56"/>
    <sheet name="C2 Wheat FFS+ fin" sheetId="5" r:id="rId57"/>
    <sheet name="FIRR Models" sheetId="124" r:id="rId58"/>
    <sheet name="C2 Wheat FFS+ fin w" sheetId="55" r:id="rId59"/>
    <sheet name="C2 Wheat FFS+ eco" sheetId="42" r:id="rId60"/>
    <sheet name="C2 Rice FFS+ eco" sheetId="44" r:id="rId61"/>
    <sheet name="C2 Wheat FFS fin" sheetId="36" r:id="rId62"/>
    <sheet name="C2 Barley FFS fin" sheetId="37" r:id="rId63"/>
    <sheet name="C2 Rice FFS fin" sheetId="38" r:id="rId64"/>
    <sheet name="C2 Rice FFS+ fin " sheetId="7" r:id="rId65"/>
    <sheet name="C2 Rice FFS+ fin no w fee" sheetId="57" r:id="rId66"/>
    <sheet name="C2 Rice FFS fin no w fee" sheetId="60" r:id="rId67"/>
    <sheet name="C2 Wheat FFS fin no w fee" sheetId="58" r:id="rId68"/>
    <sheet name="C2 Barley FFS fin no w fee" sheetId="59" r:id="rId69"/>
    <sheet name="Modelling Private investments" sheetId="121" r:id="rId70"/>
    <sheet name="ACQUACROP Results" sheetId="24" r:id="rId71"/>
    <sheet name="Dates&amp;Grapes" sheetId="104" r:id="rId72"/>
    <sheet name="Nat Production FAOSTAT" sheetId="2" r:id="rId73"/>
    <sheet name="Muthana" sheetId="64" r:id="rId74"/>
    <sheet name="Karbala" sheetId="65" r:id="rId75"/>
    <sheet name="Beneficiaries complete" sheetId="84" r:id="rId76"/>
    <sheet name="Crop parameters" sheetId="25" r:id="rId77"/>
    <sheet name="Wheat" sheetId="26" r:id="rId78"/>
    <sheet name="Barley" sheetId="27" r:id="rId79"/>
    <sheet name="Rice" sheetId="28" r:id="rId80"/>
    <sheet name="Yields Vict" sheetId="34" r:id="rId81"/>
    <sheet name="CropBudget WKSHP WHEAT" sheetId="17" state="hidden" r:id="rId82"/>
    <sheet name="1. Wheat fin FL" sheetId="15" state="hidden" r:id="rId83"/>
    <sheet name="2. Barley fin FL" sheetId="16" state="hidden" r:id="rId84"/>
    <sheet name="Budget-Categ-A" sheetId="75" r:id="rId85"/>
    <sheet name="Budget-Categ-B" sheetId="76" r:id="rId86"/>
    <sheet name="Budget-total" sheetId="77" r:id="rId87"/>
    <sheet name="Data 1 Governorates" sheetId="11" r:id="rId88"/>
    <sheet name="Data 2 Sources of Benefits" sheetId="9" r:id="rId89"/>
    <sheet name="Data 3 Solar energy" sheetId="13" r:id="rId90"/>
    <sheet name="Data 4 CC" sheetId="8" r:id="rId91"/>
    <sheet name="COMTRADE X Rice, Corn" sheetId="89" r:id="rId92"/>
    <sheet name="Details" sheetId="29" r:id="rId93"/>
    <sheet name="Beneficiaries-assumptions" sheetId="73" r:id="rId94"/>
    <sheet name="Najaf FFS" sheetId="94" r:id="rId95"/>
    <sheet name="Muthana FFS" sheetId="95" r:id="rId96"/>
    <sheet name="Karbala FFS" sheetId="96" r:id="rId97"/>
    <sheet name="WR-Initial FFS" sheetId="97" r:id="rId98"/>
    <sheet name="WR-Future-a FFS" sheetId="98" r:id="rId99"/>
    <sheet name="WR-Future-b FFS" sheetId="99" r:id="rId100"/>
    <sheet name="WB-Initial FFS" sheetId="100" r:id="rId101"/>
    <sheet name="WB-Future FFS" sheetId="101" r:id="rId102"/>
    <sheet name="Project Costsc2" sheetId="40" r:id="rId103"/>
  </sheets>
  <externalReferences>
    <externalReference r:id="rId104"/>
    <externalReference r:id="rId105"/>
    <externalReference r:id="rId106"/>
    <externalReference r:id="rId107"/>
    <externalReference r:id="rId108"/>
  </externalReferences>
  <definedNames>
    <definedName name="_xlnm._FilterDatabase" localSheetId="1" hidden="1">'comtrade Barley'!$A$1:$AJ$315</definedName>
    <definedName name="_xlnm._FilterDatabase" localSheetId="2" hidden="1">'comtrade rice'!$A$1:$AJ$315</definedName>
    <definedName name="_xlnm._FilterDatabase" localSheetId="0" hidden="1">'comtrade Wheat'!$A$1:$AJ$315</definedName>
    <definedName name="_xlnm._FilterDatabase" localSheetId="91" hidden="1">'COMTRADE X Rice, Corn'!$A$1:$G$36</definedName>
    <definedName name="_xlnm._FilterDatabase" localSheetId="16" hidden="1">'COMTRDates&amp;Grapes'!$A$1:$F$95</definedName>
    <definedName name="nr_year" localSheetId="18">#REF!</definedName>
    <definedName name="nr_year">#REF!</definedName>
    <definedName name="Pal_Workbook_GUID" hidden="1">"ZG7YFIYH3YTAEAXGMTMPXBL6"</definedName>
    <definedName name="q_first_year_index">[1]query_helpers!$B$25</definedName>
    <definedName name="RiskSwapState" hidden="1">TRUE</definedName>
    <definedName name="TopRankDefaultDistForRange" hidden="1">0</definedName>
    <definedName name="TopRankDefaultMaxChange" hidden="1">0.1</definedName>
    <definedName name="TopRankDefaultMinChange" hidden="1">-0.1</definedName>
    <definedName name="TopRankDefaultMultiGroupSize" hidden="1">2</definedName>
    <definedName name="TopRankDefaultMultiStepsPerInput" hidden="1">2</definedName>
    <definedName name="TopRankDefaultRangeType" hidden="1">0</definedName>
    <definedName name="TopRankDefaultStepsPerInput" hidden="1">5</definedName>
    <definedName name="TopRankDetailByInputReport" hidden="1">FALSE</definedName>
    <definedName name="TopRankMaxInputsPerGraph" hidden="1">20</definedName>
    <definedName name="TopRankMultiWayReport" hidden="1">FALSE</definedName>
    <definedName name="TopRankNumberOfRuns" hidden="1">1</definedName>
    <definedName name="TopRankOnlyInputsOverThreshold" hidden="1">TRUE</definedName>
    <definedName name="TopRankOnlyTopRanking" hidden="1">TRUE</definedName>
    <definedName name="TopRankOutputDetailReport" hidden="1">FALSE</definedName>
    <definedName name="TopRankOutputsAsPercentChange" hidden="1">FALSE</definedName>
    <definedName name="TopRankOverwriteExisting" hidden="1">FALSE</definedName>
    <definedName name="TopRankPauseOnError" hidden="1">FALSE</definedName>
    <definedName name="TopRankPerformPrecedentScanAddOutput" hidden="1">FALSE</definedName>
    <definedName name="TopRankPerformPrecedentScanAtStart" hidden="1">TRUE</definedName>
    <definedName name="TopRankPrecedentScanType" hidden="1">1</definedName>
    <definedName name="TopRankReportAllOutputCells" hidden="1">TRUE</definedName>
    <definedName name="TopRankReportsInExistingWorkbook" hidden="1">FALSE</definedName>
    <definedName name="TopRankReportsInExistingWorkbookName" hidden="1">"Active Workbook"</definedName>
    <definedName name="TopRankReportsInNewWorkbook" hidden="1">TRUE</definedName>
    <definedName name="TopRankSensitivityGraphs" hidden="1">FALSE</definedName>
    <definedName name="TopRankSingleWorkbookAllResults" hidden="1">FALSE</definedName>
    <definedName name="TopRankSpiderGraphs" hidden="1">TRUE</definedName>
    <definedName name="TopRankTornadoGraphs" hidden="1">TRUE</definedName>
    <definedName name="TopRankUpdateDisplay" hidden="1">FALSE</definedName>
    <definedName name="x__ftn4" localSheetId="21">'Summary C1 Results'!$E$114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2" i="91" l="1"/>
  <c r="E9" i="125"/>
  <c r="E8" i="125"/>
  <c r="E7" i="125"/>
  <c r="G7" i="125"/>
  <c r="F2" i="125"/>
  <c r="E2" i="125"/>
  <c r="E6" i="125"/>
  <c r="E5" i="125"/>
  <c r="E4" i="125"/>
  <c r="E3" i="125"/>
  <c r="H93" i="79" l="1"/>
  <c r="S18" i="79"/>
  <c r="B44" i="83" l="1"/>
  <c r="F25" i="4" l="1"/>
  <c r="F26" i="4"/>
  <c r="F27" i="4"/>
  <c r="F28" i="4"/>
  <c r="F29" i="4"/>
  <c r="F30" i="4"/>
  <c r="F31" i="4"/>
  <c r="F32" i="4"/>
  <c r="F33" i="4"/>
  <c r="F24" i="4"/>
  <c r="K35" i="12" l="1"/>
  <c r="P35" i="12" s="1"/>
  <c r="G41" i="57" l="1"/>
  <c r="H41" i="57"/>
  <c r="I41" i="57"/>
  <c r="J41" i="57"/>
  <c r="K41" i="57"/>
  <c r="L41" i="57"/>
  <c r="M41" i="57"/>
  <c r="N41" i="57"/>
  <c r="O41" i="57"/>
  <c r="P41" i="57"/>
  <c r="Q41" i="57"/>
  <c r="R41" i="57"/>
  <c r="S41" i="57"/>
  <c r="T41" i="57"/>
  <c r="U41" i="57"/>
  <c r="V41" i="57"/>
  <c r="W41" i="57"/>
  <c r="X41" i="57"/>
  <c r="Y41" i="57"/>
  <c r="Z41" i="57"/>
  <c r="AA41" i="57"/>
  <c r="AB41" i="57"/>
  <c r="AC41" i="57"/>
  <c r="AD41" i="57"/>
  <c r="AE41" i="57"/>
  <c r="AF41" i="57"/>
  <c r="AG41" i="57"/>
  <c r="AH41" i="57"/>
  <c r="AI41" i="57"/>
  <c r="AJ41" i="57"/>
  <c r="AK41" i="57"/>
  <c r="AL41" i="57"/>
  <c r="AM41" i="57"/>
  <c r="AN41" i="57"/>
  <c r="AO41" i="57"/>
  <c r="AP41" i="57"/>
  <c r="AQ41" i="57"/>
  <c r="AR41" i="57"/>
  <c r="F41" i="57"/>
  <c r="X29" i="79" l="1"/>
  <c r="W9" i="34" l="1"/>
  <c r="H4" i="104"/>
  <c r="E22" i="104"/>
  <c r="E24" i="104"/>
  <c r="S28" i="79"/>
  <c r="S29" i="79"/>
  <c r="S30" i="79"/>
  <c r="S27" i="79"/>
  <c r="K17" i="73" l="1"/>
  <c r="L17" i="73" s="1"/>
  <c r="N17" i="73" s="1"/>
  <c r="AD6" i="79"/>
  <c r="AA20" i="79"/>
  <c r="AA19" i="79"/>
  <c r="J7" i="116" l="1"/>
  <c r="K7" i="116" s="1"/>
  <c r="Y42" i="3" l="1"/>
  <c r="Y40" i="3"/>
  <c r="Y41" i="3"/>
  <c r="A21" i="35" l="1"/>
  <c r="A20" i="35"/>
  <c r="E4" i="35"/>
  <c r="D11" i="35" s="1"/>
  <c r="K51" i="12"/>
  <c r="M51" i="12"/>
  <c r="E25" i="18"/>
  <c r="E26" i="18"/>
  <c r="E27" i="18"/>
  <c r="E28" i="18"/>
  <c r="E24" i="18"/>
  <c r="B11" i="35" l="1"/>
  <c r="I2" i="41" l="1"/>
  <c r="I28" i="83" l="1"/>
  <c r="I10" i="83" s="1"/>
  <c r="U44" i="3"/>
  <c r="J10" i="83" l="1"/>
  <c r="K10" i="83" s="1"/>
  <c r="L10" i="83" s="1"/>
  <c r="H10" i="83"/>
  <c r="G10" i="83" s="1"/>
  <c r="R57" i="3"/>
  <c r="T57" i="3"/>
  <c r="S57" i="3"/>
  <c r="F52" i="3"/>
  <c r="D49" i="84"/>
  <c r="E49" i="84"/>
  <c r="I39" i="91" l="1"/>
  <c r="H39" i="91"/>
  <c r="BI81" i="115"/>
  <c r="B65" i="115"/>
  <c r="B64" i="115"/>
  <c r="B63" i="115"/>
  <c r="B62" i="115"/>
  <c r="B61" i="115"/>
  <c r="B60" i="115"/>
  <c r="B59" i="115"/>
  <c r="B58" i="115"/>
  <c r="B57" i="115"/>
  <c r="B56" i="115"/>
  <c r="B55" i="115"/>
  <c r="B54" i="115"/>
  <c r="B53" i="115"/>
  <c r="B52" i="115"/>
  <c r="B51" i="115"/>
  <c r="B50" i="115"/>
  <c r="B49" i="115"/>
  <c r="B48" i="115"/>
  <c r="B47" i="115"/>
  <c r="B46" i="115"/>
  <c r="B45" i="115"/>
  <c r="B44" i="115"/>
  <c r="AR41" i="115"/>
  <c r="AQ41" i="115"/>
  <c r="AP41" i="115"/>
  <c r="AO41" i="115"/>
  <c r="AN41" i="115"/>
  <c r="AM41" i="115"/>
  <c r="AL41" i="115"/>
  <c r="AK41" i="115"/>
  <c r="AJ41" i="115"/>
  <c r="AI41" i="115"/>
  <c r="AH41" i="115"/>
  <c r="AG41" i="115"/>
  <c r="AF41" i="115"/>
  <c r="AE41" i="115"/>
  <c r="AD41" i="115"/>
  <c r="AC41" i="115"/>
  <c r="AB41" i="115"/>
  <c r="AA41" i="115"/>
  <c r="Z41" i="115"/>
  <c r="Y41" i="115"/>
  <c r="X41" i="115"/>
  <c r="W41" i="115"/>
  <c r="V41" i="115"/>
  <c r="U41" i="115"/>
  <c r="T41" i="115"/>
  <c r="S41" i="115"/>
  <c r="R41" i="115"/>
  <c r="Q41" i="115"/>
  <c r="P41" i="115"/>
  <c r="O41" i="115"/>
  <c r="N41" i="115"/>
  <c r="M41" i="115"/>
  <c r="L41" i="115"/>
  <c r="K41" i="115"/>
  <c r="J41" i="115"/>
  <c r="I41" i="115"/>
  <c r="H41" i="115"/>
  <c r="G41" i="115"/>
  <c r="F41" i="115"/>
  <c r="Y40" i="115"/>
  <c r="E40" i="115"/>
  <c r="D40" i="115"/>
  <c r="X39" i="115"/>
  <c r="W39" i="115"/>
  <c r="V39" i="115"/>
  <c r="U39" i="115"/>
  <c r="T39" i="115"/>
  <c r="S39" i="115"/>
  <c r="R39" i="115"/>
  <c r="Q39" i="115"/>
  <c r="P39" i="115"/>
  <c r="O39" i="115"/>
  <c r="N39" i="115"/>
  <c r="M39" i="115"/>
  <c r="L39" i="115"/>
  <c r="K39" i="115"/>
  <c r="J39" i="115"/>
  <c r="I39" i="115"/>
  <c r="H39" i="115"/>
  <c r="G39" i="115"/>
  <c r="F39" i="115"/>
  <c r="AS36" i="115"/>
  <c r="F35" i="115"/>
  <c r="G35" i="115" s="1"/>
  <c r="H35" i="115" s="1"/>
  <c r="AB34" i="115"/>
  <c r="Z34" i="115"/>
  <c r="F29" i="115"/>
  <c r="AB28" i="115"/>
  <c r="Z28" i="115"/>
  <c r="AA28" i="115" s="1"/>
  <c r="F28" i="115"/>
  <c r="F27" i="115"/>
  <c r="F26" i="115"/>
  <c r="E26" i="115"/>
  <c r="F25" i="115"/>
  <c r="E22" i="115"/>
  <c r="F21" i="115"/>
  <c r="AS20" i="115"/>
  <c r="AS19" i="115"/>
  <c r="AC18" i="115"/>
  <c r="AD18" i="115" s="1"/>
  <c r="AB18" i="115"/>
  <c r="Y18" i="115"/>
  <c r="E18" i="115"/>
  <c r="F18" i="115" s="1"/>
  <c r="K17" i="115"/>
  <c r="N15" i="115"/>
  <c r="AH14" i="115" s="1"/>
  <c r="BD10" i="115"/>
  <c r="BD9" i="115"/>
  <c r="AX7" i="115"/>
  <c r="AX5" i="115" s="1"/>
  <c r="AT7" i="115"/>
  <c r="AS41" i="115" s="1"/>
  <c r="AX6" i="115"/>
  <c r="AB17" i="115" s="1"/>
  <c r="AC17" i="115" s="1"/>
  <c r="AW6" i="115"/>
  <c r="BE5" i="115"/>
  <c r="BD5" i="115"/>
  <c r="BE4" i="115"/>
  <c r="AT4" i="115"/>
  <c r="BI81" i="114"/>
  <c r="Y68" i="114"/>
  <c r="N68" i="114"/>
  <c r="B68" i="114"/>
  <c r="AP67" i="114"/>
  <c r="U67" i="114"/>
  <c r="J67" i="114"/>
  <c r="E67" i="114"/>
  <c r="B67" i="114"/>
  <c r="X66" i="114"/>
  <c r="N66" i="114"/>
  <c r="G66" i="114"/>
  <c r="B66" i="114"/>
  <c r="V65" i="114"/>
  <c r="K65" i="114"/>
  <c r="H65" i="114"/>
  <c r="B65" i="114"/>
  <c r="AA64" i="114"/>
  <c r="E64" i="114"/>
  <c r="B57" i="114"/>
  <c r="B56" i="114"/>
  <c r="B55" i="114"/>
  <c r="B53" i="114"/>
  <c r="B52" i="114"/>
  <c r="B51" i="114"/>
  <c r="B50" i="114"/>
  <c r="B49" i="114"/>
  <c r="AP48" i="114"/>
  <c r="AK48" i="114"/>
  <c r="AH48" i="114"/>
  <c r="AG48" i="114"/>
  <c r="U48" i="114"/>
  <c r="Q48" i="114"/>
  <c r="M48" i="114"/>
  <c r="L48" i="114"/>
  <c r="B48" i="114"/>
  <c r="AP47" i="114"/>
  <c r="AK47" i="114"/>
  <c r="AI47" i="114"/>
  <c r="AF47" i="114"/>
  <c r="V47" i="114"/>
  <c r="P47" i="114"/>
  <c r="N47" i="114"/>
  <c r="K47" i="114"/>
  <c r="B46" i="114"/>
  <c r="B45" i="114"/>
  <c r="AS42" i="114"/>
  <c r="AL67" i="114" s="1"/>
  <c r="AR42" i="114"/>
  <c r="AQ42" i="114"/>
  <c r="AP42" i="114"/>
  <c r="AO42" i="114"/>
  <c r="AN42" i="114"/>
  <c r="AM42" i="114"/>
  <c r="AL42" i="114"/>
  <c r="AK42" i="114"/>
  <c r="AJ42" i="114"/>
  <c r="AI42" i="114"/>
  <c r="AH42" i="114"/>
  <c r="AG42" i="114"/>
  <c r="AF42" i="114"/>
  <c r="AE42" i="114"/>
  <c r="AD42" i="114"/>
  <c r="AC42" i="114"/>
  <c r="AB42" i="114"/>
  <c r="AA42" i="114"/>
  <c r="Z42" i="114"/>
  <c r="Y42" i="114"/>
  <c r="X42" i="114"/>
  <c r="W42" i="114"/>
  <c r="V42" i="114"/>
  <c r="U42" i="114"/>
  <c r="T42" i="114"/>
  <c r="S42" i="114"/>
  <c r="R42" i="114"/>
  <c r="Q42" i="114"/>
  <c r="P42" i="114"/>
  <c r="O42" i="114"/>
  <c r="N42" i="114"/>
  <c r="M42" i="114"/>
  <c r="L42" i="114"/>
  <c r="K42" i="114"/>
  <c r="J42" i="114"/>
  <c r="I42" i="114"/>
  <c r="H42" i="114"/>
  <c r="G42" i="114"/>
  <c r="F42" i="114"/>
  <c r="Y41" i="114"/>
  <c r="E41" i="114"/>
  <c r="D41" i="114"/>
  <c r="X40" i="114"/>
  <c r="X68" i="114" s="1"/>
  <c r="W40" i="114"/>
  <c r="W68" i="114" s="1"/>
  <c r="V40" i="114"/>
  <c r="U40" i="114"/>
  <c r="U68" i="114" s="1"/>
  <c r="T40" i="114"/>
  <c r="T68" i="114" s="1"/>
  <c r="S40" i="114"/>
  <c r="S68" i="114" s="1"/>
  <c r="R40" i="114"/>
  <c r="R68" i="114" s="1"/>
  <c r="Q40" i="114"/>
  <c r="Q68" i="114" s="1"/>
  <c r="P40" i="114"/>
  <c r="P68" i="114" s="1"/>
  <c r="O40" i="114"/>
  <c r="O68" i="114" s="1"/>
  <c r="N40" i="114"/>
  <c r="M40" i="114"/>
  <c r="M68" i="114" s="1"/>
  <c r="L40" i="114"/>
  <c r="L68" i="114" s="1"/>
  <c r="K40" i="114"/>
  <c r="J40" i="114"/>
  <c r="J68" i="114" s="1"/>
  <c r="I40" i="114"/>
  <c r="H40" i="114"/>
  <c r="H68" i="114" s="1"/>
  <c r="G40" i="114"/>
  <c r="G68" i="114" s="1"/>
  <c r="F40" i="114"/>
  <c r="AS39" i="114"/>
  <c r="AS38" i="114"/>
  <c r="AS37" i="114"/>
  <c r="AS36" i="114"/>
  <c r="F36" i="114"/>
  <c r="G36" i="114" s="1"/>
  <c r="C35" i="114"/>
  <c r="B35" i="114"/>
  <c r="B63" i="114" s="1"/>
  <c r="AA34" i="114"/>
  <c r="Z34" i="114"/>
  <c r="F34" i="114"/>
  <c r="G34" i="114" s="1"/>
  <c r="D34" i="114"/>
  <c r="F62" i="114" s="1"/>
  <c r="C34" i="114"/>
  <c r="B34" i="114"/>
  <c r="B62" i="114" s="1"/>
  <c r="Z33" i="114"/>
  <c r="F33" i="114"/>
  <c r="C33" i="114"/>
  <c r="B33" i="114"/>
  <c r="B61" i="114" s="1"/>
  <c r="Z32" i="114"/>
  <c r="AA32" i="114" s="1"/>
  <c r="F32" i="114"/>
  <c r="C32" i="114"/>
  <c r="B32" i="114"/>
  <c r="B60" i="114" s="1"/>
  <c r="AA31" i="114"/>
  <c r="Z31" i="114"/>
  <c r="F31" i="114"/>
  <c r="G31" i="114" s="1"/>
  <c r="C31" i="114"/>
  <c r="B31" i="114"/>
  <c r="B59" i="114" s="1"/>
  <c r="AS30" i="114"/>
  <c r="F30" i="114"/>
  <c r="C30" i="114"/>
  <c r="B30" i="114"/>
  <c r="B58" i="114" s="1"/>
  <c r="Z29" i="114"/>
  <c r="F29" i="114"/>
  <c r="G28" i="114"/>
  <c r="F28" i="114"/>
  <c r="F27" i="114"/>
  <c r="Z26" i="114"/>
  <c r="AA26" i="114" s="1"/>
  <c r="F26" i="114"/>
  <c r="F25" i="114"/>
  <c r="Z24" i="114"/>
  <c r="F24" i="114"/>
  <c r="Z23" i="114"/>
  <c r="F23" i="114"/>
  <c r="Z22" i="114"/>
  <c r="AA22" i="114" s="1"/>
  <c r="F22" i="114"/>
  <c r="G22" i="114" s="1"/>
  <c r="AS21" i="114"/>
  <c r="Z21" i="114"/>
  <c r="F21" i="114"/>
  <c r="AS20" i="114"/>
  <c r="AS19" i="114"/>
  <c r="AB18" i="114"/>
  <c r="AC18" i="114" s="1"/>
  <c r="AD18" i="114" s="1"/>
  <c r="AA18" i="114"/>
  <c r="E18" i="114"/>
  <c r="O17" i="114"/>
  <c r="N17" i="114"/>
  <c r="E17" i="114"/>
  <c r="AZ10" i="114"/>
  <c r="AZ9" i="114"/>
  <c r="AU6" i="114"/>
  <c r="AT6" i="114"/>
  <c r="T17" i="114" s="1"/>
  <c r="BD4" i="114"/>
  <c r="BI86" i="113"/>
  <c r="B73" i="113"/>
  <c r="B72" i="113"/>
  <c r="B71" i="113"/>
  <c r="B70" i="113"/>
  <c r="B69" i="113"/>
  <c r="B68" i="113"/>
  <c r="B67" i="113"/>
  <c r="B66" i="113"/>
  <c r="B65" i="113"/>
  <c r="B64" i="113"/>
  <c r="B63" i="113"/>
  <c r="B62" i="113"/>
  <c r="B61" i="113"/>
  <c r="B58" i="113"/>
  <c r="B57" i="113"/>
  <c r="B56" i="113"/>
  <c r="B55" i="113"/>
  <c r="B54" i="113"/>
  <c r="B53" i="113"/>
  <c r="B52" i="113"/>
  <c r="B51" i="113"/>
  <c r="B50" i="113"/>
  <c r="B49" i="113"/>
  <c r="B48" i="113"/>
  <c r="AW46" i="113"/>
  <c r="AR45" i="113"/>
  <c r="AQ45" i="113"/>
  <c r="AP45" i="113"/>
  <c r="AO45" i="113"/>
  <c r="AN45" i="113"/>
  <c r="AM45" i="113"/>
  <c r="AL45" i="113"/>
  <c r="AK45" i="113"/>
  <c r="AJ45" i="113"/>
  <c r="AI45" i="113"/>
  <c r="AH45" i="113"/>
  <c r="AG45" i="113"/>
  <c r="AF45" i="113"/>
  <c r="AE45" i="113"/>
  <c r="AD45" i="113"/>
  <c r="AC45" i="113"/>
  <c r="AB45" i="113"/>
  <c r="AA45" i="113"/>
  <c r="Z45" i="113"/>
  <c r="Y45" i="113"/>
  <c r="X45" i="113"/>
  <c r="W45" i="113"/>
  <c r="V45" i="113"/>
  <c r="U45" i="113"/>
  <c r="T45" i="113"/>
  <c r="S45" i="113"/>
  <c r="R45" i="113"/>
  <c r="Q45" i="113"/>
  <c r="P45" i="113"/>
  <c r="O45" i="113"/>
  <c r="N45" i="113"/>
  <c r="M45" i="113"/>
  <c r="L45" i="113"/>
  <c r="K45" i="113"/>
  <c r="J45" i="113"/>
  <c r="I45" i="113"/>
  <c r="H45" i="113"/>
  <c r="G45" i="113"/>
  <c r="F45" i="113"/>
  <c r="Y44" i="113"/>
  <c r="E44" i="113"/>
  <c r="D44" i="113"/>
  <c r="AS42" i="113"/>
  <c r="AS41" i="113"/>
  <c r="F41" i="113"/>
  <c r="G41" i="113" s="1"/>
  <c r="G43" i="113" s="1"/>
  <c r="AS40" i="113"/>
  <c r="F40" i="113"/>
  <c r="G40" i="113" s="1"/>
  <c r="AS39" i="113"/>
  <c r="F39" i="113"/>
  <c r="AS38" i="113"/>
  <c r="F38" i="113"/>
  <c r="G38" i="113" s="1"/>
  <c r="F37" i="113"/>
  <c r="G37" i="113" s="1"/>
  <c r="AS35" i="113"/>
  <c r="Z35" i="113"/>
  <c r="F35" i="113"/>
  <c r="Z34" i="113"/>
  <c r="G34" i="113"/>
  <c r="H34" i="113" s="1"/>
  <c r="F34" i="113"/>
  <c r="Z33" i="113"/>
  <c r="F33" i="113"/>
  <c r="G33" i="113" s="1"/>
  <c r="Z32" i="113"/>
  <c r="F32" i="113"/>
  <c r="G32" i="113" s="1"/>
  <c r="AS31" i="113"/>
  <c r="F31" i="113"/>
  <c r="Z30" i="113"/>
  <c r="AA30" i="113" s="1"/>
  <c r="F30" i="113"/>
  <c r="G30" i="113" s="1"/>
  <c r="Z29" i="113"/>
  <c r="AA29" i="113" s="1"/>
  <c r="F29" i="113"/>
  <c r="B29" i="113"/>
  <c r="B60" i="113" s="1"/>
  <c r="Z28" i="113"/>
  <c r="F28" i="113"/>
  <c r="B28" i="113"/>
  <c r="B59" i="113" s="1"/>
  <c r="F27" i="113"/>
  <c r="F26" i="113"/>
  <c r="F25" i="113"/>
  <c r="AS24" i="113"/>
  <c r="Z24" i="113"/>
  <c r="F23" i="113"/>
  <c r="AS22" i="113"/>
  <c r="Z22" i="113"/>
  <c r="AA22" i="113" s="1"/>
  <c r="Z21" i="113"/>
  <c r="F21" i="113"/>
  <c r="AS20" i="113"/>
  <c r="AS19" i="113"/>
  <c r="AD18" i="113"/>
  <c r="E18" i="113"/>
  <c r="M17" i="113"/>
  <c r="H17" i="113"/>
  <c r="R16" i="113"/>
  <c r="AL16" i="113" s="1"/>
  <c r="N16" i="113"/>
  <c r="AH16" i="113" s="1"/>
  <c r="AY12" i="113"/>
  <c r="AY11" i="113"/>
  <c r="BD7" i="113"/>
  <c r="AS45" i="113" s="1"/>
  <c r="Q73" i="113" s="1"/>
  <c r="AY7" i="113"/>
  <c r="AZ6" i="113"/>
  <c r="AZ7" i="113" s="1"/>
  <c r="AT6" i="113"/>
  <c r="E17" i="113" s="1"/>
  <c r="BI81" i="112"/>
  <c r="B65" i="112"/>
  <c r="B64" i="112"/>
  <c r="B63" i="112"/>
  <c r="B62" i="112"/>
  <c r="B61" i="112"/>
  <c r="B60" i="112"/>
  <c r="B59" i="112"/>
  <c r="B58" i="112"/>
  <c r="B57" i="112"/>
  <c r="B56" i="112"/>
  <c r="B55" i="112"/>
  <c r="B54" i="112"/>
  <c r="B53" i="112"/>
  <c r="B52" i="112"/>
  <c r="B51" i="112"/>
  <c r="B50" i="112"/>
  <c r="B49" i="112"/>
  <c r="B48" i="112"/>
  <c r="B47" i="112"/>
  <c r="B46" i="112"/>
  <c r="B45" i="112"/>
  <c r="B44" i="112"/>
  <c r="AR41" i="112"/>
  <c r="AQ41" i="112"/>
  <c r="AP41" i="112"/>
  <c r="AO41" i="112"/>
  <c r="AN41" i="112"/>
  <c r="AM41" i="112"/>
  <c r="AL41" i="112"/>
  <c r="AK41" i="112"/>
  <c r="AJ41" i="112"/>
  <c r="AI41" i="112"/>
  <c r="AH41" i="112"/>
  <c r="AG41" i="112"/>
  <c r="AF41" i="112"/>
  <c r="AE41" i="112"/>
  <c r="AD41" i="112"/>
  <c r="AC41" i="112"/>
  <c r="AB41" i="112"/>
  <c r="AA41" i="112"/>
  <c r="Z41" i="112"/>
  <c r="Y41" i="112"/>
  <c r="X41" i="112"/>
  <c r="W41" i="112"/>
  <c r="V41" i="112"/>
  <c r="U41" i="112"/>
  <c r="T41" i="112"/>
  <c r="S41" i="112"/>
  <c r="R41" i="112"/>
  <c r="Q41" i="112"/>
  <c r="P41" i="112"/>
  <c r="O41" i="112"/>
  <c r="N41" i="112"/>
  <c r="M41" i="112"/>
  <c r="L41" i="112"/>
  <c r="K41" i="112"/>
  <c r="J41" i="112"/>
  <c r="I41" i="112"/>
  <c r="H41" i="112"/>
  <c r="G41" i="112"/>
  <c r="F41" i="112"/>
  <c r="Y40" i="112"/>
  <c r="E40" i="112"/>
  <c r="D40" i="112"/>
  <c r="X39" i="112"/>
  <c r="W39" i="112"/>
  <c r="V39" i="112"/>
  <c r="U39" i="112"/>
  <c r="T39" i="112"/>
  <c r="S39" i="112"/>
  <c r="R39" i="112"/>
  <c r="Q39" i="112"/>
  <c r="P39" i="112"/>
  <c r="O39" i="112"/>
  <c r="N39" i="112"/>
  <c r="M39" i="112"/>
  <c r="L39" i="112"/>
  <c r="K39" i="112"/>
  <c r="J39" i="112"/>
  <c r="I39" i="112"/>
  <c r="H39" i="112"/>
  <c r="G39" i="112"/>
  <c r="F39" i="112"/>
  <c r="AS38" i="112"/>
  <c r="D38" i="112"/>
  <c r="D37" i="112"/>
  <c r="AS36" i="112"/>
  <c r="F35" i="112"/>
  <c r="AB34" i="112"/>
  <c r="Z34" i="112"/>
  <c r="AA34" i="112" s="1"/>
  <c r="D34" i="112"/>
  <c r="D32" i="112"/>
  <c r="D31" i="112"/>
  <c r="D30" i="112"/>
  <c r="D34" i="110" s="1"/>
  <c r="AS34" i="110" s="1"/>
  <c r="F29" i="112"/>
  <c r="D29" i="112"/>
  <c r="Z28" i="112"/>
  <c r="AA28" i="112" s="1"/>
  <c r="AB28" i="112" s="1"/>
  <c r="F28" i="112"/>
  <c r="D28" i="112"/>
  <c r="G27" i="112"/>
  <c r="F27" i="112"/>
  <c r="D27" i="112"/>
  <c r="E26" i="112"/>
  <c r="D26" i="112"/>
  <c r="F25" i="112"/>
  <c r="D24" i="112"/>
  <c r="D23" i="112"/>
  <c r="E22" i="112"/>
  <c r="E23" i="112" s="1"/>
  <c r="F21" i="112"/>
  <c r="G21" i="112" s="1"/>
  <c r="D21" i="112"/>
  <c r="AS21" i="112" s="1"/>
  <c r="AS20" i="112"/>
  <c r="AS19" i="112"/>
  <c r="AB18" i="112"/>
  <c r="E18" i="112"/>
  <c r="L17" i="112"/>
  <c r="I17" i="112"/>
  <c r="G17" i="112"/>
  <c r="F17" i="112"/>
  <c r="N15" i="112"/>
  <c r="N17" i="112" s="1"/>
  <c r="BD10" i="112"/>
  <c r="BD9" i="112"/>
  <c r="AW7" i="112"/>
  <c r="AT7" i="112"/>
  <c r="AS41" i="112" s="1"/>
  <c r="AP68" i="112" s="1"/>
  <c r="AX6" i="112"/>
  <c r="AW6" i="112"/>
  <c r="K17" i="112" s="1"/>
  <c r="BE5" i="112"/>
  <c r="BD5" i="112"/>
  <c r="AW5" i="112"/>
  <c r="BE4" i="112"/>
  <c r="AT4" i="112"/>
  <c r="BI81" i="111"/>
  <c r="B68" i="111"/>
  <c r="B67" i="111"/>
  <c r="B66" i="111"/>
  <c r="Y65" i="111"/>
  <c r="B65" i="111"/>
  <c r="B57" i="111"/>
  <c r="B56" i="111"/>
  <c r="B55" i="111"/>
  <c r="B53" i="111"/>
  <c r="B52" i="111"/>
  <c r="B51" i="111"/>
  <c r="B50" i="111"/>
  <c r="B49" i="111"/>
  <c r="AQ48" i="111"/>
  <c r="T48" i="111"/>
  <c r="Q48" i="111"/>
  <c r="B48" i="111"/>
  <c r="L47" i="111"/>
  <c r="I47" i="111"/>
  <c r="B46" i="111"/>
  <c r="B45" i="111"/>
  <c r="AS42" i="111"/>
  <c r="AI68" i="111" s="1"/>
  <c r="AR42" i="111"/>
  <c r="AQ42" i="111"/>
  <c r="AP42" i="111"/>
  <c r="AO42" i="111"/>
  <c r="AN42" i="111"/>
  <c r="AM42" i="111"/>
  <c r="AL42" i="111"/>
  <c r="AK42" i="111"/>
  <c r="AJ42" i="111"/>
  <c r="AI42" i="111"/>
  <c r="AH42" i="111"/>
  <c r="AG42" i="111"/>
  <c r="AF42" i="111"/>
  <c r="AE42" i="111"/>
  <c r="AD42" i="111"/>
  <c r="AC42" i="111"/>
  <c r="AB42" i="111"/>
  <c r="AA42" i="111"/>
  <c r="Z42" i="111"/>
  <c r="Y42" i="111"/>
  <c r="X42" i="111"/>
  <c r="W42" i="111"/>
  <c r="V42" i="111"/>
  <c r="U42" i="111"/>
  <c r="T42" i="111"/>
  <c r="S42" i="111"/>
  <c r="R42" i="111"/>
  <c r="Q42" i="111"/>
  <c r="P42" i="111"/>
  <c r="O42" i="111"/>
  <c r="N42" i="111"/>
  <c r="M42" i="111"/>
  <c r="L42" i="111"/>
  <c r="K42" i="111"/>
  <c r="J42" i="111"/>
  <c r="I42" i="111"/>
  <c r="H42" i="111"/>
  <c r="G42" i="111"/>
  <c r="F42" i="111"/>
  <c r="Y41" i="111"/>
  <c r="E41" i="111"/>
  <c r="D41" i="111"/>
  <c r="X40" i="111"/>
  <c r="W40" i="111"/>
  <c r="W68" i="111" s="1"/>
  <c r="V40" i="111"/>
  <c r="U40" i="111"/>
  <c r="T40" i="111"/>
  <c r="S40" i="111"/>
  <c r="S68" i="111" s="1"/>
  <c r="R40" i="111"/>
  <c r="Q40" i="111"/>
  <c r="P40" i="111"/>
  <c r="O40" i="111"/>
  <c r="O68" i="111" s="1"/>
  <c r="N40" i="111"/>
  <c r="M40" i="111"/>
  <c r="L40" i="111"/>
  <c r="K40" i="111"/>
  <c r="K68" i="111" s="1"/>
  <c r="J40" i="111"/>
  <c r="I40" i="111"/>
  <c r="H40" i="111"/>
  <c r="G40" i="111"/>
  <c r="G68" i="111" s="1"/>
  <c r="F40" i="111"/>
  <c r="AS39" i="111"/>
  <c r="AS38" i="111"/>
  <c r="AS37" i="111"/>
  <c r="AS36" i="111"/>
  <c r="F36" i="111"/>
  <c r="G36" i="111" s="1"/>
  <c r="H36" i="111" s="1"/>
  <c r="D35" i="111"/>
  <c r="C35" i="111"/>
  <c r="B35" i="111"/>
  <c r="B63" i="111" s="1"/>
  <c r="Z34" i="111"/>
  <c r="F34" i="111"/>
  <c r="D34" i="111"/>
  <c r="AS34" i="111" s="1"/>
  <c r="C34" i="111"/>
  <c r="B34" i="111"/>
  <c r="B62" i="111" s="1"/>
  <c r="Z33" i="111"/>
  <c r="AA33" i="111" s="1"/>
  <c r="F33" i="111"/>
  <c r="C33" i="111"/>
  <c r="B33" i="111"/>
  <c r="B61" i="111" s="1"/>
  <c r="Z32" i="111"/>
  <c r="AA32" i="111" s="1"/>
  <c r="AB32" i="111" s="1"/>
  <c r="F32" i="111"/>
  <c r="G32" i="111" s="1"/>
  <c r="C32" i="111"/>
  <c r="B32" i="111"/>
  <c r="B60" i="111" s="1"/>
  <c r="AA31" i="111"/>
  <c r="Z31" i="111"/>
  <c r="F31" i="111"/>
  <c r="G31" i="111" s="1"/>
  <c r="C31" i="111"/>
  <c r="B31" i="111"/>
  <c r="B59" i="111" s="1"/>
  <c r="AS30" i="111"/>
  <c r="H30" i="111"/>
  <c r="G30" i="111"/>
  <c r="F30" i="111"/>
  <c r="C30" i="111"/>
  <c r="B30" i="111"/>
  <c r="B58" i="111" s="1"/>
  <c r="Z29" i="111"/>
  <c r="F29" i="111"/>
  <c r="F28" i="111"/>
  <c r="G28" i="111" s="1"/>
  <c r="D28" i="111"/>
  <c r="AS28" i="111" s="1"/>
  <c r="F27" i="111"/>
  <c r="G27" i="111" s="1"/>
  <c r="H27" i="111" s="1"/>
  <c r="D27" i="111"/>
  <c r="Z26" i="111"/>
  <c r="AA26" i="111" s="1"/>
  <c r="AB26" i="111" s="1"/>
  <c r="G26" i="111"/>
  <c r="F26" i="111"/>
  <c r="AS25" i="111"/>
  <c r="F25" i="111"/>
  <c r="Z24" i="111"/>
  <c r="AA24" i="111" s="1"/>
  <c r="G24" i="111"/>
  <c r="H24" i="111" s="1"/>
  <c r="F24" i="111"/>
  <c r="Z23" i="111"/>
  <c r="AA23" i="111" s="1"/>
  <c r="AB23" i="111" s="1"/>
  <c r="F23" i="111"/>
  <c r="G23" i="111" s="1"/>
  <c r="Z22" i="111"/>
  <c r="AA22" i="111" s="1"/>
  <c r="F22" i="111"/>
  <c r="G22" i="111" s="1"/>
  <c r="H22" i="111" s="1"/>
  <c r="AS21" i="111"/>
  <c r="AA21" i="111"/>
  <c r="Z21" i="111"/>
  <c r="Z49" i="111" s="1"/>
  <c r="G21" i="111"/>
  <c r="G49" i="111" s="1"/>
  <c r="F21" i="111"/>
  <c r="AS20" i="111"/>
  <c r="AS19" i="111"/>
  <c r="AB18" i="111"/>
  <c r="AA18" i="111" s="1"/>
  <c r="Z18" i="111" s="1"/>
  <c r="Y18" i="111" s="1"/>
  <c r="E18" i="111"/>
  <c r="Q17" i="111"/>
  <c r="L17" i="111"/>
  <c r="AZ10" i="111"/>
  <c r="AZ9" i="111"/>
  <c r="AU6" i="111"/>
  <c r="AU7" i="111" s="1"/>
  <c r="AU5" i="111" s="1"/>
  <c r="AT6" i="111"/>
  <c r="T17" i="111" s="1"/>
  <c r="BD4" i="111"/>
  <c r="BI86" i="110"/>
  <c r="B73" i="110"/>
  <c r="B72" i="110"/>
  <c r="B71" i="110"/>
  <c r="B70" i="110"/>
  <c r="B69" i="110"/>
  <c r="B68" i="110"/>
  <c r="B67" i="110"/>
  <c r="B66" i="110"/>
  <c r="B65" i="110"/>
  <c r="B64" i="110"/>
  <c r="B63" i="110"/>
  <c r="B62" i="110"/>
  <c r="B61" i="110"/>
  <c r="B58" i="110"/>
  <c r="B57" i="110"/>
  <c r="B56" i="110"/>
  <c r="B55" i="110"/>
  <c r="B54" i="110"/>
  <c r="B53" i="110"/>
  <c r="B52" i="110"/>
  <c r="B51" i="110"/>
  <c r="B50" i="110"/>
  <c r="B49" i="110"/>
  <c r="B48" i="110"/>
  <c r="AW46" i="110"/>
  <c r="AR45" i="110"/>
  <c r="AQ45" i="110"/>
  <c r="AP45" i="110"/>
  <c r="AO45" i="110"/>
  <c r="AN45" i="110"/>
  <c r="AM45" i="110"/>
  <c r="AL45" i="110"/>
  <c r="AK45" i="110"/>
  <c r="AJ45" i="110"/>
  <c r="AI45" i="110"/>
  <c r="AH45" i="110"/>
  <c r="AG45" i="110"/>
  <c r="AF45" i="110"/>
  <c r="AE45" i="110"/>
  <c r="AD45" i="110"/>
  <c r="AC45" i="110"/>
  <c r="AB45" i="110"/>
  <c r="AA45" i="110"/>
  <c r="Z45" i="110"/>
  <c r="Y45" i="110"/>
  <c r="X45" i="110"/>
  <c r="W45" i="110"/>
  <c r="V45" i="110"/>
  <c r="U45" i="110"/>
  <c r="T45" i="110"/>
  <c r="S45" i="110"/>
  <c r="R45" i="110"/>
  <c r="Q45" i="110"/>
  <c r="P45" i="110"/>
  <c r="O45" i="110"/>
  <c r="N45" i="110"/>
  <c r="M45" i="110"/>
  <c r="L45" i="110"/>
  <c r="K45" i="110"/>
  <c r="J45" i="110"/>
  <c r="I45" i="110"/>
  <c r="H45" i="110"/>
  <c r="G45" i="110"/>
  <c r="F45" i="110"/>
  <c r="Y44" i="110"/>
  <c r="E44" i="110"/>
  <c r="D44" i="110"/>
  <c r="AS42" i="110"/>
  <c r="AS41" i="110"/>
  <c r="F41" i="110"/>
  <c r="AS40" i="110"/>
  <c r="F40" i="110"/>
  <c r="AS39" i="110"/>
  <c r="F39" i="110"/>
  <c r="G39" i="110" s="1"/>
  <c r="AS38" i="110"/>
  <c r="H38" i="110"/>
  <c r="F38" i="110"/>
  <c r="G38" i="110" s="1"/>
  <c r="F37" i="110"/>
  <c r="G37" i="110" s="1"/>
  <c r="H37" i="110" s="1"/>
  <c r="D37" i="110"/>
  <c r="AS35" i="110"/>
  <c r="Z35" i="110"/>
  <c r="F35" i="110"/>
  <c r="G35" i="110" s="1"/>
  <c r="H35" i="110" s="1"/>
  <c r="I35" i="110" s="1"/>
  <c r="Z34" i="110"/>
  <c r="AA34" i="110" s="1"/>
  <c r="AB34" i="110" s="1"/>
  <c r="AC34" i="110" s="1"/>
  <c r="AD34" i="110" s="1"/>
  <c r="F34" i="110"/>
  <c r="G34" i="110" s="1"/>
  <c r="H34" i="110" s="1"/>
  <c r="Z33" i="110"/>
  <c r="AA33" i="110" s="1"/>
  <c r="F33" i="110"/>
  <c r="D33" i="110"/>
  <c r="AS33" i="110" s="1"/>
  <c r="Z32" i="110"/>
  <c r="AA32" i="110" s="1"/>
  <c r="F32" i="110"/>
  <c r="AS31" i="110"/>
  <c r="F31" i="110"/>
  <c r="G31" i="110" s="1"/>
  <c r="H31" i="110" s="1"/>
  <c r="AA30" i="110"/>
  <c r="Z30" i="110"/>
  <c r="F30" i="110"/>
  <c r="G30" i="110" s="1"/>
  <c r="D30" i="110"/>
  <c r="Z29" i="110"/>
  <c r="AA29" i="110" s="1"/>
  <c r="F29" i="110"/>
  <c r="D29" i="110"/>
  <c r="B29" i="110"/>
  <c r="B60" i="110" s="1"/>
  <c r="Z28" i="110"/>
  <c r="AA28" i="110" s="1"/>
  <c r="F28" i="110"/>
  <c r="G28" i="110" s="1"/>
  <c r="H28" i="110" s="1"/>
  <c r="D28" i="110"/>
  <c r="B28" i="110"/>
  <c r="B59" i="110" s="1"/>
  <c r="Z27" i="110"/>
  <c r="F27" i="110"/>
  <c r="G27" i="110" s="1"/>
  <c r="F26" i="110"/>
  <c r="G26" i="110" s="1"/>
  <c r="H26" i="110" s="1"/>
  <c r="D26" i="110"/>
  <c r="AS26" i="110" s="1"/>
  <c r="AW26" i="110" s="1"/>
  <c r="F25" i="110"/>
  <c r="D25" i="110"/>
  <c r="AS24" i="110"/>
  <c r="AA24" i="110"/>
  <c r="Z24" i="110"/>
  <c r="F23" i="110"/>
  <c r="D23" i="110"/>
  <c r="AS23" i="110" s="1"/>
  <c r="AS22" i="110"/>
  <c r="Z22" i="110"/>
  <c r="AA22" i="110" s="1"/>
  <c r="AB22" i="110" s="1"/>
  <c r="AS21" i="110"/>
  <c r="Z21" i="110"/>
  <c r="AA21" i="110" s="1"/>
  <c r="AB21" i="110" s="1"/>
  <c r="AC21" i="110" s="1"/>
  <c r="AD21" i="110" s="1"/>
  <c r="G21" i="110"/>
  <c r="H21" i="110" s="1"/>
  <c r="I21" i="110" s="1"/>
  <c r="J21" i="110" s="1"/>
  <c r="F21" i="110"/>
  <c r="D21" i="110"/>
  <c r="AS20" i="110"/>
  <c r="AS19" i="110"/>
  <c r="AD18" i="110"/>
  <c r="AE18" i="110" s="1"/>
  <c r="AF18" i="110" s="1"/>
  <c r="E18" i="110"/>
  <c r="AH16" i="110"/>
  <c r="R16" i="110"/>
  <c r="AL16" i="110" s="1"/>
  <c r="N16" i="110"/>
  <c r="AY12" i="110"/>
  <c r="AY11" i="110"/>
  <c r="BD7" i="110"/>
  <c r="AS45" i="110" s="1"/>
  <c r="AD72" i="110" s="1"/>
  <c r="AY7" i="110"/>
  <c r="AZ6" i="110"/>
  <c r="AZ7" i="110" s="1"/>
  <c r="AT6" i="110"/>
  <c r="I17" i="110" s="1"/>
  <c r="D10" i="106"/>
  <c r="D11" i="106" s="1"/>
  <c r="P11" i="94"/>
  <c r="C21" i="99" s="1"/>
  <c r="D36" i="88"/>
  <c r="N11" i="94"/>
  <c r="D76" i="92"/>
  <c r="E73" i="92"/>
  <c r="F73" i="92"/>
  <c r="G73" i="92"/>
  <c r="H73" i="92"/>
  <c r="I73" i="92"/>
  <c r="D73" i="92"/>
  <c r="D36" i="83"/>
  <c r="C42" i="83"/>
  <c r="B41" i="83"/>
  <c r="C41" i="83"/>
  <c r="D41" i="83"/>
  <c r="E41" i="83"/>
  <c r="F41" i="83"/>
  <c r="G41" i="83"/>
  <c r="H41" i="83"/>
  <c r="I41" i="83"/>
  <c r="J41" i="83"/>
  <c r="K41" i="83"/>
  <c r="L41" i="83"/>
  <c r="M41" i="83"/>
  <c r="N41" i="83"/>
  <c r="O41" i="83"/>
  <c r="P41" i="83"/>
  <c r="Q41" i="83"/>
  <c r="R41" i="83"/>
  <c r="S41" i="83"/>
  <c r="T41" i="83"/>
  <c r="U41" i="83"/>
  <c r="V41" i="83"/>
  <c r="W41" i="83"/>
  <c r="X41" i="83"/>
  <c r="Y41" i="83"/>
  <c r="Z41" i="83"/>
  <c r="AA41" i="83"/>
  <c r="B42" i="83"/>
  <c r="D42" i="83"/>
  <c r="E42" i="83"/>
  <c r="F42" i="83"/>
  <c r="G42" i="83"/>
  <c r="H42" i="83"/>
  <c r="I42" i="83"/>
  <c r="J42" i="83"/>
  <c r="K42" i="83"/>
  <c r="L42" i="83"/>
  <c r="M42" i="83"/>
  <c r="N42" i="83"/>
  <c r="O42" i="83"/>
  <c r="P42" i="83"/>
  <c r="Q42" i="83"/>
  <c r="R42" i="83"/>
  <c r="S42" i="83"/>
  <c r="T42" i="83"/>
  <c r="U42" i="83"/>
  <c r="V42" i="83"/>
  <c r="W42" i="83"/>
  <c r="X42" i="83"/>
  <c r="Y42" i="83"/>
  <c r="Z42" i="83"/>
  <c r="AA42" i="83"/>
  <c r="D43" i="83"/>
  <c r="E43" i="83"/>
  <c r="F43" i="83"/>
  <c r="G43" i="83"/>
  <c r="H43" i="83"/>
  <c r="I43" i="83"/>
  <c r="J43" i="83"/>
  <c r="K43" i="83"/>
  <c r="L43" i="83"/>
  <c r="M43" i="83"/>
  <c r="N43" i="83"/>
  <c r="O43" i="83"/>
  <c r="P43" i="83"/>
  <c r="Q43" i="83"/>
  <c r="R43" i="83"/>
  <c r="S43" i="83"/>
  <c r="T43" i="83"/>
  <c r="U43" i="83"/>
  <c r="V43" i="83"/>
  <c r="W43" i="83"/>
  <c r="X43" i="83"/>
  <c r="Y43" i="83"/>
  <c r="Z43" i="83"/>
  <c r="AA43" i="83"/>
  <c r="D44" i="83"/>
  <c r="E44" i="83"/>
  <c r="F44" i="83"/>
  <c r="G44" i="83"/>
  <c r="H44" i="83"/>
  <c r="I44" i="83"/>
  <c r="J44" i="83"/>
  <c r="K44" i="83"/>
  <c r="L44" i="83"/>
  <c r="M44" i="83"/>
  <c r="N44" i="83"/>
  <c r="O44" i="83"/>
  <c r="P44" i="83"/>
  <c r="Q44" i="83"/>
  <c r="R44" i="83"/>
  <c r="S44" i="83"/>
  <c r="T44" i="83"/>
  <c r="U44" i="83"/>
  <c r="V44" i="83"/>
  <c r="W44" i="83"/>
  <c r="X44" i="83"/>
  <c r="Y44" i="83"/>
  <c r="Z44" i="83"/>
  <c r="AA44" i="83"/>
  <c r="B45" i="83"/>
  <c r="D45" i="83"/>
  <c r="E45" i="83"/>
  <c r="F45" i="83"/>
  <c r="G45" i="83"/>
  <c r="H45" i="83"/>
  <c r="J45" i="83"/>
  <c r="K45" i="83"/>
  <c r="L45" i="83"/>
  <c r="M45" i="83"/>
  <c r="N45" i="83"/>
  <c r="O45" i="83"/>
  <c r="P45" i="83"/>
  <c r="Q45" i="83"/>
  <c r="R45" i="83"/>
  <c r="S45" i="83"/>
  <c r="T45" i="83"/>
  <c r="U45" i="83"/>
  <c r="V45" i="83"/>
  <c r="W45" i="83"/>
  <c r="X45" i="83"/>
  <c r="Y45" i="83"/>
  <c r="Z45" i="83"/>
  <c r="AA45" i="83"/>
  <c r="C39" i="83"/>
  <c r="D39" i="83"/>
  <c r="E39" i="83"/>
  <c r="F39" i="83"/>
  <c r="I39" i="83"/>
  <c r="B37" i="83"/>
  <c r="B39" i="83"/>
  <c r="C96" i="79"/>
  <c r="AS23" i="112" l="1"/>
  <c r="F23" i="112"/>
  <c r="E24" i="112"/>
  <c r="F11" i="106"/>
  <c r="D12" i="106"/>
  <c r="J17" i="110"/>
  <c r="Y62" i="114"/>
  <c r="M17" i="110"/>
  <c r="S17" i="111"/>
  <c r="I68" i="111"/>
  <c r="Q68" i="111"/>
  <c r="T47" i="111"/>
  <c r="AD48" i="111"/>
  <c r="Q66" i="111"/>
  <c r="F22" i="112"/>
  <c r="F17" i="114"/>
  <c r="P17" i="114"/>
  <c r="L17" i="110"/>
  <c r="AT7" i="110"/>
  <c r="AT5" i="110" s="1"/>
  <c r="N17" i="110"/>
  <c r="G58" i="111"/>
  <c r="J68" i="111"/>
  <c r="W47" i="111"/>
  <c r="AG48" i="111"/>
  <c r="J17" i="112"/>
  <c r="G17" i="114"/>
  <c r="R17" i="114"/>
  <c r="Z62" i="114"/>
  <c r="S47" i="114"/>
  <c r="AN47" i="114"/>
  <c r="T48" i="114"/>
  <c r="AM48" i="114"/>
  <c r="Z64" i="114"/>
  <c r="Q65" i="114"/>
  <c r="S66" i="114"/>
  <c r="O67" i="114"/>
  <c r="AB17" i="111"/>
  <c r="Y17" i="111" s="1"/>
  <c r="AG47" i="111"/>
  <c r="F67" i="111"/>
  <c r="S17" i="114"/>
  <c r="E17" i="110"/>
  <c r="AW23" i="110" s="1"/>
  <c r="H21" i="111"/>
  <c r="L68" i="111"/>
  <c r="T68" i="111"/>
  <c r="AJ47" i="111"/>
  <c r="AN67" i="111"/>
  <c r="AH14" i="112"/>
  <c r="M17" i="112"/>
  <c r="J17" i="114"/>
  <c r="U17" i="114"/>
  <c r="AS34" i="114"/>
  <c r="X47" i="114"/>
  <c r="Y48" i="114"/>
  <c r="AH64" i="114"/>
  <c r="AB65" i="114"/>
  <c r="AD66" i="114"/>
  <c r="AB67" i="114"/>
  <c r="AB68" i="114"/>
  <c r="Z17" i="115"/>
  <c r="F17" i="110"/>
  <c r="AL64" i="111"/>
  <c r="AT7" i="114"/>
  <c r="AT5" i="114" s="1"/>
  <c r="K17" i="114"/>
  <c r="W17" i="114"/>
  <c r="F47" i="114"/>
  <c r="AA47" i="114"/>
  <c r="G48" i="114"/>
  <c r="Z48" i="114"/>
  <c r="AJ64" i="114"/>
  <c r="AI65" i="114"/>
  <c r="AI66" i="114"/>
  <c r="AE67" i="114"/>
  <c r="AL68" i="114"/>
  <c r="AA17" i="115"/>
  <c r="H17" i="114"/>
  <c r="E55" i="111"/>
  <c r="F68" i="111"/>
  <c r="N68" i="111"/>
  <c r="V68" i="111"/>
  <c r="E47" i="111"/>
  <c r="H48" i="111"/>
  <c r="AA68" i="111"/>
  <c r="E17" i="112"/>
  <c r="G17" i="113"/>
  <c r="M17" i="114"/>
  <c r="X17" i="114"/>
  <c r="J47" i="114"/>
  <c r="AC47" i="114"/>
  <c r="I48" i="114"/>
  <c r="AC48" i="114"/>
  <c r="AO64" i="114"/>
  <c r="AM65" i="114"/>
  <c r="AN66" i="114"/>
  <c r="G68" i="115"/>
  <c r="F56" i="111"/>
  <c r="G55" i="111"/>
  <c r="AS27" i="111"/>
  <c r="F55" i="111"/>
  <c r="E56" i="111"/>
  <c r="H39" i="83"/>
  <c r="G39" i="83"/>
  <c r="G68" i="110"/>
  <c r="Y52" i="110"/>
  <c r="M55" i="110"/>
  <c r="Y72" i="110"/>
  <c r="Z51" i="112"/>
  <c r="AF58" i="112"/>
  <c r="AD65" i="112"/>
  <c r="F68" i="112"/>
  <c r="N68" i="112"/>
  <c r="V68" i="112"/>
  <c r="AD68" i="112"/>
  <c r="AL68" i="112"/>
  <c r="AD46" i="112"/>
  <c r="S47" i="112"/>
  <c r="AO51" i="112"/>
  <c r="AO57" i="112"/>
  <c r="U65" i="112"/>
  <c r="AP50" i="113"/>
  <c r="AC69" i="113"/>
  <c r="AC47" i="115"/>
  <c r="M51" i="110"/>
  <c r="F62" i="110"/>
  <c r="M66" i="112"/>
  <c r="U66" i="112"/>
  <c r="AH46" i="112"/>
  <c r="Y47" i="112"/>
  <c r="H63" i="112"/>
  <c r="AK65" i="112"/>
  <c r="AQ50" i="113"/>
  <c r="AF68" i="115"/>
  <c r="I46" i="115"/>
  <c r="AK47" i="115"/>
  <c r="AC52" i="110"/>
  <c r="F59" i="110"/>
  <c r="F64" i="110"/>
  <c r="Q50" i="110"/>
  <c r="N51" i="110"/>
  <c r="R53" i="110"/>
  <c r="AM68" i="110"/>
  <c r="R73" i="110"/>
  <c r="F46" i="112"/>
  <c r="AM46" i="112"/>
  <c r="AD47" i="112"/>
  <c r="AD50" i="112"/>
  <c r="Z58" i="112"/>
  <c r="X63" i="112"/>
  <c r="F66" i="112"/>
  <c r="G71" i="113"/>
  <c r="F55" i="113"/>
  <c r="O66" i="115"/>
  <c r="AG68" i="115"/>
  <c r="T46" i="115"/>
  <c r="U50" i="110"/>
  <c r="V51" i="110"/>
  <c r="AA53" i="110"/>
  <c r="F57" i="110"/>
  <c r="AD73" i="110"/>
  <c r="AA61" i="112"/>
  <c r="I68" i="112"/>
  <c r="Q68" i="112"/>
  <c r="Y68" i="112"/>
  <c r="AG68" i="112"/>
  <c r="AO68" i="112"/>
  <c r="H46" i="112"/>
  <c r="AR46" i="112"/>
  <c r="AH47" i="112"/>
  <c r="AL50" i="112"/>
  <c r="AJ58" i="112"/>
  <c r="AN63" i="112"/>
  <c r="V66" i="112"/>
  <c r="AB51" i="113"/>
  <c r="H55" i="113"/>
  <c r="AF71" i="113"/>
  <c r="AA46" i="115"/>
  <c r="G52" i="110"/>
  <c r="V50" i="110"/>
  <c r="AL51" i="110"/>
  <c r="G57" i="110"/>
  <c r="H66" i="112"/>
  <c r="P66" i="112"/>
  <c r="X66" i="112"/>
  <c r="N46" i="112"/>
  <c r="AN47" i="112"/>
  <c r="AQ50" i="112"/>
  <c r="Z54" i="112"/>
  <c r="AL66" i="112"/>
  <c r="AE51" i="113"/>
  <c r="AL46" i="115"/>
  <c r="P63" i="115"/>
  <c r="H52" i="110"/>
  <c r="AK50" i="110"/>
  <c r="AN51" i="110"/>
  <c r="E54" i="110"/>
  <c r="AA65" i="110"/>
  <c r="F70" i="110"/>
  <c r="K68" i="112"/>
  <c r="S68" i="112"/>
  <c r="AA68" i="112"/>
  <c r="AI68" i="112"/>
  <c r="AQ68" i="112"/>
  <c r="Q46" i="112"/>
  <c r="E47" i="112"/>
  <c r="AM64" i="112"/>
  <c r="J68" i="112"/>
  <c r="I52" i="110"/>
  <c r="AL50" i="110"/>
  <c r="AQ51" i="110"/>
  <c r="J66" i="112"/>
  <c r="R66" i="112"/>
  <c r="T68" i="112"/>
  <c r="AJ68" i="112"/>
  <c r="T46" i="112"/>
  <c r="K47" i="112"/>
  <c r="AB51" i="112"/>
  <c r="Z68" i="112"/>
  <c r="O73" i="113"/>
  <c r="S66" i="115"/>
  <c r="H47" i="115"/>
  <c r="AI68" i="110"/>
  <c r="AO50" i="110"/>
  <c r="G55" i="110"/>
  <c r="F66" i="110"/>
  <c r="Y46" i="112"/>
  <c r="P47" i="112"/>
  <c r="AJ51" i="112"/>
  <c r="I65" i="112"/>
  <c r="AA53" i="113"/>
  <c r="P50" i="113"/>
  <c r="E53" i="113"/>
  <c r="P47" i="115"/>
  <c r="G65" i="110"/>
  <c r="F65" i="110"/>
  <c r="AW23" i="113"/>
  <c r="H30" i="113"/>
  <c r="G29" i="113"/>
  <c r="Z55" i="113"/>
  <c r="AA24" i="113"/>
  <c r="G28" i="113"/>
  <c r="H28" i="114"/>
  <c r="H40" i="113"/>
  <c r="G26" i="113"/>
  <c r="H33" i="113"/>
  <c r="AE18" i="113"/>
  <c r="H37" i="113"/>
  <c r="AA33" i="113"/>
  <c r="I34" i="113"/>
  <c r="F18" i="113"/>
  <c r="AA28" i="113"/>
  <c r="AE69" i="113"/>
  <c r="L17" i="113"/>
  <c r="K17" i="113"/>
  <c r="R17" i="113"/>
  <c r="J17" i="113"/>
  <c r="I17" i="113"/>
  <c r="AT7" i="113"/>
  <c r="AT5" i="113" s="1"/>
  <c r="N17" i="113"/>
  <c r="AN73" i="113"/>
  <c r="AF73" i="113"/>
  <c r="X73" i="113"/>
  <c r="P73" i="113"/>
  <c r="H73" i="113"/>
  <c r="AO72" i="113"/>
  <c r="AG72" i="113"/>
  <c r="Y72" i="113"/>
  <c r="AP71" i="113"/>
  <c r="AH71" i="113"/>
  <c r="Z71" i="113"/>
  <c r="AQ70" i="113"/>
  <c r="AI70" i="113"/>
  <c r="AA70" i="113"/>
  <c r="AR69" i="113"/>
  <c r="AJ69" i="113"/>
  <c r="AB69" i="113"/>
  <c r="R55" i="113"/>
  <c r="J55" i="113"/>
  <c r="T53" i="113"/>
  <c r="L53" i="113"/>
  <c r="AL51" i="113"/>
  <c r="AD51" i="113"/>
  <c r="V51" i="113"/>
  <c r="N51" i="113"/>
  <c r="F51" i="113"/>
  <c r="AM50" i="113"/>
  <c r="AE50" i="113"/>
  <c r="W50" i="113"/>
  <c r="O50" i="113"/>
  <c r="G50" i="113"/>
  <c r="AK73" i="113"/>
  <c r="AC73" i="113"/>
  <c r="U73" i="113"/>
  <c r="M73" i="113"/>
  <c r="E73" i="113"/>
  <c r="AL72" i="113"/>
  <c r="AD72" i="113"/>
  <c r="AM71" i="113"/>
  <c r="AE71" i="113"/>
  <c r="AN70" i="113"/>
  <c r="AF70" i="113"/>
  <c r="AO69" i="113"/>
  <c r="AG69" i="113"/>
  <c r="Y69" i="113"/>
  <c r="W55" i="113"/>
  <c r="O55" i="113"/>
  <c r="G55" i="113"/>
  <c r="Y53" i="113"/>
  <c r="Q53" i="113"/>
  <c r="I53" i="113"/>
  <c r="AQ51" i="113"/>
  <c r="AI51" i="113"/>
  <c r="AA51" i="113"/>
  <c r="S51" i="113"/>
  <c r="K51" i="113"/>
  <c r="AR50" i="113"/>
  <c r="AJ50" i="113"/>
  <c r="AB50" i="113"/>
  <c r="T50" i="113"/>
  <c r="L50" i="113"/>
  <c r="AP73" i="113"/>
  <c r="AH73" i="113"/>
  <c r="Z73" i="113"/>
  <c r="R73" i="113"/>
  <c r="J73" i="113"/>
  <c r="AQ72" i="113"/>
  <c r="AI72" i="113"/>
  <c r="AA72" i="113"/>
  <c r="AR71" i="113"/>
  <c r="AJ71" i="113"/>
  <c r="AB71" i="113"/>
  <c r="AK70" i="113"/>
  <c r="AC70" i="113"/>
  <c r="E70" i="113"/>
  <c r="AL69" i="113"/>
  <c r="AD69" i="113"/>
  <c r="Y66" i="113"/>
  <c r="E62" i="113"/>
  <c r="T55" i="113"/>
  <c r="L55" i="113"/>
  <c r="V53" i="113"/>
  <c r="N53" i="113"/>
  <c r="F53" i="113"/>
  <c r="AN51" i="113"/>
  <c r="AF51" i="113"/>
  <c r="X51" i="113"/>
  <c r="P51" i="113"/>
  <c r="H51" i="113"/>
  <c r="AO50" i="113"/>
  <c r="AG50" i="113"/>
  <c r="AL73" i="113"/>
  <c r="Y73" i="113"/>
  <c r="L73" i="113"/>
  <c r="AN72" i="113"/>
  <c r="AB72" i="113"/>
  <c r="AQ71" i="113"/>
  <c r="AD71" i="113"/>
  <c r="E71" i="113"/>
  <c r="AH70" i="113"/>
  <c r="AJ73" i="113"/>
  <c r="W73" i="113"/>
  <c r="K73" i="113"/>
  <c r="AM72" i="113"/>
  <c r="Z72" i="113"/>
  <c r="AO71" i="113"/>
  <c r="AC71" i="113"/>
  <c r="AG70" i="113"/>
  <c r="AI69" i="113"/>
  <c r="P55" i="113"/>
  <c r="W53" i="113"/>
  <c r="J53" i="113"/>
  <c r="AP51" i="113"/>
  <c r="AC51" i="113"/>
  <c r="Q51" i="113"/>
  <c r="AF50" i="113"/>
  <c r="U50" i="113"/>
  <c r="J50" i="113"/>
  <c r="AQ73" i="113"/>
  <c r="AA73" i="113"/>
  <c r="G73" i="113"/>
  <c r="AF72" i="113"/>
  <c r="AL71" i="113"/>
  <c r="F71" i="113"/>
  <c r="AE70" i="113"/>
  <c r="AN69" i="113"/>
  <c r="Z69" i="113"/>
  <c r="E66" i="113"/>
  <c r="AO73" i="113"/>
  <c r="V73" i="113"/>
  <c r="F73" i="113"/>
  <c r="AE72" i="113"/>
  <c r="AK71" i="113"/>
  <c r="AD70" i="113"/>
  <c r="AM69" i="113"/>
  <c r="AM73" i="113"/>
  <c r="T73" i="113"/>
  <c r="AC72" i="113"/>
  <c r="AI71" i="113"/>
  <c r="AR70" i="113"/>
  <c r="AB70" i="113"/>
  <c r="AK69" i="113"/>
  <c r="AI73" i="113"/>
  <c r="S73" i="113"/>
  <c r="AR72" i="113"/>
  <c r="AG71" i="113"/>
  <c r="AP70" i="113"/>
  <c r="Z70" i="113"/>
  <c r="AH69" i="113"/>
  <c r="E69" i="113"/>
  <c r="N73" i="113"/>
  <c r="AA71" i="113"/>
  <c r="AO70" i="113"/>
  <c r="S55" i="113"/>
  <c r="E55" i="113"/>
  <c r="P53" i="113"/>
  <c r="AO51" i="113"/>
  <c r="Z51" i="113"/>
  <c r="L51" i="113"/>
  <c r="AN50" i="113"/>
  <c r="Z50" i="113"/>
  <c r="N50" i="113"/>
  <c r="AR73" i="113"/>
  <c r="I73" i="113"/>
  <c r="Y71" i="113"/>
  <c r="AM70" i="113"/>
  <c r="Q55" i="113"/>
  <c r="O53" i="113"/>
  <c r="AM51" i="113"/>
  <c r="Y51" i="113"/>
  <c r="J51" i="113"/>
  <c r="AL50" i="113"/>
  <c r="Y50" i="113"/>
  <c r="M50" i="113"/>
  <c r="AG73" i="113"/>
  <c r="AL70" i="113"/>
  <c r="AQ69" i="113"/>
  <c r="N55" i="113"/>
  <c r="AE73" i="113"/>
  <c r="AP72" i="113"/>
  <c r="AJ70" i="113"/>
  <c r="AP69" i="113"/>
  <c r="M55" i="113"/>
  <c r="K53" i="113"/>
  <c r="AJ51" i="113"/>
  <c r="U51" i="113"/>
  <c r="G51" i="113"/>
  <c r="AI50" i="113"/>
  <c r="V50" i="113"/>
  <c r="I50" i="113"/>
  <c r="AD73" i="113"/>
  <c r="AK72" i="113"/>
  <c r="E72" i="113"/>
  <c r="Y70" i="113"/>
  <c r="AF69" i="113"/>
  <c r="Y55" i="113"/>
  <c r="K55" i="113"/>
  <c r="X53" i="113"/>
  <c r="H53" i="113"/>
  <c r="AH51" i="113"/>
  <c r="T51" i="113"/>
  <c r="E51" i="113"/>
  <c r="AH50" i="113"/>
  <c r="S50" i="113"/>
  <c r="H50" i="113"/>
  <c r="AA69" i="113"/>
  <c r="W51" i="113"/>
  <c r="AK50" i="113"/>
  <c r="K50" i="113"/>
  <c r="AJ72" i="113"/>
  <c r="U53" i="113"/>
  <c r="R51" i="113"/>
  <c r="AD50" i="113"/>
  <c r="F50" i="113"/>
  <c r="AH72" i="113"/>
  <c r="X55" i="113"/>
  <c r="S53" i="113"/>
  <c r="O51" i="113"/>
  <c r="AC50" i="113"/>
  <c r="E50" i="113"/>
  <c r="V55" i="113"/>
  <c r="R53" i="113"/>
  <c r="AR51" i="113"/>
  <c r="M51" i="113"/>
  <c r="AA50" i="113"/>
  <c r="U55" i="113"/>
  <c r="M53" i="113"/>
  <c r="AK51" i="113"/>
  <c r="I51" i="113"/>
  <c r="X50" i="113"/>
  <c r="AB73" i="113"/>
  <c r="AN71" i="113"/>
  <c r="I55" i="113"/>
  <c r="G53" i="113"/>
  <c r="AG51" i="113"/>
  <c r="R50" i="113"/>
  <c r="F17" i="113"/>
  <c r="AA21" i="113"/>
  <c r="G23" i="113"/>
  <c r="G25" i="113"/>
  <c r="G69" i="113"/>
  <c r="H38" i="113"/>
  <c r="Q50" i="113"/>
  <c r="G24" i="114"/>
  <c r="H22" i="114"/>
  <c r="Z53" i="113"/>
  <c r="H32" i="113"/>
  <c r="AA32" i="113"/>
  <c r="AA34" i="113"/>
  <c r="G39" i="113"/>
  <c r="F70" i="113"/>
  <c r="H41" i="113"/>
  <c r="G72" i="113"/>
  <c r="F66" i="113"/>
  <c r="G35" i="113"/>
  <c r="Z66" i="113"/>
  <c r="F49" i="114"/>
  <c r="G21" i="114"/>
  <c r="G25" i="114"/>
  <c r="G21" i="113"/>
  <c r="AB22" i="113"/>
  <c r="G27" i="113"/>
  <c r="AB29" i="113"/>
  <c r="AB30" i="113"/>
  <c r="G31" i="113"/>
  <c r="F62" i="113"/>
  <c r="AA35" i="113"/>
  <c r="G23" i="114"/>
  <c r="AE18" i="114"/>
  <c r="F69" i="113"/>
  <c r="AB31" i="114"/>
  <c r="Z49" i="114"/>
  <c r="AA21" i="114"/>
  <c r="AB22" i="114"/>
  <c r="F72" i="113"/>
  <c r="F43" i="113"/>
  <c r="F18" i="114"/>
  <c r="AB26" i="114"/>
  <c r="G64" i="114"/>
  <c r="H36" i="114"/>
  <c r="G29" i="114"/>
  <c r="I35" i="115"/>
  <c r="AB32" i="114"/>
  <c r="AA23" i="114"/>
  <c r="G30" i="114"/>
  <c r="F58" i="114"/>
  <c r="G62" i="114"/>
  <c r="H34" i="114"/>
  <c r="AB17" i="114"/>
  <c r="AU7" i="114"/>
  <c r="AU5" i="114" s="1"/>
  <c r="AA24" i="114"/>
  <c r="G26" i="114"/>
  <c r="AB34" i="114"/>
  <c r="AA62" i="114"/>
  <c r="AA33" i="114"/>
  <c r="Z18" i="114"/>
  <c r="G27" i="114"/>
  <c r="AA29" i="114"/>
  <c r="H31" i="114"/>
  <c r="G32" i="114"/>
  <c r="V17" i="114"/>
  <c r="AK68" i="114"/>
  <c r="AC68" i="114"/>
  <c r="AP68" i="114"/>
  <c r="AH68" i="114"/>
  <c r="Z68" i="114"/>
  <c r="AQ67" i="114"/>
  <c r="AI67" i="114"/>
  <c r="AA67" i="114"/>
  <c r="S67" i="114"/>
  <c r="K67" i="114"/>
  <c r="AR66" i="114"/>
  <c r="AJ66" i="114"/>
  <c r="AB66" i="114"/>
  <c r="T66" i="114"/>
  <c r="L66" i="114"/>
  <c r="AK65" i="114"/>
  <c r="AC65" i="114"/>
  <c r="U65" i="114"/>
  <c r="M65" i="114"/>
  <c r="E65" i="114"/>
  <c r="AM68" i="114"/>
  <c r="AE68" i="114"/>
  <c r="AN67" i="114"/>
  <c r="AF67" i="114"/>
  <c r="X67" i="114"/>
  <c r="P67" i="114"/>
  <c r="H67" i="114"/>
  <c r="AO66" i="114"/>
  <c r="AG66" i="114"/>
  <c r="Y66" i="114"/>
  <c r="Q66" i="114"/>
  <c r="I66" i="114"/>
  <c r="AP65" i="114"/>
  <c r="AH65" i="114"/>
  <c r="Z65" i="114"/>
  <c r="R65" i="114"/>
  <c r="J65" i="114"/>
  <c r="AQ64" i="114"/>
  <c r="AI64" i="114"/>
  <c r="AJ68" i="114"/>
  <c r="AR67" i="114"/>
  <c r="AG67" i="114"/>
  <c r="V67" i="114"/>
  <c r="L67" i="114"/>
  <c r="AP66" i="114"/>
  <c r="AE66" i="114"/>
  <c r="U66" i="114"/>
  <c r="J66" i="114"/>
  <c r="AO65" i="114"/>
  <c r="AE65" i="114"/>
  <c r="T65" i="114"/>
  <c r="I65" i="114"/>
  <c r="AN64" i="114"/>
  <c r="AE64" i="114"/>
  <c r="AR68" i="114"/>
  <c r="AF68" i="114"/>
  <c r="AM67" i="114"/>
  <c r="AC67" i="114"/>
  <c r="R67" i="114"/>
  <c r="G67" i="114"/>
  <c r="AL66" i="114"/>
  <c r="AA66" i="114"/>
  <c r="P66" i="114"/>
  <c r="F66" i="114"/>
  <c r="AL65" i="114"/>
  <c r="AA65" i="114"/>
  <c r="P65" i="114"/>
  <c r="F65" i="114"/>
  <c r="AK64" i="114"/>
  <c r="AB64" i="114"/>
  <c r="AN68" i="114"/>
  <c r="AA68" i="114"/>
  <c r="E68" i="114"/>
  <c r="AJ67" i="114"/>
  <c r="Y67" i="114"/>
  <c r="N67" i="114"/>
  <c r="AH66" i="114"/>
  <c r="W66" i="114"/>
  <c r="M66" i="114"/>
  <c r="AR65" i="114"/>
  <c r="AG65" i="114"/>
  <c r="W65" i="114"/>
  <c r="L65" i="114"/>
  <c r="AP64" i="114"/>
  <c r="AG64" i="114"/>
  <c r="Y64" i="114"/>
  <c r="AD68" i="114"/>
  <c r="AK67" i="114"/>
  <c r="T67" i="114"/>
  <c r="AC66" i="114"/>
  <c r="K66" i="114"/>
  <c r="AJ65" i="114"/>
  <c r="S65" i="114"/>
  <c r="AR64" i="114"/>
  <c r="AC64" i="114"/>
  <c r="E49" i="114"/>
  <c r="AL48" i="114"/>
  <c r="AD48" i="114"/>
  <c r="V48" i="114"/>
  <c r="N48" i="114"/>
  <c r="F48" i="114"/>
  <c r="AM47" i="114"/>
  <c r="AE47" i="114"/>
  <c r="W47" i="114"/>
  <c r="O47" i="114"/>
  <c r="G47" i="114"/>
  <c r="AQ68" i="114"/>
  <c r="AD67" i="114"/>
  <c r="M67" i="114"/>
  <c r="AM66" i="114"/>
  <c r="V66" i="114"/>
  <c r="E66" i="114"/>
  <c r="AD65" i="114"/>
  <c r="N65" i="114"/>
  <c r="AL64" i="114"/>
  <c r="E58" i="114"/>
  <c r="AQ48" i="114"/>
  <c r="AI48" i="114"/>
  <c r="AA48" i="114"/>
  <c r="S48" i="114"/>
  <c r="K48" i="114"/>
  <c r="AR47" i="114"/>
  <c r="AJ47" i="114"/>
  <c r="AB47" i="114"/>
  <c r="T47" i="114"/>
  <c r="L47" i="114"/>
  <c r="AI68" i="114"/>
  <c r="AO67" i="114"/>
  <c r="W67" i="114"/>
  <c r="F67" i="114"/>
  <c r="AF66" i="114"/>
  <c r="O66" i="114"/>
  <c r="AN65" i="114"/>
  <c r="X65" i="114"/>
  <c r="G65" i="114"/>
  <c r="AF64" i="114"/>
  <c r="AN48" i="114"/>
  <c r="AF48" i="114"/>
  <c r="X48" i="114"/>
  <c r="P48" i="114"/>
  <c r="H48" i="114"/>
  <c r="AO47" i="114"/>
  <c r="AG47" i="114"/>
  <c r="Y47" i="114"/>
  <c r="Q47" i="114"/>
  <c r="I47" i="114"/>
  <c r="H47" i="114"/>
  <c r="U47" i="114"/>
  <c r="AH47" i="114"/>
  <c r="E48" i="114"/>
  <c r="R48" i="114"/>
  <c r="AE48" i="114"/>
  <c r="AR48" i="114"/>
  <c r="AF65" i="114"/>
  <c r="R66" i="114"/>
  <c r="AQ66" i="114"/>
  <c r="Z67" i="114"/>
  <c r="K68" i="114"/>
  <c r="AO68" i="114"/>
  <c r="AK66" i="115"/>
  <c r="AC66" i="115"/>
  <c r="E66" i="115"/>
  <c r="AM63" i="115"/>
  <c r="AE63" i="115"/>
  <c r="W63" i="115"/>
  <c r="O63" i="115"/>
  <c r="G63" i="115"/>
  <c r="AR66" i="115"/>
  <c r="AJ66" i="115"/>
  <c r="AB66" i="115"/>
  <c r="AL63" i="115"/>
  <c r="AD63" i="115"/>
  <c r="V63" i="115"/>
  <c r="N63" i="115"/>
  <c r="F63" i="115"/>
  <c r="AP66" i="115"/>
  <c r="AH66" i="115"/>
  <c r="Z66" i="115"/>
  <c r="AR63" i="115"/>
  <c r="AJ63" i="115"/>
  <c r="AB63" i="115"/>
  <c r="T63" i="115"/>
  <c r="L63" i="115"/>
  <c r="AQ66" i="115"/>
  <c r="AE66" i="115"/>
  <c r="AN63" i="115"/>
  <c r="Z63" i="115"/>
  <c r="M63" i="115"/>
  <c r="AM66" i="115"/>
  <c r="Y66" i="115"/>
  <c r="AH63" i="115"/>
  <c r="U63" i="115"/>
  <c r="I63" i="115"/>
  <c r="AD66" i="115"/>
  <c r="AG63" i="115"/>
  <c r="Q63" i="115"/>
  <c r="AM47" i="115"/>
  <c r="AE47" i="115"/>
  <c r="W47" i="115"/>
  <c r="O47" i="115"/>
  <c r="G47" i="115"/>
  <c r="AN46" i="115"/>
  <c r="AF46" i="115"/>
  <c r="X46" i="115"/>
  <c r="P46" i="115"/>
  <c r="H46" i="115"/>
  <c r="AN66" i="115"/>
  <c r="AQ63" i="115"/>
  <c r="AA63" i="115"/>
  <c r="J63" i="115"/>
  <c r="AR47" i="115"/>
  <c r="AJ47" i="115"/>
  <c r="AB47" i="115"/>
  <c r="T47" i="115"/>
  <c r="L47" i="115"/>
  <c r="AK46" i="115"/>
  <c r="AG66" i="115"/>
  <c r="AK63" i="115"/>
  <c r="S63" i="115"/>
  <c r="AO47" i="115"/>
  <c r="AG47" i="115"/>
  <c r="Y47" i="115"/>
  <c r="Q47" i="115"/>
  <c r="I47" i="115"/>
  <c r="AP46" i="115"/>
  <c r="AH46" i="115"/>
  <c r="Z46" i="115"/>
  <c r="R46" i="115"/>
  <c r="J46" i="115"/>
  <c r="AO66" i="115"/>
  <c r="AC63" i="115"/>
  <c r="AN47" i="115"/>
  <c r="AA47" i="115"/>
  <c r="N47" i="115"/>
  <c r="AR46" i="115"/>
  <c r="AE46" i="115"/>
  <c r="U46" i="115"/>
  <c r="K46" i="115"/>
  <c r="AL66" i="115"/>
  <c r="Y63" i="115"/>
  <c r="AI66" i="115"/>
  <c r="T68" i="115"/>
  <c r="AF66" i="115"/>
  <c r="R63" i="115"/>
  <c r="AI47" i="115"/>
  <c r="V47" i="115"/>
  <c r="J47" i="115"/>
  <c r="AM46" i="115"/>
  <c r="AB46" i="115"/>
  <c r="Q46" i="115"/>
  <c r="F46" i="115"/>
  <c r="AR68" i="115"/>
  <c r="P68" i="115"/>
  <c r="AA66" i="115"/>
  <c r="AP63" i="115"/>
  <c r="AN68" i="115"/>
  <c r="AJ68" i="115"/>
  <c r="AI63" i="115"/>
  <c r="H63" i="115"/>
  <c r="AQ47" i="115"/>
  <c r="AD47" i="115"/>
  <c r="R47" i="115"/>
  <c r="E47" i="115"/>
  <c r="AI46" i="115"/>
  <c r="W46" i="115"/>
  <c r="M46" i="115"/>
  <c r="AF63" i="115"/>
  <c r="Z47" i="115"/>
  <c r="F47" i="115"/>
  <c r="AC46" i="115"/>
  <c r="L46" i="115"/>
  <c r="K63" i="115"/>
  <c r="AL47" i="115"/>
  <c r="S47" i="115"/>
  <c r="AO46" i="115"/>
  <c r="V46" i="115"/>
  <c r="E46" i="115"/>
  <c r="AF47" i="115"/>
  <c r="K47" i="115"/>
  <c r="AG46" i="115"/>
  <c r="O46" i="115"/>
  <c r="X47" i="115"/>
  <c r="AJ46" i="115"/>
  <c r="G46" i="115"/>
  <c r="AO63" i="115"/>
  <c r="M47" i="115"/>
  <c r="Y46" i="115"/>
  <c r="E63" i="115"/>
  <c r="AH47" i="115"/>
  <c r="AQ46" i="115"/>
  <c r="N46" i="115"/>
  <c r="AC28" i="115"/>
  <c r="AA34" i="115"/>
  <c r="AC34" i="115"/>
  <c r="I17" i="114"/>
  <c r="Q17" i="114"/>
  <c r="G33" i="114"/>
  <c r="F64" i="114"/>
  <c r="F68" i="114"/>
  <c r="V68" i="114"/>
  <c r="M47" i="114"/>
  <c r="Z47" i="114"/>
  <c r="AL47" i="114"/>
  <c r="J48" i="114"/>
  <c r="W48" i="114"/>
  <c r="AJ48" i="114"/>
  <c r="AD64" i="114"/>
  <c r="O65" i="114"/>
  <c r="AQ65" i="114"/>
  <c r="Z66" i="114"/>
  <c r="I67" i="114"/>
  <c r="AH67" i="114"/>
  <c r="F22" i="115"/>
  <c r="E23" i="115"/>
  <c r="S46" i="115"/>
  <c r="U47" i="115"/>
  <c r="G18" i="115"/>
  <c r="G28" i="115"/>
  <c r="AD17" i="115"/>
  <c r="G25" i="115"/>
  <c r="L17" i="114"/>
  <c r="E47" i="114"/>
  <c r="R47" i="114"/>
  <c r="AD47" i="114"/>
  <c r="AQ47" i="114"/>
  <c r="O48" i="114"/>
  <c r="AB48" i="114"/>
  <c r="AO48" i="114"/>
  <c r="Y49" i="114"/>
  <c r="AM64" i="114"/>
  <c r="Y65" i="114"/>
  <c r="H66" i="114"/>
  <c r="AK66" i="114"/>
  <c r="Q67" i="114"/>
  <c r="AG68" i="114"/>
  <c r="L17" i="115"/>
  <c r="I17" i="115"/>
  <c r="N17" i="115"/>
  <c r="F17" i="115"/>
  <c r="AW7" i="115"/>
  <c r="AW5" i="115" s="1"/>
  <c r="J17" i="115"/>
  <c r="E17" i="115"/>
  <c r="M17" i="115"/>
  <c r="H17" i="115"/>
  <c r="G17" i="115"/>
  <c r="AD46" i="115"/>
  <c r="AP47" i="115"/>
  <c r="X63" i="115"/>
  <c r="E62" i="114"/>
  <c r="G21" i="115"/>
  <c r="G27" i="115"/>
  <c r="G29" i="115"/>
  <c r="I66" i="115"/>
  <c r="Q66" i="115"/>
  <c r="J68" i="115"/>
  <c r="R68" i="115"/>
  <c r="Z68" i="115"/>
  <c r="AH68" i="115"/>
  <c r="AP68" i="115"/>
  <c r="I68" i="114"/>
  <c r="AE18" i="115"/>
  <c r="G26" i="115"/>
  <c r="L66" i="115"/>
  <c r="T66" i="115"/>
  <c r="M68" i="115"/>
  <c r="U68" i="115"/>
  <c r="AC68" i="115"/>
  <c r="AK68" i="115"/>
  <c r="H66" i="115"/>
  <c r="P66" i="115"/>
  <c r="X66" i="115"/>
  <c r="I68" i="115"/>
  <c r="Q68" i="115"/>
  <c r="Y68" i="115"/>
  <c r="AO68" i="115"/>
  <c r="Y17" i="115"/>
  <c r="Z18" i="115"/>
  <c r="K66" i="115"/>
  <c r="AB68" i="115"/>
  <c r="F66" i="115"/>
  <c r="N66" i="115"/>
  <c r="V66" i="115"/>
  <c r="O68" i="115"/>
  <c r="W68" i="115"/>
  <c r="AE68" i="115"/>
  <c r="AM68" i="115"/>
  <c r="G66" i="115"/>
  <c r="W66" i="115"/>
  <c r="H68" i="115"/>
  <c r="X68" i="115"/>
  <c r="J66" i="115"/>
  <c r="R66" i="115"/>
  <c r="K68" i="115"/>
  <c r="S68" i="115"/>
  <c r="AA68" i="115"/>
  <c r="AI68" i="115"/>
  <c r="AQ68" i="115"/>
  <c r="M66" i="115"/>
  <c r="U66" i="115"/>
  <c r="F68" i="115"/>
  <c r="N68" i="115"/>
  <c r="V68" i="115"/>
  <c r="AD68" i="115"/>
  <c r="AL68" i="115"/>
  <c r="L68" i="115"/>
  <c r="H62" i="110"/>
  <c r="I31" i="110"/>
  <c r="K21" i="110"/>
  <c r="J52" i="110"/>
  <c r="H57" i="110"/>
  <c r="I26" i="110"/>
  <c r="H69" i="110"/>
  <c r="I38" i="110"/>
  <c r="AB22" i="111"/>
  <c r="G32" i="110"/>
  <c r="D24" i="111"/>
  <c r="E61" i="110"/>
  <c r="Z61" i="110"/>
  <c r="Y61" i="110"/>
  <c r="AS30" i="110"/>
  <c r="O17" i="110"/>
  <c r="F54" i="110"/>
  <c r="G23" i="110"/>
  <c r="AB28" i="110"/>
  <c r="AA59" i="110"/>
  <c r="F61" i="110"/>
  <c r="AG18" i="110"/>
  <c r="AA27" i="110"/>
  <c r="G61" i="110"/>
  <c r="H30" i="110"/>
  <c r="H68" i="110"/>
  <c r="I37" i="110"/>
  <c r="AB53" i="110"/>
  <c r="AC22" i="110"/>
  <c r="E56" i="110"/>
  <c r="AX25" i="110"/>
  <c r="AS25" i="110"/>
  <c r="AW25" i="110" s="1"/>
  <c r="I34" i="110"/>
  <c r="H65" i="110"/>
  <c r="F68" i="110"/>
  <c r="F56" i="110"/>
  <c r="G25" i="110"/>
  <c r="Z53" i="110"/>
  <c r="Y60" i="110"/>
  <c r="D23" i="111"/>
  <c r="AS29" i="110"/>
  <c r="E60" i="110"/>
  <c r="AC65" i="110"/>
  <c r="H66" i="110"/>
  <c r="G70" i="110"/>
  <c r="H39" i="110"/>
  <c r="F50" i="110"/>
  <c r="W50" i="110"/>
  <c r="AQ50" i="110"/>
  <c r="X51" i="110"/>
  <c r="AR51" i="110"/>
  <c r="Z52" i="110"/>
  <c r="P55" i="110"/>
  <c r="G66" i="110"/>
  <c r="AA71" i="110"/>
  <c r="AR73" i="110"/>
  <c r="AJ73" i="110"/>
  <c r="AB73" i="110"/>
  <c r="T73" i="110"/>
  <c r="L73" i="110"/>
  <c r="AK72" i="110"/>
  <c r="AC72" i="110"/>
  <c r="E72" i="110"/>
  <c r="AL71" i="110"/>
  <c r="AD71" i="110"/>
  <c r="AM70" i="110"/>
  <c r="AE70" i="110"/>
  <c r="AN69" i="110"/>
  <c r="AF69" i="110"/>
  <c r="AN73" i="110"/>
  <c r="AE73" i="110"/>
  <c r="V73" i="110"/>
  <c r="M73" i="110"/>
  <c r="AJ72" i="110"/>
  <c r="AA72" i="110"/>
  <c r="AO71" i="110"/>
  <c r="AF71" i="110"/>
  <c r="AJ70" i="110"/>
  <c r="AA70" i="110"/>
  <c r="AO69" i="110"/>
  <c r="AE69" i="110"/>
  <c r="V55" i="110"/>
  <c r="N55" i="110"/>
  <c r="F55" i="110"/>
  <c r="AL73" i="110"/>
  <c r="AC73" i="110"/>
  <c r="S73" i="110"/>
  <c r="J73" i="110"/>
  <c r="AK73" i="110"/>
  <c r="Y73" i="110"/>
  <c r="N73" i="110"/>
  <c r="AR72" i="110"/>
  <c r="AH72" i="110"/>
  <c r="AR71" i="110"/>
  <c r="AH71" i="110"/>
  <c r="AR70" i="110"/>
  <c r="AH70" i="110"/>
  <c r="AR69" i="110"/>
  <c r="AH69" i="110"/>
  <c r="U55" i="110"/>
  <c r="L55" i="110"/>
  <c r="U53" i="110"/>
  <c r="M53" i="110"/>
  <c r="E53" i="110"/>
  <c r="AM51" i="110"/>
  <c r="AE51" i="110"/>
  <c r="W51" i="110"/>
  <c r="O51" i="110"/>
  <c r="G51" i="110"/>
  <c r="AN50" i="110"/>
  <c r="AF50" i="110"/>
  <c r="X50" i="110"/>
  <c r="P50" i="110"/>
  <c r="H50" i="110"/>
  <c r="AI73" i="110"/>
  <c r="X73" i="110"/>
  <c r="K73" i="110"/>
  <c r="AQ72" i="110"/>
  <c r="AG72" i="110"/>
  <c r="AQ71" i="110"/>
  <c r="AG71" i="110"/>
  <c r="AQ70" i="110"/>
  <c r="AG70" i="110"/>
  <c r="AQ69" i="110"/>
  <c r="AG69" i="110"/>
  <c r="AH73" i="110"/>
  <c r="W73" i="110"/>
  <c r="I73" i="110"/>
  <c r="AP72" i="110"/>
  <c r="AF72" i="110"/>
  <c r="AP71" i="110"/>
  <c r="AE71" i="110"/>
  <c r="AG73" i="110"/>
  <c r="U73" i="110"/>
  <c r="H73" i="110"/>
  <c r="AO72" i="110"/>
  <c r="AE72" i="110"/>
  <c r="AN71" i="110"/>
  <c r="AC71" i="110"/>
  <c r="AO70" i="110"/>
  <c r="AD70" i="110"/>
  <c r="AM69" i="110"/>
  <c r="AC69" i="110"/>
  <c r="AO73" i="110"/>
  <c r="AA73" i="110"/>
  <c r="P73" i="110"/>
  <c r="E73" i="110"/>
  <c r="AL72" i="110"/>
  <c r="Z72" i="110"/>
  <c r="AJ71" i="110"/>
  <c r="Z71" i="110"/>
  <c r="E71" i="110"/>
  <c r="AK70" i="110"/>
  <c r="Z70" i="110"/>
  <c r="E70" i="110"/>
  <c r="AJ69" i="110"/>
  <c r="Z69" i="110"/>
  <c r="E69" i="110"/>
  <c r="Y66" i="110"/>
  <c r="E66" i="110"/>
  <c r="X55" i="110"/>
  <c r="O55" i="110"/>
  <c r="E55" i="110"/>
  <c r="W53" i="110"/>
  <c r="O53" i="110"/>
  <c r="G53" i="110"/>
  <c r="AO51" i="110"/>
  <c r="AG51" i="110"/>
  <c r="Y51" i="110"/>
  <c r="Q51" i="110"/>
  <c r="I51" i="110"/>
  <c r="AP50" i="110"/>
  <c r="AH50" i="110"/>
  <c r="Z50" i="110"/>
  <c r="R50" i="110"/>
  <c r="J50" i="110"/>
  <c r="Z73" i="110"/>
  <c r="AM72" i="110"/>
  <c r="Y71" i="110"/>
  <c r="AP70" i="110"/>
  <c r="AP69" i="110"/>
  <c r="Q55" i="110"/>
  <c r="X53" i="110"/>
  <c r="L53" i="110"/>
  <c r="AP51" i="110"/>
  <c r="AD51" i="110"/>
  <c r="T51" i="110"/>
  <c r="J51" i="110"/>
  <c r="AM50" i="110"/>
  <c r="AC50" i="110"/>
  <c r="S50" i="110"/>
  <c r="G50" i="110"/>
  <c r="AQ73" i="110"/>
  <c r="O73" i="110"/>
  <c r="AB72" i="110"/>
  <c r="AM71" i="110"/>
  <c r="AI70" i="110"/>
  <c r="AI69" i="110"/>
  <c r="Y55" i="110"/>
  <c r="K55" i="110"/>
  <c r="S53" i="110"/>
  <c r="I53" i="110"/>
  <c r="AK51" i="110"/>
  <c r="AA51" i="110"/>
  <c r="P51" i="110"/>
  <c r="E51" i="110"/>
  <c r="AJ50" i="110"/>
  <c r="Y50" i="110"/>
  <c r="N50" i="110"/>
  <c r="AP73" i="110"/>
  <c r="AB70" i="110"/>
  <c r="AL69" i="110"/>
  <c r="AB68" i="110"/>
  <c r="E62" i="110"/>
  <c r="J55" i="110"/>
  <c r="Y53" i="110"/>
  <c r="J53" i="110"/>
  <c r="AI51" i="110"/>
  <c r="U51" i="110"/>
  <c r="F51" i="110"/>
  <c r="AG50" i="110"/>
  <c r="T50" i="110"/>
  <c r="E50" i="110"/>
  <c r="AM73" i="110"/>
  <c r="AN72" i="110"/>
  <c r="Y70" i="110"/>
  <c r="AK69" i="110"/>
  <c r="G69" i="110"/>
  <c r="Z55" i="110"/>
  <c r="I55" i="110"/>
  <c r="V53" i="110"/>
  <c r="H53" i="110"/>
  <c r="E52" i="110"/>
  <c r="AH51" i="110"/>
  <c r="S51" i="110"/>
  <c r="AF73" i="110"/>
  <c r="AI72" i="110"/>
  <c r="AK71" i="110"/>
  <c r="AD69" i="110"/>
  <c r="F69" i="110"/>
  <c r="W55" i="110"/>
  <c r="H55" i="110"/>
  <c r="T53" i="110"/>
  <c r="F53" i="110"/>
  <c r="AF51" i="110"/>
  <c r="R51" i="110"/>
  <c r="AR50" i="110"/>
  <c r="AD50" i="110"/>
  <c r="O50" i="110"/>
  <c r="AA55" i="110"/>
  <c r="AB24" i="110"/>
  <c r="D22" i="111"/>
  <c r="AA50" i="111" s="1"/>
  <c r="E59" i="110"/>
  <c r="AS28" i="110"/>
  <c r="F60" i="110"/>
  <c r="AE34" i="110"/>
  <c r="AD65" i="110"/>
  <c r="J35" i="110"/>
  <c r="I66" i="110"/>
  <c r="F71" i="110"/>
  <c r="G40" i="110"/>
  <c r="I50" i="110"/>
  <c r="AA50" i="110"/>
  <c r="Z51" i="110"/>
  <c r="AA52" i="110"/>
  <c r="K53" i="110"/>
  <c r="R55" i="110"/>
  <c r="Y59" i="110"/>
  <c r="Y69" i="110"/>
  <c r="AC70" i="110"/>
  <c r="AB71" i="110"/>
  <c r="H64" i="111"/>
  <c r="I36" i="111"/>
  <c r="AB52" i="110"/>
  <c r="H27" i="110"/>
  <c r="G29" i="110"/>
  <c r="G33" i="110"/>
  <c r="K50" i="110"/>
  <c r="AB50" i="110"/>
  <c r="H51" i="110"/>
  <c r="AB51" i="110"/>
  <c r="N53" i="110"/>
  <c r="S55" i="110"/>
  <c r="Y64" i="110"/>
  <c r="AC68" i="110"/>
  <c r="AA69" i="110"/>
  <c r="AF70" i="110"/>
  <c r="AI71" i="110"/>
  <c r="F73" i="110"/>
  <c r="AX26" i="110"/>
  <c r="E57" i="110"/>
  <c r="G59" i="110"/>
  <c r="AB33" i="110"/>
  <c r="AA64" i="110"/>
  <c r="F72" i="110"/>
  <c r="F43" i="110"/>
  <c r="G41" i="110"/>
  <c r="L50" i="110"/>
  <c r="AE50" i="110"/>
  <c r="K51" i="110"/>
  <c r="AC51" i="110"/>
  <c r="P53" i="110"/>
  <c r="T55" i="110"/>
  <c r="AE68" i="110"/>
  <c r="AB69" i="110"/>
  <c r="AL70" i="110"/>
  <c r="G73" i="110"/>
  <c r="H49" i="111"/>
  <c r="I21" i="111"/>
  <c r="F18" i="110"/>
  <c r="AD52" i="110"/>
  <c r="AE21" i="110"/>
  <c r="H59" i="110"/>
  <c r="I28" i="110"/>
  <c r="AB29" i="110"/>
  <c r="AA60" i="110"/>
  <c r="G62" i="110"/>
  <c r="D33" i="111"/>
  <c r="AA61" i="111" s="1"/>
  <c r="Y65" i="110"/>
  <c r="E65" i="110"/>
  <c r="M50" i="110"/>
  <c r="AI50" i="110"/>
  <c r="L51" i="110"/>
  <c r="AJ51" i="110"/>
  <c r="Q53" i="110"/>
  <c r="Z65" i="110"/>
  <c r="AL68" i="110"/>
  <c r="AN70" i="110"/>
  <c r="Q73" i="110"/>
  <c r="AB31" i="111"/>
  <c r="AC32" i="111"/>
  <c r="K17" i="110"/>
  <c r="H17" i="110"/>
  <c r="G17" i="110"/>
  <c r="R17" i="110"/>
  <c r="Z59" i="110"/>
  <c r="Z60" i="110"/>
  <c r="AA61" i="110"/>
  <c r="AB30" i="110"/>
  <c r="AB32" i="110"/>
  <c r="Z66" i="110"/>
  <c r="AA35" i="110"/>
  <c r="H21" i="112"/>
  <c r="G48" i="112"/>
  <c r="E64" i="110"/>
  <c r="D32" i="111"/>
  <c r="AB60" i="111" s="1"/>
  <c r="Z64" i="110"/>
  <c r="AB65" i="110"/>
  <c r="I30" i="111"/>
  <c r="H58" i="111"/>
  <c r="F52" i="110"/>
  <c r="AO68" i="110"/>
  <c r="AG68" i="110"/>
  <c r="Y68" i="110"/>
  <c r="AJ68" i="110"/>
  <c r="AA68" i="110"/>
  <c r="AR68" i="110"/>
  <c r="AH68" i="110"/>
  <c r="AS37" i="110"/>
  <c r="AQ68" i="110"/>
  <c r="AF68" i="110"/>
  <c r="AN68" i="110"/>
  <c r="AD68" i="110"/>
  <c r="D26" i="111"/>
  <c r="AB54" i="111" s="1"/>
  <c r="AK68" i="110"/>
  <c r="Z68" i="110"/>
  <c r="E68" i="110"/>
  <c r="AP68" i="110"/>
  <c r="O17" i="111"/>
  <c r="F18" i="111"/>
  <c r="G52" i="111"/>
  <c r="G34" i="111"/>
  <c r="F62" i="111"/>
  <c r="AA49" i="111"/>
  <c r="AB21" i="111"/>
  <c r="I24" i="111"/>
  <c r="H52" i="111"/>
  <c r="I27" i="111"/>
  <c r="H55" i="111"/>
  <c r="G51" i="111"/>
  <c r="AA52" i="111"/>
  <c r="AA29" i="111"/>
  <c r="AC18" i="111"/>
  <c r="H23" i="111"/>
  <c r="AB24" i="111"/>
  <c r="H26" i="111"/>
  <c r="F60" i="111"/>
  <c r="X17" i="111"/>
  <c r="P17" i="111"/>
  <c r="H17" i="111"/>
  <c r="AT7" i="111"/>
  <c r="AT5" i="111" s="1"/>
  <c r="U17" i="111"/>
  <c r="M17" i="111"/>
  <c r="E17" i="111"/>
  <c r="R17" i="111"/>
  <c r="J17" i="111"/>
  <c r="N17" i="111"/>
  <c r="W17" i="111"/>
  <c r="K17" i="111"/>
  <c r="F17" i="111"/>
  <c r="V17" i="111"/>
  <c r="F53" i="111"/>
  <c r="G25" i="111"/>
  <c r="G17" i="111"/>
  <c r="H28" i="111"/>
  <c r="G56" i="111"/>
  <c r="H32" i="111"/>
  <c r="I17" i="111"/>
  <c r="AA17" i="111"/>
  <c r="I22" i="111"/>
  <c r="AB51" i="111"/>
  <c r="AC23" i="111"/>
  <c r="AC26" i="111"/>
  <c r="AB33" i="111"/>
  <c r="AA51" i="111"/>
  <c r="G54" i="112"/>
  <c r="H27" i="112"/>
  <c r="G29" i="111"/>
  <c r="H31" i="111"/>
  <c r="G33" i="111"/>
  <c r="O17" i="112"/>
  <c r="AB17" i="112"/>
  <c r="AX7" i="112"/>
  <c r="AX5" i="112" s="1"/>
  <c r="AR53" i="112"/>
  <c r="AJ53" i="112"/>
  <c r="AB53" i="112"/>
  <c r="AO53" i="112"/>
  <c r="AG53" i="112"/>
  <c r="Y53" i="112"/>
  <c r="AL53" i="112"/>
  <c r="AD53" i="112"/>
  <c r="AN53" i="112"/>
  <c r="AA53" i="112"/>
  <c r="AI53" i="112"/>
  <c r="AQ53" i="112"/>
  <c r="AE53" i="112"/>
  <c r="AF53" i="112"/>
  <c r="AC53" i="112"/>
  <c r="AP53" i="112"/>
  <c r="AK53" i="112"/>
  <c r="AM53" i="112"/>
  <c r="AH53" i="112"/>
  <c r="Z53" i="112"/>
  <c r="F49" i="111"/>
  <c r="F52" i="111"/>
  <c r="AA34" i="111"/>
  <c r="Z62" i="111"/>
  <c r="G64" i="111"/>
  <c r="J47" i="111"/>
  <c r="U47" i="111"/>
  <c r="AH47" i="111"/>
  <c r="F48" i="111"/>
  <c r="S48" i="111"/>
  <c r="AF48" i="111"/>
  <c r="AR48" i="111"/>
  <c r="AP64" i="111"/>
  <c r="AA65" i="111"/>
  <c r="U66" i="111"/>
  <c r="I67" i="111"/>
  <c r="AR67" i="111"/>
  <c r="AE68" i="111"/>
  <c r="AF65" i="111"/>
  <c r="Y66" i="111"/>
  <c r="N67" i="111"/>
  <c r="E56" i="112"/>
  <c r="AS29" i="112"/>
  <c r="AR68" i="111"/>
  <c r="AJ68" i="111"/>
  <c r="AB68" i="111"/>
  <c r="AK67" i="111"/>
  <c r="AC67" i="111"/>
  <c r="U67" i="111"/>
  <c r="M67" i="111"/>
  <c r="E67" i="111"/>
  <c r="AL66" i="111"/>
  <c r="AD66" i="111"/>
  <c r="V66" i="111"/>
  <c r="N66" i="111"/>
  <c r="F66" i="111"/>
  <c r="AM65" i="111"/>
  <c r="AE65" i="111"/>
  <c r="W65" i="111"/>
  <c r="O65" i="111"/>
  <c r="G65" i="111"/>
  <c r="AN64" i="111"/>
  <c r="AF64" i="111"/>
  <c r="AO68" i="111"/>
  <c r="AG68" i="111"/>
  <c r="Y68" i="111"/>
  <c r="AP67" i="111"/>
  <c r="AH67" i="111"/>
  <c r="Z67" i="111"/>
  <c r="R67" i="111"/>
  <c r="J67" i="111"/>
  <c r="AQ66" i="111"/>
  <c r="AI66" i="111"/>
  <c r="AA66" i="111"/>
  <c r="S66" i="111"/>
  <c r="K66" i="111"/>
  <c r="AR65" i="111"/>
  <c r="AJ65" i="111"/>
  <c r="AB65" i="111"/>
  <c r="T65" i="111"/>
  <c r="L65" i="111"/>
  <c r="AK64" i="111"/>
  <c r="AC64" i="111"/>
  <c r="E64" i="111"/>
  <c r="AL68" i="111"/>
  <c r="AD68" i="111"/>
  <c r="AM67" i="111"/>
  <c r="AE67" i="111"/>
  <c r="W67" i="111"/>
  <c r="O67" i="111"/>
  <c r="G67" i="111"/>
  <c r="AN66" i="111"/>
  <c r="AF66" i="111"/>
  <c r="X66" i="111"/>
  <c r="P66" i="111"/>
  <c r="H66" i="111"/>
  <c r="AO65" i="111"/>
  <c r="AG65" i="111"/>
  <c r="AM68" i="111"/>
  <c r="Z68" i="111"/>
  <c r="AQ67" i="111"/>
  <c r="AD67" i="111"/>
  <c r="Q67" i="111"/>
  <c r="AG66" i="111"/>
  <c r="T66" i="111"/>
  <c r="G66" i="111"/>
  <c r="AI65" i="111"/>
  <c r="X65" i="111"/>
  <c r="M65" i="111"/>
  <c r="AR64" i="111"/>
  <c r="AH64" i="111"/>
  <c r="AK48" i="111"/>
  <c r="AC48" i="111"/>
  <c r="U48" i="111"/>
  <c r="M48" i="111"/>
  <c r="E48" i="111"/>
  <c r="AL47" i="111"/>
  <c r="AD47" i="111"/>
  <c r="V47" i="111"/>
  <c r="N47" i="111"/>
  <c r="F47" i="111"/>
  <c r="AK68" i="111"/>
  <c r="AO67" i="111"/>
  <c r="AB67" i="111"/>
  <c r="P67" i="111"/>
  <c r="AR66" i="111"/>
  <c r="AE66" i="111"/>
  <c r="R66" i="111"/>
  <c r="E66" i="111"/>
  <c r="AH65" i="111"/>
  <c r="V65" i="111"/>
  <c r="K65" i="111"/>
  <c r="AQ64" i="111"/>
  <c r="AG64" i="111"/>
  <c r="AH68" i="111"/>
  <c r="AL67" i="111"/>
  <c r="Y67" i="111"/>
  <c r="L67" i="111"/>
  <c r="AO66" i="111"/>
  <c r="AB66" i="111"/>
  <c r="O66" i="111"/>
  <c r="AQ65" i="111"/>
  <c r="AD65" i="111"/>
  <c r="S65" i="111"/>
  <c r="I65" i="111"/>
  <c r="AO64" i="111"/>
  <c r="AD64" i="111"/>
  <c r="E53" i="111"/>
  <c r="Y49" i="111"/>
  <c r="AP48" i="111"/>
  <c r="AH48" i="111"/>
  <c r="Z48" i="111"/>
  <c r="R48" i="111"/>
  <c r="J48" i="111"/>
  <c r="AQ47" i="111"/>
  <c r="AI47" i="111"/>
  <c r="AA47" i="111"/>
  <c r="S47" i="111"/>
  <c r="K47" i="111"/>
  <c r="AF68" i="111"/>
  <c r="AJ67" i="111"/>
  <c r="X67" i="111"/>
  <c r="K67" i="111"/>
  <c r="AM66" i="111"/>
  <c r="Z66" i="111"/>
  <c r="M66" i="111"/>
  <c r="AP65" i="111"/>
  <c r="AC65" i="111"/>
  <c r="R65" i="111"/>
  <c r="H65" i="111"/>
  <c r="AM64" i="111"/>
  <c r="AB64" i="111"/>
  <c r="AP68" i="111"/>
  <c r="AC68" i="111"/>
  <c r="AG67" i="111"/>
  <c r="T67" i="111"/>
  <c r="H67" i="111"/>
  <c r="AJ66" i="111"/>
  <c r="W66" i="111"/>
  <c r="J66" i="111"/>
  <c r="AL65" i="111"/>
  <c r="Z65" i="111"/>
  <c r="P65" i="111"/>
  <c r="E65" i="111"/>
  <c r="AJ64" i="111"/>
  <c r="Z64" i="111"/>
  <c r="AM48" i="111"/>
  <c r="AE48" i="111"/>
  <c r="W48" i="111"/>
  <c r="O48" i="111"/>
  <c r="G48" i="111"/>
  <c r="AN47" i="111"/>
  <c r="AF47" i="111"/>
  <c r="X47" i="111"/>
  <c r="M47" i="111"/>
  <c r="Y47" i="111"/>
  <c r="AK47" i="111"/>
  <c r="I48" i="111"/>
  <c r="V48" i="111"/>
  <c r="AI48" i="111"/>
  <c r="E49" i="111"/>
  <c r="E58" i="111"/>
  <c r="F65" i="111"/>
  <c r="AK65" i="111"/>
  <c r="AC66" i="111"/>
  <c r="S67" i="111"/>
  <c r="E68" i="111"/>
  <c r="AN68" i="111"/>
  <c r="Z51" i="111"/>
  <c r="F58" i="111"/>
  <c r="M68" i="111"/>
  <c r="U68" i="111"/>
  <c r="O47" i="111"/>
  <c r="Z47" i="111"/>
  <c r="AM47" i="111"/>
  <c r="K48" i="111"/>
  <c r="X48" i="111"/>
  <c r="AJ48" i="111"/>
  <c r="Y64" i="111"/>
  <c r="J65" i="111"/>
  <c r="AN65" i="111"/>
  <c r="AH66" i="111"/>
  <c r="V67" i="111"/>
  <c r="AQ68" i="111"/>
  <c r="AP59" i="112"/>
  <c r="AH59" i="112"/>
  <c r="Z59" i="112"/>
  <c r="AN59" i="112"/>
  <c r="AF59" i="112"/>
  <c r="AL59" i="112"/>
  <c r="AD59" i="112"/>
  <c r="AK59" i="112"/>
  <c r="AC59" i="112"/>
  <c r="AJ59" i="112"/>
  <c r="AE59" i="112"/>
  <c r="AO59" i="112"/>
  <c r="Y59" i="112"/>
  <c r="AB59" i="112"/>
  <c r="AR59" i="112"/>
  <c r="AI59" i="112"/>
  <c r="AQ59" i="112"/>
  <c r="AM59" i="112"/>
  <c r="AG59" i="112"/>
  <c r="AA59" i="112"/>
  <c r="P47" i="111"/>
  <c r="AB47" i="111"/>
  <c r="AO47" i="111"/>
  <c r="L48" i="111"/>
  <c r="Y48" i="111"/>
  <c r="AL48" i="111"/>
  <c r="AA64" i="111"/>
  <c r="N65" i="111"/>
  <c r="AK66" i="111"/>
  <c r="AA67" i="111"/>
  <c r="E51" i="112"/>
  <c r="AS24" i="112"/>
  <c r="E32" i="112"/>
  <c r="F24" i="112"/>
  <c r="G47" i="111"/>
  <c r="Q47" i="111"/>
  <c r="AC47" i="111"/>
  <c r="AP47" i="111"/>
  <c r="N48" i="111"/>
  <c r="AA48" i="111"/>
  <c r="AN48" i="111"/>
  <c r="AE64" i="111"/>
  <c r="Q65" i="111"/>
  <c r="I66" i="111"/>
  <c r="AP66" i="111"/>
  <c r="AF67" i="111"/>
  <c r="R68" i="111"/>
  <c r="F50" i="112"/>
  <c r="G23" i="112"/>
  <c r="AP54" i="112"/>
  <c r="AR54" i="112"/>
  <c r="AI54" i="112"/>
  <c r="AA54" i="112"/>
  <c r="AN54" i="112"/>
  <c r="AF54" i="112"/>
  <c r="AK54" i="112"/>
  <c r="AC54" i="112"/>
  <c r="E54" i="112"/>
  <c r="AL54" i="112"/>
  <c r="Y54" i="112"/>
  <c r="AG54" i="112"/>
  <c r="AO54" i="112"/>
  <c r="AB54" i="112"/>
  <c r="AE54" i="112"/>
  <c r="AD54" i="112"/>
  <c r="AS27" i="112"/>
  <c r="AQ54" i="112"/>
  <c r="AJ54" i="112"/>
  <c r="F54" i="112"/>
  <c r="AM54" i="112"/>
  <c r="AH54" i="112"/>
  <c r="AB55" i="112"/>
  <c r="AC28" i="112"/>
  <c r="AB61" i="112"/>
  <c r="AC34" i="112"/>
  <c r="Y62" i="111"/>
  <c r="E62" i="111"/>
  <c r="H68" i="111"/>
  <c r="P68" i="111"/>
  <c r="X68" i="111"/>
  <c r="H47" i="111"/>
  <c r="R47" i="111"/>
  <c r="AE47" i="111"/>
  <c r="AR47" i="111"/>
  <c r="P48" i="111"/>
  <c r="AB48" i="111"/>
  <c r="AO48" i="111"/>
  <c r="F64" i="111"/>
  <c r="AI64" i="111"/>
  <c r="U65" i="111"/>
  <c r="L66" i="111"/>
  <c r="AI67" i="111"/>
  <c r="Y18" i="112"/>
  <c r="AC18" i="112"/>
  <c r="E50" i="112"/>
  <c r="F56" i="112"/>
  <c r="G29" i="112"/>
  <c r="AR57" i="112"/>
  <c r="AJ57" i="112"/>
  <c r="AB57" i="112"/>
  <c r="AP57" i="112"/>
  <c r="AH57" i="112"/>
  <c r="Z57" i="112"/>
  <c r="AN57" i="112"/>
  <c r="AF57" i="112"/>
  <c r="AM57" i="112"/>
  <c r="AE57" i="112"/>
  <c r="AL57" i="112"/>
  <c r="AG57" i="112"/>
  <c r="AQ57" i="112"/>
  <c r="AA57" i="112"/>
  <c r="AK57" i="112"/>
  <c r="AC57" i="112"/>
  <c r="Y57" i="112"/>
  <c r="AI57" i="112"/>
  <c r="AL48" i="112"/>
  <c r="AD48" i="112"/>
  <c r="AQ48" i="112"/>
  <c r="AI48" i="112"/>
  <c r="AA48" i="112"/>
  <c r="AR48" i="112"/>
  <c r="AG48" i="112"/>
  <c r="AN48" i="112"/>
  <c r="AC48" i="112"/>
  <c r="AJ48" i="112"/>
  <c r="Y48" i="112"/>
  <c r="AH48" i="112"/>
  <c r="AF48" i="112"/>
  <c r="AB48" i="112"/>
  <c r="AP48" i="112"/>
  <c r="Z48" i="112"/>
  <c r="AM48" i="112"/>
  <c r="E48" i="112"/>
  <c r="E53" i="112"/>
  <c r="AS26" i="112"/>
  <c r="F26" i="112"/>
  <c r="AA55" i="112"/>
  <c r="AE48" i="112"/>
  <c r="AK48" i="112"/>
  <c r="G25" i="112"/>
  <c r="Y55" i="112"/>
  <c r="E55" i="112"/>
  <c r="AS28" i="112"/>
  <c r="AO48" i="112"/>
  <c r="F18" i="112"/>
  <c r="F55" i="112"/>
  <c r="G28" i="112"/>
  <c r="AK64" i="112"/>
  <c r="AC64" i="112"/>
  <c r="U64" i="112"/>
  <c r="M64" i="112"/>
  <c r="E64" i="112"/>
  <c r="AQ64" i="112"/>
  <c r="AI64" i="112"/>
  <c r="AA64" i="112"/>
  <c r="S64" i="112"/>
  <c r="K64" i="112"/>
  <c r="AO64" i="112"/>
  <c r="AG64" i="112"/>
  <c r="Y64" i="112"/>
  <c r="Q64" i="112"/>
  <c r="I64" i="112"/>
  <c r="AN64" i="112"/>
  <c r="AF64" i="112"/>
  <c r="X64" i="112"/>
  <c r="P64" i="112"/>
  <c r="H64" i="112"/>
  <c r="AH64" i="112"/>
  <c r="R64" i="112"/>
  <c r="AR64" i="112"/>
  <c r="AB64" i="112"/>
  <c r="L64" i="112"/>
  <c r="AL64" i="112"/>
  <c r="V64" i="112"/>
  <c r="F64" i="112"/>
  <c r="AP64" i="112"/>
  <c r="O64" i="112"/>
  <c r="AE64" i="112"/>
  <c r="G64" i="112"/>
  <c r="W64" i="112"/>
  <c r="AJ64" i="112"/>
  <c r="AD64" i="112"/>
  <c r="Z64" i="112"/>
  <c r="T64" i="112"/>
  <c r="N64" i="112"/>
  <c r="J64" i="112"/>
  <c r="AS37" i="112"/>
  <c r="AD57" i="112"/>
  <c r="AR66" i="112"/>
  <c r="AJ66" i="112"/>
  <c r="AB66" i="112"/>
  <c r="AL63" i="112"/>
  <c r="AD63" i="112"/>
  <c r="V63" i="112"/>
  <c r="N63" i="112"/>
  <c r="F63" i="112"/>
  <c r="AP66" i="112"/>
  <c r="AH66" i="112"/>
  <c r="Z66" i="112"/>
  <c r="AR63" i="112"/>
  <c r="AJ63" i="112"/>
  <c r="AB63" i="112"/>
  <c r="T63" i="112"/>
  <c r="L63" i="112"/>
  <c r="AN66" i="112"/>
  <c r="AF66" i="112"/>
  <c r="AP63" i="112"/>
  <c r="AH63" i="112"/>
  <c r="Z63" i="112"/>
  <c r="R63" i="112"/>
  <c r="J63" i="112"/>
  <c r="AM66" i="112"/>
  <c r="AE66" i="112"/>
  <c r="AO63" i="112"/>
  <c r="AG63" i="112"/>
  <c r="Y63" i="112"/>
  <c r="Q63" i="112"/>
  <c r="I63" i="112"/>
  <c r="AD66" i="112"/>
  <c r="AQ63" i="112"/>
  <c r="AA63" i="112"/>
  <c r="K63" i="112"/>
  <c r="AO66" i="112"/>
  <c r="Y66" i="112"/>
  <c r="AK63" i="112"/>
  <c r="U63" i="112"/>
  <c r="E63" i="112"/>
  <c r="AM47" i="112"/>
  <c r="AE47" i="112"/>
  <c r="W47" i="112"/>
  <c r="O47" i="112"/>
  <c r="G47" i="112"/>
  <c r="AN46" i="112"/>
  <c r="AF46" i="112"/>
  <c r="AI66" i="112"/>
  <c r="AE63" i="112"/>
  <c r="O63" i="112"/>
  <c r="AR47" i="112"/>
  <c r="AJ47" i="112"/>
  <c r="AB47" i="112"/>
  <c r="T47" i="112"/>
  <c r="L47" i="112"/>
  <c r="AK46" i="112"/>
  <c r="AC46" i="112"/>
  <c r="U46" i="112"/>
  <c r="M46" i="112"/>
  <c r="AK66" i="112"/>
  <c r="AF63" i="112"/>
  <c r="G63" i="112"/>
  <c r="AP47" i="112"/>
  <c r="AF47" i="112"/>
  <c r="U47" i="112"/>
  <c r="J47" i="112"/>
  <c r="AP46" i="112"/>
  <c r="AE46" i="112"/>
  <c r="V46" i="112"/>
  <c r="L46" i="112"/>
  <c r="AA66" i="112"/>
  <c r="W63" i="112"/>
  <c r="AL47" i="112"/>
  <c r="AA47" i="112"/>
  <c r="Q47" i="112"/>
  <c r="F47" i="112"/>
  <c r="AL46" i="112"/>
  <c r="AA46" i="112"/>
  <c r="R46" i="112"/>
  <c r="I46" i="112"/>
  <c r="AQ66" i="112"/>
  <c r="AM63" i="112"/>
  <c r="M63" i="112"/>
  <c r="AM50" i="112"/>
  <c r="AE50" i="112"/>
  <c r="AR50" i="112"/>
  <c r="AJ50" i="112"/>
  <c r="AB50" i="112"/>
  <c r="AO50" i="112"/>
  <c r="AG50" i="112"/>
  <c r="Y50" i="112"/>
  <c r="AK50" i="112"/>
  <c r="AF50" i="112"/>
  <c r="AN50" i="112"/>
  <c r="AA50" i="112"/>
  <c r="Z55" i="112"/>
  <c r="Y61" i="112"/>
  <c r="K66" i="112"/>
  <c r="S66" i="112"/>
  <c r="L68" i="112"/>
  <c r="AB68" i="112"/>
  <c r="AR68" i="112"/>
  <c r="G46" i="112"/>
  <c r="S46" i="112"/>
  <c r="AG46" i="112"/>
  <c r="R47" i="112"/>
  <c r="AG47" i="112"/>
  <c r="AP50" i="112"/>
  <c r="AM51" i="112"/>
  <c r="E66" i="112"/>
  <c r="J46" i="112"/>
  <c r="W46" i="112"/>
  <c r="AI46" i="112"/>
  <c r="H47" i="112"/>
  <c r="V47" i="112"/>
  <c r="AI47" i="112"/>
  <c r="Z50" i="112"/>
  <c r="AR51" i="112"/>
  <c r="AP58" i="112"/>
  <c r="P63" i="112"/>
  <c r="M65" i="112"/>
  <c r="O68" i="112"/>
  <c r="H17" i="112"/>
  <c r="AQ58" i="112"/>
  <c r="AI58" i="112"/>
  <c r="AA58" i="112"/>
  <c r="AO58" i="112"/>
  <c r="AG58" i="112"/>
  <c r="Y58" i="112"/>
  <c r="AM58" i="112"/>
  <c r="AE58" i="112"/>
  <c r="AL58" i="112"/>
  <c r="AD58" i="112"/>
  <c r="AC58" i="112"/>
  <c r="AN58" i="112"/>
  <c r="AH58" i="112"/>
  <c r="AK58" i="112"/>
  <c r="AB58" i="112"/>
  <c r="G35" i="112"/>
  <c r="N66" i="112"/>
  <c r="G68" i="112"/>
  <c r="W68" i="112"/>
  <c r="AM68" i="112"/>
  <c r="K46" i="112"/>
  <c r="X46" i="112"/>
  <c r="AJ46" i="112"/>
  <c r="I47" i="112"/>
  <c r="X47" i="112"/>
  <c r="AK47" i="112"/>
  <c r="AC50" i="112"/>
  <c r="AR58" i="112"/>
  <c r="Z61" i="112"/>
  <c r="S63" i="112"/>
  <c r="S65" i="112"/>
  <c r="O46" i="112"/>
  <c r="Z46" i="112"/>
  <c r="AO46" i="112"/>
  <c r="M47" i="112"/>
  <c r="Z47" i="112"/>
  <c r="AO47" i="112"/>
  <c r="AH50" i="112"/>
  <c r="AE51" i="112"/>
  <c r="AC63" i="112"/>
  <c r="AC65" i="112"/>
  <c r="AC66" i="112"/>
  <c r="AE68" i="112"/>
  <c r="F48" i="112"/>
  <c r="AL51" i="112"/>
  <c r="AD51" i="112"/>
  <c r="AQ51" i="112"/>
  <c r="AI51" i="112"/>
  <c r="AA51" i="112"/>
  <c r="AN51" i="112"/>
  <c r="AF51" i="112"/>
  <c r="AH51" i="112"/>
  <c r="AP51" i="112"/>
  <c r="AC51" i="112"/>
  <c r="AK51" i="112"/>
  <c r="Y51" i="112"/>
  <c r="I66" i="112"/>
  <c r="Q66" i="112"/>
  <c r="R68" i="112"/>
  <c r="AH68" i="112"/>
  <c r="E46" i="112"/>
  <c r="P46" i="112"/>
  <c r="AB46" i="112"/>
  <c r="AQ46" i="112"/>
  <c r="N47" i="112"/>
  <c r="AC47" i="112"/>
  <c r="AQ47" i="112"/>
  <c r="AI50" i="112"/>
  <c r="AG51" i="112"/>
  <c r="AI63" i="112"/>
  <c r="AI65" i="112"/>
  <c r="AG66" i="112"/>
  <c r="E65" i="112"/>
  <c r="AR65" i="112"/>
  <c r="AJ65" i="112"/>
  <c r="AB65" i="112"/>
  <c r="T65" i="112"/>
  <c r="L65" i="112"/>
  <c r="AP65" i="112"/>
  <c r="AH65" i="112"/>
  <c r="Z65" i="112"/>
  <c r="R65" i="112"/>
  <c r="J65" i="112"/>
  <c r="AN65" i="112"/>
  <c r="AF65" i="112"/>
  <c r="X65" i="112"/>
  <c r="P65" i="112"/>
  <c r="H65" i="112"/>
  <c r="AM65" i="112"/>
  <c r="AE65" i="112"/>
  <c r="W65" i="112"/>
  <c r="O65" i="112"/>
  <c r="G65" i="112"/>
  <c r="AL65" i="112"/>
  <c r="V65" i="112"/>
  <c r="F65" i="112"/>
  <c r="AG65" i="112"/>
  <c r="Q65" i="112"/>
  <c r="AQ65" i="112"/>
  <c r="AA65" i="112"/>
  <c r="K65" i="112"/>
  <c r="L66" i="112"/>
  <c r="T66" i="112"/>
  <c r="M68" i="112"/>
  <c r="U68" i="112"/>
  <c r="AC68" i="112"/>
  <c r="AK68" i="112"/>
  <c r="N65" i="112"/>
  <c r="AO65" i="112"/>
  <c r="G66" i="112"/>
  <c r="O66" i="112"/>
  <c r="W66" i="112"/>
  <c r="H68" i="112"/>
  <c r="P68" i="112"/>
  <c r="X68" i="112"/>
  <c r="AF68" i="112"/>
  <c r="AN68" i="112"/>
  <c r="Y65" i="112"/>
  <c r="G22" i="112" l="1"/>
  <c r="Z17" i="111"/>
  <c r="AC17" i="111"/>
  <c r="AA60" i="111"/>
  <c r="F61" i="111"/>
  <c r="Z60" i="111"/>
  <c r="G60" i="111"/>
  <c r="G54" i="111"/>
  <c r="H50" i="111"/>
  <c r="G50" i="111"/>
  <c r="H29" i="115"/>
  <c r="H32" i="114"/>
  <c r="J35" i="115"/>
  <c r="G18" i="114"/>
  <c r="AF18" i="114"/>
  <c r="H39" i="113"/>
  <c r="G70" i="113"/>
  <c r="H25" i="113"/>
  <c r="H26" i="113"/>
  <c r="Y17" i="114"/>
  <c r="AC17" i="114"/>
  <c r="AA17" i="114"/>
  <c r="Z17" i="114"/>
  <c r="H24" i="114"/>
  <c r="H23" i="113"/>
  <c r="I30" i="113"/>
  <c r="AC30" i="113"/>
  <c r="H62" i="114"/>
  <c r="I34" i="114"/>
  <c r="AC26" i="114"/>
  <c r="H25" i="114"/>
  <c r="E24" i="115"/>
  <c r="F23" i="115"/>
  <c r="E30" i="115"/>
  <c r="O17" i="115"/>
  <c r="G22" i="115"/>
  <c r="Y18" i="114"/>
  <c r="AA18" i="115"/>
  <c r="H27" i="115"/>
  <c r="AB29" i="114"/>
  <c r="G58" i="114"/>
  <c r="H30" i="114"/>
  <c r="H29" i="114"/>
  <c r="AC31" i="114"/>
  <c r="H27" i="113"/>
  <c r="G49" i="114"/>
  <c r="H21" i="114"/>
  <c r="AB32" i="113"/>
  <c r="AB21" i="113"/>
  <c r="H71" i="113"/>
  <c r="I40" i="113"/>
  <c r="H28" i="113"/>
  <c r="H25" i="115"/>
  <c r="AB62" i="114"/>
  <c r="AC34" i="114"/>
  <c r="H43" i="113"/>
  <c r="H72" i="113"/>
  <c r="I41" i="113"/>
  <c r="H26" i="114"/>
  <c r="I31" i="114"/>
  <c r="AB24" i="114"/>
  <c r="H23" i="114"/>
  <c r="AB34" i="113"/>
  <c r="H26" i="115"/>
  <c r="H28" i="115"/>
  <c r="AD34" i="115"/>
  <c r="AB33" i="114"/>
  <c r="AB23" i="114"/>
  <c r="AC22" i="114"/>
  <c r="AA66" i="113"/>
  <c r="AB35" i="113"/>
  <c r="I32" i="113"/>
  <c r="O17" i="113"/>
  <c r="AB28" i="113"/>
  <c r="I37" i="113"/>
  <c r="AA55" i="113"/>
  <c r="AB24" i="113"/>
  <c r="AC32" i="114"/>
  <c r="H21" i="113"/>
  <c r="AD28" i="115"/>
  <c r="AC29" i="113"/>
  <c r="I22" i="114"/>
  <c r="S17" i="113"/>
  <c r="I33" i="113"/>
  <c r="AE17" i="115"/>
  <c r="H21" i="115"/>
  <c r="H69" i="113"/>
  <c r="I38" i="113"/>
  <c r="I28" i="114"/>
  <c r="H18" i="115"/>
  <c r="AA49" i="114"/>
  <c r="AB21" i="114"/>
  <c r="J34" i="113"/>
  <c r="AF18" i="115"/>
  <c r="H33" i="114"/>
  <c r="H27" i="114"/>
  <c r="H64" i="114"/>
  <c r="I36" i="114"/>
  <c r="G62" i="113"/>
  <c r="H31" i="113"/>
  <c r="AB53" i="113"/>
  <c r="AC22" i="113"/>
  <c r="G66" i="113"/>
  <c r="H35" i="113"/>
  <c r="G18" i="113"/>
  <c r="AB33" i="113"/>
  <c r="AF18" i="113"/>
  <c r="H29" i="113"/>
  <c r="I57" i="110"/>
  <c r="J26" i="110"/>
  <c r="E57" i="112"/>
  <c r="AS30" i="112"/>
  <c r="F30" i="112"/>
  <c r="G18" i="112"/>
  <c r="H25" i="112"/>
  <c r="AA62" i="111"/>
  <c r="AB34" i="111"/>
  <c r="AA17" i="112"/>
  <c r="AC17" i="112"/>
  <c r="Y17" i="112"/>
  <c r="Z17" i="112"/>
  <c r="G53" i="111"/>
  <c r="H25" i="111"/>
  <c r="AB49" i="111"/>
  <c r="AC21" i="111"/>
  <c r="AC31" i="111"/>
  <c r="H33" i="110"/>
  <c r="G64" i="110"/>
  <c r="AE65" i="110"/>
  <c r="AF34" i="110"/>
  <c r="E51" i="111"/>
  <c r="AS23" i="111"/>
  <c r="Y51" i="111"/>
  <c r="F51" i="111"/>
  <c r="G56" i="110"/>
  <c r="H25" i="110"/>
  <c r="H61" i="110"/>
  <c r="I30" i="110"/>
  <c r="Y52" i="111"/>
  <c r="AS24" i="111"/>
  <c r="Z52" i="111"/>
  <c r="E52" i="111"/>
  <c r="H54" i="112"/>
  <c r="I27" i="112"/>
  <c r="I64" i="111"/>
  <c r="J36" i="111"/>
  <c r="AC55" i="112"/>
  <c r="AD28" i="112"/>
  <c r="H23" i="112"/>
  <c r="G50" i="112"/>
  <c r="F51" i="112"/>
  <c r="G24" i="112"/>
  <c r="P17" i="112"/>
  <c r="AC33" i="111"/>
  <c r="AB61" i="111"/>
  <c r="I32" i="111"/>
  <c r="H60" i="111"/>
  <c r="H54" i="111"/>
  <c r="I26" i="111"/>
  <c r="G18" i="110"/>
  <c r="G60" i="110"/>
  <c r="H29" i="110"/>
  <c r="K52" i="110"/>
  <c r="L21" i="110"/>
  <c r="H41" i="110"/>
  <c r="G72" i="110"/>
  <c r="G43" i="110"/>
  <c r="I68" i="110"/>
  <c r="J37" i="110"/>
  <c r="AC61" i="112"/>
  <c r="AD34" i="112"/>
  <c r="I50" i="111"/>
  <c r="J22" i="111"/>
  <c r="I52" i="111"/>
  <c r="J24" i="111"/>
  <c r="H22" i="112"/>
  <c r="E59" i="112"/>
  <c r="AS32" i="112"/>
  <c r="F32" i="112"/>
  <c r="E34" i="112"/>
  <c r="H29" i="111"/>
  <c r="AB52" i="111"/>
  <c r="AC24" i="111"/>
  <c r="AS32" i="111"/>
  <c r="E60" i="111"/>
  <c r="Y60" i="111"/>
  <c r="AA66" i="110"/>
  <c r="AB35" i="110"/>
  <c r="S17" i="110"/>
  <c r="AB60" i="110"/>
  <c r="AC29" i="110"/>
  <c r="I49" i="111"/>
  <c r="J21" i="111"/>
  <c r="I27" i="110"/>
  <c r="I39" i="110"/>
  <c r="H70" i="110"/>
  <c r="J34" i="110"/>
  <c r="I65" i="110"/>
  <c r="AC22" i="111"/>
  <c r="AB50" i="111"/>
  <c r="AB61" i="110"/>
  <c r="AC30" i="110"/>
  <c r="P17" i="110"/>
  <c r="H48" i="112"/>
  <c r="I21" i="112"/>
  <c r="AD18" i="112"/>
  <c r="F54" i="111"/>
  <c r="H56" i="111"/>
  <c r="I28" i="111"/>
  <c r="I23" i="111"/>
  <c r="H51" i="111"/>
  <c r="I59" i="110"/>
  <c r="J28" i="110"/>
  <c r="H40" i="110"/>
  <c r="G71" i="110"/>
  <c r="AB27" i="110"/>
  <c r="AB59" i="110"/>
  <c r="AC28" i="110"/>
  <c r="H32" i="110"/>
  <c r="AC60" i="111"/>
  <c r="AD32" i="111"/>
  <c r="I31" i="111"/>
  <c r="E54" i="111"/>
  <c r="AS26" i="111"/>
  <c r="D25" i="112"/>
  <c r="G52" i="112" s="1"/>
  <c r="Y54" i="111"/>
  <c r="Y61" i="111"/>
  <c r="AS33" i="111"/>
  <c r="E61" i="111"/>
  <c r="Z61" i="111"/>
  <c r="G56" i="112"/>
  <c r="H29" i="112"/>
  <c r="Z54" i="111"/>
  <c r="AC54" i="111"/>
  <c r="AD26" i="111"/>
  <c r="AD17" i="111"/>
  <c r="AD18" i="111"/>
  <c r="G62" i="111"/>
  <c r="H34" i="111"/>
  <c r="AC32" i="110"/>
  <c r="AB64" i="110"/>
  <c r="AC33" i="110"/>
  <c r="E50" i="111"/>
  <c r="AS22" i="111"/>
  <c r="F50" i="111"/>
  <c r="Z50" i="111"/>
  <c r="Y50" i="111"/>
  <c r="H23" i="110"/>
  <c r="G54" i="110"/>
  <c r="I69" i="110"/>
  <c r="J38" i="110"/>
  <c r="H35" i="112"/>
  <c r="I58" i="111"/>
  <c r="J30" i="111"/>
  <c r="K35" i="110"/>
  <c r="J66" i="110"/>
  <c r="AC53" i="110"/>
  <c r="AD22" i="110"/>
  <c r="G18" i="111"/>
  <c r="F53" i="112"/>
  <c r="G26" i="112"/>
  <c r="G55" i="112"/>
  <c r="H28" i="112"/>
  <c r="Z18" i="112"/>
  <c r="G61" i="111"/>
  <c r="H33" i="111"/>
  <c r="AA54" i="111"/>
  <c r="AC51" i="111"/>
  <c r="AD23" i="111"/>
  <c r="AB29" i="111"/>
  <c r="I55" i="111"/>
  <c r="J27" i="111"/>
  <c r="AE52" i="110"/>
  <c r="AF21" i="110"/>
  <c r="AC24" i="110"/>
  <c r="AB55" i="110"/>
  <c r="AH18" i="110"/>
  <c r="J31" i="110"/>
  <c r="I62" i="110"/>
  <c r="I33" i="114" l="1"/>
  <c r="I25" i="115"/>
  <c r="AD30" i="113"/>
  <c r="K34" i="113"/>
  <c r="I29" i="113"/>
  <c r="AF17" i="115"/>
  <c r="I23" i="113"/>
  <c r="I25" i="113"/>
  <c r="AC32" i="113"/>
  <c r="J37" i="113"/>
  <c r="H49" i="114"/>
  <c r="I21" i="114"/>
  <c r="AC29" i="114"/>
  <c r="H22" i="115"/>
  <c r="G23" i="115"/>
  <c r="AD26" i="114"/>
  <c r="I24" i="114"/>
  <c r="I26" i="113"/>
  <c r="H18" i="114"/>
  <c r="J31" i="114"/>
  <c r="I32" i="114"/>
  <c r="AD29" i="113"/>
  <c r="AB55" i="113"/>
  <c r="AC24" i="113"/>
  <c r="AC34" i="113"/>
  <c r="F30" i="115"/>
  <c r="E31" i="115"/>
  <c r="J33" i="113"/>
  <c r="AC23" i="114"/>
  <c r="I72" i="113"/>
  <c r="J41" i="113"/>
  <c r="I43" i="113"/>
  <c r="I27" i="115"/>
  <c r="AB66" i="113"/>
  <c r="AC35" i="113"/>
  <c r="AC33" i="114"/>
  <c r="I23" i="114"/>
  <c r="J40" i="113"/>
  <c r="I71" i="113"/>
  <c r="I29" i="114"/>
  <c r="J34" i="114"/>
  <c r="I62" i="114"/>
  <c r="J30" i="113"/>
  <c r="H70" i="113"/>
  <c r="I39" i="113"/>
  <c r="AD31" i="114"/>
  <c r="I25" i="114"/>
  <c r="AD17" i="114"/>
  <c r="J32" i="113"/>
  <c r="H66" i="113"/>
  <c r="I35" i="113"/>
  <c r="I28" i="113"/>
  <c r="AC53" i="113"/>
  <c r="AD22" i="113"/>
  <c r="I27" i="114"/>
  <c r="I18" i="115"/>
  <c r="I21" i="113"/>
  <c r="AG18" i="115"/>
  <c r="J28" i="114"/>
  <c r="T17" i="113"/>
  <c r="AC28" i="113"/>
  <c r="AC24" i="114"/>
  <c r="AC62" i="114"/>
  <c r="AD34" i="114"/>
  <c r="I27" i="113"/>
  <c r="P17" i="115"/>
  <c r="E32" i="115"/>
  <c r="F24" i="115"/>
  <c r="AG18" i="114"/>
  <c r="K35" i="115"/>
  <c r="H18" i="113"/>
  <c r="AE34" i="115"/>
  <c r="I64" i="114"/>
  <c r="J36" i="114"/>
  <c r="AB49" i="114"/>
  <c r="AC21" i="114"/>
  <c r="I21" i="115"/>
  <c r="I28" i="115"/>
  <c r="AE28" i="115"/>
  <c r="I29" i="115"/>
  <c r="AG18" i="113"/>
  <c r="AC33" i="113"/>
  <c r="H62" i="113"/>
  <c r="I31" i="113"/>
  <c r="I69" i="113"/>
  <c r="J38" i="113"/>
  <c r="J22" i="114"/>
  <c r="AD32" i="114"/>
  <c r="P17" i="113"/>
  <c r="AD22" i="114"/>
  <c r="I26" i="115"/>
  <c r="I26" i="114"/>
  <c r="AC21" i="113"/>
  <c r="H58" i="114"/>
  <c r="I30" i="114"/>
  <c r="AD51" i="111"/>
  <c r="AE23" i="111"/>
  <c r="J69" i="110"/>
  <c r="K38" i="110"/>
  <c r="E61" i="112"/>
  <c r="F34" i="112"/>
  <c r="AS34" i="112"/>
  <c r="I54" i="111"/>
  <c r="J26" i="111"/>
  <c r="H56" i="110"/>
  <c r="I25" i="110"/>
  <c r="I25" i="112"/>
  <c r="H52" i="112"/>
  <c r="AC64" i="110"/>
  <c r="AD33" i="110"/>
  <c r="H64" i="110"/>
  <c r="I33" i="110"/>
  <c r="AC29" i="111"/>
  <c r="J31" i="111"/>
  <c r="AD60" i="111"/>
  <c r="AE32" i="111"/>
  <c r="I51" i="111"/>
  <c r="J23" i="111"/>
  <c r="AE18" i="112"/>
  <c r="AC50" i="111"/>
  <c r="AD22" i="111"/>
  <c r="J27" i="110"/>
  <c r="I41" i="110"/>
  <c r="H72" i="110"/>
  <c r="H43" i="110"/>
  <c r="H18" i="110"/>
  <c r="Q17" i="112"/>
  <c r="AD31" i="111"/>
  <c r="AB62" i="111"/>
  <c r="AC34" i="111"/>
  <c r="H18" i="112"/>
  <c r="J55" i="111"/>
  <c r="K27" i="111"/>
  <c r="L52" i="110"/>
  <c r="M21" i="110"/>
  <c r="AD17" i="112"/>
  <c r="J57" i="110"/>
  <c r="K26" i="110"/>
  <c r="AE18" i="111"/>
  <c r="AC27" i="110"/>
  <c r="AC35" i="110"/>
  <c r="AB66" i="110"/>
  <c r="F59" i="112"/>
  <c r="G32" i="112"/>
  <c r="J52" i="111"/>
  <c r="K24" i="111"/>
  <c r="Q17" i="110"/>
  <c r="J49" i="111"/>
  <c r="K21" i="111"/>
  <c r="I29" i="111"/>
  <c r="J50" i="111"/>
  <c r="K22" i="111"/>
  <c r="H24" i="112"/>
  <c r="G51" i="112"/>
  <c r="E58" i="112"/>
  <c r="AS31" i="112"/>
  <c r="F31" i="112"/>
  <c r="I70" i="110"/>
  <c r="J39" i="110"/>
  <c r="H55" i="112"/>
  <c r="I28" i="112"/>
  <c r="J58" i="111"/>
  <c r="K30" i="111"/>
  <c r="G53" i="112"/>
  <c r="H26" i="112"/>
  <c r="H18" i="111"/>
  <c r="AD53" i="110"/>
  <c r="AE22" i="110"/>
  <c r="AE17" i="111"/>
  <c r="H56" i="112"/>
  <c r="I29" i="112"/>
  <c r="H71" i="110"/>
  <c r="I40" i="110"/>
  <c r="I48" i="112"/>
  <c r="J21" i="112"/>
  <c r="J68" i="110"/>
  <c r="K37" i="110"/>
  <c r="J64" i="111"/>
  <c r="K36" i="111"/>
  <c r="AC49" i="111"/>
  <c r="AD21" i="111"/>
  <c r="F57" i="112"/>
  <c r="G30" i="112"/>
  <c r="H61" i="111"/>
  <c r="I33" i="111"/>
  <c r="I22" i="112"/>
  <c r="J62" i="110"/>
  <c r="K31" i="110"/>
  <c r="AC55" i="110"/>
  <c r="AD24" i="110"/>
  <c r="AA18" i="112"/>
  <c r="AF52" i="110"/>
  <c r="AG21" i="110"/>
  <c r="I35" i="112"/>
  <c r="AD32" i="110"/>
  <c r="AD54" i="111"/>
  <c r="AE26" i="111"/>
  <c r="I32" i="110"/>
  <c r="I56" i="111"/>
  <c r="J28" i="111"/>
  <c r="AC61" i="110"/>
  <c r="AD30" i="110"/>
  <c r="K34" i="110"/>
  <c r="J65" i="110"/>
  <c r="AD29" i="110"/>
  <c r="AC60" i="110"/>
  <c r="AD61" i="112"/>
  <c r="AE34" i="112"/>
  <c r="I29" i="110"/>
  <c r="H60" i="110"/>
  <c r="I60" i="111"/>
  <c r="J32" i="111"/>
  <c r="I61" i="110"/>
  <c r="J30" i="110"/>
  <c r="H62" i="111"/>
  <c r="I34" i="111"/>
  <c r="J59" i="110"/>
  <c r="K28" i="110"/>
  <c r="AC52" i="111"/>
  <c r="AD24" i="111"/>
  <c r="H50" i="112"/>
  <c r="I23" i="112"/>
  <c r="I54" i="112"/>
  <c r="J27" i="112"/>
  <c r="AF65" i="110"/>
  <c r="AG34" i="110"/>
  <c r="AI18" i="110"/>
  <c r="K66" i="110"/>
  <c r="L35" i="110"/>
  <c r="H54" i="110"/>
  <c r="I23" i="110"/>
  <c r="AK52" i="112"/>
  <c r="AC52" i="112"/>
  <c r="E52" i="112"/>
  <c r="AP52" i="112"/>
  <c r="AH52" i="112"/>
  <c r="Z52" i="112"/>
  <c r="AM52" i="112"/>
  <c r="AE52" i="112"/>
  <c r="AR52" i="112"/>
  <c r="AF52" i="112"/>
  <c r="AN52" i="112"/>
  <c r="AA52" i="112"/>
  <c r="AI52" i="112"/>
  <c r="AG52" i="112"/>
  <c r="AD52" i="112"/>
  <c r="Y52" i="112"/>
  <c r="AQ52" i="112"/>
  <c r="AL52" i="112"/>
  <c r="AS25" i="112"/>
  <c r="AO52" i="112"/>
  <c r="AJ52" i="112"/>
  <c r="AB52" i="112"/>
  <c r="F52" i="112"/>
  <c r="AD28" i="110"/>
  <c r="AC59" i="110"/>
  <c r="T17" i="110"/>
  <c r="AC61" i="111"/>
  <c r="AD33" i="111"/>
  <c r="AD55" i="112"/>
  <c r="AE28" i="112"/>
  <c r="H53" i="111"/>
  <c r="I25" i="111"/>
  <c r="K28" i="114" l="1"/>
  <c r="AE17" i="114"/>
  <c r="J25" i="113"/>
  <c r="AD24" i="114"/>
  <c r="J27" i="114"/>
  <c r="AC66" i="113"/>
  <c r="AD35" i="113"/>
  <c r="AC55" i="113"/>
  <c r="AD24" i="113"/>
  <c r="I22" i="115"/>
  <c r="K22" i="114"/>
  <c r="AD53" i="113"/>
  <c r="AE22" i="113"/>
  <c r="J24" i="114"/>
  <c r="J23" i="113"/>
  <c r="J25" i="115"/>
  <c r="I58" i="114"/>
  <c r="J30" i="114"/>
  <c r="AD28" i="113"/>
  <c r="F31" i="115"/>
  <c r="AF28" i="115"/>
  <c r="J27" i="113"/>
  <c r="J21" i="113"/>
  <c r="K32" i="113"/>
  <c r="J62" i="114"/>
  <c r="K34" i="114"/>
  <c r="J23" i="114"/>
  <c r="G30" i="115"/>
  <c r="AE29" i="113"/>
  <c r="AE26" i="114"/>
  <c r="I49" i="114"/>
  <c r="J21" i="114"/>
  <c r="AG17" i="115"/>
  <c r="J33" i="114"/>
  <c r="AD21" i="113"/>
  <c r="J69" i="113"/>
  <c r="K38" i="113"/>
  <c r="AC49" i="114"/>
  <c r="AD21" i="114"/>
  <c r="U17" i="113"/>
  <c r="J29" i="114"/>
  <c r="I18" i="114"/>
  <c r="J26" i="113"/>
  <c r="I62" i="113"/>
  <c r="J31" i="113"/>
  <c r="AF34" i="115"/>
  <c r="K30" i="113"/>
  <c r="AE30" i="113"/>
  <c r="J26" i="115"/>
  <c r="AE22" i="114"/>
  <c r="J21" i="115"/>
  <c r="AD62" i="114"/>
  <c r="AE34" i="114"/>
  <c r="J18" i="115"/>
  <c r="AE31" i="114"/>
  <c r="I70" i="113"/>
  <c r="J39" i="113"/>
  <c r="J72" i="113"/>
  <c r="K41" i="113"/>
  <c r="J43" i="113"/>
  <c r="AD34" i="113"/>
  <c r="H23" i="115"/>
  <c r="K37" i="113"/>
  <c r="J29" i="113"/>
  <c r="L34" i="113"/>
  <c r="J29" i="115"/>
  <c r="L35" i="115"/>
  <c r="AD23" i="114"/>
  <c r="J32" i="114"/>
  <c r="J28" i="115"/>
  <c r="J71" i="113"/>
  <c r="K40" i="113"/>
  <c r="AH18" i="114"/>
  <c r="Q17" i="115"/>
  <c r="AH18" i="115"/>
  <c r="J25" i="114"/>
  <c r="K31" i="114"/>
  <c r="AD29" i="114"/>
  <c r="AD33" i="113"/>
  <c r="J28" i="113"/>
  <c r="J27" i="115"/>
  <c r="AD32" i="113"/>
  <c r="Q17" i="113"/>
  <c r="AH18" i="113"/>
  <c r="I18" i="113"/>
  <c r="G24" i="115"/>
  <c r="J26" i="114"/>
  <c r="AE32" i="114"/>
  <c r="K36" i="114"/>
  <c r="J64" i="114"/>
  <c r="F32" i="115"/>
  <c r="E34" i="115"/>
  <c r="I66" i="113"/>
  <c r="J35" i="113"/>
  <c r="AD33" i="114"/>
  <c r="K33" i="113"/>
  <c r="I53" i="111"/>
  <c r="J25" i="111"/>
  <c r="U17" i="110"/>
  <c r="I60" i="110"/>
  <c r="J29" i="110"/>
  <c r="I18" i="111"/>
  <c r="F58" i="112"/>
  <c r="G31" i="112"/>
  <c r="K31" i="111"/>
  <c r="L37" i="110"/>
  <c r="K68" i="110"/>
  <c r="L28" i="110"/>
  <c r="K59" i="110"/>
  <c r="AC66" i="110"/>
  <c r="AD35" i="110"/>
  <c r="I18" i="110"/>
  <c r="J51" i="111"/>
  <c r="K23" i="111"/>
  <c r="J33" i="110"/>
  <c r="I64" i="110"/>
  <c r="K49" i="111"/>
  <c r="L21" i="111"/>
  <c r="AD61" i="111"/>
  <c r="AE33" i="111"/>
  <c r="AD49" i="111"/>
  <c r="AE21" i="111"/>
  <c r="I71" i="110"/>
  <c r="J40" i="110"/>
  <c r="I72" i="110"/>
  <c r="J41" i="110"/>
  <c r="I43" i="110"/>
  <c r="AE51" i="111"/>
  <c r="AF23" i="111"/>
  <c r="K30" i="110"/>
  <c r="J61" i="110"/>
  <c r="J32" i="110"/>
  <c r="I26" i="112"/>
  <c r="H53" i="112"/>
  <c r="AF18" i="112"/>
  <c r="K65" i="110"/>
  <c r="L34" i="110"/>
  <c r="AE32" i="110"/>
  <c r="AG65" i="110"/>
  <c r="AH34" i="110"/>
  <c r="AD61" i="110"/>
  <c r="AE30" i="110"/>
  <c r="L31" i="110"/>
  <c r="K62" i="110"/>
  <c r="AE17" i="112"/>
  <c r="L27" i="111"/>
  <c r="K55" i="111"/>
  <c r="AE31" i="111"/>
  <c r="K27" i="110"/>
  <c r="AD59" i="110"/>
  <c r="AE28" i="110"/>
  <c r="AD52" i="111"/>
  <c r="AE24" i="111"/>
  <c r="I56" i="112"/>
  <c r="J29" i="112"/>
  <c r="K58" i="111"/>
  <c r="L30" i="111"/>
  <c r="J70" i="110"/>
  <c r="K39" i="110"/>
  <c r="AD27" i="110"/>
  <c r="K69" i="110"/>
  <c r="L38" i="110"/>
  <c r="AD60" i="110"/>
  <c r="AE29" i="110"/>
  <c r="F61" i="112"/>
  <c r="G34" i="112"/>
  <c r="J54" i="111"/>
  <c r="K26" i="111"/>
  <c r="L66" i="110"/>
  <c r="M35" i="110"/>
  <c r="J60" i="111"/>
  <c r="K32" i="111"/>
  <c r="AE53" i="110"/>
  <c r="AF22" i="110"/>
  <c r="K50" i="111"/>
  <c r="L22" i="111"/>
  <c r="N21" i="110"/>
  <c r="M52" i="110"/>
  <c r="I18" i="112"/>
  <c r="R17" i="112"/>
  <c r="AD50" i="111"/>
  <c r="AE22" i="111"/>
  <c r="AD29" i="111"/>
  <c r="AD64" i="110"/>
  <c r="AE33" i="110"/>
  <c r="AG52" i="110"/>
  <c r="AH21" i="110"/>
  <c r="K57" i="110"/>
  <c r="L26" i="110"/>
  <c r="G57" i="112"/>
  <c r="H30" i="112"/>
  <c r="K28" i="111"/>
  <c r="J56" i="111"/>
  <c r="I55" i="112"/>
  <c r="J28" i="112"/>
  <c r="AF28" i="112"/>
  <c r="AE55" i="112"/>
  <c r="I50" i="112"/>
  <c r="J23" i="112"/>
  <c r="I61" i="111"/>
  <c r="J33" i="111"/>
  <c r="J23" i="110"/>
  <c r="I54" i="110"/>
  <c r="AE61" i="112"/>
  <c r="AF34" i="112"/>
  <c r="K52" i="111"/>
  <c r="L24" i="111"/>
  <c r="J54" i="112"/>
  <c r="K27" i="112"/>
  <c r="I62" i="111"/>
  <c r="J34" i="111"/>
  <c r="J35" i="112"/>
  <c r="K64" i="111"/>
  <c r="L36" i="111"/>
  <c r="AF17" i="111"/>
  <c r="AE60" i="111"/>
  <c r="AF32" i="111"/>
  <c r="I52" i="112"/>
  <c r="J25" i="112"/>
  <c r="AJ18" i="110"/>
  <c r="AE54" i="111"/>
  <c r="AF26" i="111"/>
  <c r="AD55" i="110"/>
  <c r="AE24" i="110"/>
  <c r="J22" i="112"/>
  <c r="J48" i="112"/>
  <c r="K21" i="112"/>
  <c r="H51" i="112"/>
  <c r="I24" i="112"/>
  <c r="J29" i="111"/>
  <c r="G59" i="112"/>
  <c r="H32" i="112"/>
  <c r="AF18" i="111"/>
  <c r="AC62" i="111"/>
  <c r="AD34" i="111"/>
  <c r="I56" i="110"/>
  <c r="J25" i="110"/>
  <c r="K26" i="114" l="1"/>
  <c r="K27" i="115"/>
  <c r="K29" i="115"/>
  <c r="I23" i="115"/>
  <c r="AF34" i="114"/>
  <c r="AE62" i="114"/>
  <c r="AF29" i="113"/>
  <c r="L32" i="113"/>
  <c r="G32" i="115"/>
  <c r="K23" i="113"/>
  <c r="K27" i="114"/>
  <c r="AE29" i="114"/>
  <c r="L33" i="113"/>
  <c r="K26" i="115"/>
  <c r="K69" i="113"/>
  <c r="L38" i="113"/>
  <c r="AH17" i="115"/>
  <c r="AG28" i="115"/>
  <c r="K24" i="114"/>
  <c r="AE24" i="114"/>
  <c r="L28" i="114"/>
  <c r="L31" i="114"/>
  <c r="R17" i="115"/>
  <c r="K29" i="113"/>
  <c r="AE34" i="113"/>
  <c r="AF31" i="114"/>
  <c r="AF30" i="113"/>
  <c r="AG34" i="115"/>
  <c r="J49" i="114"/>
  <c r="K21" i="114"/>
  <c r="K23" i="114"/>
  <c r="K21" i="113"/>
  <c r="J22" i="115"/>
  <c r="AF17" i="114"/>
  <c r="L40" i="113"/>
  <c r="K71" i="113"/>
  <c r="AE23" i="114"/>
  <c r="J70" i="113"/>
  <c r="K39" i="113"/>
  <c r="K64" i="114"/>
  <c r="L36" i="114"/>
  <c r="AE32" i="113"/>
  <c r="AI18" i="114"/>
  <c r="K28" i="115"/>
  <c r="J18" i="114"/>
  <c r="G31" i="115"/>
  <c r="AD55" i="113"/>
  <c r="AE24" i="113"/>
  <c r="F34" i="115"/>
  <c r="AF32" i="114"/>
  <c r="H24" i="115"/>
  <c r="AE33" i="113"/>
  <c r="K25" i="114"/>
  <c r="M35" i="115"/>
  <c r="L37" i="113"/>
  <c r="K18" i="115"/>
  <c r="AF22" i="114"/>
  <c r="L30" i="113"/>
  <c r="AE21" i="113"/>
  <c r="AF26" i="114"/>
  <c r="K62" i="114"/>
  <c r="L34" i="114"/>
  <c r="K27" i="113"/>
  <c r="AE53" i="113"/>
  <c r="AF22" i="113"/>
  <c r="K25" i="113"/>
  <c r="K33" i="114"/>
  <c r="AI18" i="113"/>
  <c r="AI18" i="115"/>
  <c r="AE21" i="114"/>
  <c r="AD49" i="114"/>
  <c r="AE28" i="113"/>
  <c r="L22" i="114"/>
  <c r="K28" i="113"/>
  <c r="M34" i="113"/>
  <c r="H30" i="115"/>
  <c r="AE33" i="114"/>
  <c r="K21" i="115"/>
  <c r="J62" i="113"/>
  <c r="K31" i="113"/>
  <c r="J58" i="114"/>
  <c r="K30" i="114"/>
  <c r="J66" i="113"/>
  <c r="K35" i="113"/>
  <c r="J18" i="113"/>
  <c r="K32" i="114"/>
  <c r="K43" i="113"/>
  <c r="K72" i="113"/>
  <c r="L41" i="113"/>
  <c r="K26" i="113"/>
  <c r="K29" i="114"/>
  <c r="V17" i="113"/>
  <c r="K25" i="115"/>
  <c r="AD66" i="113"/>
  <c r="AE35" i="113"/>
  <c r="J18" i="111"/>
  <c r="AD62" i="111"/>
  <c r="AE34" i="111"/>
  <c r="AG17" i="111"/>
  <c r="H57" i="112"/>
  <c r="I30" i="112"/>
  <c r="AE64" i="110"/>
  <c r="AF33" i="110"/>
  <c r="S17" i="112"/>
  <c r="M66" i="110"/>
  <c r="N35" i="110"/>
  <c r="AE52" i="111"/>
  <c r="AF24" i="111"/>
  <c r="AF31" i="111"/>
  <c r="L65" i="110"/>
  <c r="M34" i="110"/>
  <c r="K32" i="110"/>
  <c r="AE49" i="111"/>
  <c r="AF21" i="111"/>
  <c r="J18" i="110"/>
  <c r="J56" i="110"/>
  <c r="K25" i="110"/>
  <c r="AF30" i="110"/>
  <c r="AE61" i="110"/>
  <c r="AE55" i="110"/>
  <c r="AF24" i="110"/>
  <c r="J53" i="111"/>
  <c r="K25" i="111"/>
  <c r="AF32" i="110"/>
  <c r="J61" i="111"/>
  <c r="K33" i="111"/>
  <c r="L58" i="111"/>
  <c r="M30" i="111"/>
  <c r="I53" i="112"/>
  <c r="J26" i="112"/>
  <c r="K29" i="111"/>
  <c r="I51" i="112"/>
  <c r="J24" i="112"/>
  <c r="K48" i="112"/>
  <c r="L21" i="112"/>
  <c r="AF54" i="111"/>
  <c r="AG26" i="111"/>
  <c r="AK18" i="110"/>
  <c r="J52" i="112"/>
  <c r="K25" i="112"/>
  <c r="K34" i="111"/>
  <c r="J62" i="111"/>
  <c r="J55" i="112"/>
  <c r="K28" i="112"/>
  <c r="G61" i="112"/>
  <c r="H34" i="112"/>
  <c r="L69" i="110"/>
  <c r="M38" i="110"/>
  <c r="J56" i="112"/>
  <c r="K29" i="112"/>
  <c r="K35" i="112"/>
  <c r="L52" i="111"/>
  <c r="M24" i="111"/>
  <c r="AF55" i="112"/>
  <c r="AG28" i="112"/>
  <c r="AH52" i="110"/>
  <c r="AI21" i="110"/>
  <c r="AE29" i="111"/>
  <c r="L50" i="111"/>
  <c r="M22" i="111"/>
  <c r="L55" i="111"/>
  <c r="M27" i="111"/>
  <c r="AF51" i="111"/>
  <c r="AG23" i="111"/>
  <c r="J64" i="110"/>
  <c r="K33" i="110"/>
  <c r="L31" i="111"/>
  <c r="AF60" i="111"/>
  <c r="AG32" i="111"/>
  <c r="K54" i="112"/>
  <c r="L27" i="112"/>
  <c r="L57" i="110"/>
  <c r="M26" i="110"/>
  <c r="J18" i="112"/>
  <c r="AE27" i="110"/>
  <c r="L27" i="110"/>
  <c r="AF17" i="112"/>
  <c r="M31" i="110"/>
  <c r="L62" i="110"/>
  <c r="AH65" i="110"/>
  <c r="AI34" i="110"/>
  <c r="K61" i="110"/>
  <c r="L30" i="110"/>
  <c r="J71" i="110"/>
  <c r="K40" i="110"/>
  <c r="AD66" i="110"/>
  <c r="AE35" i="110"/>
  <c r="L68" i="110"/>
  <c r="M37" i="110"/>
  <c r="J60" i="110"/>
  <c r="K29" i="110"/>
  <c r="AF61" i="112"/>
  <c r="AG34" i="112"/>
  <c r="AE61" i="111"/>
  <c r="AF33" i="111"/>
  <c r="J54" i="110"/>
  <c r="K23" i="110"/>
  <c r="AE59" i="110"/>
  <c r="AF28" i="110"/>
  <c r="AG18" i="111"/>
  <c r="H59" i="112"/>
  <c r="I32" i="112"/>
  <c r="L64" i="111"/>
  <c r="M36" i="111"/>
  <c r="K56" i="111"/>
  <c r="L28" i="111"/>
  <c r="AE50" i="111"/>
  <c r="AF22" i="111"/>
  <c r="AG22" i="110"/>
  <c r="AF53" i="110"/>
  <c r="L32" i="111"/>
  <c r="K60" i="111"/>
  <c r="AE60" i="110"/>
  <c r="AF29" i="110"/>
  <c r="AG18" i="112"/>
  <c r="L49" i="111"/>
  <c r="M21" i="111"/>
  <c r="K22" i="112"/>
  <c r="J50" i="112"/>
  <c r="K23" i="112"/>
  <c r="N52" i="110"/>
  <c r="O21" i="110"/>
  <c r="K54" i="111"/>
  <c r="L26" i="111"/>
  <c r="L39" i="110"/>
  <c r="K70" i="110"/>
  <c r="J72" i="110"/>
  <c r="K41" i="110"/>
  <c r="J43" i="110"/>
  <c r="L23" i="111"/>
  <c r="K51" i="111"/>
  <c r="L59" i="110"/>
  <c r="M28" i="110"/>
  <c r="G58" i="112"/>
  <c r="H31" i="112"/>
  <c r="V17" i="110"/>
  <c r="K58" i="114" l="1"/>
  <c r="L30" i="114"/>
  <c r="L26" i="113"/>
  <c r="L25" i="113"/>
  <c r="AF29" i="114"/>
  <c r="L18" i="115"/>
  <c r="K18" i="113"/>
  <c r="L21" i="115"/>
  <c r="AE49" i="114"/>
  <c r="AF21" i="114"/>
  <c r="AE55" i="113"/>
  <c r="AF24" i="113"/>
  <c r="L28" i="115"/>
  <c r="J23" i="115"/>
  <c r="L26" i="114"/>
  <c r="AE66" i="113"/>
  <c r="AF35" i="113"/>
  <c r="I30" i="115"/>
  <c r="L71" i="113"/>
  <c r="M40" i="113"/>
  <c r="L25" i="114"/>
  <c r="S17" i="115"/>
  <c r="K62" i="113"/>
  <c r="L31" i="113"/>
  <c r="K18" i="114"/>
  <c r="L27" i="115"/>
  <c r="L33" i="114"/>
  <c r="AF21" i="113"/>
  <c r="AF33" i="113"/>
  <c r="K70" i="113"/>
  <c r="L39" i="113"/>
  <c r="K49" i="114"/>
  <c r="L21" i="114"/>
  <c r="AH28" i="115"/>
  <c r="L27" i="114"/>
  <c r="L28" i="113"/>
  <c r="L27" i="113"/>
  <c r="M37" i="113"/>
  <c r="AF23" i="114"/>
  <c r="AH34" i="115"/>
  <c r="AF34" i="113"/>
  <c r="M28" i="114"/>
  <c r="AI17" i="115"/>
  <c r="M33" i="113"/>
  <c r="L23" i="113"/>
  <c r="AG29" i="113"/>
  <c r="L32" i="114"/>
  <c r="AF28" i="113"/>
  <c r="AG26" i="114"/>
  <c r="AG22" i="114"/>
  <c r="AF32" i="113"/>
  <c r="L23" i="114"/>
  <c r="L24" i="114"/>
  <c r="H32" i="115"/>
  <c r="L25" i="115"/>
  <c r="G34" i="115"/>
  <c r="M31" i="114"/>
  <c r="M32" i="113"/>
  <c r="W17" i="113"/>
  <c r="K66" i="113"/>
  <c r="L35" i="113"/>
  <c r="AF33" i="114"/>
  <c r="AJ18" i="115"/>
  <c r="I24" i="115"/>
  <c r="L29" i="113"/>
  <c r="L29" i="115"/>
  <c r="AG17" i="114"/>
  <c r="L26" i="115"/>
  <c r="L64" i="114"/>
  <c r="M36" i="114"/>
  <c r="AG31" i="114"/>
  <c r="N34" i="113"/>
  <c r="AG22" i="113"/>
  <c r="AF53" i="113"/>
  <c r="K22" i="115"/>
  <c r="AF62" i="114"/>
  <c r="AG34" i="114"/>
  <c r="L43" i="113"/>
  <c r="M41" i="113"/>
  <c r="L72" i="113"/>
  <c r="L29" i="114"/>
  <c r="M22" i="114"/>
  <c r="AJ18" i="113"/>
  <c r="M34" i="114"/>
  <c r="L62" i="114"/>
  <c r="M30" i="113"/>
  <c r="N35" i="115"/>
  <c r="AG32" i="114"/>
  <c r="H31" i="115"/>
  <c r="AJ18" i="114"/>
  <c r="L21" i="113"/>
  <c r="AG30" i="113"/>
  <c r="AF24" i="114"/>
  <c r="L69" i="113"/>
  <c r="M38" i="113"/>
  <c r="L33" i="111"/>
  <c r="K61" i="111"/>
  <c r="AF61" i="111"/>
  <c r="AG33" i="111"/>
  <c r="L35" i="112"/>
  <c r="AF27" i="110"/>
  <c r="K18" i="111"/>
  <c r="L51" i="111"/>
  <c r="M23" i="111"/>
  <c r="L70" i="110"/>
  <c r="M39" i="110"/>
  <c r="L56" i="111"/>
  <c r="M28" i="111"/>
  <c r="K18" i="112"/>
  <c r="M50" i="111"/>
  <c r="N22" i="111"/>
  <c r="M26" i="111"/>
  <c r="L54" i="111"/>
  <c r="N21" i="111"/>
  <c r="M49" i="111"/>
  <c r="K60" i="110"/>
  <c r="L29" i="110"/>
  <c r="AI65" i="110"/>
  <c r="AJ34" i="110"/>
  <c r="AH32" i="111"/>
  <c r="AG60" i="111"/>
  <c r="AF55" i="110"/>
  <c r="AG24" i="110"/>
  <c r="L60" i="111"/>
  <c r="M32" i="111"/>
  <c r="AF59" i="110"/>
  <c r="AG28" i="110"/>
  <c r="AL18" i="110"/>
  <c r="H58" i="112"/>
  <c r="I31" i="112"/>
  <c r="AG29" i="110"/>
  <c r="AF60" i="110"/>
  <c r="M68" i="110"/>
  <c r="N37" i="110"/>
  <c r="K71" i="110"/>
  <c r="L40" i="110"/>
  <c r="M27" i="110"/>
  <c r="M57" i="110"/>
  <c r="N26" i="110"/>
  <c r="K64" i="110"/>
  <c r="L33" i="110"/>
  <c r="K56" i="112"/>
  <c r="L29" i="112"/>
  <c r="P21" i="110"/>
  <c r="O52" i="110"/>
  <c r="AH22" i="110"/>
  <c r="AG53" i="110"/>
  <c r="M64" i="111"/>
  <c r="N36" i="111"/>
  <c r="AH18" i="111"/>
  <c r="M62" i="110"/>
  <c r="N31" i="110"/>
  <c r="M55" i="111"/>
  <c r="N27" i="111"/>
  <c r="AF29" i="111"/>
  <c r="AG54" i="111"/>
  <c r="AH26" i="111"/>
  <c r="AF61" i="110"/>
  <c r="AG30" i="110"/>
  <c r="AF49" i="111"/>
  <c r="AG21" i="111"/>
  <c r="M65" i="110"/>
  <c r="N34" i="110"/>
  <c r="AG31" i="111"/>
  <c r="T17" i="112"/>
  <c r="AH17" i="111"/>
  <c r="L32" i="110"/>
  <c r="K53" i="111"/>
  <c r="L25" i="111"/>
  <c r="K54" i="110"/>
  <c r="L23" i="110"/>
  <c r="J51" i="112"/>
  <c r="K24" i="112"/>
  <c r="AF52" i="111"/>
  <c r="AG24" i="111"/>
  <c r="N66" i="110"/>
  <c r="O35" i="110"/>
  <c r="AG55" i="112"/>
  <c r="AH28" i="112"/>
  <c r="K52" i="112"/>
  <c r="L25" i="112"/>
  <c r="W17" i="110"/>
  <c r="AG17" i="112"/>
  <c r="H61" i="112"/>
  <c r="I34" i="112"/>
  <c r="L29" i="111"/>
  <c r="I57" i="112"/>
  <c r="J30" i="112"/>
  <c r="AH34" i="112"/>
  <c r="AG61" i="112"/>
  <c r="AE66" i="110"/>
  <c r="AF35" i="110"/>
  <c r="L61" i="110"/>
  <c r="M30" i="110"/>
  <c r="L54" i="112"/>
  <c r="M27" i="112"/>
  <c r="K62" i="111"/>
  <c r="L34" i="111"/>
  <c r="J53" i="112"/>
  <c r="K26" i="112"/>
  <c r="AF64" i="110"/>
  <c r="AG33" i="110"/>
  <c r="K50" i="112"/>
  <c r="L23" i="112"/>
  <c r="AH18" i="112"/>
  <c r="AF50" i="111"/>
  <c r="AG22" i="111"/>
  <c r="I59" i="112"/>
  <c r="J32" i="112"/>
  <c r="AJ21" i="110"/>
  <c r="AI52" i="110"/>
  <c r="M52" i="111"/>
  <c r="N24" i="111"/>
  <c r="L48" i="112"/>
  <c r="M21" i="112"/>
  <c r="K18" i="110"/>
  <c r="AE62" i="111"/>
  <c r="AF34" i="111"/>
  <c r="M59" i="110"/>
  <c r="N28" i="110"/>
  <c r="K72" i="110"/>
  <c r="L41" i="110"/>
  <c r="K43" i="110"/>
  <c r="L22" i="112"/>
  <c r="M31" i="111"/>
  <c r="AH23" i="111"/>
  <c r="AG51" i="111"/>
  <c r="M69" i="110"/>
  <c r="N38" i="110"/>
  <c r="K55" i="112"/>
  <c r="L28" i="112"/>
  <c r="N30" i="111"/>
  <c r="M58" i="111"/>
  <c r="AG32" i="110"/>
  <c r="L25" i="110"/>
  <c r="K56" i="110"/>
  <c r="AH30" i="113" l="1"/>
  <c r="H34" i="115"/>
  <c r="M23" i="113"/>
  <c r="M28" i="115"/>
  <c r="M21" i="113"/>
  <c r="M29" i="113"/>
  <c r="M25" i="115"/>
  <c r="N33" i="113"/>
  <c r="L22" i="115"/>
  <c r="M64" i="114"/>
  <c r="N36" i="114"/>
  <c r="AG33" i="114"/>
  <c r="M27" i="114"/>
  <c r="AG33" i="113"/>
  <c r="L18" i="114"/>
  <c r="AF55" i="113"/>
  <c r="AG24" i="113"/>
  <c r="M26" i="113"/>
  <c r="M72" i="113"/>
  <c r="M43" i="113"/>
  <c r="N41" i="113"/>
  <c r="M33" i="114"/>
  <c r="T17" i="115"/>
  <c r="AH32" i="114"/>
  <c r="AG28" i="113"/>
  <c r="AH31" i="114"/>
  <c r="L70" i="113"/>
  <c r="M39" i="113"/>
  <c r="M25" i="114"/>
  <c r="AF66" i="113"/>
  <c r="AG35" i="113"/>
  <c r="AG32" i="113"/>
  <c r="N30" i="113"/>
  <c r="I32" i="115"/>
  <c r="M32" i="114"/>
  <c r="AJ17" i="115"/>
  <c r="M26" i="114"/>
  <c r="L18" i="113"/>
  <c r="M62" i="114"/>
  <c r="N34" i="114"/>
  <c r="AH17" i="114"/>
  <c r="L49" i="114"/>
  <c r="M21" i="114"/>
  <c r="X17" i="113"/>
  <c r="AK18" i="113"/>
  <c r="N37" i="113"/>
  <c r="M27" i="115"/>
  <c r="AG29" i="114"/>
  <c r="N22" i="114"/>
  <c r="AI34" i="115"/>
  <c r="M26" i="115"/>
  <c r="J24" i="115"/>
  <c r="L66" i="113"/>
  <c r="M35" i="113"/>
  <c r="AH22" i="114"/>
  <c r="AG21" i="113"/>
  <c r="L62" i="113"/>
  <c r="M31" i="113"/>
  <c r="N40" i="113"/>
  <c r="M71" i="113"/>
  <c r="K23" i="115"/>
  <c r="M25" i="113"/>
  <c r="L58" i="114"/>
  <c r="M30" i="114"/>
  <c r="O34" i="113"/>
  <c r="M23" i="114"/>
  <c r="AG34" i="113"/>
  <c r="J30" i="115"/>
  <c r="AG21" i="114"/>
  <c r="AF49" i="114"/>
  <c r="AG62" i="114"/>
  <c r="AH34" i="114"/>
  <c r="AK18" i="115"/>
  <c r="O35" i="115"/>
  <c r="N32" i="113"/>
  <c r="M27" i="113"/>
  <c r="M21" i="115"/>
  <c r="M69" i="113"/>
  <c r="N38" i="113"/>
  <c r="AK18" i="114"/>
  <c r="M29" i="114"/>
  <c r="AG24" i="114"/>
  <c r="I31" i="115"/>
  <c r="AG53" i="113"/>
  <c r="AH22" i="113"/>
  <c r="M29" i="115"/>
  <c r="N31" i="114"/>
  <c r="M24" i="114"/>
  <c r="AH26" i="114"/>
  <c r="AH29" i="113"/>
  <c r="N28" i="114"/>
  <c r="AG23" i="114"/>
  <c r="M28" i="113"/>
  <c r="AI28" i="115"/>
  <c r="M18" i="115"/>
  <c r="L56" i="110"/>
  <c r="M25" i="110"/>
  <c r="L62" i="111"/>
  <c r="M34" i="111"/>
  <c r="L71" i="110"/>
  <c r="M40" i="110"/>
  <c r="AG29" i="111"/>
  <c r="O66" i="110"/>
  <c r="P35" i="110"/>
  <c r="L56" i="112"/>
  <c r="M29" i="112"/>
  <c r="AH60" i="111"/>
  <c r="AI32" i="111"/>
  <c r="N49" i="111"/>
  <c r="O21" i="111"/>
  <c r="L61" i="111"/>
  <c r="M33" i="111"/>
  <c r="L50" i="112"/>
  <c r="M23" i="112"/>
  <c r="L54" i="110"/>
  <c r="M23" i="110"/>
  <c r="N31" i="111"/>
  <c r="X17" i="110"/>
  <c r="L55" i="112"/>
  <c r="M28" i="112"/>
  <c r="AG50" i="111"/>
  <c r="AH22" i="111"/>
  <c r="N65" i="110"/>
  <c r="O34" i="110"/>
  <c r="AH51" i="111"/>
  <c r="AI23" i="111"/>
  <c r="N52" i="111"/>
  <c r="O24" i="111"/>
  <c r="O38" i="110"/>
  <c r="N69" i="110"/>
  <c r="M61" i="110"/>
  <c r="N30" i="110"/>
  <c r="AH55" i="112"/>
  <c r="AI28" i="112"/>
  <c r="AI17" i="111"/>
  <c r="AG49" i="111"/>
  <c r="AH21" i="111"/>
  <c r="AI18" i="111"/>
  <c r="L64" i="110"/>
  <c r="M33" i="110"/>
  <c r="O37" i="110"/>
  <c r="N68" i="110"/>
  <c r="AF62" i="111"/>
  <c r="AG34" i="111"/>
  <c r="N55" i="111"/>
  <c r="O27" i="111"/>
  <c r="AG60" i="110"/>
  <c r="AH29" i="110"/>
  <c r="AJ65" i="110"/>
  <c r="AK34" i="110"/>
  <c r="M70" i="110"/>
  <c r="N39" i="110"/>
  <c r="L18" i="111"/>
  <c r="M22" i="112"/>
  <c r="AJ52" i="110"/>
  <c r="AK21" i="110"/>
  <c r="K53" i="112"/>
  <c r="L26" i="112"/>
  <c r="AF66" i="110"/>
  <c r="AG35" i="110"/>
  <c r="J57" i="112"/>
  <c r="K30" i="112"/>
  <c r="K51" i="112"/>
  <c r="L24" i="112"/>
  <c r="U17" i="112"/>
  <c r="AH30" i="110"/>
  <c r="AG61" i="110"/>
  <c r="O36" i="111"/>
  <c r="N64" i="111"/>
  <c r="N57" i="110"/>
  <c r="O26" i="110"/>
  <c r="M54" i="111"/>
  <c r="N26" i="111"/>
  <c r="AG27" i="110"/>
  <c r="M35" i="112"/>
  <c r="AM18" i="110"/>
  <c r="M51" i="111"/>
  <c r="N23" i="111"/>
  <c r="L18" i="110"/>
  <c r="M56" i="111"/>
  <c r="N28" i="111"/>
  <c r="P52" i="110"/>
  <c r="Q21" i="110"/>
  <c r="AH28" i="110"/>
  <c r="AG59" i="110"/>
  <c r="M29" i="110"/>
  <c r="L60" i="110"/>
  <c r="N50" i="111"/>
  <c r="O22" i="111"/>
  <c r="I61" i="112"/>
  <c r="J34" i="112"/>
  <c r="M32" i="110"/>
  <c r="N21" i="112"/>
  <c r="M48" i="112"/>
  <c r="AH33" i="110"/>
  <c r="AG64" i="110"/>
  <c r="L52" i="112"/>
  <c r="M25" i="112"/>
  <c r="AH32" i="110"/>
  <c r="N59" i="110"/>
  <c r="O28" i="110"/>
  <c r="AI18" i="112"/>
  <c r="AH17" i="112"/>
  <c r="L53" i="111"/>
  <c r="M25" i="111"/>
  <c r="AH54" i="111"/>
  <c r="AI26" i="111"/>
  <c r="N58" i="111"/>
  <c r="O30" i="111"/>
  <c r="J59" i="112"/>
  <c r="K32" i="112"/>
  <c r="M54" i="112"/>
  <c r="N27" i="112"/>
  <c r="M29" i="111"/>
  <c r="AG52" i="111"/>
  <c r="AH24" i="111"/>
  <c r="AH31" i="111"/>
  <c r="N27" i="110"/>
  <c r="I58" i="112"/>
  <c r="J31" i="112"/>
  <c r="AG55" i="110"/>
  <c r="AH24" i="110"/>
  <c r="AG61" i="111"/>
  <c r="AH33" i="111"/>
  <c r="L43" i="110"/>
  <c r="L72" i="110"/>
  <c r="M41" i="110"/>
  <c r="AH61" i="112"/>
  <c r="AI34" i="112"/>
  <c r="N62" i="110"/>
  <c r="O31" i="110"/>
  <c r="AH53" i="110"/>
  <c r="AI22" i="110"/>
  <c r="M60" i="111"/>
  <c r="N32" i="111"/>
  <c r="L18" i="112"/>
  <c r="K24" i="115" l="1"/>
  <c r="N21" i="113"/>
  <c r="M18" i="113"/>
  <c r="AH24" i="114"/>
  <c r="N25" i="113"/>
  <c r="AG66" i="113"/>
  <c r="AH35" i="113"/>
  <c r="AJ28" i="115"/>
  <c r="AI29" i="113"/>
  <c r="N29" i="115"/>
  <c r="N21" i="115"/>
  <c r="AG49" i="114"/>
  <c r="AH21" i="114"/>
  <c r="AH21" i="113"/>
  <c r="N26" i="115"/>
  <c r="M49" i="114"/>
  <c r="N21" i="114"/>
  <c r="N26" i="114"/>
  <c r="AH28" i="113"/>
  <c r="N33" i="114"/>
  <c r="AG55" i="113"/>
  <c r="AH24" i="113"/>
  <c r="AI30" i="113"/>
  <c r="AH62" i="114"/>
  <c r="AI34" i="114"/>
  <c r="N32" i="114"/>
  <c r="M62" i="113"/>
  <c r="N31" i="113"/>
  <c r="AI31" i="114"/>
  <c r="U17" i="115"/>
  <c r="N27" i="114"/>
  <c r="K30" i="115"/>
  <c r="AI22" i="114"/>
  <c r="AJ34" i="115"/>
  <c r="O37" i="113"/>
  <c r="O30" i="113"/>
  <c r="N25" i="114"/>
  <c r="AH33" i="114"/>
  <c r="N25" i="115"/>
  <c r="N23" i="113"/>
  <c r="N26" i="113"/>
  <c r="O33" i="113"/>
  <c r="AI26" i="114"/>
  <c r="AI22" i="113"/>
  <c r="AH53" i="113"/>
  <c r="N27" i="113"/>
  <c r="P34" i="113"/>
  <c r="AI17" i="114"/>
  <c r="AI32" i="114"/>
  <c r="N72" i="113"/>
  <c r="O41" i="113"/>
  <c r="N43" i="113"/>
  <c r="N64" i="114"/>
  <c r="O36" i="114"/>
  <c r="O32" i="113"/>
  <c r="O40" i="113"/>
  <c r="N71" i="113"/>
  <c r="AH29" i="114"/>
  <c r="O31" i="114"/>
  <c r="N23" i="114"/>
  <c r="N27" i="115"/>
  <c r="N28" i="113"/>
  <c r="N29" i="114"/>
  <c r="AL18" i="115"/>
  <c r="L23" i="115"/>
  <c r="M66" i="113"/>
  <c r="N35" i="113"/>
  <c r="O22" i="114"/>
  <c r="AL18" i="113"/>
  <c r="AH32" i="113"/>
  <c r="M70" i="113"/>
  <c r="N39" i="113"/>
  <c r="M18" i="114"/>
  <c r="N29" i="113"/>
  <c r="I34" i="115"/>
  <c r="N69" i="113"/>
  <c r="O38" i="113"/>
  <c r="O28" i="114"/>
  <c r="P35" i="115"/>
  <c r="J32" i="115"/>
  <c r="N28" i="115"/>
  <c r="N18" i="115"/>
  <c r="AH23" i="114"/>
  <c r="N24" i="114"/>
  <c r="J31" i="115"/>
  <c r="AL18" i="114"/>
  <c r="AH34" i="113"/>
  <c r="M58" i="114"/>
  <c r="N30" i="114"/>
  <c r="N62" i="114"/>
  <c r="O34" i="114"/>
  <c r="AK17" i="115"/>
  <c r="AH33" i="113"/>
  <c r="M22" i="115"/>
  <c r="N29" i="111"/>
  <c r="V17" i="112"/>
  <c r="O49" i="111"/>
  <c r="P21" i="111"/>
  <c r="AK52" i="110"/>
  <c r="AL21" i="110"/>
  <c r="M18" i="112"/>
  <c r="K59" i="112"/>
  <c r="L32" i="112"/>
  <c r="N51" i="111"/>
  <c r="O23" i="111"/>
  <c r="O58" i="111"/>
  <c r="P30" i="111"/>
  <c r="AG62" i="111"/>
  <c r="AH34" i="111"/>
  <c r="N60" i="111"/>
  <c r="O32" i="111"/>
  <c r="AH52" i="111"/>
  <c r="AI24" i="111"/>
  <c r="N32" i="110"/>
  <c r="O50" i="111"/>
  <c r="P22" i="111"/>
  <c r="N56" i="111"/>
  <c r="O28" i="111"/>
  <c r="AN18" i="110"/>
  <c r="L51" i="112"/>
  <c r="M24" i="112"/>
  <c r="K57" i="112"/>
  <c r="L30" i="112"/>
  <c r="L53" i="112"/>
  <c r="M26" i="112"/>
  <c r="M18" i="111"/>
  <c r="AJ17" i="111"/>
  <c r="O69" i="110"/>
  <c r="P38" i="110"/>
  <c r="M55" i="112"/>
  <c r="N28" i="112"/>
  <c r="N23" i="112"/>
  <c r="M50" i="112"/>
  <c r="AI60" i="111"/>
  <c r="AJ32" i="111"/>
  <c r="AI54" i="111"/>
  <c r="AJ26" i="111"/>
  <c r="P28" i="110"/>
  <c r="O59" i="110"/>
  <c r="AH27" i="110"/>
  <c r="O64" i="111"/>
  <c r="P36" i="111"/>
  <c r="AJ18" i="111"/>
  <c r="O52" i="111"/>
  <c r="P24" i="111"/>
  <c r="O65" i="110"/>
  <c r="P34" i="110"/>
  <c r="M62" i="111"/>
  <c r="N34" i="111"/>
  <c r="AI33" i="111"/>
  <c r="AH61" i="111"/>
  <c r="O27" i="112"/>
  <c r="N54" i="112"/>
  <c r="AI17" i="112"/>
  <c r="J61" i="112"/>
  <c r="K34" i="112"/>
  <c r="R21" i="110"/>
  <c r="Q52" i="110"/>
  <c r="N54" i="111"/>
  <c r="O26" i="111"/>
  <c r="P26" i="110"/>
  <c r="O57" i="110"/>
  <c r="N70" i="110"/>
  <c r="O39" i="110"/>
  <c r="O55" i="111"/>
  <c r="P27" i="111"/>
  <c r="O31" i="111"/>
  <c r="M61" i="111"/>
  <c r="N33" i="111"/>
  <c r="M52" i="112"/>
  <c r="N25" i="112"/>
  <c r="AI53" i="110"/>
  <c r="AJ22" i="110"/>
  <c r="N35" i="112"/>
  <c r="M56" i="112"/>
  <c r="N29" i="112"/>
  <c r="AH29" i="111"/>
  <c r="O62" i="110"/>
  <c r="P31" i="110"/>
  <c r="M60" i="110"/>
  <c r="N29" i="110"/>
  <c r="AI55" i="112"/>
  <c r="AJ28" i="112"/>
  <c r="AI51" i="111"/>
  <c r="AJ23" i="111"/>
  <c r="P66" i="110"/>
  <c r="Q35" i="110"/>
  <c r="M56" i="110"/>
  <c r="N25" i="110"/>
  <c r="AH60" i="110"/>
  <c r="AI29" i="110"/>
  <c r="M54" i="110"/>
  <c r="N23" i="110"/>
  <c r="N61" i="110"/>
  <c r="O30" i="110"/>
  <c r="AI61" i="112"/>
  <c r="AJ34" i="112"/>
  <c r="M72" i="110"/>
  <c r="M43" i="110"/>
  <c r="N41" i="110"/>
  <c r="J58" i="112"/>
  <c r="K31" i="112"/>
  <c r="M53" i="111"/>
  <c r="N25" i="111"/>
  <c r="AH64" i="110"/>
  <c r="AI33" i="110"/>
  <c r="AI32" i="110"/>
  <c r="M18" i="110"/>
  <c r="AG66" i="110"/>
  <c r="AH35" i="110"/>
  <c r="AL34" i="110"/>
  <c r="AK65" i="110"/>
  <c r="O68" i="110"/>
  <c r="P37" i="110"/>
  <c r="AI24" i="110"/>
  <c r="AH55" i="110"/>
  <c r="O27" i="110"/>
  <c r="AI31" i="111"/>
  <c r="AJ18" i="112"/>
  <c r="N48" i="112"/>
  <c r="O21" i="112"/>
  <c r="AH59" i="110"/>
  <c r="AI28" i="110"/>
  <c r="AI30" i="110"/>
  <c r="AH61" i="110"/>
  <c r="N22" i="112"/>
  <c r="M64" i="110"/>
  <c r="N33" i="110"/>
  <c r="AH49" i="111"/>
  <c r="AI21" i="111"/>
  <c r="AH50" i="111"/>
  <c r="AI22" i="111"/>
  <c r="M71" i="110"/>
  <c r="N40" i="110"/>
  <c r="P38" i="113" l="1"/>
  <c r="O69" i="113"/>
  <c r="O23" i="114"/>
  <c r="N18" i="113"/>
  <c r="O71" i="113"/>
  <c r="P40" i="113"/>
  <c r="AJ17" i="114"/>
  <c r="AI53" i="113"/>
  <c r="AJ22" i="113"/>
  <c r="O23" i="113"/>
  <c r="O27" i="114"/>
  <c r="O31" i="113"/>
  <c r="N62" i="113"/>
  <c r="AH55" i="113"/>
  <c r="AI24" i="113"/>
  <c r="O26" i="114"/>
  <c r="AH49" i="114"/>
  <c r="AI21" i="114"/>
  <c r="O21" i="113"/>
  <c r="AL17" i="115"/>
  <c r="O18" i="115"/>
  <c r="J34" i="115"/>
  <c r="AI32" i="113"/>
  <c r="P22" i="114"/>
  <c r="O29" i="114"/>
  <c r="P32" i="113"/>
  <c r="AJ26" i="114"/>
  <c r="O29" i="115"/>
  <c r="AI23" i="114"/>
  <c r="AM18" i="115"/>
  <c r="P41" i="113"/>
  <c r="O72" i="113"/>
  <c r="O43" i="113"/>
  <c r="P30" i="113"/>
  <c r="AM18" i="114"/>
  <c r="Q35" i="115"/>
  <c r="P31" i="114"/>
  <c r="AJ32" i="114"/>
  <c r="O25" i="115"/>
  <c r="L30" i="115"/>
  <c r="V17" i="115"/>
  <c r="O32" i="114"/>
  <c r="O33" i="114"/>
  <c r="N49" i="114"/>
  <c r="O21" i="114"/>
  <c r="AJ29" i="113"/>
  <c r="O25" i="113"/>
  <c r="L24" i="115"/>
  <c r="K32" i="115"/>
  <c r="N22" i="115"/>
  <c r="K31" i="115"/>
  <c r="N66" i="113"/>
  <c r="O35" i="113"/>
  <c r="O28" i="113"/>
  <c r="O64" i="114"/>
  <c r="P36" i="114"/>
  <c r="Q34" i="113"/>
  <c r="P33" i="113"/>
  <c r="AI34" i="113"/>
  <c r="AM18" i="113"/>
  <c r="O29" i="113"/>
  <c r="P28" i="114"/>
  <c r="AI33" i="114"/>
  <c r="AJ31" i="114"/>
  <c r="AJ34" i="114"/>
  <c r="AI62" i="114"/>
  <c r="AI28" i="113"/>
  <c r="AK28" i="115"/>
  <c r="AI24" i="114"/>
  <c r="O28" i="115"/>
  <c r="P37" i="113"/>
  <c r="AI33" i="113"/>
  <c r="N58" i="114"/>
  <c r="O30" i="114"/>
  <c r="O24" i="114"/>
  <c r="N18" i="114"/>
  <c r="M23" i="115"/>
  <c r="O27" i="115"/>
  <c r="AI29" i="114"/>
  <c r="O27" i="113"/>
  <c r="AK34" i="115"/>
  <c r="O26" i="115"/>
  <c r="O21" i="115"/>
  <c r="N70" i="113"/>
  <c r="O39" i="113"/>
  <c r="AJ22" i="114"/>
  <c r="O62" i="114"/>
  <c r="P34" i="114"/>
  <c r="O26" i="113"/>
  <c r="O25" i="114"/>
  <c r="AJ30" i="113"/>
  <c r="AI21" i="113"/>
  <c r="AH66" i="113"/>
  <c r="AI35" i="113"/>
  <c r="O54" i="111"/>
  <c r="P26" i="111"/>
  <c r="AJ54" i="111"/>
  <c r="AK26" i="111"/>
  <c r="Q34" i="110"/>
  <c r="P65" i="110"/>
  <c r="AK18" i="111"/>
  <c r="AJ60" i="111"/>
  <c r="AK32" i="111"/>
  <c r="L57" i="112"/>
  <c r="M30" i="112"/>
  <c r="O56" i="111"/>
  <c r="P28" i="111"/>
  <c r="L59" i="112"/>
  <c r="M32" i="112"/>
  <c r="N72" i="110"/>
  <c r="N43" i="110"/>
  <c r="O41" i="110"/>
  <c r="O60" i="111"/>
  <c r="P32" i="111"/>
  <c r="AJ30" i="110"/>
  <c r="AI61" i="110"/>
  <c r="AJ24" i="110"/>
  <c r="AI55" i="110"/>
  <c r="N61" i="111"/>
  <c r="O33" i="111"/>
  <c r="P64" i="111"/>
  <c r="Q36" i="111"/>
  <c r="AI49" i="111"/>
  <c r="AJ21" i="111"/>
  <c r="AJ28" i="110"/>
  <c r="AI59" i="110"/>
  <c r="P62" i="110"/>
  <c r="Q31" i="110"/>
  <c r="O54" i="112"/>
  <c r="P27" i="112"/>
  <c r="Q24" i="111"/>
  <c r="P52" i="111"/>
  <c r="M51" i="112"/>
  <c r="N24" i="112"/>
  <c r="Q30" i="111"/>
  <c r="P58" i="111"/>
  <c r="W17" i="112"/>
  <c r="AI34" i="111"/>
  <c r="AH62" i="111"/>
  <c r="N18" i="110"/>
  <c r="AJ32" i="110"/>
  <c r="AL65" i="110"/>
  <c r="AM34" i="110"/>
  <c r="AJ61" i="112"/>
  <c r="AK34" i="112"/>
  <c r="AJ53" i="110"/>
  <c r="AK22" i="110"/>
  <c r="N52" i="112"/>
  <c r="O25" i="112"/>
  <c r="P31" i="111"/>
  <c r="AJ17" i="112"/>
  <c r="AI27" i="110"/>
  <c r="N50" i="112"/>
  <c r="O23" i="112"/>
  <c r="P50" i="111"/>
  <c r="Q22" i="111"/>
  <c r="N18" i="112"/>
  <c r="O51" i="111"/>
  <c r="P23" i="111"/>
  <c r="AL52" i="110"/>
  <c r="AM21" i="110"/>
  <c r="AI64" i="110"/>
  <c r="AJ33" i="110"/>
  <c r="O35" i="112"/>
  <c r="AK18" i="112"/>
  <c r="AJ51" i="111"/>
  <c r="AK23" i="111"/>
  <c r="AI61" i="111"/>
  <c r="AJ33" i="111"/>
  <c r="AI50" i="111"/>
  <c r="AJ22" i="111"/>
  <c r="N64" i="110"/>
  <c r="O33" i="110"/>
  <c r="O22" i="112"/>
  <c r="O48" i="112"/>
  <c r="P21" i="112"/>
  <c r="AJ31" i="111"/>
  <c r="Q37" i="110"/>
  <c r="P68" i="110"/>
  <c r="O25" i="111"/>
  <c r="N53" i="111"/>
  <c r="N56" i="110"/>
  <c r="O25" i="110"/>
  <c r="AJ55" i="112"/>
  <c r="AK28" i="112"/>
  <c r="AI29" i="111"/>
  <c r="O70" i="110"/>
  <c r="P39" i="110"/>
  <c r="R52" i="110"/>
  <c r="S21" i="110"/>
  <c r="N62" i="111"/>
  <c r="O34" i="111"/>
  <c r="P59" i="110"/>
  <c r="Q28" i="110"/>
  <c r="P69" i="110"/>
  <c r="Q38" i="110"/>
  <c r="N18" i="111"/>
  <c r="N71" i="110"/>
  <c r="O40" i="110"/>
  <c r="N54" i="110"/>
  <c r="O23" i="110"/>
  <c r="K61" i="112"/>
  <c r="L34" i="112"/>
  <c r="AI52" i="111"/>
  <c r="AJ24" i="111"/>
  <c r="Q21" i="111"/>
  <c r="P49" i="111"/>
  <c r="P55" i="111"/>
  <c r="Q27" i="111"/>
  <c r="N55" i="112"/>
  <c r="O28" i="112"/>
  <c r="P27" i="110"/>
  <c r="AI35" i="110"/>
  <c r="AH66" i="110"/>
  <c r="K58" i="112"/>
  <c r="L31" i="112"/>
  <c r="O61" i="110"/>
  <c r="P30" i="110"/>
  <c r="AI60" i="110"/>
  <c r="AJ29" i="110"/>
  <c r="Q66" i="110"/>
  <c r="R35" i="110"/>
  <c r="N60" i="110"/>
  <c r="O29" i="110"/>
  <c r="O29" i="112"/>
  <c r="N56" i="112"/>
  <c r="Q26" i="110"/>
  <c r="P57" i="110"/>
  <c r="AK17" i="111"/>
  <c r="N26" i="112"/>
  <c r="M53" i="112"/>
  <c r="AO18" i="110"/>
  <c r="O32" i="110"/>
  <c r="O29" i="111"/>
  <c r="AJ33" i="113" l="1"/>
  <c r="AK30" i="113"/>
  <c r="R34" i="113"/>
  <c r="AJ29" i="114"/>
  <c r="AJ28" i="113"/>
  <c r="P25" i="113"/>
  <c r="P33" i="114"/>
  <c r="R35" i="115"/>
  <c r="P43" i="113"/>
  <c r="P72" i="113"/>
  <c r="Q41" i="113"/>
  <c r="O18" i="113"/>
  <c r="P25" i="114"/>
  <c r="P26" i="115"/>
  <c r="P27" i="115"/>
  <c r="O58" i="114"/>
  <c r="P30" i="114"/>
  <c r="Q28" i="114"/>
  <c r="AK29" i="113"/>
  <c r="P32" i="114"/>
  <c r="AK32" i="114"/>
  <c r="AN18" i="115"/>
  <c r="P18" i="115"/>
  <c r="O18" i="114"/>
  <c r="O66" i="113"/>
  <c r="P35" i="113"/>
  <c r="O49" i="114"/>
  <c r="P21" i="114"/>
  <c r="AJ33" i="114"/>
  <c r="AN18" i="113"/>
  <c r="K34" i="115"/>
  <c r="AI49" i="114"/>
  <c r="AJ21" i="114"/>
  <c r="P27" i="114"/>
  <c r="P28" i="115"/>
  <c r="L31" i="115"/>
  <c r="AJ34" i="113"/>
  <c r="P25" i="115"/>
  <c r="P26" i="114"/>
  <c r="Q38" i="113"/>
  <c r="P69" i="113"/>
  <c r="AJ24" i="114"/>
  <c r="AJ62" i="114"/>
  <c r="AK34" i="114"/>
  <c r="O22" i="115"/>
  <c r="AJ23" i="114"/>
  <c r="AK26" i="114"/>
  <c r="AI55" i="113"/>
  <c r="AJ24" i="113"/>
  <c r="AJ53" i="113"/>
  <c r="AK22" i="113"/>
  <c r="AL28" i="115"/>
  <c r="P27" i="113"/>
  <c r="Q37" i="113"/>
  <c r="M24" i="115"/>
  <c r="M30" i="115"/>
  <c r="Q32" i="113"/>
  <c r="P71" i="113"/>
  <c r="Q40" i="113"/>
  <c r="AI66" i="113"/>
  <c r="AJ35" i="113"/>
  <c r="P21" i="115"/>
  <c r="P24" i="114"/>
  <c r="P64" i="114"/>
  <c r="Q36" i="114"/>
  <c r="P29" i="115"/>
  <c r="P62" i="114"/>
  <c r="Q34" i="114"/>
  <c r="P29" i="114"/>
  <c r="P23" i="113"/>
  <c r="AJ21" i="113"/>
  <c r="P26" i="113"/>
  <c r="AK22" i="114"/>
  <c r="AL34" i="115"/>
  <c r="N23" i="115"/>
  <c r="AK31" i="114"/>
  <c r="Q33" i="113"/>
  <c r="P28" i="113"/>
  <c r="L32" i="115"/>
  <c r="W17" i="115"/>
  <c r="Q31" i="114"/>
  <c r="Q30" i="113"/>
  <c r="Q22" i="114"/>
  <c r="AM17" i="115"/>
  <c r="P39" i="113"/>
  <c r="O70" i="113"/>
  <c r="P29" i="113"/>
  <c r="AN18" i="114"/>
  <c r="AJ32" i="113"/>
  <c r="P21" i="113"/>
  <c r="O62" i="113"/>
  <c r="P31" i="113"/>
  <c r="AK17" i="114"/>
  <c r="P23" i="114"/>
  <c r="M59" i="112"/>
  <c r="N32" i="112"/>
  <c r="AL18" i="111"/>
  <c r="Q55" i="111"/>
  <c r="R27" i="111"/>
  <c r="O18" i="111"/>
  <c r="O56" i="110"/>
  <c r="P25" i="110"/>
  <c r="P22" i="112"/>
  <c r="P51" i="111"/>
  <c r="Q23" i="111"/>
  <c r="Q31" i="111"/>
  <c r="Q52" i="111"/>
  <c r="R24" i="111"/>
  <c r="Q64" i="111"/>
  <c r="R36" i="111"/>
  <c r="AJ55" i="110"/>
  <c r="AK24" i="110"/>
  <c r="P29" i="111"/>
  <c r="N53" i="112"/>
  <c r="O26" i="112"/>
  <c r="L58" i="112"/>
  <c r="M31" i="112"/>
  <c r="AK24" i="111"/>
  <c r="AJ52" i="111"/>
  <c r="L61" i="112"/>
  <c r="M34" i="112"/>
  <c r="R38" i="110"/>
  <c r="Q69" i="110"/>
  <c r="Q68" i="110"/>
  <c r="R37" i="110"/>
  <c r="Q50" i="111"/>
  <c r="R22" i="111"/>
  <c r="P54" i="112"/>
  <c r="Q27" i="112"/>
  <c r="P56" i="111"/>
  <c r="Q28" i="111"/>
  <c r="AI66" i="110"/>
  <c r="AJ35" i="110"/>
  <c r="O55" i="112"/>
  <c r="P28" i="112"/>
  <c r="AK29" i="110"/>
  <c r="AJ60" i="110"/>
  <c r="O64" i="110"/>
  <c r="P33" i="110"/>
  <c r="O52" i="112"/>
  <c r="P25" i="112"/>
  <c r="AJ59" i="110"/>
  <c r="AK28" i="110"/>
  <c r="AJ61" i="110"/>
  <c r="AK30" i="110"/>
  <c r="R34" i="110"/>
  <c r="Q65" i="110"/>
  <c r="P54" i="111"/>
  <c r="Q26" i="111"/>
  <c r="AP18" i="110"/>
  <c r="P23" i="110"/>
  <c r="O54" i="110"/>
  <c r="O62" i="111"/>
  <c r="P34" i="111"/>
  <c r="AK61" i="112"/>
  <c r="AL34" i="112"/>
  <c r="N51" i="112"/>
  <c r="O24" i="112"/>
  <c r="S35" i="110"/>
  <c r="R66" i="110"/>
  <c r="AL17" i="111"/>
  <c r="AJ29" i="111"/>
  <c r="AK51" i="111"/>
  <c r="AL23" i="111"/>
  <c r="P35" i="112"/>
  <c r="AK32" i="110"/>
  <c r="Q57" i="110"/>
  <c r="R26" i="110"/>
  <c r="O56" i="112"/>
  <c r="P29" i="112"/>
  <c r="Q59" i="110"/>
  <c r="R28" i="110"/>
  <c r="S52" i="110"/>
  <c r="T21" i="110"/>
  <c r="O18" i="112"/>
  <c r="O18" i="110"/>
  <c r="M57" i="112"/>
  <c r="N30" i="112"/>
  <c r="P32" i="110"/>
  <c r="O60" i="110"/>
  <c r="P29" i="110"/>
  <c r="Q27" i="110"/>
  <c r="AK31" i="111"/>
  <c r="AK22" i="111"/>
  <c r="AJ50" i="111"/>
  <c r="AL18" i="112"/>
  <c r="AK33" i="110"/>
  <c r="AJ64" i="110"/>
  <c r="O50" i="112"/>
  <c r="P23" i="112"/>
  <c r="AK17" i="112"/>
  <c r="AK53" i="110"/>
  <c r="AL22" i="110"/>
  <c r="O61" i="111"/>
  <c r="P33" i="111"/>
  <c r="P60" i="111"/>
  <c r="Q32" i="111"/>
  <c r="O43" i="110"/>
  <c r="O72" i="110"/>
  <c r="P41" i="110"/>
  <c r="P61" i="110"/>
  <c r="Q30" i="110"/>
  <c r="O71" i="110"/>
  <c r="P40" i="110"/>
  <c r="O53" i="111"/>
  <c r="P25" i="111"/>
  <c r="AM65" i="110"/>
  <c r="AN34" i="110"/>
  <c r="X17" i="112"/>
  <c r="Q62" i="110"/>
  <c r="R31" i="110"/>
  <c r="AJ49" i="111"/>
  <c r="AK21" i="111"/>
  <c r="AK60" i="111"/>
  <c r="AL32" i="111"/>
  <c r="Q49" i="111"/>
  <c r="R21" i="111"/>
  <c r="Q39" i="110"/>
  <c r="P70" i="110"/>
  <c r="AK55" i="112"/>
  <c r="AL28" i="112"/>
  <c r="P48" i="112"/>
  <c r="Q21" i="112"/>
  <c r="AK33" i="111"/>
  <c r="AJ61" i="111"/>
  <c r="AM52" i="110"/>
  <c r="AN21" i="110"/>
  <c r="AJ27" i="110"/>
  <c r="AI62" i="111"/>
  <c r="AJ34" i="111"/>
  <c r="Q58" i="111"/>
  <c r="R30" i="111"/>
  <c r="AK54" i="111"/>
  <c r="AL26" i="111"/>
  <c r="P62" i="113" l="1"/>
  <c r="Q31" i="113"/>
  <c r="AK33" i="113"/>
  <c r="Q28" i="113"/>
  <c r="AM34" i="115"/>
  <c r="Q21" i="115"/>
  <c r="M31" i="115"/>
  <c r="AL22" i="114"/>
  <c r="AJ66" i="113"/>
  <c r="AK35" i="113"/>
  <c r="AM28" i="115"/>
  <c r="Q18" i="115"/>
  <c r="Q26" i="115"/>
  <c r="Q25" i="113"/>
  <c r="AL29" i="113"/>
  <c r="Q72" i="113"/>
  <c r="Q43" i="113"/>
  <c r="R41" i="113"/>
  <c r="Q26" i="113"/>
  <c r="Q62" i="114"/>
  <c r="R34" i="114"/>
  <c r="Q71" i="113"/>
  <c r="R40" i="113"/>
  <c r="N24" i="115"/>
  <c r="AK53" i="113"/>
  <c r="AL22" i="113"/>
  <c r="AK23" i="114"/>
  <c r="AK24" i="114"/>
  <c r="Q25" i="115"/>
  <c r="Q27" i="114"/>
  <c r="AO18" i="113"/>
  <c r="P18" i="114"/>
  <c r="AO18" i="115"/>
  <c r="R28" i="114"/>
  <c r="AK28" i="113"/>
  <c r="S34" i="113"/>
  <c r="R30" i="113"/>
  <c r="Q27" i="115"/>
  <c r="P18" i="113"/>
  <c r="AN17" i="115"/>
  <c r="X17" i="115"/>
  <c r="Q25" i="114"/>
  <c r="Q27" i="113"/>
  <c r="Q26" i="114"/>
  <c r="P49" i="114"/>
  <c r="Q21" i="114"/>
  <c r="Q33" i="114"/>
  <c r="Q23" i="113"/>
  <c r="R31" i="114"/>
  <c r="Q29" i="114"/>
  <c r="AK62" i="114"/>
  <c r="AL34" i="114"/>
  <c r="AO18" i="114"/>
  <c r="Q23" i="114"/>
  <c r="AL31" i="114"/>
  <c r="AL17" i="114"/>
  <c r="R22" i="114"/>
  <c r="M32" i="115"/>
  <c r="O23" i="115"/>
  <c r="AK21" i="113"/>
  <c r="Q24" i="114"/>
  <c r="R32" i="113"/>
  <c r="AJ55" i="113"/>
  <c r="AK24" i="113"/>
  <c r="P22" i="115"/>
  <c r="AJ49" i="114"/>
  <c r="AK21" i="114"/>
  <c r="AK33" i="114"/>
  <c r="AL32" i="114"/>
  <c r="Q30" i="114"/>
  <c r="P58" i="114"/>
  <c r="AK29" i="114"/>
  <c r="AL30" i="113"/>
  <c r="Q29" i="113"/>
  <c r="L34" i="115"/>
  <c r="Q32" i="114"/>
  <c r="AK32" i="113"/>
  <c r="Q29" i="115"/>
  <c r="R33" i="113"/>
  <c r="Q64" i="114"/>
  <c r="R36" i="114"/>
  <c r="N30" i="115"/>
  <c r="AL26" i="114"/>
  <c r="Q28" i="115"/>
  <c r="P66" i="113"/>
  <c r="Q35" i="113"/>
  <c r="P70" i="113"/>
  <c r="Q39" i="113"/>
  <c r="Q21" i="113"/>
  <c r="R37" i="113"/>
  <c r="Q69" i="113"/>
  <c r="R38" i="113"/>
  <c r="AK34" i="113"/>
  <c r="S35" i="115"/>
  <c r="Q48" i="112"/>
  <c r="R21" i="112"/>
  <c r="P24" i="112"/>
  <c r="O51" i="112"/>
  <c r="AK52" i="111"/>
  <c r="AL24" i="111"/>
  <c r="P71" i="110"/>
  <c r="Q40" i="110"/>
  <c r="AL31" i="111"/>
  <c r="P60" i="110"/>
  <c r="Q29" i="110"/>
  <c r="P18" i="110"/>
  <c r="R59" i="110"/>
  <c r="S28" i="110"/>
  <c r="AL51" i="111"/>
  <c r="AM23" i="111"/>
  <c r="R68" i="110"/>
  <c r="S37" i="110"/>
  <c r="R64" i="111"/>
  <c r="S36" i="111"/>
  <c r="Q23" i="110"/>
  <c r="P54" i="110"/>
  <c r="AJ62" i="111"/>
  <c r="AK34" i="111"/>
  <c r="P56" i="112"/>
  <c r="Q29" i="112"/>
  <c r="R65" i="110"/>
  <c r="S34" i="110"/>
  <c r="AL28" i="110"/>
  <c r="AK59" i="110"/>
  <c r="N59" i="112"/>
  <c r="O32" i="112"/>
  <c r="Q25" i="112"/>
  <c r="P52" i="112"/>
  <c r="AN52" i="110"/>
  <c r="AO21" i="110"/>
  <c r="AK49" i="111"/>
  <c r="AL21" i="111"/>
  <c r="P53" i="111"/>
  <c r="Q25" i="111"/>
  <c r="P61" i="111"/>
  <c r="Q33" i="111"/>
  <c r="AL53" i="110"/>
  <c r="AM22" i="110"/>
  <c r="O30" i="112"/>
  <c r="N57" i="112"/>
  <c r="P18" i="112"/>
  <c r="AL32" i="110"/>
  <c r="AQ18" i="110"/>
  <c r="AJ66" i="110"/>
  <c r="AK35" i="110"/>
  <c r="Q54" i="112"/>
  <c r="R27" i="112"/>
  <c r="M61" i="112"/>
  <c r="N34" i="112"/>
  <c r="M58" i="112"/>
  <c r="N31" i="112"/>
  <c r="Q29" i="111"/>
  <c r="Q41" i="110"/>
  <c r="P72" i="110"/>
  <c r="P43" i="110"/>
  <c r="AM17" i="111"/>
  <c r="AM26" i="111"/>
  <c r="AL54" i="111"/>
  <c r="AL55" i="112"/>
  <c r="AM28" i="112"/>
  <c r="AN65" i="110"/>
  <c r="AO34" i="110"/>
  <c r="AK64" i="110"/>
  <c r="AL33" i="110"/>
  <c r="R57" i="110"/>
  <c r="S26" i="110"/>
  <c r="AK61" i="110"/>
  <c r="AL30" i="110"/>
  <c r="Q33" i="110"/>
  <c r="P64" i="110"/>
  <c r="Q22" i="112"/>
  <c r="R55" i="111"/>
  <c r="S27" i="111"/>
  <c r="Q60" i="111"/>
  <c r="R32" i="111"/>
  <c r="AM18" i="112"/>
  <c r="AK29" i="111"/>
  <c r="P62" i="111"/>
  <c r="Q34" i="111"/>
  <c r="AK60" i="110"/>
  <c r="AL29" i="110"/>
  <c r="R50" i="111"/>
  <c r="S22" i="111"/>
  <c r="AL24" i="110"/>
  <c r="AK55" i="110"/>
  <c r="R31" i="111"/>
  <c r="P56" i="110"/>
  <c r="Q25" i="110"/>
  <c r="AK50" i="111"/>
  <c r="AL22" i="111"/>
  <c r="AL61" i="112"/>
  <c r="AM34" i="112"/>
  <c r="AL17" i="112"/>
  <c r="Q28" i="112"/>
  <c r="P55" i="112"/>
  <c r="S38" i="110"/>
  <c r="R69" i="110"/>
  <c r="AM18" i="111"/>
  <c r="R49" i="111"/>
  <c r="S21" i="111"/>
  <c r="R62" i="110"/>
  <c r="S31" i="110"/>
  <c r="AK27" i="110"/>
  <c r="R39" i="110"/>
  <c r="Q70" i="110"/>
  <c r="Q61" i="110"/>
  <c r="R30" i="110"/>
  <c r="R58" i="111"/>
  <c r="S30" i="111"/>
  <c r="AK61" i="111"/>
  <c r="AL33" i="111"/>
  <c r="AL60" i="111"/>
  <c r="AM32" i="111"/>
  <c r="P50" i="112"/>
  <c r="Q23" i="112"/>
  <c r="R27" i="110"/>
  <c r="Q32" i="110"/>
  <c r="T52" i="110"/>
  <c r="U21" i="110"/>
  <c r="Q35" i="112"/>
  <c r="S66" i="110"/>
  <c r="T35" i="110"/>
  <c r="Q54" i="111"/>
  <c r="R26" i="111"/>
  <c r="Q56" i="111"/>
  <c r="R28" i="111"/>
  <c r="O53" i="112"/>
  <c r="P26" i="112"/>
  <c r="R52" i="111"/>
  <c r="S24" i="111"/>
  <c r="Q51" i="111"/>
  <c r="R23" i="111"/>
  <c r="P18" i="111"/>
  <c r="Q18" i="113" l="1"/>
  <c r="T35" i="115"/>
  <c r="R43" i="113"/>
  <c r="R72" i="113"/>
  <c r="S41" i="113"/>
  <c r="R28" i="113"/>
  <c r="R64" i="114"/>
  <c r="S36" i="114"/>
  <c r="S32" i="113"/>
  <c r="N32" i="115"/>
  <c r="R23" i="113"/>
  <c r="R27" i="113"/>
  <c r="S30" i="113"/>
  <c r="R25" i="115"/>
  <c r="R26" i="113"/>
  <c r="R25" i="113"/>
  <c r="AO17" i="115"/>
  <c r="N31" i="115"/>
  <c r="AM30" i="113"/>
  <c r="AL28" i="113"/>
  <c r="S37" i="113"/>
  <c r="Q66" i="113"/>
  <c r="R35" i="113"/>
  <c r="AL33" i="114"/>
  <c r="AM31" i="114"/>
  <c r="AP18" i="115"/>
  <c r="AK66" i="113"/>
  <c r="AL35" i="113"/>
  <c r="AL34" i="113"/>
  <c r="R21" i="113"/>
  <c r="R28" i="115"/>
  <c r="S33" i="113"/>
  <c r="R29" i="113"/>
  <c r="AK49" i="114"/>
  <c r="AL21" i="114"/>
  <c r="S22" i="114"/>
  <c r="R23" i="114"/>
  <c r="AL62" i="114"/>
  <c r="AM34" i="114"/>
  <c r="R33" i="114"/>
  <c r="T34" i="113"/>
  <c r="Q18" i="114"/>
  <c r="AL24" i="114"/>
  <c r="R71" i="113"/>
  <c r="S40" i="113"/>
  <c r="AM29" i="113"/>
  <c r="R26" i="115"/>
  <c r="AL33" i="113"/>
  <c r="R69" i="113"/>
  <c r="S38" i="113"/>
  <c r="AL32" i="113"/>
  <c r="O24" i="115"/>
  <c r="Q58" i="114"/>
  <c r="R30" i="114"/>
  <c r="R24" i="114"/>
  <c r="R25" i="114"/>
  <c r="AM22" i="114"/>
  <c r="R21" i="115"/>
  <c r="Q62" i="113"/>
  <c r="R31" i="113"/>
  <c r="AM26" i="114"/>
  <c r="Q22" i="115"/>
  <c r="R29" i="114"/>
  <c r="AL23" i="114"/>
  <c r="R32" i="114"/>
  <c r="AM32" i="114"/>
  <c r="AL21" i="113"/>
  <c r="R21" i="114"/>
  <c r="Q49" i="114"/>
  <c r="AP18" i="113"/>
  <c r="R18" i="115"/>
  <c r="AN34" i="115"/>
  <c r="Q70" i="113"/>
  <c r="R39" i="113"/>
  <c r="O30" i="115"/>
  <c r="R29" i="115"/>
  <c r="M34" i="115"/>
  <c r="AL29" i="114"/>
  <c r="AK55" i="113"/>
  <c r="AL24" i="113"/>
  <c r="P23" i="115"/>
  <c r="AM17" i="114"/>
  <c r="AP18" i="114"/>
  <c r="S31" i="114"/>
  <c r="R26" i="114"/>
  <c r="R27" i="115"/>
  <c r="S28" i="114"/>
  <c r="R27" i="114"/>
  <c r="AL53" i="113"/>
  <c r="AM22" i="113"/>
  <c r="R62" i="114"/>
  <c r="S34" i="114"/>
  <c r="AN28" i="115"/>
  <c r="S27" i="110"/>
  <c r="AM17" i="112"/>
  <c r="Q43" i="110"/>
  <c r="R41" i="110"/>
  <c r="Q72" i="110"/>
  <c r="O57" i="112"/>
  <c r="P30" i="112"/>
  <c r="AM51" i="111"/>
  <c r="AN23" i="111"/>
  <c r="T66" i="110"/>
  <c r="U35" i="110"/>
  <c r="Q55" i="112"/>
  <c r="R28" i="112"/>
  <c r="AN18" i="112"/>
  <c r="Q52" i="112"/>
  <c r="R25" i="112"/>
  <c r="AL52" i="111"/>
  <c r="AM24" i="111"/>
  <c r="R48" i="112"/>
  <c r="S21" i="112"/>
  <c r="S62" i="110"/>
  <c r="T31" i="110"/>
  <c r="T21" i="111"/>
  <c r="S49" i="111"/>
  <c r="AM55" i="112"/>
  <c r="AN28" i="112"/>
  <c r="N61" i="112"/>
  <c r="O34" i="112"/>
  <c r="AP21" i="110"/>
  <c r="AO52" i="110"/>
  <c r="AL61" i="110"/>
  <c r="AM30" i="110"/>
  <c r="AL49" i="111"/>
  <c r="AM21" i="111"/>
  <c r="S64" i="111"/>
  <c r="T36" i="111"/>
  <c r="Q18" i="112"/>
  <c r="S55" i="111"/>
  <c r="T27" i="111"/>
  <c r="AK62" i="111"/>
  <c r="AL34" i="111"/>
  <c r="Q60" i="110"/>
  <c r="R29" i="110"/>
  <c r="R70" i="110"/>
  <c r="S39" i="110"/>
  <c r="AN18" i="111"/>
  <c r="AL55" i="110"/>
  <c r="AM24" i="110"/>
  <c r="R25" i="111"/>
  <c r="Q53" i="111"/>
  <c r="AM28" i="110"/>
  <c r="AL59" i="110"/>
  <c r="S28" i="111"/>
  <c r="R56" i="111"/>
  <c r="R23" i="110"/>
  <c r="Q54" i="110"/>
  <c r="R51" i="111"/>
  <c r="S23" i="111"/>
  <c r="R35" i="112"/>
  <c r="AM60" i="111"/>
  <c r="AN32" i="111"/>
  <c r="S58" i="111"/>
  <c r="T30" i="111"/>
  <c r="S69" i="110"/>
  <c r="T38" i="110"/>
  <c r="Q56" i="110"/>
  <c r="R25" i="110"/>
  <c r="R22" i="112"/>
  <c r="Q64" i="110"/>
  <c r="R33" i="110"/>
  <c r="S57" i="110"/>
  <c r="T26" i="110"/>
  <c r="AM32" i="110"/>
  <c r="Q61" i="111"/>
  <c r="R33" i="111"/>
  <c r="T34" i="110"/>
  <c r="S65" i="110"/>
  <c r="Q18" i="110"/>
  <c r="AM31" i="111"/>
  <c r="AN17" i="111"/>
  <c r="N58" i="112"/>
  <c r="O31" i="112"/>
  <c r="AL50" i="111"/>
  <c r="AM22" i="111"/>
  <c r="Q18" i="111"/>
  <c r="AL61" i="111"/>
  <c r="AM33" i="111"/>
  <c r="AL29" i="111"/>
  <c r="AM53" i="110"/>
  <c r="AN22" i="110"/>
  <c r="R54" i="111"/>
  <c r="S26" i="111"/>
  <c r="R32" i="110"/>
  <c r="AL27" i="110"/>
  <c r="AM61" i="112"/>
  <c r="AN34" i="112"/>
  <c r="R60" i="111"/>
  <c r="S32" i="111"/>
  <c r="R29" i="111"/>
  <c r="R54" i="112"/>
  <c r="S27" i="112"/>
  <c r="AR18" i="110"/>
  <c r="S68" i="110"/>
  <c r="T37" i="110"/>
  <c r="P51" i="112"/>
  <c r="Q24" i="112"/>
  <c r="AK66" i="110"/>
  <c r="AL35" i="110"/>
  <c r="Q26" i="112"/>
  <c r="P53" i="112"/>
  <c r="Q50" i="112"/>
  <c r="R23" i="112"/>
  <c r="AM29" i="110"/>
  <c r="AL60" i="110"/>
  <c r="AL64" i="110"/>
  <c r="AM33" i="110"/>
  <c r="Q56" i="112"/>
  <c r="R29" i="112"/>
  <c r="T28" i="110"/>
  <c r="S59" i="110"/>
  <c r="S52" i="111"/>
  <c r="T24" i="111"/>
  <c r="U52" i="110"/>
  <c r="V21" i="110"/>
  <c r="R61" i="110"/>
  <c r="S30" i="110"/>
  <c r="S31" i="111"/>
  <c r="S50" i="111"/>
  <c r="T22" i="111"/>
  <c r="Q62" i="111"/>
  <c r="R34" i="111"/>
  <c r="AP34" i="110"/>
  <c r="AO65" i="110"/>
  <c r="AM54" i="111"/>
  <c r="AN26" i="111"/>
  <c r="O59" i="112"/>
  <c r="P32" i="112"/>
  <c r="R40" i="110"/>
  <c r="Q71" i="110"/>
  <c r="S24" i="114" l="1"/>
  <c r="S27" i="113"/>
  <c r="T34" i="114"/>
  <c r="S62" i="114"/>
  <c r="AM29" i="114"/>
  <c r="AM32" i="113"/>
  <c r="R18" i="114"/>
  <c r="S21" i="113"/>
  <c r="S26" i="113"/>
  <c r="R58" i="114"/>
  <c r="S30" i="114"/>
  <c r="AM33" i="114"/>
  <c r="AM21" i="113"/>
  <c r="P24" i="115"/>
  <c r="AN34" i="114"/>
  <c r="AM62" i="114"/>
  <c r="AN17" i="114"/>
  <c r="R70" i="113"/>
  <c r="S39" i="113"/>
  <c r="AN31" i="114"/>
  <c r="S27" i="115"/>
  <c r="AN32" i="114"/>
  <c r="AN22" i="114"/>
  <c r="U34" i="113"/>
  <c r="AN30" i="113"/>
  <c r="S23" i="113"/>
  <c r="U35" i="115"/>
  <c r="AM53" i="113"/>
  <c r="AN22" i="113"/>
  <c r="S26" i="114"/>
  <c r="N34" i="115"/>
  <c r="Q23" i="115"/>
  <c r="AO34" i="115"/>
  <c r="S32" i="114"/>
  <c r="AM23" i="114"/>
  <c r="AN26" i="114"/>
  <c r="S69" i="113"/>
  <c r="T38" i="113"/>
  <c r="T40" i="113"/>
  <c r="S71" i="113"/>
  <c r="T22" i="114"/>
  <c r="T33" i="113"/>
  <c r="AL66" i="113"/>
  <c r="AM35" i="113"/>
  <c r="O31" i="115"/>
  <c r="O32" i="115"/>
  <c r="S28" i="113"/>
  <c r="R18" i="113"/>
  <c r="S26" i="115"/>
  <c r="S25" i="113"/>
  <c r="AO28" i="115"/>
  <c r="S27" i="114"/>
  <c r="T31" i="114"/>
  <c r="AM24" i="113"/>
  <c r="AL55" i="113"/>
  <c r="S29" i="115"/>
  <c r="S18" i="115"/>
  <c r="AQ18" i="113"/>
  <c r="S25" i="115"/>
  <c r="AM28" i="113"/>
  <c r="S23" i="114"/>
  <c r="S29" i="114"/>
  <c r="R62" i="113"/>
  <c r="S31" i="113"/>
  <c r="S25" i="114"/>
  <c r="AM33" i="113"/>
  <c r="AM24" i="114"/>
  <c r="S33" i="114"/>
  <c r="AL49" i="114"/>
  <c r="AM21" i="114"/>
  <c r="AQ18" i="115"/>
  <c r="T37" i="113"/>
  <c r="T30" i="113"/>
  <c r="T32" i="113"/>
  <c r="S43" i="113"/>
  <c r="S72" i="113"/>
  <c r="T41" i="113"/>
  <c r="S21" i="115"/>
  <c r="S29" i="113"/>
  <c r="R22" i="115"/>
  <c r="AN29" i="113"/>
  <c r="AM34" i="113"/>
  <c r="S64" i="114"/>
  <c r="T36" i="114"/>
  <c r="T28" i="114"/>
  <c r="AQ18" i="114"/>
  <c r="P30" i="115"/>
  <c r="R49" i="114"/>
  <c r="S21" i="114"/>
  <c r="S28" i="115"/>
  <c r="R66" i="113"/>
  <c r="S35" i="113"/>
  <c r="AP17" i="115"/>
  <c r="AM60" i="110"/>
  <c r="AN29" i="110"/>
  <c r="AO17" i="111"/>
  <c r="S48" i="112"/>
  <c r="T21" i="112"/>
  <c r="Q51" i="112"/>
  <c r="R24" i="112"/>
  <c r="S60" i="111"/>
  <c r="T32" i="111"/>
  <c r="T57" i="110"/>
  <c r="U26" i="110"/>
  <c r="AM49" i="111"/>
  <c r="AN21" i="111"/>
  <c r="P57" i="112"/>
  <c r="Q30" i="112"/>
  <c r="T50" i="111"/>
  <c r="U22" i="111"/>
  <c r="AQ21" i="110"/>
  <c r="AP52" i="110"/>
  <c r="AM52" i="111"/>
  <c r="AN24" i="111"/>
  <c r="R55" i="112"/>
  <c r="S28" i="112"/>
  <c r="T52" i="111"/>
  <c r="U24" i="111"/>
  <c r="AN33" i="110"/>
  <c r="AM64" i="110"/>
  <c r="S54" i="112"/>
  <c r="T27" i="112"/>
  <c r="AN32" i="110"/>
  <c r="S33" i="110"/>
  <c r="R64" i="110"/>
  <c r="S35" i="112"/>
  <c r="S70" i="110"/>
  <c r="T39" i="110"/>
  <c r="AL62" i="111"/>
  <c r="AM34" i="111"/>
  <c r="AM61" i="110"/>
  <c r="AN30" i="110"/>
  <c r="O61" i="112"/>
  <c r="P34" i="112"/>
  <c r="S32" i="110"/>
  <c r="T65" i="110"/>
  <c r="U34" i="110"/>
  <c r="U38" i="110"/>
  <c r="T69" i="110"/>
  <c r="R52" i="112"/>
  <c r="S25" i="112"/>
  <c r="AP65" i="110"/>
  <c r="AQ34" i="110"/>
  <c r="S61" i="110"/>
  <c r="T30" i="110"/>
  <c r="R50" i="112"/>
  <c r="S23" i="112"/>
  <c r="R18" i="110"/>
  <c r="S23" i="110"/>
  <c r="R54" i="110"/>
  <c r="S29" i="110"/>
  <c r="R60" i="110"/>
  <c r="T26" i="111"/>
  <c r="S54" i="111"/>
  <c r="AM61" i="111"/>
  <c r="AN33" i="111"/>
  <c r="R53" i="111"/>
  <c r="S25" i="111"/>
  <c r="AO18" i="111"/>
  <c r="T31" i="111"/>
  <c r="Q53" i="112"/>
  <c r="R26" i="112"/>
  <c r="R56" i="110"/>
  <c r="S25" i="110"/>
  <c r="T58" i="111"/>
  <c r="U30" i="111"/>
  <c r="S56" i="111"/>
  <c r="T28" i="111"/>
  <c r="U66" i="110"/>
  <c r="V35" i="110"/>
  <c r="R72" i="110"/>
  <c r="S41" i="110"/>
  <c r="R43" i="110"/>
  <c r="AM35" i="110"/>
  <c r="AL66" i="110"/>
  <c r="AM55" i="110"/>
  <c r="AN24" i="110"/>
  <c r="T55" i="111"/>
  <c r="U27" i="111"/>
  <c r="T64" i="111"/>
  <c r="U36" i="111"/>
  <c r="R62" i="111"/>
  <c r="S34" i="111"/>
  <c r="T27" i="110"/>
  <c r="P59" i="112"/>
  <c r="Q32" i="112"/>
  <c r="S29" i="111"/>
  <c r="O58" i="112"/>
  <c r="P31" i="112"/>
  <c r="AN60" i="111"/>
  <c r="AO32" i="111"/>
  <c r="AM29" i="111"/>
  <c r="AN31" i="111"/>
  <c r="T68" i="110"/>
  <c r="U37" i="110"/>
  <c r="S40" i="110"/>
  <c r="R71" i="110"/>
  <c r="AN54" i="111"/>
  <c r="AO26" i="111"/>
  <c r="U28" i="110"/>
  <c r="T59" i="110"/>
  <c r="AN61" i="112"/>
  <c r="AO34" i="112"/>
  <c r="AM27" i="110"/>
  <c r="AN53" i="110"/>
  <c r="AO22" i="110"/>
  <c r="R18" i="111"/>
  <c r="S22" i="112"/>
  <c r="T23" i="111"/>
  <c r="S51" i="111"/>
  <c r="AM59" i="110"/>
  <c r="AN28" i="110"/>
  <c r="R18" i="112"/>
  <c r="T49" i="111"/>
  <c r="U21" i="111"/>
  <c r="AO18" i="112"/>
  <c r="AN51" i="111"/>
  <c r="AO23" i="111"/>
  <c r="AN17" i="112"/>
  <c r="V52" i="110"/>
  <c r="W21" i="110"/>
  <c r="R56" i="112"/>
  <c r="S29" i="112"/>
  <c r="AM50" i="111"/>
  <c r="AN22" i="111"/>
  <c r="S33" i="111"/>
  <c r="R61" i="111"/>
  <c r="AN55" i="112"/>
  <c r="AO28" i="112"/>
  <c r="T62" i="110"/>
  <c r="U31" i="110"/>
  <c r="U28" i="114" l="1"/>
  <c r="AN28" i="113"/>
  <c r="S18" i="113"/>
  <c r="T72" i="113"/>
  <c r="T43" i="113"/>
  <c r="U41" i="113"/>
  <c r="AO31" i="114"/>
  <c r="AN34" i="113"/>
  <c r="AN24" i="114"/>
  <c r="AO26" i="114"/>
  <c r="AM55" i="113"/>
  <c r="AN24" i="113"/>
  <c r="U22" i="114"/>
  <c r="V35" i="115"/>
  <c r="S70" i="113"/>
  <c r="T39" i="113"/>
  <c r="S58" i="114"/>
  <c r="T30" i="114"/>
  <c r="S62" i="113"/>
  <c r="T31" i="113"/>
  <c r="T29" i="115"/>
  <c r="AN62" i="114"/>
  <c r="AO34" i="114"/>
  <c r="AP28" i="115"/>
  <c r="T29" i="114"/>
  <c r="T62" i="114"/>
  <c r="U34" i="114"/>
  <c r="AO29" i="113"/>
  <c r="U32" i="113"/>
  <c r="AN33" i="113"/>
  <c r="AR18" i="113"/>
  <c r="U31" i="114"/>
  <c r="R23" i="115"/>
  <c r="AO22" i="114"/>
  <c r="S49" i="114"/>
  <c r="T21" i="114"/>
  <c r="T29" i="113"/>
  <c r="U33" i="113"/>
  <c r="U37" i="113"/>
  <c r="AN23" i="114"/>
  <c r="P31" i="115"/>
  <c r="T32" i="114"/>
  <c r="O34" i="115"/>
  <c r="T23" i="113"/>
  <c r="AO32" i="114"/>
  <c r="AO17" i="114"/>
  <c r="AN21" i="113"/>
  <c r="AN32" i="113"/>
  <c r="T24" i="114"/>
  <c r="T33" i="114"/>
  <c r="AN29" i="114"/>
  <c r="AQ17" i="115"/>
  <c r="T28" i="113"/>
  <c r="AN53" i="113"/>
  <c r="AO22" i="113"/>
  <c r="V34" i="113"/>
  <c r="Q24" i="115"/>
  <c r="T21" i="113"/>
  <c r="S66" i="113"/>
  <c r="T35" i="113"/>
  <c r="Q30" i="115"/>
  <c r="T21" i="115"/>
  <c r="T25" i="113"/>
  <c r="P32" i="115"/>
  <c r="S18" i="114"/>
  <c r="AR18" i="115"/>
  <c r="T23" i="114"/>
  <c r="AR18" i="114"/>
  <c r="U30" i="113"/>
  <c r="AM49" i="114"/>
  <c r="AN21" i="114"/>
  <c r="T25" i="114"/>
  <c r="T25" i="115"/>
  <c r="T18" i="115"/>
  <c r="T26" i="115"/>
  <c r="T71" i="113"/>
  <c r="U40" i="113"/>
  <c r="T27" i="113"/>
  <c r="T28" i="115"/>
  <c r="S22" i="115"/>
  <c r="T64" i="114"/>
  <c r="U36" i="114"/>
  <c r="T27" i="114"/>
  <c r="AM66" i="113"/>
  <c r="AN35" i="113"/>
  <c r="T69" i="113"/>
  <c r="U38" i="113"/>
  <c r="AP34" i="115"/>
  <c r="T26" i="114"/>
  <c r="AO30" i="113"/>
  <c r="T27" i="115"/>
  <c r="AN33" i="114"/>
  <c r="T26" i="113"/>
  <c r="T29" i="111"/>
  <c r="AO55" i="112"/>
  <c r="AP28" i="112"/>
  <c r="T60" i="111"/>
  <c r="U32" i="111"/>
  <c r="AN27" i="110"/>
  <c r="U58" i="111"/>
  <c r="V30" i="111"/>
  <c r="R53" i="112"/>
  <c r="S26" i="112"/>
  <c r="T70" i="110"/>
  <c r="U39" i="110"/>
  <c r="AO61" i="112"/>
  <c r="AP34" i="112"/>
  <c r="AP26" i="111"/>
  <c r="AO54" i="111"/>
  <c r="U68" i="110"/>
  <c r="V37" i="110"/>
  <c r="V27" i="111"/>
  <c r="U55" i="111"/>
  <c r="AP18" i="111"/>
  <c r="S60" i="110"/>
  <c r="T29" i="110"/>
  <c r="S54" i="110"/>
  <c r="T23" i="110"/>
  <c r="R51" i="112"/>
  <c r="S24" i="112"/>
  <c r="AN60" i="110"/>
  <c r="AO29" i="110"/>
  <c r="P61" i="112"/>
  <c r="Q34" i="112"/>
  <c r="AN49" i="111"/>
  <c r="AO21" i="111"/>
  <c r="AN52" i="111"/>
  <c r="AO24" i="111"/>
  <c r="U21" i="112"/>
  <c r="T48" i="112"/>
  <c r="T54" i="111"/>
  <c r="U26" i="111"/>
  <c r="S52" i="112"/>
  <c r="T25" i="112"/>
  <c r="AN61" i="110"/>
  <c r="AO30" i="110"/>
  <c r="AO32" i="110"/>
  <c r="AP18" i="112"/>
  <c r="T33" i="111"/>
  <c r="S61" i="111"/>
  <c r="S18" i="112"/>
  <c r="AO31" i="111"/>
  <c r="AO60" i="111"/>
  <c r="AP32" i="111"/>
  <c r="Q59" i="112"/>
  <c r="R32" i="112"/>
  <c r="S56" i="110"/>
  <c r="T25" i="110"/>
  <c r="U31" i="111"/>
  <c r="T23" i="112"/>
  <c r="S50" i="112"/>
  <c r="AO33" i="110"/>
  <c r="AN64" i="110"/>
  <c r="U50" i="111"/>
  <c r="V22" i="111"/>
  <c r="AO51" i="111"/>
  <c r="AP23" i="111"/>
  <c r="W52" i="110"/>
  <c r="X21" i="110"/>
  <c r="X52" i="110" s="1"/>
  <c r="T32" i="110"/>
  <c r="Q57" i="112"/>
  <c r="R30" i="112"/>
  <c r="S64" i="110"/>
  <c r="T33" i="110"/>
  <c r="AN50" i="111"/>
  <c r="AO22" i="111"/>
  <c r="S18" i="111"/>
  <c r="U52" i="111"/>
  <c r="V24" i="111"/>
  <c r="U57" i="110"/>
  <c r="V26" i="110"/>
  <c r="S56" i="112"/>
  <c r="T29" i="112"/>
  <c r="U49" i="111"/>
  <c r="V21" i="111"/>
  <c r="AO28" i="110"/>
  <c r="AN59" i="110"/>
  <c r="T22" i="112"/>
  <c r="U59" i="110"/>
  <c r="V28" i="110"/>
  <c r="S71" i="110"/>
  <c r="T40" i="110"/>
  <c r="AN29" i="111"/>
  <c r="P58" i="112"/>
  <c r="Q31" i="112"/>
  <c r="U27" i="110"/>
  <c r="T56" i="111"/>
  <c r="U28" i="111"/>
  <c r="S18" i="110"/>
  <c r="U30" i="110"/>
  <c r="T61" i="110"/>
  <c r="U65" i="110"/>
  <c r="V34" i="110"/>
  <c r="T35" i="112"/>
  <c r="AQ65" i="110"/>
  <c r="AR34" i="110"/>
  <c r="AR65" i="110" s="1"/>
  <c r="AM62" i="111"/>
  <c r="AN34" i="111"/>
  <c r="AN35" i="110"/>
  <c r="AM66" i="110"/>
  <c r="AQ52" i="110"/>
  <c r="AR21" i="110"/>
  <c r="AR52" i="110" s="1"/>
  <c r="AP17" i="111"/>
  <c r="U62" i="110"/>
  <c r="V31" i="110"/>
  <c r="T51" i="111"/>
  <c r="U23" i="111"/>
  <c r="S62" i="111"/>
  <c r="T34" i="111"/>
  <c r="T41" i="110"/>
  <c r="S43" i="110"/>
  <c r="S72" i="110"/>
  <c r="S53" i="111"/>
  <c r="T25" i="111"/>
  <c r="U69" i="110"/>
  <c r="V38" i="110"/>
  <c r="AO17" i="112"/>
  <c r="AO53" i="110"/>
  <c r="AP22" i="110"/>
  <c r="U64" i="111"/>
  <c r="V36" i="111"/>
  <c r="AN55" i="110"/>
  <c r="AO24" i="110"/>
  <c r="V66" i="110"/>
  <c r="W35" i="110"/>
  <c r="AN61" i="111"/>
  <c r="AO33" i="111"/>
  <c r="T54" i="112"/>
  <c r="U27" i="112"/>
  <c r="T28" i="112"/>
  <c r="S55" i="112"/>
  <c r="T18" i="113" l="1"/>
  <c r="R24" i="115"/>
  <c r="AP30" i="113"/>
  <c r="AN66" i="113"/>
  <c r="AO35" i="113"/>
  <c r="U26" i="115"/>
  <c r="AO21" i="114"/>
  <c r="AN49" i="114"/>
  <c r="U25" i="113"/>
  <c r="AO53" i="113"/>
  <c r="AP22" i="113"/>
  <c r="AO29" i="114"/>
  <c r="U23" i="113"/>
  <c r="V37" i="113"/>
  <c r="V31" i="114"/>
  <c r="AO34" i="113"/>
  <c r="U26" i="114"/>
  <c r="U18" i="115"/>
  <c r="V30" i="113"/>
  <c r="U21" i="115"/>
  <c r="U28" i="113"/>
  <c r="U33" i="114"/>
  <c r="AO21" i="113"/>
  <c r="P34" i="115"/>
  <c r="AO23" i="114"/>
  <c r="T22" i="115"/>
  <c r="U21" i="113"/>
  <c r="T58" i="114"/>
  <c r="U30" i="114"/>
  <c r="AN55" i="113"/>
  <c r="AO24" i="113"/>
  <c r="AP31" i="114"/>
  <c r="AO28" i="113"/>
  <c r="T62" i="113"/>
  <c r="U31" i="113"/>
  <c r="AQ34" i="115"/>
  <c r="U27" i="114"/>
  <c r="U28" i="115"/>
  <c r="R30" i="115"/>
  <c r="U32" i="114"/>
  <c r="AO33" i="113"/>
  <c r="AO62" i="114"/>
  <c r="AP34" i="114"/>
  <c r="T70" i="113"/>
  <c r="U39" i="113"/>
  <c r="AP26" i="114"/>
  <c r="V41" i="113"/>
  <c r="U72" i="113"/>
  <c r="U43" i="113"/>
  <c r="V28" i="114"/>
  <c r="U64" i="114"/>
  <c r="V36" i="114"/>
  <c r="T49" i="114"/>
  <c r="U21" i="114"/>
  <c r="V22" i="114"/>
  <c r="U26" i="113"/>
  <c r="U25" i="115"/>
  <c r="T18" i="114"/>
  <c r="U24" i="114"/>
  <c r="AP17" i="114"/>
  <c r="V33" i="113"/>
  <c r="AP29" i="113"/>
  <c r="U27" i="115"/>
  <c r="U69" i="113"/>
  <c r="V38" i="113"/>
  <c r="U71" i="113"/>
  <c r="V40" i="113"/>
  <c r="U25" i="114"/>
  <c r="U23" i="114"/>
  <c r="T66" i="113"/>
  <c r="U35" i="113"/>
  <c r="W34" i="113"/>
  <c r="AR17" i="115"/>
  <c r="AO32" i="113"/>
  <c r="U29" i="113"/>
  <c r="AP22" i="114"/>
  <c r="U62" i="114"/>
  <c r="V34" i="114"/>
  <c r="U29" i="114"/>
  <c r="AO33" i="114"/>
  <c r="AQ28" i="115"/>
  <c r="U27" i="113"/>
  <c r="Q32" i="115"/>
  <c r="AP32" i="114"/>
  <c r="Q31" i="115"/>
  <c r="S23" i="115"/>
  <c r="V32" i="113"/>
  <c r="U29" i="115"/>
  <c r="W35" i="115"/>
  <c r="AO24" i="114"/>
  <c r="AP24" i="110"/>
  <c r="AO55" i="110"/>
  <c r="U25" i="112"/>
  <c r="T52" i="112"/>
  <c r="AP54" i="111"/>
  <c r="AQ26" i="111"/>
  <c r="V58" i="111"/>
  <c r="W30" i="111"/>
  <c r="AN62" i="111"/>
  <c r="AO34" i="111"/>
  <c r="U56" i="111"/>
  <c r="V28" i="111"/>
  <c r="R57" i="112"/>
  <c r="S30" i="112"/>
  <c r="AP60" i="111"/>
  <c r="AQ32" i="111"/>
  <c r="V21" i="112"/>
  <c r="U48" i="112"/>
  <c r="R34" i="112"/>
  <c r="Q61" i="112"/>
  <c r="AO60" i="110"/>
  <c r="AP29" i="110"/>
  <c r="AP61" i="112"/>
  <c r="AQ34" i="112"/>
  <c r="T55" i="112"/>
  <c r="U28" i="112"/>
  <c r="W36" i="111"/>
  <c r="V64" i="111"/>
  <c r="T18" i="110"/>
  <c r="Q58" i="112"/>
  <c r="R31" i="112"/>
  <c r="V52" i="111"/>
  <c r="W24" i="111"/>
  <c r="V50" i="111"/>
  <c r="W22" i="111"/>
  <c r="U29" i="111"/>
  <c r="V49" i="111"/>
  <c r="W21" i="111"/>
  <c r="U51" i="111"/>
  <c r="V23" i="111"/>
  <c r="U61" i="110"/>
  <c r="V30" i="110"/>
  <c r="V59" i="110"/>
  <c r="W28" i="110"/>
  <c r="V69" i="110"/>
  <c r="W38" i="110"/>
  <c r="T43" i="110"/>
  <c r="T72" i="110"/>
  <c r="U41" i="110"/>
  <c r="T64" i="110"/>
  <c r="U33" i="110"/>
  <c r="AP31" i="111"/>
  <c r="AQ18" i="112"/>
  <c r="AO52" i="111"/>
  <c r="AP24" i="111"/>
  <c r="S51" i="112"/>
  <c r="T24" i="112"/>
  <c r="AQ18" i="111"/>
  <c r="T62" i="111"/>
  <c r="U34" i="111"/>
  <c r="V62" i="110"/>
  <c r="W31" i="110"/>
  <c r="AO29" i="111"/>
  <c r="U22" i="112"/>
  <c r="T56" i="112"/>
  <c r="U29" i="112"/>
  <c r="T18" i="111"/>
  <c r="U32" i="110"/>
  <c r="AP51" i="111"/>
  <c r="AQ23" i="111"/>
  <c r="AP32" i="110"/>
  <c r="U70" i="110"/>
  <c r="V39" i="110"/>
  <c r="AO27" i="110"/>
  <c r="AQ17" i="111"/>
  <c r="V27" i="110"/>
  <c r="AP33" i="110"/>
  <c r="AO64" i="110"/>
  <c r="V55" i="111"/>
  <c r="W27" i="111"/>
  <c r="AP17" i="112"/>
  <c r="U54" i="112"/>
  <c r="V27" i="112"/>
  <c r="U25" i="111"/>
  <c r="T53" i="111"/>
  <c r="V65" i="110"/>
  <c r="W34" i="110"/>
  <c r="AP22" i="111"/>
  <c r="AO50" i="111"/>
  <c r="V31" i="111"/>
  <c r="T18" i="112"/>
  <c r="U54" i="111"/>
  <c r="V26" i="111"/>
  <c r="T54" i="110"/>
  <c r="U23" i="110"/>
  <c r="V68" i="110"/>
  <c r="W37" i="110"/>
  <c r="U40" i="110"/>
  <c r="T71" i="110"/>
  <c r="V32" i="111"/>
  <c r="U60" i="111"/>
  <c r="AP55" i="112"/>
  <c r="AQ28" i="112"/>
  <c r="W66" i="110"/>
  <c r="X35" i="110"/>
  <c r="X66" i="110" s="1"/>
  <c r="AQ22" i="110"/>
  <c r="AP53" i="110"/>
  <c r="V57" i="110"/>
  <c r="W26" i="110"/>
  <c r="T50" i="112"/>
  <c r="U23" i="112"/>
  <c r="T61" i="111"/>
  <c r="U33" i="111"/>
  <c r="AP30" i="110"/>
  <c r="AO61" i="110"/>
  <c r="T26" i="112"/>
  <c r="S53" i="112"/>
  <c r="AO61" i="111"/>
  <c r="AP33" i="111"/>
  <c r="AN66" i="110"/>
  <c r="AO35" i="110"/>
  <c r="U35" i="112"/>
  <c r="AO59" i="110"/>
  <c r="AP28" i="110"/>
  <c r="T56" i="110"/>
  <c r="U25" i="110"/>
  <c r="R59" i="112"/>
  <c r="S32" i="112"/>
  <c r="AO49" i="111"/>
  <c r="AP21" i="111"/>
  <c r="T60" i="110"/>
  <c r="U29" i="110"/>
  <c r="V29" i="114" l="1"/>
  <c r="W36" i="114"/>
  <c r="V64" i="114"/>
  <c r="U22" i="115"/>
  <c r="V33" i="114"/>
  <c r="W31" i="114"/>
  <c r="V25" i="113"/>
  <c r="AP24" i="114"/>
  <c r="U70" i="113"/>
  <c r="V39" i="113"/>
  <c r="V27" i="114"/>
  <c r="AP23" i="114"/>
  <c r="V28" i="113"/>
  <c r="R31" i="115"/>
  <c r="V27" i="113"/>
  <c r="V26" i="113"/>
  <c r="V18" i="115"/>
  <c r="S24" i="115"/>
  <c r="T23" i="115"/>
  <c r="R32" i="115"/>
  <c r="V29" i="113"/>
  <c r="V69" i="113"/>
  <c r="W38" i="113"/>
  <c r="V25" i="115"/>
  <c r="W30" i="113"/>
  <c r="V23" i="113"/>
  <c r="AQ30" i="113"/>
  <c r="AQ17" i="114"/>
  <c r="AQ31" i="114"/>
  <c r="X35" i="115"/>
  <c r="AP32" i="113"/>
  <c r="V23" i="114"/>
  <c r="V27" i="115"/>
  <c r="V24" i="114"/>
  <c r="W28" i="114"/>
  <c r="AP62" i="114"/>
  <c r="AQ34" i="114"/>
  <c r="S30" i="115"/>
  <c r="AR34" i="115"/>
  <c r="AO55" i="113"/>
  <c r="AP24" i="113"/>
  <c r="Q34" i="115"/>
  <c r="AO49" i="114"/>
  <c r="AP21" i="114"/>
  <c r="AQ32" i="114"/>
  <c r="AR28" i="115"/>
  <c r="V62" i="114"/>
  <c r="W34" i="114"/>
  <c r="V25" i="114"/>
  <c r="AQ29" i="113"/>
  <c r="W22" i="114"/>
  <c r="V21" i="113"/>
  <c r="V21" i="115"/>
  <c r="V26" i="114"/>
  <c r="AP29" i="114"/>
  <c r="V26" i="115"/>
  <c r="U18" i="113"/>
  <c r="AP33" i="113"/>
  <c r="U66" i="113"/>
  <c r="V35" i="113"/>
  <c r="V29" i="115"/>
  <c r="U62" i="113"/>
  <c r="V31" i="113"/>
  <c r="V30" i="114"/>
  <c r="U58" i="114"/>
  <c r="AP21" i="113"/>
  <c r="W32" i="113"/>
  <c r="AP33" i="114"/>
  <c r="AQ22" i="114"/>
  <c r="X34" i="113"/>
  <c r="V71" i="113"/>
  <c r="W40" i="113"/>
  <c r="U18" i="114"/>
  <c r="U49" i="114"/>
  <c r="V21" i="114"/>
  <c r="V72" i="113"/>
  <c r="V43" i="113"/>
  <c r="W41" i="113"/>
  <c r="AP34" i="113"/>
  <c r="W37" i="113"/>
  <c r="AQ22" i="113"/>
  <c r="AP53" i="113"/>
  <c r="AO66" i="113"/>
  <c r="AP35" i="113"/>
  <c r="W33" i="113"/>
  <c r="AQ26" i="114"/>
  <c r="V32" i="114"/>
  <c r="V28" i="115"/>
  <c r="AP28" i="113"/>
  <c r="V54" i="111"/>
  <c r="W26" i="111"/>
  <c r="R61" i="112"/>
  <c r="S34" i="112"/>
  <c r="W57" i="110"/>
  <c r="X26" i="110"/>
  <c r="U53" i="111"/>
  <c r="V25" i="111"/>
  <c r="AP29" i="111"/>
  <c r="AQ54" i="111"/>
  <c r="AR26" i="111"/>
  <c r="AR54" i="111" s="1"/>
  <c r="U18" i="112"/>
  <c r="AR22" i="110"/>
  <c r="AR53" i="110" s="1"/>
  <c r="AQ53" i="110"/>
  <c r="V54" i="112"/>
  <c r="W27" i="112"/>
  <c r="U72" i="110"/>
  <c r="V41" i="110"/>
  <c r="U43" i="110"/>
  <c r="S57" i="112"/>
  <c r="T30" i="112"/>
  <c r="AP52" i="111"/>
  <c r="AQ24" i="111"/>
  <c r="W64" i="111"/>
  <c r="X36" i="111"/>
  <c r="X64" i="111" s="1"/>
  <c r="AP61" i="111"/>
  <c r="AQ33" i="111"/>
  <c r="V60" i="111"/>
  <c r="W32" i="111"/>
  <c r="AP50" i="111"/>
  <c r="AQ22" i="111"/>
  <c r="AQ17" i="112"/>
  <c r="AR17" i="111"/>
  <c r="U18" i="111"/>
  <c r="U62" i="111"/>
  <c r="V34" i="111"/>
  <c r="W59" i="110"/>
  <c r="X28" i="110"/>
  <c r="X59" i="110" s="1"/>
  <c r="U55" i="112"/>
  <c r="V28" i="112"/>
  <c r="V56" i="111"/>
  <c r="W28" i="111"/>
  <c r="AP55" i="110"/>
  <c r="AQ24" i="110"/>
  <c r="AP61" i="110"/>
  <c r="AQ30" i="110"/>
  <c r="AQ31" i="111"/>
  <c r="W49" i="111"/>
  <c r="X21" i="111"/>
  <c r="X49" i="111" s="1"/>
  <c r="W50" i="111"/>
  <c r="X22" i="111"/>
  <c r="X50" i="111" s="1"/>
  <c r="R58" i="112"/>
  <c r="S31" i="112"/>
  <c r="V35" i="112"/>
  <c r="U61" i="111"/>
  <c r="V33" i="111"/>
  <c r="V61" i="110"/>
  <c r="W30" i="110"/>
  <c r="U54" i="110"/>
  <c r="V23" i="110"/>
  <c r="W31" i="111"/>
  <c r="W65" i="110"/>
  <c r="X34" i="110"/>
  <c r="X65" i="110" s="1"/>
  <c r="AP64" i="110"/>
  <c r="AQ33" i="110"/>
  <c r="AR18" i="111"/>
  <c r="V29" i="111"/>
  <c r="U18" i="110"/>
  <c r="V48" i="112"/>
  <c r="W21" i="112"/>
  <c r="W68" i="110"/>
  <c r="X37" i="110"/>
  <c r="X68" i="110" s="1"/>
  <c r="AQ32" i="110"/>
  <c r="S59" i="112"/>
  <c r="T32" i="112"/>
  <c r="AQ51" i="111"/>
  <c r="AR23" i="111"/>
  <c r="AR51" i="111" s="1"/>
  <c r="U64" i="110"/>
  <c r="V33" i="110"/>
  <c r="V51" i="111"/>
  <c r="W23" i="111"/>
  <c r="AQ29" i="110"/>
  <c r="AP60" i="110"/>
  <c r="AO62" i="111"/>
  <c r="AP34" i="111"/>
  <c r="U52" i="112"/>
  <c r="V25" i="112"/>
  <c r="T53" i="112"/>
  <c r="U26" i="112"/>
  <c r="AQ55" i="112"/>
  <c r="AR28" i="112"/>
  <c r="AR55" i="112" s="1"/>
  <c r="U71" i="110"/>
  <c r="V40" i="110"/>
  <c r="AR18" i="112"/>
  <c r="W69" i="110"/>
  <c r="X38" i="110"/>
  <c r="X69" i="110" s="1"/>
  <c r="W52" i="111"/>
  <c r="X24" i="111"/>
  <c r="X52" i="111" s="1"/>
  <c r="U60" i="110"/>
  <c r="V29" i="110"/>
  <c r="AO66" i="110"/>
  <c r="AP35" i="110"/>
  <c r="W55" i="111"/>
  <c r="X27" i="111"/>
  <c r="AP27" i="110"/>
  <c r="U56" i="112"/>
  <c r="V29" i="112"/>
  <c r="T51" i="112"/>
  <c r="U24" i="112"/>
  <c r="AP49" i="111"/>
  <c r="AQ21" i="111"/>
  <c r="U56" i="110"/>
  <c r="V25" i="110"/>
  <c r="AP59" i="110"/>
  <c r="AQ28" i="110"/>
  <c r="U50" i="112"/>
  <c r="V23" i="112"/>
  <c r="W27" i="110"/>
  <c r="V70" i="110"/>
  <c r="W39" i="110"/>
  <c r="V32" i="110"/>
  <c r="V22" i="112"/>
  <c r="W62" i="110"/>
  <c r="X31" i="110"/>
  <c r="AQ61" i="112"/>
  <c r="AR34" i="112"/>
  <c r="AR61" i="112" s="1"/>
  <c r="AQ60" i="111"/>
  <c r="AR32" i="111"/>
  <c r="AR60" i="111" s="1"/>
  <c r="W58" i="111"/>
  <c r="X30" i="111"/>
  <c r="X22" i="114" l="1"/>
  <c r="W28" i="113"/>
  <c r="V18" i="114"/>
  <c r="AP49" i="114"/>
  <c r="AQ21" i="114"/>
  <c r="W21" i="115"/>
  <c r="W24" i="114"/>
  <c r="Y35" i="115"/>
  <c r="AR30" i="113"/>
  <c r="AQ23" i="114"/>
  <c r="W25" i="113"/>
  <c r="AQ24" i="114"/>
  <c r="W32" i="114"/>
  <c r="AQ33" i="114"/>
  <c r="X32" i="113"/>
  <c r="V58" i="114"/>
  <c r="W30" i="114"/>
  <c r="W29" i="115"/>
  <c r="W26" i="115"/>
  <c r="X34" i="114"/>
  <c r="X62" i="114" s="1"/>
  <c r="W62" i="114"/>
  <c r="W23" i="113"/>
  <c r="W29" i="113"/>
  <c r="W64" i="114"/>
  <c r="X36" i="114"/>
  <c r="X64" i="114" s="1"/>
  <c r="X28" i="114"/>
  <c r="T24" i="115"/>
  <c r="W71" i="113"/>
  <c r="X40" i="113"/>
  <c r="X71" i="113" s="1"/>
  <c r="AQ53" i="113"/>
  <c r="AR22" i="113"/>
  <c r="AR53" i="113" s="1"/>
  <c r="X41" i="113"/>
  <c r="W43" i="113"/>
  <c r="W72" i="113"/>
  <c r="W31" i="113"/>
  <c r="V62" i="113"/>
  <c r="T30" i="115"/>
  <c r="W27" i="115"/>
  <c r="AR31" i="114"/>
  <c r="W27" i="113"/>
  <c r="W27" i="114"/>
  <c r="X31" i="114"/>
  <c r="AP55" i="113"/>
  <c r="AQ24" i="113"/>
  <c r="W69" i="113"/>
  <c r="X38" i="113"/>
  <c r="X69" i="113" s="1"/>
  <c r="AR26" i="114"/>
  <c r="X37" i="113"/>
  <c r="W35" i="113"/>
  <c r="V66" i="113"/>
  <c r="AQ29" i="114"/>
  <c r="AR29" i="113"/>
  <c r="R34" i="115"/>
  <c r="X30" i="113"/>
  <c r="S32" i="115"/>
  <c r="AQ21" i="113"/>
  <c r="AQ32" i="113"/>
  <c r="V22" i="115"/>
  <c r="AQ28" i="113"/>
  <c r="AR34" i="114"/>
  <c r="AR62" i="114" s="1"/>
  <c r="AQ62" i="114"/>
  <c r="W23" i="114"/>
  <c r="AR17" i="114"/>
  <c r="W18" i="115"/>
  <c r="S31" i="115"/>
  <c r="V70" i="113"/>
  <c r="W39" i="113"/>
  <c r="W33" i="114"/>
  <c r="W29" i="114"/>
  <c r="W26" i="113"/>
  <c r="AP66" i="113"/>
  <c r="AQ35" i="113"/>
  <c r="V18" i="113"/>
  <c r="W28" i="115"/>
  <c r="X33" i="113"/>
  <c r="AQ34" i="113"/>
  <c r="V49" i="114"/>
  <c r="W21" i="114"/>
  <c r="AR22" i="114"/>
  <c r="AQ33" i="113"/>
  <c r="W26" i="114"/>
  <c r="W21" i="113"/>
  <c r="W25" i="114"/>
  <c r="AR32" i="114"/>
  <c r="W25" i="115"/>
  <c r="U23" i="115"/>
  <c r="X27" i="110"/>
  <c r="AR29" i="110"/>
  <c r="AR60" i="110" s="1"/>
  <c r="AQ60" i="110"/>
  <c r="W54" i="112"/>
  <c r="X27" i="112"/>
  <c r="X54" i="112" s="1"/>
  <c r="V53" i="111"/>
  <c r="W25" i="111"/>
  <c r="X62" i="110"/>
  <c r="Y31" i="110"/>
  <c r="AR32" i="110"/>
  <c r="T57" i="112"/>
  <c r="U30" i="112"/>
  <c r="AQ29" i="111"/>
  <c r="X28" i="111"/>
  <c r="W56" i="111"/>
  <c r="V71" i="110"/>
  <c r="W40" i="110"/>
  <c r="W48" i="112"/>
  <c r="X21" i="112"/>
  <c r="X48" i="112" s="1"/>
  <c r="X58" i="111"/>
  <c r="Y30" i="111"/>
  <c r="W22" i="112"/>
  <c r="V61" i="111"/>
  <c r="W33" i="111"/>
  <c r="W54" i="111"/>
  <c r="X26" i="111"/>
  <c r="X54" i="111" s="1"/>
  <c r="V60" i="110"/>
  <c r="W29" i="110"/>
  <c r="V52" i="112"/>
  <c r="W25" i="112"/>
  <c r="AQ49" i="111"/>
  <c r="AR21" i="111"/>
  <c r="AR49" i="111" s="1"/>
  <c r="AR33" i="110"/>
  <c r="AR64" i="110" s="1"/>
  <c r="AQ64" i="110"/>
  <c r="X31" i="111"/>
  <c r="W61" i="110"/>
  <c r="X30" i="110"/>
  <c r="X61" i="110" s="1"/>
  <c r="AR17" i="112"/>
  <c r="AR28" i="110"/>
  <c r="AR59" i="110" s="1"/>
  <c r="AQ59" i="110"/>
  <c r="AQ34" i="111"/>
  <c r="AP62" i="111"/>
  <c r="T59" i="112"/>
  <c r="U32" i="112"/>
  <c r="W29" i="111"/>
  <c r="AQ50" i="111"/>
  <c r="AR22" i="111"/>
  <c r="AR50" i="111" s="1"/>
  <c r="AQ61" i="111"/>
  <c r="AR33" i="111"/>
  <c r="AR61" i="111" s="1"/>
  <c r="AQ52" i="111"/>
  <c r="AR24" i="111"/>
  <c r="AR52" i="111" s="1"/>
  <c r="V72" i="110"/>
  <c r="V43" i="110"/>
  <c r="W41" i="110"/>
  <c r="W32" i="110"/>
  <c r="V54" i="110"/>
  <c r="W23" i="110"/>
  <c r="W35" i="112"/>
  <c r="S61" i="112"/>
  <c r="T34" i="112"/>
  <c r="AQ27" i="110"/>
  <c r="W28" i="112"/>
  <c r="V55" i="112"/>
  <c r="V56" i="112"/>
  <c r="W29" i="112"/>
  <c r="V56" i="110"/>
  <c r="W25" i="110"/>
  <c r="W51" i="111"/>
  <c r="X23" i="111"/>
  <c r="X51" i="111" s="1"/>
  <c r="U51" i="112"/>
  <c r="V24" i="112"/>
  <c r="Y27" i="111"/>
  <c r="X55" i="111"/>
  <c r="V18" i="111"/>
  <c r="W23" i="112"/>
  <c r="V50" i="112"/>
  <c r="V26" i="112"/>
  <c r="U53" i="112"/>
  <c r="S58" i="112"/>
  <c r="T31" i="112"/>
  <c r="AR30" i="110"/>
  <c r="AR61" i="110" s="1"/>
  <c r="AQ61" i="110"/>
  <c r="Y26" i="110"/>
  <c r="X57" i="110"/>
  <c r="W70" i="110"/>
  <c r="X39" i="110"/>
  <c r="X70" i="110" s="1"/>
  <c r="AQ35" i="110"/>
  <c r="AP66" i="110"/>
  <c r="W33" i="110"/>
  <c r="V64" i="110"/>
  <c r="V18" i="110"/>
  <c r="AR31" i="111"/>
  <c r="AQ55" i="110"/>
  <c r="AR24" i="110"/>
  <c r="AR55" i="110" s="1"/>
  <c r="V62" i="111"/>
  <c r="W34" i="111"/>
  <c r="W60" i="111"/>
  <c r="X32" i="111"/>
  <c r="X60" i="111" s="1"/>
  <c r="V18" i="112"/>
  <c r="X25" i="114" l="1"/>
  <c r="X24" i="114"/>
  <c r="S34" i="115"/>
  <c r="Y28" i="114"/>
  <c r="AR33" i="114"/>
  <c r="X25" i="115"/>
  <c r="X21" i="113"/>
  <c r="X29" i="114"/>
  <c r="X18" i="115"/>
  <c r="X27" i="114"/>
  <c r="X27" i="115"/>
  <c r="W58" i="114"/>
  <c r="X30" i="114"/>
  <c r="X32" i="114"/>
  <c r="W18" i="114"/>
  <c r="AR32" i="113"/>
  <c r="X43" i="113"/>
  <c r="X72" i="113"/>
  <c r="W18" i="113"/>
  <c r="X33" i="114"/>
  <c r="AR21" i="113"/>
  <c r="W66" i="113"/>
  <c r="X35" i="113"/>
  <c r="X66" i="113" s="1"/>
  <c r="X27" i="113"/>
  <c r="U30" i="115"/>
  <c r="X21" i="115"/>
  <c r="X28" i="113"/>
  <c r="W22" i="115"/>
  <c r="AR23" i="114"/>
  <c r="X28" i="115"/>
  <c r="X23" i="113"/>
  <c r="AR28" i="113"/>
  <c r="AR24" i="114"/>
  <c r="V23" i="115"/>
  <c r="X26" i="114"/>
  <c r="AR34" i="113"/>
  <c r="AQ66" i="113"/>
  <c r="AR35" i="113"/>
  <c r="AR66" i="113" s="1"/>
  <c r="X39" i="113"/>
  <c r="X70" i="113" s="1"/>
  <c r="W70" i="113"/>
  <c r="X23" i="114"/>
  <c r="T32" i="115"/>
  <c r="AQ55" i="113"/>
  <c r="AR24" i="113"/>
  <c r="AR55" i="113" s="1"/>
  <c r="X29" i="115"/>
  <c r="AR33" i="113"/>
  <c r="W62" i="113"/>
  <c r="X31" i="113"/>
  <c r="U24" i="115"/>
  <c r="X29" i="113"/>
  <c r="X26" i="115"/>
  <c r="X25" i="113"/>
  <c r="Z35" i="115"/>
  <c r="AR29" i="114"/>
  <c r="W49" i="114"/>
  <c r="X21" i="114"/>
  <c r="X49" i="114" s="1"/>
  <c r="X26" i="113"/>
  <c r="T31" i="115"/>
  <c r="AR21" i="114"/>
  <c r="AR49" i="114" s="1"/>
  <c r="AQ49" i="114"/>
  <c r="X32" i="110"/>
  <c r="X29" i="111"/>
  <c r="W52" i="112"/>
  <c r="X25" i="112"/>
  <c r="X52" i="112" s="1"/>
  <c r="AR29" i="111"/>
  <c r="AQ62" i="111"/>
  <c r="AR34" i="111"/>
  <c r="AR62" i="111" s="1"/>
  <c r="AR27" i="110"/>
  <c r="U57" i="112"/>
  <c r="V30" i="112"/>
  <c r="T58" i="112"/>
  <c r="U31" i="112"/>
  <c r="AQ66" i="110"/>
  <c r="AR35" i="110"/>
  <c r="AR66" i="110" s="1"/>
  <c r="W50" i="112"/>
  <c r="X23" i="112"/>
  <c r="X50" i="112" s="1"/>
  <c r="Y55" i="111"/>
  <c r="Z27" i="111"/>
  <c r="X29" i="112"/>
  <c r="W56" i="112"/>
  <c r="W71" i="110"/>
  <c r="X40" i="110"/>
  <c r="X71" i="110" s="1"/>
  <c r="X56" i="111"/>
  <c r="Y28" i="111"/>
  <c r="Y58" i="111"/>
  <c r="Z30" i="111"/>
  <c r="W18" i="110"/>
  <c r="W64" i="110"/>
  <c r="X33" i="110"/>
  <c r="X64" i="110" s="1"/>
  <c r="W18" i="111"/>
  <c r="T61" i="112"/>
  <c r="U34" i="112"/>
  <c r="X22" i="112"/>
  <c r="X35" i="112"/>
  <c r="W61" i="111"/>
  <c r="X33" i="111"/>
  <c r="X61" i="111" s="1"/>
  <c r="W62" i="111"/>
  <c r="X34" i="111"/>
  <c r="X62" i="111" s="1"/>
  <c r="V51" i="112"/>
  <c r="W24" i="112"/>
  <c r="W72" i="110"/>
  <c r="X41" i="110"/>
  <c r="W43" i="110"/>
  <c r="U59" i="112"/>
  <c r="V32" i="112"/>
  <c r="W60" i="110"/>
  <c r="X29" i="110"/>
  <c r="X60" i="110" s="1"/>
  <c r="Z31" i="110"/>
  <c r="Y62" i="110"/>
  <c r="V53" i="112"/>
  <c r="W26" i="112"/>
  <c r="W54" i="110"/>
  <c r="X23" i="110"/>
  <c r="W18" i="112"/>
  <c r="Y57" i="110"/>
  <c r="Z26" i="110"/>
  <c r="W56" i="110"/>
  <c r="X25" i="110"/>
  <c r="W55" i="112"/>
  <c r="X28" i="112"/>
  <c r="X55" i="112" s="1"/>
  <c r="W53" i="111"/>
  <c r="X25" i="111"/>
  <c r="Y23" i="113" l="1"/>
  <c r="Y27" i="114"/>
  <c r="T34" i="115"/>
  <c r="AA35" i="115"/>
  <c r="Y29" i="115"/>
  <c r="X18" i="113"/>
  <c r="Y26" i="113"/>
  <c r="Y25" i="113"/>
  <c r="V30" i="115"/>
  <c r="U32" i="115"/>
  <c r="X18" i="114"/>
  <c r="V24" i="115"/>
  <c r="Y30" i="114"/>
  <c r="X58" i="114"/>
  <c r="Y25" i="114"/>
  <c r="X62" i="113"/>
  <c r="Y31" i="113"/>
  <c r="X22" i="115"/>
  <c r="Y27" i="113"/>
  <c r="U31" i="115"/>
  <c r="W23" i="115"/>
  <c r="Z28" i="114"/>
  <c r="X53" i="111"/>
  <c r="Y25" i="111"/>
  <c r="V59" i="112"/>
  <c r="W32" i="112"/>
  <c r="Y25" i="110"/>
  <c r="X56" i="110"/>
  <c r="X18" i="112"/>
  <c r="X18" i="110"/>
  <c r="X56" i="112"/>
  <c r="Y29" i="112"/>
  <c r="Z57" i="110"/>
  <c r="AA26" i="110"/>
  <c r="W53" i="112"/>
  <c r="X26" i="112"/>
  <c r="X53" i="112" s="1"/>
  <c r="X72" i="110"/>
  <c r="X43" i="110"/>
  <c r="U58" i="112"/>
  <c r="V31" i="112"/>
  <c r="V57" i="112"/>
  <c r="W30" i="112"/>
  <c r="Z62" i="110"/>
  <c r="AA31" i="110"/>
  <c r="X54" i="110"/>
  <c r="Y23" i="110"/>
  <c r="AA30" i="111"/>
  <c r="Z58" i="111"/>
  <c r="U61" i="112"/>
  <c r="V34" i="112"/>
  <c r="W51" i="112"/>
  <c r="X24" i="112"/>
  <c r="X51" i="112" s="1"/>
  <c r="Z55" i="111"/>
  <c r="AA27" i="111"/>
  <c r="Y35" i="112"/>
  <c r="X18" i="111"/>
  <c r="Y56" i="111"/>
  <c r="Z28" i="111"/>
  <c r="Z25" i="113" l="1"/>
  <c r="W24" i="115"/>
  <c r="Z26" i="113"/>
  <c r="Y18" i="113"/>
  <c r="X23" i="115"/>
  <c r="V32" i="115"/>
  <c r="U34" i="115"/>
  <c r="Y58" i="114"/>
  <c r="Z30" i="114"/>
  <c r="Z29" i="115"/>
  <c r="Y62" i="113"/>
  <c r="Z31" i="113"/>
  <c r="AB35" i="115"/>
  <c r="Z27" i="113"/>
  <c r="Z25" i="114"/>
  <c r="W30" i="115"/>
  <c r="Z27" i="114"/>
  <c r="V31" i="115"/>
  <c r="Z23" i="113"/>
  <c r="AA28" i="114"/>
  <c r="W57" i="112"/>
  <c r="X30" i="112"/>
  <c r="X57" i="112" s="1"/>
  <c r="AB31" i="110"/>
  <c r="AA62" i="110"/>
  <c r="V58" i="112"/>
  <c r="W31" i="112"/>
  <c r="AA28" i="111"/>
  <c r="Z56" i="111"/>
  <c r="AA58" i="111"/>
  <c r="AB30" i="111"/>
  <c r="Y56" i="110"/>
  <c r="Z25" i="110"/>
  <c r="Z23" i="110"/>
  <c r="Y54" i="110"/>
  <c r="X32" i="112"/>
  <c r="X59" i="112" s="1"/>
  <c r="W59" i="112"/>
  <c r="Z35" i="112"/>
  <c r="AA57" i="110"/>
  <c r="AB26" i="110"/>
  <c r="Y18" i="110"/>
  <c r="Y56" i="112"/>
  <c r="Z29" i="112"/>
  <c r="AB27" i="111"/>
  <c r="AA55" i="111"/>
  <c r="V61" i="112"/>
  <c r="W34" i="112"/>
  <c r="Y53" i="111"/>
  <c r="Z25" i="111"/>
  <c r="AA26" i="113" l="1"/>
  <c r="AB28" i="114"/>
  <c r="X30" i="115"/>
  <c r="Z62" i="113"/>
  <c r="AA31" i="113"/>
  <c r="W32" i="115"/>
  <c r="X24" i="115"/>
  <c r="AC35" i="115"/>
  <c r="AA25" i="114"/>
  <c r="AA29" i="115"/>
  <c r="V34" i="115"/>
  <c r="AA23" i="113"/>
  <c r="AA25" i="113"/>
  <c r="AA27" i="113"/>
  <c r="Z58" i="114"/>
  <c r="AA30" i="114"/>
  <c r="Z18" i="113"/>
  <c r="AA27" i="114"/>
  <c r="W31" i="115"/>
  <c r="AA23" i="110"/>
  <c r="Z54" i="110"/>
  <c r="AB58" i="111"/>
  <c r="AC30" i="111"/>
  <c r="AB62" i="110"/>
  <c r="AC31" i="110"/>
  <c r="AA35" i="112"/>
  <c r="Z56" i="110"/>
  <c r="AA25" i="110"/>
  <c r="Z53" i="111"/>
  <c r="AA25" i="111"/>
  <c r="AB55" i="111"/>
  <c r="AC27" i="111"/>
  <c r="Z56" i="112"/>
  <c r="AA29" i="112"/>
  <c r="Z18" i="110"/>
  <c r="AA56" i="111"/>
  <c r="AB28" i="111"/>
  <c r="AB57" i="110"/>
  <c r="AC26" i="110"/>
  <c r="W58" i="112"/>
  <c r="X31" i="112"/>
  <c r="X58" i="112" s="1"/>
  <c r="W61" i="112"/>
  <c r="X34" i="112"/>
  <c r="X61" i="112" s="1"/>
  <c r="AC28" i="114" l="1"/>
  <c r="AB29" i="115"/>
  <c r="X31" i="115"/>
  <c r="AB26" i="113"/>
  <c r="AB27" i="114"/>
  <c r="AB25" i="113"/>
  <c r="AB25" i="114"/>
  <c r="X32" i="115"/>
  <c r="AA18" i="113"/>
  <c r="W34" i="115"/>
  <c r="AB27" i="113"/>
  <c r="AA62" i="113"/>
  <c r="AB31" i="113"/>
  <c r="AB23" i="113"/>
  <c r="AA58" i="114"/>
  <c r="AB30" i="114"/>
  <c r="AD35" i="115"/>
  <c r="AC55" i="111"/>
  <c r="AD27" i="111"/>
  <c r="AD30" i="111"/>
  <c r="AC58" i="111"/>
  <c r="AA53" i="111"/>
  <c r="AB25" i="111"/>
  <c r="AB35" i="112"/>
  <c r="AD26" i="110"/>
  <c r="AC57" i="110"/>
  <c r="AC62" i="110"/>
  <c r="AD31" i="110"/>
  <c r="AB25" i="110"/>
  <c r="AA56" i="110"/>
  <c r="AB56" i="111"/>
  <c r="AC28" i="111"/>
  <c r="AA56" i="112"/>
  <c r="AB29" i="112"/>
  <c r="AA18" i="110"/>
  <c r="AB23" i="110"/>
  <c r="AA54" i="110"/>
  <c r="AB18" i="113" l="1"/>
  <c r="AC25" i="114"/>
  <c r="AC27" i="114"/>
  <c r="AC29" i="115"/>
  <c r="AE35" i="115"/>
  <c r="AC27" i="113"/>
  <c r="AC25" i="113"/>
  <c r="AC26" i="113"/>
  <c r="AD28" i="114"/>
  <c r="X34" i="115"/>
  <c r="AB62" i="113"/>
  <c r="AC31" i="113"/>
  <c r="AB58" i="114"/>
  <c r="AC30" i="114"/>
  <c r="AC23" i="113"/>
  <c r="AB56" i="110"/>
  <c r="AC25" i="110"/>
  <c r="AD55" i="111"/>
  <c r="AE27" i="111"/>
  <c r="AC56" i="111"/>
  <c r="AD28" i="111"/>
  <c r="AD62" i="110"/>
  <c r="AE31" i="110"/>
  <c r="AD58" i="111"/>
  <c r="AE30" i="111"/>
  <c r="AB54" i="110"/>
  <c r="AC23" i="110"/>
  <c r="AD57" i="110"/>
  <c r="AE26" i="110"/>
  <c r="AC35" i="112"/>
  <c r="AB56" i="112"/>
  <c r="AC29" i="112"/>
  <c r="AB18" i="110"/>
  <c r="AC25" i="111"/>
  <c r="AB53" i="111"/>
  <c r="AD25" i="114" l="1"/>
  <c r="AD23" i="113"/>
  <c r="AE28" i="114"/>
  <c r="AF35" i="115"/>
  <c r="AD27" i="113"/>
  <c r="AC58" i="114"/>
  <c r="AD30" i="114"/>
  <c r="AD26" i="113"/>
  <c r="AD29" i="115"/>
  <c r="AC18" i="113"/>
  <c r="AC62" i="113"/>
  <c r="AD31" i="113"/>
  <c r="AD25" i="113"/>
  <c r="AD27" i="114"/>
  <c r="AD35" i="112"/>
  <c r="AE62" i="110"/>
  <c r="AF31" i="110"/>
  <c r="AD56" i="111"/>
  <c r="AE28" i="111"/>
  <c r="AC56" i="110"/>
  <c r="AD25" i="110"/>
  <c r="AC18" i="110"/>
  <c r="AE58" i="111"/>
  <c r="AF30" i="111"/>
  <c r="AC53" i="111"/>
  <c r="AD25" i="111"/>
  <c r="AF26" i="110"/>
  <c r="AE57" i="110"/>
  <c r="AE55" i="111"/>
  <c r="AF27" i="111"/>
  <c r="AC56" i="112"/>
  <c r="AD29" i="112"/>
  <c r="AD23" i="110"/>
  <c r="AC54" i="110"/>
  <c r="AE27" i="114" l="1"/>
  <c r="AE29" i="115"/>
  <c r="AE26" i="113"/>
  <c r="AE23" i="113"/>
  <c r="AE25" i="113"/>
  <c r="AE25" i="114"/>
  <c r="AF28" i="114"/>
  <c r="AD58" i="114"/>
  <c r="AE30" i="114"/>
  <c r="AE31" i="113"/>
  <c r="AD62" i="113"/>
  <c r="AE27" i="113"/>
  <c r="AG35" i="115"/>
  <c r="AD54" i="110"/>
  <c r="AE23" i="110"/>
  <c r="AG30" i="111"/>
  <c r="AF58" i="111"/>
  <c r="AE35" i="112"/>
  <c r="AF28" i="111"/>
  <c r="AE56" i="111"/>
  <c r="AD56" i="110"/>
  <c r="AE25" i="110"/>
  <c r="AF57" i="110"/>
  <c r="AG26" i="110"/>
  <c r="AF62" i="110"/>
  <c r="AG31" i="110"/>
  <c r="AD53" i="111"/>
  <c r="AE25" i="111"/>
  <c r="AD56" i="112"/>
  <c r="AE29" i="112"/>
  <c r="AF55" i="111"/>
  <c r="AG27" i="111"/>
  <c r="AH35" i="115" l="1"/>
  <c r="AE62" i="113"/>
  <c r="AF31" i="113"/>
  <c r="AF25" i="113"/>
  <c r="AF29" i="115"/>
  <c r="AE58" i="114"/>
  <c r="AF30" i="114"/>
  <c r="AF23" i="113"/>
  <c r="AF26" i="113"/>
  <c r="AF27" i="113"/>
  <c r="AG28" i="114"/>
  <c r="AF27" i="114"/>
  <c r="AF25" i="114"/>
  <c r="AH31" i="110"/>
  <c r="AG62" i="110"/>
  <c r="AG55" i="111"/>
  <c r="AH27" i="111"/>
  <c r="AF56" i="111"/>
  <c r="AG28" i="111"/>
  <c r="AG58" i="111"/>
  <c r="AH30" i="111"/>
  <c r="AF35" i="112"/>
  <c r="AG57" i="110"/>
  <c r="AH26" i="110"/>
  <c r="AE56" i="110"/>
  <c r="AF25" i="110"/>
  <c r="AE56" i="112"/>
  <c r="AF29" i="112"/>
  <c r="AE54" i="110"/>
  <c r="AF23" i="110"/>
  <c r="AE53" i="111"/>
  <c r="AF25" i="111"/>
  <c r="AG25" i="114" l="1"/>
  <c r="AG26" i="113"/>
  <c r="AF62" i="113"/>
  <c r="AG31" i="113"/>
  <c r="AG27" i="114"/>
  <c r="AG23" i="113"/>
  <c r="AI35" i="115"/>
  <c r="AG27" i="113"/>
  <c r="AH28" i="114"/>
  <c r="AG29" i="115"/>
  <c r="AG30" i="114"/>
  <c r="AF58" i="114"/>
  <c r="AG25" i="113"/>
  <c r="AF54" i="110"/>
  <c r="AG23" i="110"/>
  <c r="AF56" i="112"/>
  <c r="AG29" i="112"/>
  <c r="AH55" i="111"/>
  <c r="AI27" i="111"/>
  <c r="AH58" i="111"/>
  <c r="AI30" i="111"/>
  <c r="AF53" i="111"/>
  <c r="AG25" i="111"/>
  <c r="AH57" i="110"/>
  <c r="AI26" i="110"/>
  <c r="AF56" i="110"/>
  <c r="AG25" i="110"/>
  <c r="AG35" i="112"/>
  <c r="AG56" i="111"/>
  <c r="AH28" i="111"/>
  <c r="AI31" i="110"/>
  <c r="AH62" i="110"/>
  <c r="AG58" i="114" l="1"/>
  <c r="AH30" i="114"/>
  <c r="AH26" i="113"/>
  <c r="AH29" i="115"/>
  <c r="AI28" i="114"/>
  <c r="AH27" i="114"/>
  <c r="AH27" i="113"/>
  <c r="AG62" i="113"/>
  <c r="AH31" i="113"/>
  <c r="AH25" i="113"/>
  <c r="AH23" i="113"/>
  <c r="AH25" i="114"/>
  <c r="AJ35" i="115"/>
  <c r="AG56" i="112"/>
  <c r="AH29" i="112"/>
  <c r="AI28" i="111"/>
  <c r="AH56" i="111"/>
  <c r="AH35" i="112"/>
  <c r="AG53" i="111"/>
  <c r="AH25" i="111"/>
  <c r="AG56" i="110"/>
  <c r="AH25" i="110"/>
  <c r="AJ27" i="111"/>
  <c r="AI55" i="111"/>
  <c r="AI57" i="110"/>
  <c r="AJ26" i="110"/>
  <c r="AH23" i="110"/>
  <c r="AG54" i="110"/>
  <c r="AI62" i="110"/>
  <c r="AJ31" i="110"/>
  <c r="AI58" i="111"/>
  <c r="AJ30" i="111"/>
  <c r="AI27" i="114" l="1"/>
  <c r="AI25" i="114"/>
  <c r="AI23" i="113"/>
  <c r="AK35" i="115"/>
  <c r="AI26" i="113"/>
  <c r="AI25" i="113"/>
  <c r="AH62" i="113"/>
  <c r="AI31" i="113"/>
  <c r="AI30" i="114"/>
  <c r="AH58" i="114"/>
  <c r="AJ28" i="114"/>
  <c r="AI27" i="113"/>
  <c r="AI29" i="115"/>
  <c r="AJ57" i="110"/>
  <c r="AK26" i="110"/>
  <c r="AI56" i="111"/>
  <c r="AJ28" i="111"/>
  <c r="AK31" i="110"/>
  <c r="AJ62" i="110"/>
  <c r="AJ58" i="111"/>
  <c r="AK30" i="111"/>
  <c r="AH54" i="110"/>
  <c r="AI23" i="110"/>
  <c r="AH56" i="112"/>
  <c r="AI29" i="112"/>
  <c r="AI35" i="112"/>
  <c r="AJ55" i="111"/>
  <c r="AK27" i="111"/>
  <c r="AH53" i="111"/>
  <c r="AI25" i="111"/>
  <c r="AH56" i="110"/>
  <c r="AI25" i="110"/>
  <c r="AI58" i="114" l="1"/>
  <c r="AJ30" i="114"/>
  <c r="AJ25" i="114"/>
  <c r="AJ29" i="115"/>
  <c r="AI62" i="113"/>
  <c r="AJ31" i="113"/>
  <c r="AJ26" i="113"/>
  <c r="AJ27" i="114"/>
  <c r="AJ27" i="113"/>
  <c r="AK28" i="114"/>
  <c r="AJ25" i="113"/>
  <c r="AL35" i="115"/>
  <c r="AJ23" i="113"/>
  <c r="AJ56" i="111"/>
  <c r="AK28" i="111"/>
  <c r="AI56" i="112"/>
  <c r="AJ29" i="112"/>
  <c r="AK62" i="110"/>
  <c r="AL31" i="110"/>
  <c r="AI54" i="110"/>
  <c r="AJ23" i="110"/>
  <c r="AI56" i="110"/>
  <c r="AJ25" i="110"/>
  <c r="AK55" i="111"/>
  <c r="AL27" i="111"/>
  <c r="AK58" i="111"/>
  <c r="AL30" i="111"/>
  <c r="AI53" i="111"/>
  <c r="AJ25" i="111"/>
  <c r="AL26" i="110"/>
  <c r="AK57" i="110"/>
  <c r="AJ35" i="112"/>
  <c r="AK27" i="114" l="1"/>
  <c r="AK25" i="114"/>
  <c r="AK25" i="113"/>
  <c r="AK26" i="113"/>
  <c r="AJ58" i="114"/>
  <c r="AK30" i="114"/>
  <c r="AK23" i="113"/>
  <c r="AK29" i="115"/>
  <c r="AK27" i="113"/>
  <c r="AM35" i="115"/>
  <c r="AL28" i="114"/>
  <c r="AJ62" i="113"/>
  <c r="AK31" i="113"/>
  <c r="AK35" i="112"/>
  <c r="AL55" i="111"/>
  <c r="AM27" i="111"/>
  <c r="AL62" i="110"/>
  <c r="AM31" i="110"/>
  <c r="AM26" i="110"/>
  <c r="AL57" i="110"/>
  <c r="AJ56" i="112"/>
  <c r="AK29" i="112"/>
  <c r="AK56" i="111"/>
  <c r="AL28" i="111"/>
  <c r="AL58" i="111"/>
  <c r="AM30" i="111"/>
  <c r="AJ54" i="110"/>
  <c r="AK23" i="110"/>
  <c r="AK25" i="111"/>
  <c r="AJ53" i="111"/>
  <c r="AJ56" i="110"/>
  <c r="AK25" i="110"/>
  <c r="AL27" i="113" l="1"/>
  <c r="AK62" i="113"/>
  <c r="AL31" i="113"/>
  <c r="AL25" i="114"/>
  <c r="AM28" i="114"/>
  <c r="AL23" i="113"/>
  <c r="AL25" i="113"/>
  <c r="AL27" i="114"/>
  <c r="AL26" i="113"/>
  <c r="AK58" i="114"/>
  <c r="AL30" i="114"/>
  <c r="AN35" i="115"/>
  <c r="AL29" i="115"/>
  <c r="AK53" i="111"/>
  <c r="AL25" i="111"/>
  <c r="AK54" i="110"/>
  <c r="AL23" i="110"/>
  <c r="AK56" i="110"/>
  <c r="AL25" i="110"/>
  <c r="AN30" i="111"/>
  <c r="AM58" i="111"/>
  <c r="AL35" i="112"/>
  <c r="AK56" i="112"/>
  <c r="AL29" i="112"/>
  <c r="AM57" i="110"/>
  <c r="AN26" i="110"/>
  <c r="AM62" i="110"/>
  <c r="AN31" i="110"/>
  <c r="AL56" i="111"/>
  <c r="AM28" i="111"/>
  <c r="AM55" i="111"/>
  <c r="AN27" i="111"/>
  <c r="AM25" i="114" l="1"/>
  <c r="AM27" i="114"/>
  <c r="AO35" i="115"/>
  <c r="AM25" i="113"/>
  <c r="AM29" i="115"/>
  <c r="AL58" i="114"/>
  <c r="AM30" i="114"/>
  <c r="AM23" i="113"/>
  <c r="AL62" i="113"/>
  <c r="AM31" i="113"/>
  <c r="AM26" i="113"/>
  <c r="AN28" i="114"/>
  <c r="AM27" i="113"/>
  <c r="AO30" i="111"/>
  <c r="AN58" i="111"/>
  <c r="AM56" i="111"/>
  <c r="AN28" i="111"/>
  <c r="AO31" i="110"/>
  <c r="AN62" i="110"/>
  <c r="AL56" i="112"/>
  <c r="AM29" i="112"/>
  <c r="AL56" i="110"/>
  <c r="AM25" i="110"/>
  <c r="AL53" i="111"/>
  <c r="AM25" i="111"/>
  <c r="AM35" i="112"/>
  <c r="AL54" i="110"/>
  <c r="AM23" i="110"/>
  <c r="AN55" i="111"/>
  <c r="AO27" i="111"/>
  <c r="AO26" i="110"/>
  <c r="AN57" i="110"/>
  <c r="AN23" i="113" l="1"/>
  <c r="AO28" i="114"/>
  <c r="AN31" i="113"/>
  <c r="AM62" i="113"/>
  <c r="AN27" i="113"/>
  <c r="AN27" i="114"/>
  <c r="AN25" i="113"/>
  <c r="AN25" i="114"/>
  <c r="AM58" i="114"/>
  <c r="AN30" i="114"/>
  <c r="AN26" i="113"/>
  <c r="AP35" i="115"/>
  <c r="AN29" i="115"/>
  <c r="AO57" i="110"/>
  <c r="AP26" i="110"/>
  <c r="AM53" i="111"/>
  <c r="AN25" i="111"/>
  <c r="AN56" i="111"/>
  <c r="AO28" i="111"/>
  <c r="AP31" i="110"/>
  <c r="AO62" i="110"/>
  <c r="AO55" i="111"/>
  <c r="AP27" i="111"/>
  <c r="AN35" i="112"/>
  <c r="AM56" i="110"/>
  <c r="AN25" i="110"/>
  <c r="AO58" i="111"/>
  <c r="AP30" i="111"/>
  <c r="AM54" i="110"/>
  <c r="AN23" i="110"/>
  <c r="AN29" i="112"/>
  <c r="AM56" i="112"/>
  <c r="AO27" i="114" l="1"/>
  <c r="AN58" i="114"/>
  <c r="AO30" i="114"/>
  <c r="AO23" i="113"/>
  <c r="AQ35" i="115"/>
  <c r="AO26" i="113"/>
  <c r="AN62" i="113"/>
  <c r="AO31" i="113"/>
  <c r="AO27" i="113"/>
  <c r="AP28" i="114"/>
  <c r="AO25" i="114"/>
  <c r="AO29" i="115"/>
  <c r="AO25" i="113"/>
  <c r="AO35" i="112"/>
  <c r="AO56" i="111"/>
  <c r="AP28" i="111"/>
  <c r="AP55" i="111"/>
  <c r="AQ27" i="111"/>
  <c r="AN53" i="111"/>
  <c r="AO25" i="111"/>
  <c r="AP57" i="110"/>
  <c r="AQ26" i="110"/>
  <c r="AP58" i="111"/>
  <c r="AQ30" i="111"/>
  <c r="AO23" i="110"/>
  <c r="AN54" i="110"/>
  <c r="AN56" i="110"/>
  <c r="AO25" i="110"/>
  <c r="AN56" i="112"/>
  <c r="AO29" i="112"/>
  <c r="AP62" i="110"/>
  <c r="AQ31" i="110"/>
  <c r="AO58" i="114" l="1"/>
  <c r="AP30" i="114"/>
  <c r="AP25" i="114"/>
  <c r="AO62" i="113"/>
  <c r="AP31" i="113"/>
  <c r="AP26" i="113"/>
  <c r="AP25" i="113"/>
  <c r="AP27" i="114"/>
  <c r="AQ28" i="114"/>
  <c r="AR35" i="115"/>
  <c r="AP29" i="115"/>
  <c r="AP27" i="113"/>
  <c r="AP23" i="113"/>
  <c r="AP23" i="110"/>
  <c r="AO54" i="110"/>
  <c r="AQ57" i="110"/>
  <c r="AR26" i="110"/>
  <c r="AR57" i="110" s="1"/>
  <c r="AP25" i="111"/>
  <c r="AO53" i="111"/>
  <c r="AP35" i="112"/>
  <c r="AO56" i="112"/>
  <c r="AP29" i="112"/>
  <c r="AP56" i="111"/>
  <c r="AQ28" i="111"/>
  <c r="AQ58" i="111"/>
  <c r="AR30" i="111"/>
  <c r="AR58" i="111" s="1"/>
  <c r="AR27" i="111"/>
  <c r="AR55" i="111" s="1"/>
  <c r="AQ55" i="111"/>
  <c r="AR31" i="110"/>
  <c r="AR62" i="110" s="1"/>
  <c r="AQ62" i="110"/>
  <c r="AO56" i="110"/>
  <c r="AP25" i="110"/>
  <c r="AQ26" i="113" l="1"/>
  <c r="AQ25" i="114"/>
  <c r="AQ23" i="113"/>
  <c r="AR28" i="114"/>
  <c r="AQ27" i="114"/>
  <c r="AQ29" i="115"/>
  <c r="AQ27" i="113"/>
  <c r="AP58" i="114"/>
  <c r="AQ30" i="114"/>
  <c r="AQ25" i="113"/>
  <c r="AP62" i="113"/>
  <c r="AQ31" i="113"/>
  <c r="AP56" i="110"/>
  <c r="AQ25" i="110"/>
  <c r="AQ35" i="112"/>
  <c r="AP56" i="112"/>
  <c r="AQ29" i="112"/>
  <c r="AQ23" i="110"/>
  <c r="AP54" i="110"/>
  <c r="AQ56" i="111"/>
  <c r="AR28" i="111"/>
  <c r="AR56" i="111" s="1"/>
  <c r="AP53" i="111"/>
  <c r="AQ25" i="111"/>
  <c r="AR27" i="114" l="1"/>
  <c r="AR25" i="114"/>
  <c r="AR26" i="113"/>
  <c r="AR25" i="113"/>
  <c r="AQ62" i="113"/>
  <c r="AR31" i="113"/>
  <c r="AR62" i="113" s="1"/>
  <c r="AQ58" i="114"/>
  <c r="AR30" i="114"/>
  <c r="AR58" i="114" s="1"/>
  <c r="AR27" i="113"/>
  <c r="AR29" i="115"/>
  <c r="AR23" i="113"/>
  <c r="AQ54" i="110"/>
  <c r="AR23" i="110"/>
  <c r="AR54" i="110" s="1"/>
  <c r="AQ56" i="112"/>
  <c r="AR29" i="112"/>
  <c r="AR56" i="112" s="1"/>
  <c r="AQ53" i="111"/>
  <c r="AR25" i="111"/>
  <c r="AR53" i="111" s="1"/>
  <c r="AR25" i="110"/>
  <c r="AR56" i="110" s="1"/>
  <c r="AQ56" i="110"/>
  <c r="AR35" i="112"/>
  <c r="B90" i="79" l="1"/>
  <c r="C90" i="79"/>
  <c r="D90" i="79"/>
  <c r="E90" i="79"/>
  <c r="F90" i="79"/>
  <c r="G90" i="79"/>
  <c r="H90" i="79"/>
  <c r="I90" i="79"/>
  <c r="J90" i="79"/>
  <c r="K90" i="79"/>
  <c r="L90" i="79"/>
  <c r="M90" i="79"/>
  <c r="N90" i="79"/>
  <c r="O90" i="79"/>
  <c r="P90" i="79"/>
  <c r="Q90" i="79"/>
  <c r="R90" i="79"/>
  <c r="S90" i="79"/>
  <c r="T90" i="79"/>
  <c r="U90" i="79"/>
  <c r="V90" i="79"/>
  <c r="W90" i="79"/>
  <c r="X90" i="79"/>
  <c r="Y90" i="79"/>
  <c r="Z90" i="79"/>
  <c r="AA90" i="79"/>
  <c r="AB90" i="79"/>
  <c r="AC90" i="79"/>
  <c r="B91" i="79"/>
  <c r="C91" i="79"/>
  <c r="AC91" i="79"/>
  <c r="B92" i="79"/>
  <c r="C92" i="79"/>
  <c r="J92" i="79"/>
  <c r="J94" i="79" s="1"/>
  <c r="K92" i="79"/>
  <c r="K94" i="79" s="1"/>
  <c r="L92" i="79"/>
  <c r="L94" i="79" s="1"/>
  <c r="M92" i="79"/>
  <c r="M94" i="79" s="1"/>
  <c r="N92" i="79"/>
  <c r="N94" i="79" s="1"/>
  <c r="O92" i="79"/>
  <c r="O94" i="79" s="1"/>
  <c r="P92" i="79"/>
  <c r="P94" i="79" s="1"/>
  <c r="Q92" i="79"/>
  <c r="Q94" i="79" s="1"/>
  <c r="R92" i="79"/>
  <c r="R94" i="79" s="1"/>
  <c r="S92" i="79"/>
  <c r="S94" i="79" s="1"/>
  <c r="T92" i="79"/>
  <c r="T94" i="79" s="1"/>
  <c r="U92" i="79"/>
  <c r="U94" i="79" s="1"/>
  <c r="V92" i="79"/>
  <c r="V94" i="79" s="1"/>
  <c r="W92" i="79"/>
  <c r="W94" i="79" s="1"/>
  <c r="X92" i="79"/>
  <c r="X94" i="79" s="1"/>
  <c r="Y92" i="79"/>
  <c r="Y94" i="79" s="1"/>
  <c r="Z92" i="79"/>
  <c r="Z94" i="79" s="1"/>
  <c r="AA92" i="79"/>
  <c r="AA94" i="79" s="1"/>
  <c r="AB92" i="79"/>
  <c r="AB94" i="79" s="1"/>
  <c r="AC92" i="79"/>
  <c r="B93" i="79"/>
  <c r="C93" i="79"/>
  <c r="D93" i="79"/>
  <c r="E93" i="79"/>
  <c r="F93" i="79"/>
  <c r="G93" i="79"/>
  <c r="AC93" i="79"/>
  <c r="B94" i="79"/>
  <c r="C94" i="79"/>
  <c r="AC94" i="79"/>
  <c r="B95" i="79"/>
  <c r="C95" i="79"/>
  <c r="AC95" i="79"/>
  <c r="B96" i="79"/>
  <c r="D96" i="79"/>
  <c r="E96" i="79"/>
  <c r="F96" i="79"/>
  <c r="G96" i="79"/>
  <c r="H96" i="79"/>
  <c r="I96" i="79"/>
  <c r="J96" i="79"/>
  <c r="K96" i="79"/>
  <c r="L96" i="79"/>
  <c r="M96" i="79"/>
  <c r="N96" i="79"/>
  <c r="O96" i="79"/>
  <c r="P96" i="79"/>
  <c r="Q96" i="79"/>
  <c r="R96" i="79"/>
  <c r="S96" i="79"/>
  <c r="T96" i="79"/>
  <c r="U96" i="79"/>
  <c r="V96" i="79"/>
  <c r="W96" i="79"/>
  <c r="X96" i="79"/>
  <c r="Y96" i="79"/>
  <c r="Z96" i="79"/>
  <c r="AA96" i="79"/>
  <c r="AB96" i="79"/>
  <c r="AC96" i="79"/>
  <c r="D97" i="79"/>
  <c r="E97" i="79"/>
  <c r="F97" i="79"/>
  <c r="G97" i="79"/>
  <c r="H97" i="79"/>
  <c r="I97" i="79"/>
  <c r="J97" i="79"/>
  <c r="K97" i="79"/>
  <c r="L97" i="79"/>
  <c r="M97" i="79"/>
  <c r="N97" i="79"/>
  <c r="O97" i="79"/>
  <c r="P97" i="79"/>
  <c r="Q97" i="79"/>
  <c r="R97" i="79"/>
  <c r="S97" i="79"/>
  <c r="T97" i="79"/>
  <c r="U97" i="79"/>
  <c r="V97" i="79"/>
  <c r="W97" i="79"/>
  <c r="X97" i="79"/>
  <c r="Y97" i="79"/>
  <c r="Z97" i="79"/>
  <c r="AA97" i="79"/>
  <c r="AB97" i="79"/>
  <c r="AC97" i="79"/>
  <c r="D98" i="79"/>
  <c r="E98" i="79"/>
  <c r="F98" i="79"/>
  <c r="G98" i="79"/>
  <c r="H98" i="79"/>
  <c r="I98" i="79"/>
  <c r="J98" i="79"/>
  <c r="K98" i="79"/>
  <c r="L98" i="79"/>
  <c r="M98" i="79"/>
  <c r="N98" i="79"/>
  <c r="O98" i="79"/>
  <c r="P98" i="79"/>
  <c r="Q98" i="79"/>
  <c r="R98" i="79"/>
  <c r="S98" i="79"/>
  <c r="T98" i="79"/>
  <c r="U98" i="79"/>
  <c r="V98" i="79"/>
  <c r="W98" i="79"/>
  <c r="X98" i="79"/>
  <c r="Y98" i="79"/>
  <c r="Z98" i="79"/>
  <c r="AA98" i="79"/>
  <c r="AB98" i="79"/>
  <c r="AC98" i="79"/>
  <c r="B99" i="79"/>
  <c r="D99" i="79"/>
  <c r="E99" i="79"/>
  <c r="F99" i="79"/>
  <c r="G99" i="79"/>
  <c r="H99" i="79"/>
  <c r="I99" i="79"/>
  <c r="J99" i="79"/>
  <c r="K99" i="79"/>
  <c r="L99" i="79"/>
  <c r="M99" i="79"/>
  <c r="N99" i="79"/>
  <c r="O99" i="79"/>
  <c r="P99" i="79"/>
  <c r="Q99" i="79"/>
  <c r="R99" i="79"/>
  <c r="S99" i="79"/>
  <c r="T99" i="79"/>
  <c r="U99" i="79"/>
  <c r="V99" i="79"/>
  <c r="W99" i="79"/>
  <c r="X99" i="79"/>
  <c r="Y99" i="79"/>
  <c r="Z99" i="79"/>
  <c r="AA99" i="79"/>
  <c r="AB99" i="79"/>
  <c r="AC99" i="79"/>
  <c r="A96" i="79"/>
  <c r="A97" i="79"/>
  <c r="A98" i="79"/>
  <c r="A99" i="79"/>
  <c r="A91" i="79"/>
  <c r="A92" i="79"/>
  <c r="A93" i="79"/>
  <c r="A94" i="79"/>
  <c r="A95" i="79"/>
  <c r="A83" i="79"/>
  <c r="B83" i="79"/>
  <c r="D83" i="79"/>
  <c r="AC83" i="79"/>
  <c r="A84" i="79"/>
  <c r="B84" i="79"/>
  <c r="D84" i="79"/>
  <c r="AC84" i="79"/>
  <c r="A85" i="79"/>
  <c r="B85" i="79"/>
  <c r="D85" i="79"/>
  <c r="AC85" i="79"/>
  <c r="A86" i="79"/>
  <c r="B86" i="79"/>
  <c r="D86" i="79"/>
  <c r="AC86" i="79"/>
  <c r="A87" i="79"/>
  <c r="B87" i="79"/>
  <c r="C87" i="79"/>
  <c r="D87" i="79"/>
  <c r="E87" i="79"/>
  <c r="AC87" i="79"/>
  <c r="A88" i="79"/>
  <c r="B88" i="79"/>
  <c r="C88" i="79"/>
  <c r="D88" i="79"/>
  <c r="AC88" i="79"/>
  <c r="A89" i="79"/>
  <c r="B89" i="79"/>
  <c r="C89" i="79"/>
  <c r="D89" i="79"/>
  <c r="AC89" i="79"/>
  <c r="A90" i="79"/>
  <c r="AA81" i="79"/>
  <c r="AB81" i="79"/>
  <c r="AC81" i="79"/>
  <c r="AA82" i="79"/>
  <c r="AB82" i="79"/>
  <c r="AC82" i="79"/>
  <c r="U81" i="79"/>
  <c r="V81" i="79"/>
  <c r="W81" i="79"/>
  <c r="X81" i="79"/>
  <c r="Y81" i="79"/>
  <c r="Z81" i="79"/>
  <c r="U82" i="79"/>
  <c r="V82" i="79"/>
  <c r="W82" i="79"/>
  <c r="X82" i="79"/>
  <c r="Y82" i="79"/>
  <c r="Z82" i="79"/>
  <c r="B81" i="79"/>
  <c r="C81" i="79"/>
  <c r="D81" i="79"/>
  <c r="E81" i="79"/>
  <c r="F81" i="79"/>
  <c r="G81" i="79"/>
  <c r="H81" i="79"/>
  <c r="I81" i="79"/>
  <c r="J81" i="79"/>
  <c r="K81" i="79"/>
  <c r="L81" i="79"/>
  <c r="M81" i="79"/>
  <c r="N81" i="79"/>
  <c r="O81" i="79"/>
  <c r="P81" i="79"/>
  <c r="Q81" i="79"/>
  <c r="R81" i="79"/>
  <c r="S81" i="79"/>
  <c r="T81" i="79"/>
  <c r="B82" i="79"/>
  <c r="C82" i="79"/>
  <c r="D82" i="79"/>
  <c r="E82" i="79"/>
  <c r="F82" i="79"/>
  <c r="G82" i="79"/>
  <c r="H82" i="79"/>
  <c r="I82" i="79"/>
  <c r="J82" i="79"/>
  <c r="K82" i="79"/>
  <c r="L82" i="79"/>
  <c r="M82" i="79"/>
  <c r="N82" i="79"/>
  <c r="O82" i="79"/>
  <c r="P82" i="79"/>
  <c r="Q82" i="79"/>
  <c r="R82" i="79"/>
  <c r="S82" i="79"/>
  <c r="T82" i="79"/>
  <c r="A81" i="79"/>
  <c r="C27" i="91"/>
  <c r="D91" i="79" l="1"/>
  <c r="F18" i="83"/>
  <c r="F17" i="83"/>
  <c r="B73" i="79"/>
  <c r="B72" i="79"/>
  <c r="C34" i="92"/>
  <c r="C33" i="92"/>
  <c r="B48" i="41"/>
  <c r="B47" i="41"/>
  <c r="B29" i="91" l="1"/>
  <c r="B30" i="91"/>
  <c r="B28" i="91"/>
  <c r="O11" i="66"/>
  <c r="O8" i="66"/>
  <c r="O5" i="66"/>
  <c r="C23" i="68"/>
  <c r="C22" i="68"/>
  <c r="C25" i="68" s="1"/>
  <c r="H26" i="105" l="1"/>
  <c r="H27" i="105"/>
  <c r="H30" i="105"/>
  <c r="H31" i="105"/>
  <c r="H42" i="105"/>
  <c r="H43" i="105"/>
  <c r="H46" i="105"/>
  <c r="H47" i="105"/>
  <c r="H58" i="105"/>
  <c r="H59" i="105"/>
  <c r="H62" i="105"/>
  <c r="H63" i="105"/>
  <c r="H74" i="105"/>
  <c r="H75" i="105"/>
  <c r="H78" i="105"/>
  <c r="H79" i="105"/>
  <c r="H90" i="105"/>
  <c r="H91" i="105"/>
  <c r="H94" i="105"/>
  <c r="H95" i="105"/>
  <c r="G2" i="105"/>
  <c r="I2" i="105"/>
  <c r="G3" i="105"/>
  <c r="H3" i="105" s="1"/>
  <c r="G4" i="105"/>
  <c r="H4" i="105" s="1"/>
  <c r="G5" i="105"/>
  <c r="H5" i="105" s="1"/>
  <c r="G6" i="105"/>
  <c r="H6" i="105" s="1"/>
  <c r="G7" i="105"/>
  <c r="I7" i="105" s="1"/>
  <c r="G8" i="105"/>
  <c r="H8" i="105" s="1"/>
  <c r="G9" i="105"/>
  <c r="H9" i="105" s="1"/>
  <c r="G10" i="105"/>
  <c r="H10" i="105" s="1"/>
  <c r="G11" i="105"/>
  <c r="H11" i="105" s="1"/>
  <c r="G12" i="105"/>
  <c r="H12" i="105" s="1"/>
  <c r="G13" i="105"/>
  <c r="H13" i="105" s="1"/>
  <c r="G14" i="105"/>
  <c r="H14" i="105" s="1"/>
  <c r="G15" i="105"/>
  <c r="H15" i="105" s="1"/>
  <c r="G16" i="105"/>
  <c r="H16" i="105" s="1"/>
  <c r="G17" i="105"/>
  <c r="H17" i="105" s="1"/>
  <c r="G18" i="105"/>
  <c r="H18" i="105" s="1"/>
  <c r="G19" i="105"/>
  <c r="H19" i="105" s="1"/>
  <c r="G20" i="105"/>
  <c r="H20" i="105" s="1"/>
  <c r="G21" i="105"/>
  <c r="H21" i="105" s="1"/>
  <c r="G22" i="105"/>
  <c r="H22" i="105" s="1"/>
  <c r="G23" i="105"/>
  <c r="H23" i="105" s="1"/>
  <c r="G24" i="105"/>
  <c r="H24" i="105" s="1"/>
  <c r="G25" i="105"/>
  <c r="H25" i="105" s="1"/>
  <c r="G26" i="105"/>
  <c r="G27" i="105"/>
  <c r="G28" i="105"/>
  <c r="H28" i="105" s="1"/>
  <c r="G29" i="105"/>
  <c r="H29" i="105" s="1"/>
  <c r="G30" i="105"/>
  <c r="G31" i="105"/>
  <c r="G32" i="105"/>
  <c r="H32" i="105" s="1"/>
  <c r="G33" i="105"/>
  <c r="H33" i="105" s="1"/>
  <c r="G34" i="105"/>
  <c r="H34" i="105" s="1"/>
  <c r="G35" i="105"/>
  <c r="H35" i="105" s="1"/>
  <c r="G36" i="105"/>
  <c r="H36" i="105" s="1"/>
  <c r="G37" i="105"/>
  <c r="H37" i="105" s="1"/>
  <c r="G38" i="105"/>
  <c r="H38" i="105" s="1"/>
  <c r="G39" i="105"/>
  <c r="H39" i="105" s="1"/>
  <c r="G40" i="105"/>
  <c r="H40" i="105" s="1"/>
  <c r="G41" i="105"/>
  <c r="H41" i="105" s="1"/>
  <c r="G42" i="105"/>
  <c r="G43" i="105"/>
  <c r="G44" i="105"/>
  <c r="H44" i="105" s="1"/>
  <c r="G45" i="105"/>
  <c r="H45" i="105" s="1"/>
  <c r="G46" i="105"/>
  <c r="G47" i="105"/>
  <c r="G48" i="105"/>
  <c r="H48" i="105" s="1"/>
  <c r="G49" i="105"/>
  <c r="H49" i="105" s="1"/>
  <c r="G50" i="105"/>
  <c r="H50" i="105" s="1"/>
  <c r="G51" i="105"/>
  <c r="H51" i="105" s="1"/>
  <c r="G52" i="105"/>
  <c r="H52" i="105" s="1"/>
  <c r="G53" i="105"/>
  <c r="H53" i="105" s="1"/>
  <c r="G54" i="105"/>
  <c r="H54" i="105" s="1"/>
  <c r="G55" i="105"/>
  <c r="H55" i="105" s="1"/>
  <c r="G56" i="105"/>
  <c r="H56" i="105" s="1"/>
  <c r="G57" i="105"/>
  <c r="H57" i="105" s="1"/>
  <c r="G58" i="105"/>
  <c r="G59" i="105"/>
  <c r="G60" i="105"/>
  <c r="H60" i="105" s="1"/>
  <c r="G61" i="105"/>
  <c r="H61" i="105" s="1"/>
  <c r="G62" i="105"/>
  <c r="G63" i="105"/>
  <c r="G64" i="105"/>
  <c r="H64" i="105" s="1"/>
  <c r="G65" i="105"/>
  <c r="H65" i="105" s="1"/>
  <c r="G66" i="105"/>
  <c r="H66" i="105" s="1"/>
  <c r="G67" i="105"/>
  <c r="H67" i="105" s="1"/>
  <c r="G68" i="105"/>
  <c r="H68" i="105" s="1"/>
  <c r="G69" i="105"/>
  <c r="H69" i="105" s="1"/>
  <c r="G70" i="105"/>
  <c r="H70" i="105" s="1"/>
  <c r="G71" i="105"/>
  <c r="H71" i="105" s="1"/>
  <c r="G72" i="105"/>
  <c r="H72" i="105" s="1"/>
  <c r="G73" i="105"/>
  <c r="H73" i="105" s="1"/>
  <c r="G74" i="105"/>
  <c r="G75" i="105"/>
  <c r="G76" i="105"/>
  <c r="H76" i="105" s="1"/>
  <c r="G77" i="105"/>
  <c r="H77" i="105" s="1"/>
  <c r="G78" i="105"/>
  <c r="G79" i="105"/>
  <c r="G80" i="105"/>
  <c r="H80" i="105" s="1"/>
  <c r="G81" i="105"/>
  <c r="H81" i="105" s="1"/>
  <c r="G82" i="105"/>
  <c r="H82" i="105" s="1"/>
  <c r="G83" i="105"/>
  <c r="H83" i="105" s="1"/>
  <c r="G84" i="105"/>
  <c r="H84" i="105" s="1"/>
  <c r="G85" i="105"/>
  <c r="H85" i="105" s="1"/>
  <c r="G86" i="105"/>
  <c r="H86" i="105" s="1"/>
  <c r="G87" i="105"/>
  <c r="H87" i="105" s="1"/>
  <c r="G88" i="105"/>
  <c r="H88" i="105" s="1"/>
  <c r="G89" i="105"/>
  <c r="H89" i="105" s="1"/>
  <c r="G90" i="105"/>
  <c r="G91" i="105"/>
  <c r="G92" i="105"/>
  <c r="H92" i="105" s="1"/>
  <c r="G93" i="105"/>
  <c r="H93" i="105" s="1"/>
  <c r="G94" i="105"/>
  <c r="G95" i="105"/>
  <c r="H5" i="104"/>
  <c r="H11" i="104" s="1"/>
  <c r="T31" i="79" s="1"/>
  <c r="AB3" i="79"/>
  <c r="O9" i="104"/>
  <c r="F22" i="104"/>
  <c r="AR4" i="34"/>
  <c r="AR5" i="34"/>
  <c r="AR3" i="34"/>
  <c r="W7" i="34"/>
  <c r="W8" i="34" s="1"/>
  <c r="H14" i="102"/>
  <c r="I14" i="102"/>
  <c r="J14" i="102"/>
  <c r="K14" i="102"/>
  <c r="L14" i="102"/>
  <c r="L17" i="102" s="1"/>
  <c r="M14" i="102"/>
  <c r="M17" i="102" s="1"/>
  <c r="N14" i="102"/>
  <c r="N17" i="102" s="1"/>
  <c r="O14" i="102"/>
  <c r="O15" i="102" s="1"/>
  <c r="P14" i="102"/>
  <c r="P17" i="102" s="1"/>
  <c r="Q14" i="102"/>
  <c r="Q17" i="102" s="1"/>
  <c r="R14" i="102"/>
  <c r="S14" i="102"/>
  <c r="S17" i="102" s="1"/>
  <c r="T14" i="102"/>
  <c r="T17" i="102" s="1"/>
  <c r="U14" i="102"/>
  <c r="A29" i="102"/>
  <c r="A28" i="102"/>
  <c r="A27" i="102"/>
  <c r="A26" i="102"/>
  <c r="A25" i="102"/>
  <c r="A24" i="102"/>
  <c r="A23" i="102"/>
  <c r="A22" i="102"/>
  <c r="A21" i="102"/>
  <c r="K18" i="102"/>
  <c r="O17" i="102"/>
  <c r="K17" i="102"/>
  <c r="U17" i="102"/>
  <c r="S16" i="102"/>
  <c r="O18" i="102"/>
  <c r="K16" i="102"/>
  <c r="O16" i="102" l="1"/>
  <c r="N18" i="102"/>
  <c r="P9" i="104"/>
  <c r="M15" i="102"/>
  <c r="L16" i="102"/>
  <c r="M16" i="102"/>
  <c r="T15" i="102"/>
  <c r="N16" i="102"/>
  <c r="T16" i="102"/>
  <c r="M18" i="102"/>
  <c r="U16" i="102"/>
  <c r="L15" i="102"/>
  <c r="S18" i="102"/>
  <c r="H15" i="102"/>
  <c r="H16" i="102"/>
  <c r="H18" i="102"/>
  <c r="H17" i="102"/>
  <c r="P15" i="102"/>
  <c r="P16" i="102"/>
  <c r="P18" i="102"/>
  <c r="I15" i="102"/>
  <c r="I18" i="102"/>
  <c r="I17" i="102"/>
  <c r="Q15" i="102"/>
  <c r="Q16" i="102"/>
  <c r="Q18" i="102"/>
  <c r="I16" i="102"/>
  <c r="R16" i="102"/>
  <c r="R17" i="102"/>
  <c r="J16" i="102"/>
  <c r="J17" i="102"/>
  <c r="S15" i="102"/>
  <c r="R18" i="102"/>
  <c r="J15" i="102"/>
  <c r="U15" i="102"/>
  <c r="U18" i="102"/>
  <c r="R15" i="102"/>
  <c r="K15" i="102"/>
  <c r="J18" i="102"/>
  <c r="N15" i="102"/>
  <c r="L18" i="102"/>
  <c r="T18" i="102"/>
  <c r="F41" i="45" l="1"/>
  <c r="G41" i="45"/>
  <c r="H41" i="45" s="1"/>
  <c r="I41" i="45" s="1"/>
  <c r="J41" i="45" s="1"/>
  <c r="K41" i="45" s="1"/>
  <c r="L41" i="45" s="1"/>
  <c r="M41" i="45" s="1"/>
  <c r="N41" i="45" s="1"/>
  <c r="O41" i="45" s="1"/>
  <c r="P41" i="45" s="1"/>
  <c r="Q41" i="45" s="1"/>
  <c r="R41" i="45" s="1"/>
  <c r="S41" i="45" s="1"/>
  <c r="T41" i="45" s="1"/>
  <c r="U41" i="45" s="1"/>
  <c r="V41" i="45" s="1"/>
  <c r="W41" i="45" s="1"/>
  <c r="X41" i="45" s="1"/>
  <c r="B68" i="43"/>
  <c r="B68" i="46"/>
  <c r="J49" i="98"/>
  <c r="I49" i="98"/>
  <c r="P9" i="95"/>
  <c r="N8" i="96" s="1"/>
  <c r="N8" i="94"/>
  <c r="P8" i="95" s="1"/>
  <c r="N7" i="96" s="1"/>
  <c r="O9" i="94"/>
  <c r="P9" i="94" s="1"/>
  <c r="R9" i="95" s="1"/>
  <c r="P8" i="96" s="1"/>
  <c r="H21" i="101"/>
  <c r="G21" i="101"/>
  <c r="F21" i="101"/>
  <c r="E21" i="101"/>
  <c r="D21" i="101"/>
  <c r="C21" i="101"/>
  <c r="H20" i="101"/>
  <c r="G20" i="101"/>
  <c r="F20" i="101"/>
  <c r="E20" i="101"/>
  <c r="D20" i="101"/>
  <c r="C20" i="101"/>
  <c r="P46" i="99"/>
  <c r="O46" i="99"/>
  <c r="N46" i="99"/>
  <c r="AP20" i="99"/>
  <c r="AO20" i="99"/>
  <c r="AN20" i="99"/>
  <c r="AM20" i="99"/>
  <c r="AL20" i="99"/>
  <c r="AB20" i="99"/>
  <c r="AA20" i="99"/>
  <c r="Z20" i="99"/>
  <c r="Y20" i="99"/>
  <c r="X20" i="99"/>
  <c r="N20" i="99"/>
  <c r="M20" i="99"/>
  <c r="L20" i="99"/>
  <c r="K20" i="99"/>
  <c r="J20" i="99"/>
  <c r="AP16" i="99"/>
  <c r="AO16" i="99"/>
  <c r="AN16" i="99"/>
  <c r="AM16" i="99"/>
  <c r="AB16" i="99"/>
  <c r="AA16" i="99"/>
  <c r="Z16" i="99"/>
  <c r="Y16" i="99"/>
  <c r="N16" i="99"/>
  <c r="M16" i="99"/>
  <c r="L16" i="99"/>
  <c r="K16" i="99"/>
  <c r="AK13" i="99"/>
  <c r="AJ13" i="99"/>
  <c r="AI13" i="99"/>
  <c r="AH13" i="99"/>
  <c r="AG13" i="99"/>
  <c r="AF13" i="99"/>
  <c r="AE13" i="99"/>
  <c r="W13" i="99"/>
  <c r="V13" i="99"/>
  <c r="U13" i="99"/>
  <c r="T13" i="99"/>
  <c r="S13" i="99"/>
  <c r="R13" i="99"/>
  <c r="Q13" i="99"/>
  <c r="I13" i="99"/>
  <c r="H13" i="99"/>
  <c r="G13" i="99"/>
  <c r="F13" i="99"/>
  <c r="E13" i="99"/>
  <c r="D13" i="99"/>
  <c r="C13" i="99"/>
  <c r="AP10" i="99"/>
  <c r="AO10" i="99"/>
  <c r="AN10" i="99"/>
  <c r="AM10" i="99"/>
  <c r="AL10" i="99"/>
  <c r="AK10" i="99"/>
  <c r="AB10" i="99"/>
  <c r="AA10" i="99"/>
  <c r="Z10" i="99"/>
  <c r="Y10" i="99"/>
  <c r="X10" i="99"/>
  <c r="W10" i="99"/>
  <c r="N10" i="99"/>
  <c r="M10" i="99"/>
  <c r="L10" i="99"/>
  <c r="K10" i="99"/>
  <c r="J10" i="99"/>
  <c r="I10" i="99"/>
  <c r="AK7" i="99"/>
  <c r="AJ7" i="99"/>
  <c r="AI7" i="99"/>
  <c r="AH7" i="99"/>
  <c r="AG7" i="99"/>
  <c r="AF7" i="99"/>
  <c r="AE7" i="99"/>
  <c r="W7" i="99"/>
  <c r="V7" i="99"/>
  <c r="U7" i="99"/>
  <c r="T7" i="99"/>
  <c r="S7" i="99"/>
  <c r="R7" i="99"/>
  <c r="Q7" i="99"/>
  <c r="I7" i="99"/>
  <c r="H7" i="99"/>
  <c r="G7" i="99"/>
  <c r="F7" i="99"/>
  <c r="E7" i="99"/>
  <c r="D7" i="99"/>
  <c r="C7" i="99"/>
  <c r="P46" i="98"/>
  <c r="O46" i="98"/>
  <c r="N46" i="98"/>
  <c r="AP20" i="98"/>
  <c r="AO20" i="98"/>
  <c r="AN20" i="98"/>
  <c r="AM20" i="98"/>
  <c r="AL20" i="98"/>
  <c r="AB20" i="98"/>
  <c r="AA20" i="98"/>
  <c r="Z20" i="98"/>
  <c r="Y20" i="98"/>
  <c r="X20" i="98"/>
  <c r="N20" i="98"/>
  <c r="M20" i="98"/>
  <c r="L20" i="98"/>
  <c r="K20" i="98"/>
  <c r="J20" i="98"/>
  <c r="AP16" i="98"/>
  <c r="AO16" i="98"/>
  <c r="AN16" i="98"/>
  <c r="AM16" i="98"/>
  <c r="AB16" i="98"/>
  <c r="AA16" i="98"/>
  <c r="Z16" i="98"/>
  <c r="Y16" i="98"/>
  <c r="N16" i="98"/>
  <c r="M16" i="98"/>
  <c r="L16" i="98"/>
  <c r="K16" i="98"/>
  <c r="AK13" i="98"/>
  <c r="AJ13" i="98"/>
  <c r="AI13" i="98"/>
  <c r="AH13" i="98"/>
  <c r="AG13" i="98"/>
  <c r="AF13" i="98"/>
  <c r="AE13" i="98"/>
  <c r="W13" i="98"/>
  <c r="V13" i="98"/>
  <c r="U13" i="98"/>
  <c r="T13" i="98"/>
  <c r="S13" i="98"/>
  <c r="R13" i="98"/>
  <c r="Q13" i="98"/>
  <c r="I13" i="98"/>
  <c r="H13" i="98"/>
  <c r="G13" i="98"/>
  <c r="F13" i="98"/>
  <c r="E13" i="98"/>
  <c r="D13" i="98"/>
  <c r="C13" i="98"/>
  <c r="AP10" i="98"/>
  <c r="AO10" i="98"/>
  <c r="AN10" i="98"/>
  <c r="AM10" i="98"/>
  <c r="AL10" i="98"/>
  <c r="AK10" i="98"/>
  <c r="AB10" i="98"/>
  <c r="AA10" i="98"/>
  <c r="Z10" i="98"/>
  <c r="Y10" i="98"/>
  <c r="X10" i="98"/>
  <c r="W10" i="98"/>
  <c r="N10" i="98"/>
  <c r="M10" i="98"/>
  <c r="L10" i="98"/>
  <c r="K10" i="98"/>
  <c r="J10" i="98"/>
  <c r="I10" i="98"/>
  <c r="AK7" i="98"/>
  <c r="AJ7" i="98"/>
  <c r="AI7" i="98"/>
  <c r="AH7" i="98"/>
  <c r="AG7" i="98"/>
  <c r="AF7" i="98"/>
  <c r="AE7" i="98"/>
  <c r="W7" i="98"/>
  <c r="V7" i="98"/>
  <c r="U7" i="98"/>
  <c r="T7" i="98"/>
  <c r="S7" i="98"/>
  <c r="R7" i="98"/>
  <c r="Q7" i="98"/>
  <c r="I7" i="98"/>
  <c r="H7" i="98"/>
  <c r="G7" i="98"/>
  <c r="F7" i="98"/>
  <c r="E7" i="98"/>
  <c r="D7" i="98"/>
  <c r="C7" i="98"/>
  <c r="P46" i="97"/>
  <c r="Q46" i="97" s="1"/>
  <c r="O46" i="97"/>
  <c r="N46" i="97"/>
  <c r="B46" i="97"/>
  <c r="AP20" i="97"/>
  <c r="AO20" i="97"/>
  <c r="AN20" i="97"/>
  <c r="AM20" i="97"/>
  <c r="AL20" i="97"/>
  <c r="AB20" i="97"/>
  <c r="AA20" i="97"/>
  <c r="Z20" i="97"/>
  <c r="Y20" i="97"/>
  <c r="X20" i="97"/>
  <c r="N20" i="97"/>
  <c r="M20" i="97"/>
  <c r="L20" i="97"/>
  <c r="K20" i="97"/>
  <c r="J20" i="97"/>
  <c r="AP16" i="97"/>
  <c r="AO16" i="97"/>
  <c r="AN16" i="97"/>
  <c r="AM16" i="97"/>
  <c r="AB16" i="97"/>
  <c r="AA16" i="97"/>
  <c r="Z16" i="97"/>
  <c r="Y16" i="97"/>
  <c r="N16" i="97"/>
  <c r="M16" i="97"/>
  <c r="L16" i="97"/>
  <c r="K16" i="97"/>
  <c r="AK13" i="97"/>
  <c r="AJ13" i="97"/>
  <c r="AI13" i="97"/>
  <c r="AH13" i="97"/>
  <c r="AG13" i="97"/>
  <c r="AF13" i="97"/>
  <c r="AE13" i="97"/>
  <c r="W13" i="97"/>
  <c r="V13" i="97"/>
  <c r="U13" i="97"/>
  <c r="T13" i="97"/>
  <c r="S13" i="97"/>
  <c r="R13" i="97"/>
  <c r="Q13" i="97"/>
  <c r="I13" i="97"/>
  <c r="H13" i="97"/>
  <c r="G13" i="97"/>
  <c r="F13" i="97"/>
  <c r="E13" i="97"/>
  <c r="D13" i="97"/>
  <c r="C13" i="97"/>
  <c r="AP10" i="97"/>
  <c r="AO10" i="97"/>
  <c r="AN10" i="97"/>
  <c r="AM10" i="97"/>
  <c r="AL10" i="97"/>
  <c r="AK10" i="97"/>
  <c r="AB10" i="97"/>
  <c r="AA10" i="97"/>
  <c r="Z10" i="97"/>
  <c r="Y10" i="97"/>
  <c r="X10" i="97"/>
  <c r="W10" i="97"/>
  <c r="N10" i="97"/>
  <c r="M10" i="97"/>
  <c r="L10" i="97"/>
  <c r="K10" i="97"/>
  <c r="J10" i="97"/>
  <c r="I10" i="97"/>
  <c r="AK7" i="97"/>
  <c r="AJ7" i="97"/>
  <c r="AI7" i="97"/>
  <c r="AH7" i="97"/>
  <c r="AG7" i="97"/>
  <c r="AF7" i="97"/>
  <c r="AE7" i="97"/>
  <c r="W7" i="97"/>
  <c r="V7" i="97"/>
  <c r="U7" i="97"/>
  <c r="T7" i="97"/>
  <c r="S7" i="97"/>
  <c r="R7" i="97"/>
  <c r="Q7" i="97"/>
  <c r="I7" i="97"/>
  <c r="H7" i="97"/>
  <c r="G7" i="97"/>
  <c r="F7" i="97"/>
  <c r="E7" i="97"/>
  <c r="D7" i="97"/>
  <c r="C7" i="97"/>
  <c r="D6" i="96"/>
  <c r="E5" i="96"/>
  <c r="D23" i="96" s="1"/>
  <c r="N4" i="96"/>
  <c r="O23" i="96" s="1"/>
  <c r="O24" i="96" s="1"/>
  <c r="E4" i="96"/>
  <c r="E15" i="96" s="1"/>
  <c r="E3" i="96"/>
  <c r="Q25" i="95"/>
  <c r="U24" i="95"/>
  <c r="U25" i="95" s="1"/>
  <c r="T24" i="95"/>
  <c r="T25" i="95" s="1"/>
  <c r="S24" i="95"/>
  <c r="S25" i="95" s="1"/>
  <c r="R24" i="95"/>
  <c r="R25" i="95" s="1"/>
  <c r="Q24" i="95"/>
  <c r="P24" i="95"/>
  <c r="P25" i="95" s="1"/>
  <c r="D16" i="95"/>
  <c r="D6" i="95"/>
  <c r="Q5" i="95"/>
  <c r="P30" i="95" s="1"/>
  <c r="P31" i="95" s="1"/>
  <c r="E5" i="95"/>
  <c r="E4" i="95"/>
  <c r="E23" i="95" s="1"/>
  <c r="E3" i="95"/>
  <c r="E15" i="95" s="1"/>
  <c r="N30" i="94"/>
  <c r="N31" i="94" s="1"/>
  <c r="D29" i="94"/>
  <c r="O25" i="94"/>
  <c r="N25" i="94"/>
  <c r="N24" i="94"/>
  <c r="O24" i="94" s="1"/>
  <c r="P24" i="94" s="1"/>
  <c r="P25" i="94" s="1"/>
  <c r="E21" i="94"/>
  <c r="E17" i="94"/>
  <c r="O11" i="94"/>
  <c r="C21" i="97"/>
  <c r="Q21" i="97" s="1"/>
  <c r="N10" i="94"/>
  <c r="C23" i="97" s="1"/>
  <c r="D23" i="97" s="1"/>
  <c r="E23" i="97" s="1"/>
  <c r="F23" i="97" s="1"/>
  <c r="G23" i="97" s="1"/>
  <c r="H23" i="97" s="1"/>
  <c r="I23" i="97" s="1"/>
  <c r="J23" i="97" s="1"/>
  <c r="K23" i="97" s="1"/>
  <c r="L23" i="97" s="1"/>
  <c r="M23" i="97" s="1"/>
  <c r="N23" i="97" s="1"/>
  <c r="D9" i="94"/>
  <c r="E8" i="94"/>
  <c r="E22" i="94" s="1"/>
  <c r="N7" i="94"/>
  <c r="E7" i="94"/>
  <c r="E30" i="94" s="1"/>
  <c r="E6" i="94"/>
  <c r="E20" i="94" s="1"/>
  <c r="E5" i="94"/>
  <c r="E4" i="94"/>
  <c r="E3" i="94"/>
  <c r="F16" i="4"/>
  <c r="D17" i="111" s="1"/>
  <c r="F15" i="4"/>
  <c r="D17" i="110" s="1"/>
  <c r="F14" i="4"/>
  <c r="D17" i="112" s="1"/>
  <c r="B23" i="88"/>
  <c r="B24" i="88"/>
  <c r="B27" i="88"/>
  <c r="B22" i="88"/>
  <c r="K1" i="33"/>
  <c r="I1" i="41"/>
  <c r="M1" i="33"/>
  <c r="M1" i="61" s="1"/>
  <c r="L4" i="35"/>
  <c r="L3" i="35"/>
  <c r="O7" i="65"/>
  <c r="P7" i="65"/>
  <c r="O8" i="65"/>
  <c r="R7" i="64"/>
  <c r="P6" i="65" s="1"/>
  <c r="R8" i="64"/>
  <c r="R9" i="64"/>
  <c r="P8" i="65" s="1"/>
  <c r="R10" i="64"/>
  <c r="P9" i="65" s="1"/>
  <c r="Q8" i="64"/>
  <c r="Q9" i="64"/>
  <c r="P8" i="64"/>
  <c r="N7" i="65" s="1"/>
  <c r="P9" i="64"/>
  <c r="N8" i="65" s="1"/>
  <c r="P8" i="63"/>
  <c r="O7" i="63"/>
  <c r="C22" i="67" s="1"/>
  <c r="C25" i="67" s="1"/>
  <c r="N11" i="63"/>
  <c r="O11" i="63"/>
  <c r="O10" i="63"/>
  <c r="C23" i="67" s="1"/>
  <c r="N10" i="63"/>
  <c r="P10" i="64" s="1"/>
  <c r="N9" i="65" s="1"/>
  <c r="N7" i="63"/>
  <c r="P7" i="64" s="1"/>
  <c r="N6" i="65" s="1"/>
  <c r="L25" i="83"/>
  <c r="L20" i="83"/>
  <c r="F36" i="83" s="1"/>
  <c r="N20" i="83"/>
  <c r="I16" i="83"/>
  <c r="R21" i="79"/>
  <c r="R22" i="79"/>
  <c r="F12" i="93"/>
  <c r="D12" i="93"/>
  <c r="B16" i="93"/>
  <c r="B15" i="93"/>
  <c r="K15" i="93" s="1"/>
  <c r="B14" i="93"/>
  <c r="D14" i="93" s="1"/>
  <c r="I11" i="93"/>
  <c r="K34" i="33"/>
  <c r="C63" i="79"/>
  <c r="C54" i="40"/>
  <c r="C53" i="40"/>
  <c r="C52" i="40"/>
  <c r="E16" i="95" l="1"/>
  <c r="D20" i="94"/>
  <c r="E29" i="94"/>
  <c r="D22" i="95"/>
  <c r="D30" i="94"/>
  <c r="E22" i="95"/>
  <c r="Q46" i="99"/>
  <c r="D21" i="94"/>
  <c r="D23" i="95"/>
  <c r="D15" i="96"/>
  <c r="O16" i="101"/>
  <c r="K34" i="61"/>
  <c r="E6" i="95"/>
  <c r="O30" i="94"/>
  <c r="O31" i="94" s="1"/>
  <c r="D15" i="95"/>
  <c r="D18" i="95" s="1"/>
  <c r="E22" i="101"/>
  <c r="F7" i="83"/>
  <c r="D31" i="94"/>
  <c r="O1" i="63"/>
  <c r="G22" i="101"/>
  <c r="H22" i="101"/>
  <c r="I21" i="101"/>
  <c r="N1" i="63"/>
  <c r="I48" i="110"/>
  <c r="M48" i="110"/>
  <c r="F48" i="110"/>
  <c r="AS17" i="110"/>
  <c r="J48" i="110"/>
  <c r="N48" i="110"/>
  <c r="L48" i="110"/>
  <c r="E48" i="110"/>
  <c r="H48" i="110"/>
  <c r="K48" i="110"/>
  <c r="R48" i="110"/>
  <c r="G48" i="110"/>
  <c r="O48" i="110"/>
  <c r="S48" i="110"/>
  <c r="P48" i="110"/>
  <c r="T48" i="110"/>
  <c r="Q48" i="110"/>
  <c r="U48" i="110"/>
  <c r="V48" i="110"/>
  <c r="W48" i="110"/>
  <c r="X48" i="110"/>
  <c r="F8" i="83"/>
  <c r="I45" i="83"/>
  <c r="G36" i="83"/>
  <c r="E36" i="83"/>
  <c r="AS17" i="112"/>
  <c r="F44" i="112"/>
  <c r="G44" i="112"/>
  <c r="J44" i="112"/>
  <c r="I44" i="112"/>
  <c r="L44" i="112"/>
  <c r="N44" i="112"/>
  <c r="E44" i="112"/>
  <c r="M44" i="112"/>
  <c r="K44" i="112"/>
  <c r="AB44" i="112"/>
  <c r="H44" i="112"/>
  <c r="O44" i="112"/>
  <c r="Z44" i="112"/>
  <c r="AC44" i="112"/>
  <c r="Y44" i="112"/>
  <c r="P44" i="112"/>
  <c r="AA44" i="112"/>
  <c r="Q44" i="112"/>
  <c r="AD44" i="112"/>
  <c r="R44" i="112"/>
  <c r="AE44" i="112"/>
  <c r="AF44" i="112"/>
  <c r="S44" i="112"/>
  <c r="T44" i="112"/>
  <c r="AG44" i="112"/>
  <c r="U44" i="112"/>
  <c r="AH44" i="112"/>
  <c r="V44" i="112"/>
  <c r="AI44" i="112"/>
  <c r="AJ44" i="112"/>
  <c r="W44" i="112"/>
  <c r="AK44" i="112"/>
  <c r="X44" i="112"/>
  <c r="AL44" i="112"/>
  <c r="AM44" i="112"/>
  <c r="AN44" i="112"/>
  <c r="AO44" i="112"/>
  <c r="AP44" i="112"/>
  <c r="AQ44" i="112"/>
  <c r="AR44" i="112"/>
  <c r="T45" i="111"/>
  <c r="Y45" i="111"/>
  <c r="S45" i="111"/>
  <c r="Q45" i="111"/>
  <c r="AB45" i="111"/>
  <c r="L45" i="111"/>
  <c r="W45" i="111"/>
  <c r="I45" i="111"/>
  <c r="R45" i="111"/>
  <c r="J45" i="111"/>
  <c r="K45" i="111"/>
  <c r="O45" i="111"/>
  <c r="M45" i="111"/>
  <c r="V45" i="111"/>
  <c r="X45" i="111"/>
  <c r="Z45" i="111"/>
  <c r="F45" i="111"/>
  <c r="U45" i="111"/>
  <c r="H45" i="111"/>
  <c r="AS17" i="111"/>
  <c r="AC45" i="111"/>
  <c r="N45" i="111"/>
  <c r="E45" i="111"/>
  <c r="P45" i="111"/>
  <c r="AA45" i="111"/>
  <c r="G45" i="111"/>
  <c r="AD45" i="111"/>
  <c r="AE45" i="111"/>
  <c r="AF45" i="111"/>
  <c r="AG45" i="111"/>
  <c r="AH45" i="111"/>
  <c r="AI45" i="111"/>
  <c r="AJ45" i="111"/>
  <c r="AK45" i="111"/>
  <c r="AL45" i="111"/>
  <c r="AM45" i="111"/>
  <c r="AN45" i="111"/>
  <c r="AO45" i="111"/>
  <c r="AP45" i="111"/>
  <c r="AQ45" i="111"/>
  <c r="AR45" i="111"/>
  <c r="Q11" i="95"/>
  <c r="E14" i="93"/>
  <c r="AA14" i="93"/>
  <c r="Z14" i="93"/>
  <c r="X14" i="93"/>
  <c r="Y14" i="93"/>
  <c r="P14" i="93"/>
  <c r="W14" i="93"/>
  <c r="O14" i="93"/>
  <c r="K14" i="93"/>
  <c r="D22" i="101"/>
  <c r="P23" i="96"/>
  <c r="P24" i="96" s="1"/>
  <c r="Q23" i="96"/>
  <c r="Q24" i="96" s="1"/>
  <c r="S23" i="96"/>
  <c r="S24" i="96" s="1"/>
  <c r="C22" i="101"/>
  <c r="Q30" i="95"/>
  <c r="Q31" i="95" s="1"/>
  <c r="O4" i="96"/>
  <c r="S29" i="96" s="1"/>
  <c r="S30" i="96" s="1"/>
  <c r="R30" i="95"/>
  <c r="R31" i="95" s="1"/>
  <c r="S30" i="95"/>
  <c r="S31" i="95" s="1"/>
  <c r="F22" i="101"/>
  <c r="T30" i="95"/>
  <c r="T31" i="95" s="1"/>
  <c r="U30" i="95"/>
  <c r="U31" i="95" s="1"/>
  <c r="C13" i="83"/>
  <c r="C14" i="93"/>
  <c r="U14" i="93"/>
  <c r="AF14" i="93"/>
  <c r="R14" i="93"/>
  <c r="AD14" i="93"/>
  <c r="Q14" i="93"/>
  <c r="N2" i="94"/>
  <c r="N2" i="63"/>
  <c r="P7" i="95"/>
  <c r="N6" i="96" s="1"/>
  <c r="Q10" i="64"/>
  <c r="O9" i="65" s="1"/>
  <c r="Q9" i="95"/>
  <c r="O8" i="96" s="1"/>
  <c r="C21" i="98"/>
  <c r="AE21" i="98" s="1"/>
  <c r="C21" i="67"/>
  <c r="N14" i="93"/>
  <c r="N1" i="94"/>
  <c r="D21" i="97"/>
  <c r="E21" i="97" s="1"/>
  <c r="O8" i="94"/>
  <c r="Q8" i="95" s="1"/>
  <c r="Q7" i="64"/>
  <c r="O6" i="65" s="1"/>
  <c r="O7" i="94"/>
  <c r="P11" i="95"/>
  <c r="N10" i="96" s="1"/>
  <c r="I14" i="93"/>
  <c r="H14" i="93"/>
  <c r="G14" i="93"/>
  <c r="O10" i="94"/>
  <c r="P10" i="95"/>
  <c r="N9" i="96" s="1"/>
  <c r="D27" i="94"/>
  <c r="E18" i="94"/>
  <c r="E27" i="94"/>
  <c r="D18" i="94"/>
  <c r="O16" i="100"/>
  <c r="E28" i="94"/>
  <c r="E19" i="94"/>
  <c r="D28" i="94"/>
  <c r="D19" i="94"/>
  <c r="E9" i="94"/>
  <c r="R21" i="97"/>
  <c r="Q24" i="94"/>
  <c r="E31" i="94"/>
  <c r="O21" i="101"/>
  <c r="D16" i="96"/>
  <c r="AE23" i="97"/>
  <c r="AF23" i="97" s="1"/>
  <c r="AG23" i="97" s="1"/>
  <c r="AH23" i="97" s="1"/>
  <c r="AI23" i="97" s="1"/>
  <c r="AJ23" i="97" s="1"/>
  <c r="AK23" i="97" s="1"/>
  <c r="AL23" i="97" s="1"/>
  <c r="AM23" i="97" s="1"/>
  <c r="AN23" i="97" s="1"/>
  <c r="AO23" i="97" s="1"/>
  <c r="AP23" i="97" s="1"/>
  <c r="Q23" i="97"/>
  <c r="R23" i="97" s="1"/>
  <c r="S23" i="97" s="1"/>
  <c r="T23" i="97" s="1"/>
  <c r="U23" i="97" s="1"/>
  <c r="V23" i="97" s="1"/>
  <c r="W23" i="97" s="1"/>
  <c r="X23" i="97" s="1"/>
  <c r="Y23" i="97" s="1"/>
  <c r="Z23" i="97" s="1"/>
  <c r="AA23" i="97" s="1"/>
  <c r="AB23" i="97" s="1"/>
  <c r="D26" i="94"/>
  <c r="E26" i="94"/>
  <c r="D17" i="94"/>
  <c r="D22" i="94"/>
  <c r="D17" i="95"/>
  <c r="E17" i="95"/>
  <c r="E18" i="95" s="1"/>
  <c r="E24" i="95"/>
  <c r="E25" i="95" s="1"/>
  <c r="D24" i="95"/>
  <c r="E16" i="96"/>
  <c r="D14" i="96"/>
  <c r="E6" i="96"/>
  <c r="AE21" i="97"/>
  <c r="P30" i="94"/>
  <c r="D22" i="96"/>
  <c r="C22" i="97"/>
  <c r="D21" i="96"/>
  <c r="R23" i="96"/>
  <c r="R24" i="96" s="1"/>
  <c r="N23" i="96"/>
  <c r="N24" i="96" s="1"/>
  <c r="E14" i="96"/>
  <c r="E17" i="96" s="1"/>
  <c r="O10" i="96"/>
  <c r="Q46" i="98"/>
  <c r="I20" i="101"/>
  <c r="Q11" i="64"/>
  <c r="O10" i="65" s="1"/>
  <c r="P11" i="63"/>
  <c r="P11" i="64"/>
  <c r="N10" i="65" s="1"/>
  <c r="AE14" i="93"/>
  <c r="V14" i="93"/>
  <c r="M14" i="93"/>
  <c r="AC14" i="93"/>
  <c r="S14" i="93"/>
  <c r="J14" i="93"/>
  <c r="C15" i="93"/>
  <c r="Y15" i="93"/>
  <c r="Q15" i="93"/>
  <c r="I15" i="93"/>
  <c r="AF15" i="93"/>
  <c r="X15" i="93"/>
  <c r="P15" i="93"/>
  <c r="H15" i="93"/>
  <c r="Z15" i="93"/>
  <c r="R15" i="93"/>
  <c r="J15" i="93"/>
  <c r="AE15" i="93"/>
  <c r="W15" i="93"/>
  <c r="O15" i="93"/>
  <c r="G15" i="93"/>
  <c r="AD15" i="93"/>
  <c r="V15" i="93"/>
  <c r="N15" i="93"/>
  <c r="F15" i="93"/>
  <c r="AC15" i="93"/>
  <c r="U15" i="93"/>
  <c r="M15" i="93"/>
  <c r="E15" i="93"/>
  <c r="AB15" i="93"/>
  <c r="T15" i="93"/>
  <c r="L15" i="93"/>
  <c r="D15" i="93"/>
  <c r="AA15" i="93"/>
  <c r="S15" i="93"/>
  <c r="F14" i="93"/>
  <c r="AB14" i="93"/>
  <c r="T14" i="93"/>
  <c r="L14" i="93"/>
  <c r="Q16" i="101" l="1"/>
  <c r="E32" i="94"/>
  <c r="O5" i="101"/>
  <c r="C82" i="55"/>
  <c r="C77" i="56" s="1"/>
  <c r="C77" i="57" s="1"/>
  <c r="C82" i="58" s="1"/>
  <c r="Q21" i="101"/>
  <c r="D25" i="95"/>
  <c r="G18" i="95"/>
  <c r="T26" i="95" s="1"/>
  <c r="G25" i="95"/>
  <c r="I22" i="101"/>
  <c r="H36" i="83"/>
  <c r="C24" i="97"/>
  <c r="C46" i="97" s="1"/>
  <c r="C25" i="97"/>
  <c r="C30" i="97" s="1"/>
  <c r="D21" i="98"/>
  <c r="Q21" i="98"/>
  <c r="R21" i="98" s="1"/>
  <c r="O29" i="96"/>
  <c r="O30" i="96" s="1"/>
  <c r="R29" i="96"/>
  <c r="R30" i="96" s="1"/>
  <c r="Q29" i="96"/>
  <c r="Q30" i="96" s="1"/>
  <c r="N29" i="96"/>
  <c r="N30" i="96" s="1"/>
  <c r="P29" i="96"/>
  <c r="P30" i="96" s="1"/>
  <c r="C34" i="41"/>
  <c r="P8" i="94"/>
  <c r="R8" i="95" s="1"/>
  <c r="P7" i="96" s="1"/>
  <c r="Q7" i="95"/>
  <c r="O6" i="96" s="1"/>
  <c r="P7" i="94"/>
  <c r="C22" i="98"/>
  <c r="Q10" i="95"/>
  <c r="O9" i="96" s="1"/>
  <c r="O2" i="94"/>
  <c r="C23" i="98"/>
  <c r="P10" i="94"/>
  <c r="R11" i="95"/>
  <c r="P10" i="96" s="1"/>
  <c r="O1" i="94"/>
  <c r="R11" i="64"/>
  <c r="P10" i="65" s="1"/>
  <c r="C21" i="68"/>
  <c r="O7" i="96"/>
  <c r="R32" i="95"/>
  <c r="E20" i="100" s="1"/>
  <c r="Q32" i="95"/>
  <c r="D20" i="100" s="1"/>
  <c r="J21" i="101"/>
  <c r="R21" i="101" s="1"/>
  <c r="U32" i="95"/>
  <c r="H20" i="100" s="1"/>
  <c r="T32" i="95"/>
  <c r="G20" i="100" s="1"/>
  <c r="S32" i="95"/>
  <c r="F20" i="100" s="1"/>
  <c r="P32" i="95"/>
  <c r="C20" i="100" s="1"/>
  <c r="Q26" i="95"/>
  <c r="S26" i="95"/>
  <c r="O5" i="100"/>
  <c r="Q21" i="100"/>
  <c r="D32" i="94"/>
  <c r="O21" i="100"/>
  <c r="Q30" i="94"/>
  <c r="P31" i="94"/>
  <c r="E23" i="94"/>
  <c r="AF21" i="98"/>
  <c r="O10" i="101"/>
  <c r="S21" i="97"/>
  <c r="J20" i="101"/>
  <c r="Q22" i="97"/>
  <c r="Q25" i="97" s="1"/>
  <c r="D22" i="97"/>
  <c r="D25" i="97" s="1"/>
  <c r="AE22" i="97"/>
  <c r="C26" i="97"/>
  <c r="C31" i="97" s="1"/>
  <c r="AF21" i="97"/>
  <c r="D24" i="96"/>
  <c r="S31" i="96" s="1"/>
  <c r="C27" i="97"/>
  <c r="C32" i="97" s="1"/>
  <c r="Q16" i="100"/>
  <c r="E21" i="98"/>
  <c r="J22" i="101"/>
  <c r="D17" i="96"/>
  <c r="R24" i="94"/>
  <c r="Q25" i="94"/>
  <c r="F17" i="96"/>
  <c r="N25" i="96" s="1"/>
  <c r="D23" i="94"/>
  <c r="F21" i="97"/>
  <c r="G32" i="94" l="1"/>
  <c r="P26" i="95"/>
  <c r="R25" i="96"/>
  <c r="C82" i="5"/>
  <c r="C77" i="1" s="1"/>
  <c r="C77" i="7" s="1"/>
  <c r="C70" i="6" s="1"/>
  <c r="C77" i="59"/>
  <c r="C77" i="60" s="1"/>
  <c r="G23" i="94"/>
  <c r="U26" i="95"/>
  <c r="H15" i="101" s="1"/>
  <c r="R26" i="95"/>
  <c r="E15" i="100" s="1"/>
  <c r="C29" i="97"/>
  <c r="I36" i="83"/>
  <c r="C25" i="98"/>
  <c r="C30" i="98" s="1"/>
  <c r="AE26" i="97"/>
  <c r="AE31" i="97" s="1"/>
  <c r="AE25" i="97"/>
  <c r="AE30" i="97" s="1"/>
  <c r="S21" i="101"/>
  <c r="K20" i="101"/>
  <c r="L20" i="101" s="1"/>
  <c r="C26" i="98"/>
  <c r="C31" i="98" s="1"/>
  <c r="C82" i="42"/>
  <c r="C77" i="43" s="1"/>
  <c r="C77" i="44" s="1"/>
  <c r="C27" i="98"/>
  <c r="C32" i="98" s="1"/>
  <c r="D23" i="98"/>
  <c r="E23" i="98" s="1"/>
  <c r="F23" i="98" s="1"/>
  <c r="G23" i="98" s="1"/>
  <c r="H23" i="98" s="1"/>
  <c r="I23" i="98" s="1"/>
  <c r="J23" i="98" s="1"/>
  <c r="K23" i="98" s="1"/>
  <c r="L23" i="98" s="1"/>
  <c r="M23" i="98" s="1"/>
  <c r="N23" i="98" s="1"/>
  <c r="AE23" i="98"/>
  <c r="AF23" i="98" s="1"/>
  <c r="AG23" i="98" s="1"/>
  <c r="AH23" i="98" s="1"/>
  <c r="AI23" i="98" s="1"/>
  <c r="AJ23" i="98" s="1"/>
  <c r="AK23" i="98" s="1"/>
  <c r="AL23" i="98" s="1"/>
  <c r="AM23" i="98" s="1"/>
  <c r="AN23" i="98" s="1"/>
  <c r="AO23" i="98" s="1"/>
  <c r="AP23" i="98" s="1"/>
  <c r="Q23" i="98"/>
  <c r="R23" i="98" s="1"/>
  <c r="S23" i="98" s="1"/>
  <c r="T23" i="98" s="1"/>
  <c r="U23" i="98" s="1"/>
  <c r="V23" i="98" s="1"/>
  <c r="W23" i="98" s="1"/>
  <c r="X23" i="98" s="1"/>
  <c r="Y23" i="98" s="1"/>
  <c r="Z23" i="98" s="1"/>
  <c r="AA23" i="98" s="1"/>
  <c r="AB23" i="98" s="1"/>
  <c r="D22" i="98"/>
  <c r="AE22" i="98"/>
  <c r="Q22" i="98"/>
  <c r="C24" i="98"/>
  <c r="C29" i="98" s="1"/>
  <c r="C34" i="98" s="1"/>
  <c r="R7" i="95"/>
  <c r="P6" i="96" s="1"/>
  <c r="C22" i="99"/>
  <c r="Q21" i="99"/>
  <c r="D21" i="99"/>
  <c r="AE21" i="99"/>
  <c r="P1" i="94"/>
  <c r="C23" i="99"/>
  <c r="R10" i="95"/>
  <c r="P9" i="96" s="1"/>
  <c r="P2" i="94"/>
  <c r="N32" i="94"/>
  <c r="O32" i="94"/>
  <c r="C15" i="101"/>
  <c r="C15" i="100"/>
  <c r="R31" i="96"/>
  <c r="E22" i="97"/>
  <c r="E25" i="97" s="1"/>
  <c r="D30" i="97"/>
  <c r="D27" i="97"/>
  <c r="D32" i="97" s="1"/>
  <c r="D26" i="97"/>
  <c r="D31" i="97" s="1"/>
  <c r="D24" i="97"/>
  <c r="D15" i="101"/>
  <c r="D15" i="100"/>
  <c r="R22" i="97"/>
  <c r="R25" i="97" s="1"/>
  <c r="Q30" i="97"/>
  <c r="Q24" i="97"/>
  <c r="Q29" i="97" s="1"/>
  <c r="Q27" i="97"/>
  <c r="Q32" i="97" s="1"/>
  <c r="Q26" i="97"/>
  <c r="Q31" i="97" s="1"/>
  <c r="AG21" i="98"/>
  <c r="N31" i="96"/>
  <c r="N26" i="94"/>
  <c r="O26" i="94"/>
  <c r="P26" i="94"/>
  <c r="F21" i="98"/>
  <c r="C35" i="97"/>
  <c r="P31" i="96"/>
  <c r="Q31" i="96"/>
  <c r="C26" i="101"/>
  <c r="C26" i="100"/>
  <c r="P32" i="94"/>
  <c r="S21" i="98"/>
  <c r="C34" i="97"/>
  <c r="C5" i="100" s="1"/>
  <c r="G26" i="101"/>
  <c r="G26" i="100"/>
  <c r="P25" i="96"/>
  <c r="Q25" i="96"/>
  <c r="O25" i="96"/>
  <c r="S25" i="96"/>
  <c r="G21" i="97"/>
  <c r="AG21" i="97"/>
  <c r="T21" i="97"/>
  <c r="O31" i="96"/>
  <c r="Q31" i="94"/>
  <c r="Q32" i="94" s="1"/>
  <c r="R30" i="94"/>
  <c r="F15" i="101"/>
  <c r="F15" i="100"/>
  <c r="H31" i="101"/>
  <c r="H31" i="100"/>
  <c r="AF22" i="97"/>
  <c r="AE24" i="97"/>
  <c r="AE29" i="97" s="1"/>
  <c r="Q26" i="94"/>
  <c r="R25" i="94"/>
  <c r="R26" i="94" s="1"/>
  <c r="S24" i="94"/>
  <c r="S25" i="94" s="1"/>
  <c r="S26" i="94" s="1"/>
  <c r="AE27" i="97"/>
  <c r="AE32" i="97" s="1"/>
  <c r="O10" i="100"/>
  <c r="G15" i="101"/>
  <c r="G15" i="100"/>
  <c r="I20" i="100"/>
  <c r="J20" i="100" s="1"/>
  <c r="E15" i="101" l="1"/>
  <c r="I15" i="101" s="1"/>
  <c r="J15" i="101" s="1"/>
  <c r="H15" i="100"/>
  <c r="C82" i="110"/>
  <c r="C82" i="36"/>
  <c r="C77" i="37" s="1"/>
  <c r="C77" i="38" s="1"/>
  <c r="Q25" i="98"/>
  <c r="Q30" i="98" s="1"/>
  <c r="AE25" i="98"/>
  <c r="AE30" i="98" s="1"/>
  <c r="C82" i="45"/>
  <c r="C77" i="46" s="1"/>
  <c r="C77" i="47" s="1"/>
  <c r="C70" i="81" s="1"/>
  <c r="C82" i="113"/>
  <c r="D25" i="98"/>
  <c r="D30" i="98" s="1"/>
  <c r="J36" i="83"/>
  <c r="I40" i="83"/>
  <c r="J70" i="92" s="1"/>
  <c r="AF24" i="97"/>
  <c r="AF29" i="97" s="1"/>
  <c r="AF25" i="97"/>
  <c r="AF30" i="97" s="1"/>
  <c r="C25" i="99"/>
  <c r="C24" i="99"/>
  <c r="C29" i="99" s="1"/>
  <c r="C26" i="99"/>
  <c r="C31" i="99" s="1"/>
  <c r="C35" i="98"/>
  <c r="C27" i="99"/>
  <c r="C32" i="99" s="1"/>
  <c r="AF21" i="99"/>
  <c r="Q26" i="98"/>
  <c r="Q31" i="98" s="1"/>
  <c r="R22" i="98"/>
  <c r="R25" i="98" s="1"/>
  <c r="Q27" i="98"/>
  <c r="Q32" i="98" s="1"/>
  <c r="Q24" i="98"/>
  <c r="Q29" i="98" s="1"/>
  <c r="AE24" i="98"/>
  <c r="AE29" i="98" s="1"/>
  <c r="AE26" i="98"/>
  <c r="AE31" i="98" s="1"/>
  <c r="AF22" i="98"/>
  <c r="AF25" i="98" s="1"/>
  <c r="AE27" i="98"/>
  <c r="AE32" i="98" s="1"/>
  <c r="D26" i="98"/>
  <c r="D31" i="98" s="1"/>
  <c r="E22" i="98"/>
  <c r="E25" i="98" s="1"/>
  <c r="D27" i="98"/>
  <c r="D32" i="98" s="1"/>
  <c r="D24" i="98"/>
  <c r="D29" i="98" s="1"/>
  <c r="D34" i="98" s="1"/>
  <c r="E21" i="99"/>
  <c r="R21" i="99"/>
  <c r="AE23" i="99"/>
  <c r="AF23" i="99" s="1"/>
  <c r="AG23" i="99" s="1"/>
  <c r="AH23" i="99" s="1"/>
  <c r="AI23" i="99" s="1"/>
  <c r="AJ23" i="99" s="1"/>
  <c r="AK23" i="99" s="1"/>
  <c r="AL23" i="99" s="1"/>
  <c r="AM23" i="99" s="1"/>
  <c r="AN23" i="99" s="1"/>
  <c r="AO23" i="99" s="1"/>
  <c r="AP23" i="99" s="1"/>
  <c r="D23" i="99"/>
  <c r="E23" i="99" s="1"/>
  <c r="F23" i="99" s="1"/>
  <c r="G23" i="99" s="1"/>
  <c r="H23" i="99" s="1"/>
  <c r="I23" i="99" s="1"/>
  <c r="J23" i="99" s="1"/>
  <c r="K23" i="99" s="1"/>
  <c r="L23" i="99" s="1"/>
  <c r="M23" i="99" s="1"/>
  <c r="N23" i="99" s="1"/>
  <c r="Q23" i="99"/>
  <c r="R23" i="99" s="1"/>
  <c r="S23" i="99" s="1"/>
  <c r="T23" i="99" s="1"/>
  <c r="U23" i="99" s="1"/>
  <c r="V23" i="99" s="1"/>
  <c r="W23" i="99" s="1"/>
  <c r="X23" i="99" s="1"/>
  <c r="Y23" i="99" s="1"/>
  <c r="Z23" i="99" s="1"/>
  <c r="AA23" i="99" s="1"/>
  <c r="AB23" i="99" s="1"/>
  <c r="D22" i="99"/>
  <c r="Q22" i="99"/>
  <c r="AE22" i="99"/>
  <c r="C30" i="99"/>
  <c r="D31" i="101"/>
  <c r="D31" i="100"/>
  <c r="AG22" i="97"/>
  <c r="AE35" i="97"/>
  <c r="F31" i="101"/>
  <c r="F31" i="100"/>
  <c r="E4" i="101"/>
  <c r="E4" i="100"/>
  <c r="R30" i="97"/>
  <c r="S22" i="97"/>
  <c r="S25" i="97" s="1"/>
  <c r="R26" i="97"/>
  <c r="R31" i="97" s="1"/>
  <c r="R27" i="97"/>
  <c r="R32" i="97" s="1"/>
  <c r="R24" i="97"/>
  <c r="R29" i="97" s="1"/>
  <c r="I15" i="100"/>
  <c r="J15" i="100" s="1"/>
  <c r="AH21" i="97"/>
  <c r="C31" i="100"/>
  <c r="C31" i="101"/>
  <c r="C9" i="100"/>
  <c r="C9" i="101"/>
  <c r="D26" i="101"/>
  <c r="D26" i="100"/>
  <c r="F4" i="101"/>
  <c r="F4" i="100"/>
  <c r="F26" i="101"/>
  <c r="F26" i="100"/>
  <c r="U21" i="97"/>
  <c r="E26" i="100"/>
  <c r="E26" i="101"/>
  <c r="E31" i="101"/>
  <c r="E31" i="100"/>
  <c r="D4" i="101"/>
  <c r="D4" i="100"/>
  <c r="H4" i="101"/>
  <c r="H4" i="100"/>
  <c r="G4" i="100"/>
  <c r="G4" i="101"/>
  <c r="AH21" i="98"/>
  <c r="F9" i="101"/>
  <c r="F9" i="100"/>
  <c r="D9" i="101"/>
  <c r="D9" i="100"/>
  <c r="D35" i="97"/>
  <c r="AF26" i="97"/>
  <c r="AF31" i="97" s="1"/>
  <c r="D46" i="97"/>
  <c r="D29" i="97"/>
  <c r="G31" i="101"/>
  <c r="G31" i="100"/>
  <c r="AE34" i="97"/>
  <c r="C27" i="100" s="1"/>
  <c r="H26" i="101"/>
  <c r="H26" i="100"/>
  <c r="Q34" i="97"/>
  <c r="C16" i="100" s="1"/>
  <c r="C17" i="100" s="1"/>
  <c r="E9" i="101"/>
  <c r="E9" i="100"/>
  <c r="G21" i="98"/>
  <c r="Q35" i="97"/>
  <c r="E30" i="97"/>
  <c r="F22" i="97"/>
  <c r="F25" i="97" s="1"/>
  <c r="E26" i="97"/>
  <c r="E31" i="97" s="1"/>
  <c r="E27" i="97"/>
  <c r="E32" i="97" s="1"/>
  <c r="E24" i="97"/>
  <c r="T21" i="98"/>
  <c r="C4" i="101"/>
  <c r="C4" i="100"/>
  <c r="R31" i="94"/>
  <c r="R32" i="94" s="1"/>
  <c r="S30" i="94"/>
  <c r="S31" i="94" s="1"/>
  <c r="S32" i="94" s="1"/>
  <c r="AF27" i="97"/>
  <c r="AF32" i="97" s="1"/>
  <c r="H21" i="97"/>
  <c r="D25" i="99" l="1"/>
  <c r="C77" i="111"/>
  <c r="Q25" i="99"/>
  <c r="AF34" i="97"/>
  <c r="D27" i="100" s="1"/>
  <c r="AE25" i="99"/>
  <c r="AE30" i="99" s="1"/>
  <c r="K36" i="83"/>
  <c r="AG27" i="97"/>
  <c r="AG32" i="97" s="1"/>
  <c r="AG25" i="97"/>
  <c r="C77" i="114"/>
  <c r="C34" i="99"/>
  <c r="C5" i="101" s="1"/>
  <c r="C6" i="101" s="1"/>
  <c r="C35" i="99"/>
  <c r="I26" i="100"/>
  <c r="J26" i="100" s="1"/>
  <c r="I26" i="101"/>
  <c r="J26" i="101" s="1"/>
  <c r="D26" i="99"/>
  <c r="D31" i="99" s="1"/>
  <c r="Q35" i="98"/>
  <c r="AE34" i="98"/>
  <c r="AE27" i="99"/>
  <c r="AE32" i="99" s="1"/>
  <c r="D30" i="99"/>
  <c r="E22" i="99"/>
  <c r="D27" i="99"/>
  <c r="D32" i="99" s="1"/>
  <c r="AG24" i="97"/>
  <c r="AG29" i="97" s="1"/>
  <c r="F21" i="99"/>
  <c r="S22" i="98"/>
  <c r="S25" i="98" s="1"/>
  <c r="R30" i="98"/>
  <c r="R24" i="98"/>
  <c r="R29" i="98" s="1"/>
  <c r="R27" i="98"/>
  <c r="R32" i="98" s="1"/>
  <c r="R26" i="98"/>
  <c r="R31" i="98" s="1"/>
  <c r="AF27" i="98"/>
  <c r="AF32" i="98" s="1"/>
  <c r="AF26" i="98"/>
  <c r="AF31" i="98" s="1"/>
  <c r="AF24" i="98"/>
  <c r="AF29" i="98" s="1"/>
  <c r="AF30" i="98"/>
  <c r="AG22" i="98"/>
  <c r="AG25" i="98" s="1"/>
  <c r="Q26" i="99"/>
  <c r="Q31" i="99" s="1"/>
  <c r="AE35" i="98"/>
  <c r="Q24" i="99"/>
  <c r="Q29" i="99" s="1"/>
  <c r="D35" i="98"/>
  <c r="R34" i="97"/>
  <c r="D16" i="100" s="1"/>
  <c r="D17" i="100" s="1"/>
  <c r="AE26" i="99"/>
  <c r="AE31" i="99" s="1"/>
  <c r="AF22" i="99"/>
  <c r="S21" i="99"/>
  <c r="AG21" i="99"/>
  <c r="Q27" i="99"/>
  <c r="Q32" i="99" s="1"/>
  <c r="R22" i="99"/>
  <c r="Q30" i="99"/>
  <c r="D24" i="99"/>
  <c r="D29" i="99" s="1"/>
  <c r="E26" i="98"/>
  <c r="E31" i="98" s="1"/>
  <c r="E30" i="98"/>
  <c r="F22" i="98"/>
  <c r="F25" i="98" s="1"/>
  <c r="E27" i="98"/>
  <c r="E32" i="98" s="1"/>
  <c r="E24" i="98"/>
  <c r="E29" i="98" s="1"/>
  <c r="E34" i="98" s="1"/>
  <c r="Q34" i="98"/>
  <c r="AE24" i="99"/>
  <c r="AE29" i="99" s="1"/>
  <c r="H21" i="98"/>
  <c r="G22" i="97"/>
  <c r="G25" i="97" s="1"/>
  <c r="F30" i="97"/>
  <c r="F27" i="97"/>
  <c r="F32" i="97" s="1"/>
  <c r="F26" i="97"/>
  <c r="F31" i="97" s="1"/>
  <c r="F24" i="97"/>
  <c r="E35" i="97"/>
  <c r="AF35" i="97"/>
  <c r="H9" i="101"/>
  <c r="H9" i="100"/>
  <c r="AI21" i="98"/>
  <c r="AG26" i="97"/>
  <c r="AG31" i="97" s="1"/>
  <c r="C6" i="100"/>
  <c r="I4" i="100"/>
  <c r="J4" i="100" s="1"/>
  <c r="AI21" i="97"/>
  <c r="D34" i="97"/>
  <c r="D5" i="100" s="1"/>
  <c r="V21" i="97"/>
  <c r="I31" i="101"/>
  <c r="J31" i="101" s="1"/>
  <c r="T22" i="97"/>
  <c r="T25" i="97" s="1"/>
  <c r="S30" i="97"/>
  <c r="S27" i="97"/>
  <c r="S32" i="97" s="1"/>
  <c r="S24" i="97"/>
  <c r="S29" i="97" s="1"/>
  <c r="S26" i="97"/>
  <c r="S31" i="97" s="1"/>
  <c r="D28" i="100"/>
  <c r="I21" i="97"/>
  <c r="I4" i="101"/>
  <c r="J4" i="101" s="1"/>
  <c r="AG30" i="97"/>
  <c r="AH22" i="97"/>
  <c r="U21" i="98"/>
  <c r="G9" i="101"/>
  <c r="G9" i="100"/>
  <c r="E29" i="97"/>
  <c r="E34" i="97" s="1"/>
  <c r="E5" i="100" s="1"/>
  <c r="E6" i="100" s="1"/>
  <c r="E46" i="97"/>
  <c r="I31" i="100"/>
  <c r="J31" i="100" s="1"/>
  <c r="R35" i="97"/>
  <c r="C28" i="100"/>
  <c r="I9" i="100" l="1"/>
  <c r="J9" i="100" s="1"/>
  <c r="C77" i="112"/>
  <c r="AG35" i="97"/>
  <c r="AF24" i="99"/>
  <c r="AF29" i="99" s="1"/>
  <c r="AF25" i="99"/>
  <c r="R24" i="99"/>
  <c r="R29" i="99" s="1"/>
  <c r="R25" i="99"/>
  <c r="R30" i="99" s="1"/>
  <c r="C77" i="115"/>
  <c r="AH24" i="97"/>
  <c r="AH29" i="97" s="1"/>
  <c r="AH25" i="97"/>
  <c r="AH30" i="97" s="1"/>
  <c r="E27" i="99"/>
  <c r="E32" i="99" s="1"/>
  <c r="E25" i="99"/>
  <c r="AF27" i="99"/>
  <c r="AF32" i="99" s="1"/>
  <c r="L36" i="83"/>
  <c r="D34" i="99"/>
  <c r="D5" i="101" s="1"/>
  <c r="D6" i="101" s="1"/>
  <c r="AE35" i="99"/>
  <c r="E26" i="99"/>
  <c r="E31" i="99" s="1"/>
  <c r="Q34" i="99"/>
  <c r="C16" i="101" s="1"/>
  <c r="C17" i="101" s="1"/>
  <c r="AG34" i="97"/>
  <c r="E27" i="100" s="1"/>
  <c r="E28" i="100" s="1"/>
  <c r="AF34" i="98"/>
  <c r="E35" i="98"/>
  <c r="AE34" i="99"/>
  <c r="C27" i="101" s="1"/>
  <c r="C28" i="101" s="1"/>
  <c r="Q35" i="99"/>
  <c r="R26" i="99"/>
  <c r="R31" i="99" s="1"/>
  <c r="G21" i="99"/>
  <c r="F35" i="97"/>
  <c r="R27" i="99"/>
  <c r="R32" i="99" s="1"/>
  <c r="S22" i="99"/>
  <c r="T21" i="99"/>
  <c r="AH21" i="99"/>
  <c r="AF30" i="99"/>
  <c r="AF35" i="99" s="1"/>
  <c r="AG22" i="99"/>
  <c r="AG27" i="98"/>
  <c r="AG32" i="98" s="1"/>
  <c r="AG26" i="98"/>
  <c r="AG31" i="98" s="1"/>
  <c r="AG24" i="98"/>
  <c r="AG29" i="98" s="1"/>
  <c r="AG30" i="98"/>
  <c r="AH22" i="98"/>
  <c r="AH25" i="98" s="1"/>
  <c r="R34" i="98"/>
  <c r="G22" i="98"/>
  <c r="G25" i="98" s="1"/>
  <c r="F26" i="98"/>
  <c r="F31" i="98" s="1"/>
  <c r="F27" i="98"/>
  <c r="F32" i="98" s="1"/>
  <c r="F30" i="98"/>
  <c r="F24" i="98"/>
  <c r="F29" i="98" s="1"/>
  <c r="F34" i="98" s="1"/>
  <c r="AF35" i="98"/>
  <c r="R35" i="98"/>
  <c r="F22" i="99"/>
  <c r="E30" i="99"/>
  <c r="E35" i="99" s="1"/>
  <c r="S34" i="97"/>
  <c r="E16" i="100" s="1"/>
  <c r="E17" i="100" s="1"/>
  <c r="S27" i="98"/>
  <c r="S32" i="98" s="1"/>
  <c r="T22" i="98"/>
  <c r="T25" i="98" s="1"/>
  <c r="S24" i="98"/>
  <c r="S29" i="98" s="1"/>
  <c r="S26" i="98"/>
  <c r="S31" i="98" s="1"/>
  <c r="S30" i="98"/>
  <c r="D35" i="99"/>
  <c r="AF26" i="99"/>
  <c r="AF31" i="99" s="1"/>
  <c r="AF34" i="99" s="1"/>
  <c r="E24" i="99"/>
  <c r="E29" i="99" s="1"/>
  <c r="V21" i="98"/>
  <c r="W21" i="97"/>
  <c r="I21" i="98"/>
  <c r="D6" i="100"/>
  <c r="AI22" i="97"/>
  <c r="AJ21" i="97"/>
  <c r="F46" i="97"/>
  <c r="F29" i="97"/>
  <c r="F34" i="97" s="1"/>
  <c r="F5" i="100" s="1"/>
  <c r="F6" i="100" s="1"/>
  <c r="J21" i="97"/>
  <c r="AJ21" i="98"/>
  <c r="G30" i="97"/>
  <c r="H22" i="97"/>
  <c r="H25" i="97" s="1"/>
  <c r="G26" i="97"/>
  <c r="G31" i="97" s="1"/>
  <c r="G27" i="97"/>
  <c r="G32" i="97" s="1"/>
  <c r="G24" i="97"/>
  <c r="S35" i="97"/>
  <c r="U22" i="97"/>
  <c r="U25" i="97" s="1"/>
  <c r="T30" i="97"/>
  <c r="T27" i="97"/>
  <c r="T32" i="97" s="1"/>
  <c r="T26" i="97"/>
  <c r="T31" i="97" s="1"/>
  <c r="T24" i="97"/>
  <c r="T29" i="97" s="1"/>
  <c r="I9" i="101"/>
  <c r="J9" i="101" s="1"/>
  <c r="AH27" i="97"/>
  <c r="AH32" i="97" s="1"/>
  <c r="AH26" i="97"/>
  <c r="AH31" i="97" s="1"/>
  <c r="AH34" i="97" l="1"/>
  <c r="F27" i="100" s="1"/>
  <c r="E34" i="99"/>
  <c r="E5" i="101" s="1"/>
  <c r="E6" i="101" s="1"/>
  <c r="R34" i="99"/>
  <c r="D16" i="101" s="1"/>
  <c r="D17" i="101" s="1"/>
  <c r="AG27" i="99"/>
  <c r="AG32" i="99" s="1"/>
  <c r="AG25" i="99"/>
  <c r="AG30" i="99" s="1"/>
  <c r="AG35" i="99" s="1"/>
  <c r="F26" i="99"/>
  <c r="F31" i="99" s="1"/>
  <c r="F25" i="99"/>
  <c r="F30" i="99" s="1"/>
  <c r="AI27" i="97"/>
  <c r="AI32" i="97" s="1"/>
  <c r="AI25" i="97"/>
  <c r="AI30" i="97" s="1"/>
  <c r="S24" i="99"/>
  <c r="S29" i="99" s="1"/>
  <c r="S25" i="99"/>
  <c r="S30" i="99" s="1"/>
  <c r="M36" i="83"/>
  <c r="S26" i="99"/>
  <c r="S31" i="99" s="1"/>
  <c r="F27" i="99"/>
  <c r="F32" i="99" s="1"/>
  <c r="S34" i="98"/>
  <c r="AG34" i="98"/>
  <c r="F35" i="98"/>
  <c r="D27" i="101"/>
  <c r="D28" i="101" s="1"/>
  <c r="AG26" i="99"/>
  <c r="AG31" i="99" s="1"/>
  <c r="AG35" i="98"/>
  <c r="F24" i="99"/>
  <c r="F29" i="99" s="1"/>
  <c r="AH35" i="97"/>
  <c r="AH30" i="98"/>
  <c r="AI22" i="98"/>
  <c r="AI25" i="98" s="1"/>
  <c r="AH27" i="98"/>
  <c r="AH32" i="98" s="1"/>
  <c r="AH26" i="98"/>
  <c r="AH31" i="98" s="1"/>
  <c r="AH24" i="98"/>
  <c r="AH29" i="98" s="1"/>
  <c r="AI21" i="99"/>
  <c r="T34" i="97"/>
  <c r="F16" i="100" s="1"/>
  <c r="F17" i="100" s="1"/>
  <c r="T24" i="98"/>
  <c r="T29" i="98" s="1"/>
  <c r="U22" i="98"/>
  <c r="U25" i="98" s="1"/>
  <c r="T26" i="98"/>
  <c r="T31" i="98" s="1"/>
  <c r="T27" i="98"/>
  <c r="T32" i="98" s="1"/>
  <c r="T30" i="98"/>
  <c r="AI24" i="97"/>
  <c r="AI29" i="97" s="1"/>
  <c r="G35" i="97"/>
  <c r="AH22" i="99"/>
  <c r="AH25" i="99" s="1"/>
  <c r="U21" i="99"/>
  <c r="H21" i="99"/>
  <c r="S35" i="98"/>
  <c r="G22" i="99"/>
  <c r="H22" i="98"/>
  <c r="H25" i="98" s="1"/>
  <c r="G27" i="98"/>
  <c r="G32" i="98" s="1"/>
  <c r="G26" i="98"/>
  <c r="G31" i="98" s="1"/>
  <c r="G30" i="98"/>
  <c r="G24" i="98"/>
  <c r="G29" i="98" s="1"/>
  <c r="G34" i="98" s="1"/>
  <c r="S27" i="99"/>
  <c r="S32" i="99" s="1"/>
  <c r="T22" i="99"/>
  <c r="AG24" i="99"/>
  <c r="AG29" i="99" s="1"/>
  <c r="R35" i="99"/>
  <c r="F28" i="100"/>
  <c r="H30" i="97"/>
  <c r="I22" i="97"/>
  <c r="H26" i="97"/>
  <c r="H31" i="97" s="1"/>
  <c r="H24" i="97"/>
  <c r="H27" i="97"/>
  <c r="H32" i="97" s="1"/>
  <c r="AK21" i="97"/>
  <c r="AK21" i="98"/>
  <c r="J21" i="98"/>
  <c r="K21" i="97"/>
  <c r="AJ22" i="97"/>
  <c r="AJ25" i="97" s="1"/>
  <c r="X21" i="97"/>
  <c r="G46" i="97"/>
  <c r="G29" i="97"/>
  <c r="G34" i="97" s="1"/>
  <c r="G5" i="100" s="1"/>
  <c r="G6" i="100" s="1"/>
  <c r="T35" i="97"/>
  <c r="W21" i="98"/>
  <c r="U30" i="97"/>
  <c r="V22" i="97"/>
  <c r="V25" i="97" s="1"/>
  <c r="U26" i="97"/>
  <c r="U31" i="97" s="1"/>
  <c r="U27" i="97"/>
  <c r="U32" i="97" s="1"/>
  <c r="U24" i="97"/>
  <c r="U29" i="97" s="1"/>
  <c r="AI26" i="97"/>
  <c r="AI31" i="97" s="1"/>
  <c r="F34" i="99" l="1"/>
  <c r="F5" i="101" s="1"/>
  <c r="F6" i="101" s="1"/>
  <c r="I25" i="97"/>
  <c r="I30" i="97" s="1"/>
  <c r="S34" i="99"/>
  <c r="E16" i="101" s="1"/>
  <c r="E17" i="101" s="1"/>
  <c r="T27" i="99"/>
  <c r="T32" i="99" s="1"/>
  <c r="T25" i="99"/>
  <c r="G26" i="99"/>
  <c r="G31" i="99" s="1"/>
  <c r="G25" i="99"/>
  <c r="G30" i="99" s="1"/>
  <c r="N36" i="83"/>
  <c r="F35" i="99"/>
  <c r="G35" i="98"/>
  <c r="AH34" i="98"/>
  <c r="AG34" i="99"/>
  <c r="E27" i="101" s="1"/>
  <c r="E28" i="101" s="1"/>
  <c r="G24" i="99"/>
  <c r="G29" i="99" s="1"/>
  <c r="G27" i="99"/>
  <c r="G32" i="99" s="1"/>
  <c r="AI34" i="97"/>
  <c r="G27" i="100" s="1"/>
  <c r="G28" i="100" s="1"/>
  <c r="AJ21" i="99"/>
  <c r="AH30" i="99"/>
  <c r="AI22" i="99"/>
  <c r="AI25" i="99" s="1"/>
  <c r="U27" i="98"/>
  <c r="U32" i="98" s="1"/>
  <c r="U26" i="98"/>
  <c r="U31" i="98" s="1"/>
  <c r="V22" i="98"/>
  <c r="V25" i="98" s="1"/>
  <c r="U24" i="98"/>
  <c r="U29" i="98" s="1"/>
  <c r="U30" i="98"/>
  <c r="I21" i="99"/>
  <c r="T34" i="98"/>
  <c r="AJ22" i="98"/>
  <c r="AJ25" i="98" s="1"/>
  <c r="AI26" i="98"/>
  <c r="AI31" i="98" s="1"/>
  <c r="AI30" i="98"/>
  <c r="AI24" i="98"/>
  <c r="AI29" i="98" s="1"/>
  <c r="AI27" i="98"/>
  <c r="AI32" i="98" s="1"/>
  <c r="H27" i="98"/>
  <c r="H32" i="98" s="1"/>
  <c r="H24" i="98"/>
  <c r="H29" i="98" s="1"/>
  <c r="H34" i="98" s="1"/>
  <c r="H26" i="98"/>
  <c r="H31" i="98" s="1"/>
  <c r="I22" i="98"/>
  <c r="I25" i="98" s="1"/>
  <c r="H30" i="98"/>
  <c r="AH27" i="99"/>
  <c r="AH32" i="99" s="1"/>
  <c r="AH35" i="98"/>
  <c r="T26" i="99"/>
  <c r="T31" i="99" s="1"/>
  <c r="T30" i="99"/>
  <c r="T35" i="99" s="1"/>
  <c r="U22" i="99"/>
  <c r="H22" i="99"/>
  <c r="T24" i="99"/>
  <c r="T29" i="99" s="1"/>
  <c r="AH24" i="99"/>
  <c r="AH29" i="99" s="1"/>
  <c r="S35" i="99"/>
  <c r="V21" i="99"/>
  <c r="T35" i="98"/>
  <c r="AH26" i="99"/>
  <c r="AH31" i="99" s="1"/>
  <c r="U35" i="97"/>
  <c r="AK22" i="97"/>
  <c r="AJ30" i="97"/>
  <c r="K21" i="98"/>
  <c r="AJ26" i="97"/>
  <c r="AJ31" i="97" s="1"/>
  <c r="H46" i="97"/>
  <c r="H29" i="97"/>
  <c r="AI35" i="97"/>
  <c r="AL21" i="97"/>
  <c r="Y21" i="97"/>
  <c r="AJ24" i="97"/>
  <c r="AJ29" i="97" s="1"/>
  <c r="J22" i="97"/>
  <c r="J25" i="97" s="1"/>
  <c r="I26" i="97"/>
  <c r="I31" i="97" s="1"/>
  <c r="I27" i="97"/>
  <c r="I32" i="97" s="1"/>
  <c r="I24" i="97"/>
  <c r="X21" i="98"/>
  <c r="V30" i="97"/>
  <c r="W22" i="97"/>
  <c r="W25" i="97" s="1"/>
  <c r="V24" i="97"/>
  <c r="V29" i="97" s="1"/>
  <c r="V26" i="97"/>
  <c r="V31" i="97" s="1"/>
  <c r="V27" i="97"/>
  <c r="V32" i="97" s="1"/>
  <c r="AL21" i="98"/>
  <c r="AJ27" i="97"/>
  <c r="AJ32" i="97" s="1"/>
  <c r="H35" i="97"/>
  <c r="U34" i="97"/>
  <c r="G16" i="100" s="1"/>
  <c r="L21" i="97"/>
  <c r="G34" i="99" l="1"/>
  <c r="G5" i="101" s="1"/>
  <c r="G6" i="101" s="1"/>
  <c r="U24" i="99"/>
  <c r="U29" i="99" s="1"/>
  <c r="U25" i="99"/>
  <c r="AK24" i="97"/>
  <c r="AK29" i="97" s="1"/>
  <c r="AK25" i="97"/>
  <c r="H27" i="99"/>
  <c r="H32" i="99" s="1"/>
  <c r="H25" i="99"/>
  <c r="H30" i="99" s="1"/>
  <c r="I35" i="97"/>
  <c r="O36" i="83"/>
  <c r="G35" i="99"/>
  <c r="AK27" i="97"/>
  <c r="AK32" i="97" s="1"/>
  <c r="AK26" i="97"/>
  <c r="AK31" i="97" s="1"/>
  <c r="AK34" i="97" s="1"/>
  <c r="U27" i="99"/>
  <c r="U32" i="99" s="1"/>
  <c r="H24" i="99"/>
  <c r="H29" i="99" s="1"/>
  <c r="AI34" i="98"/>
  <c r="AH34" i="99"/>
  <c r="F27" i="101" s="1"/>
  <c r="F28" i="101" s="1"/>
  <c r="U34" i="98"/>
  <c r="U26" i="99"/>
  <c r="U31" i="99" s="1"/>
  <c r="U34" i="99" s="1"/>
  <c r="U30" i="99"/>
  <c r="V22" i="99"/>
  <c r="V25" i="99" s="1"/>
  <c r="W21" i="99"/>
  <c r="AI30" i="99"/>
  <c r="AJ22" i="99"/>
  <c r="J21" i="99"/>
  <c r="AH35" i="99"/>
  <c r="U35" i="98"/>
  <c r="AI24" i="99"/>
  <c r="AI29" i="99" s="1"/>
  <c r="AI35" i="98"/>
  <c r="AI26" i="99"/>
  <c r="AI31" i="99" s="1"/>
  <c r="T34" i="99"/>
  <c r="F16" i="101" s="1"/>
  <c r="F17" i="101" s="1"/>
  <c r="H35" i="98"/>
  <c r="V27" i="98"/>
  <c r="V32" i="98" s="1"/>
  <c r="V26" i="98"/>
  <c r="V31" i="98" s="1"/>
  <c r="W22" i="98"/>
  <c r="W25" i="98" s="1"/>
  <c r="V24" i="98"/>
  <c r="V29" i="98" s="1"/>
  <c r="V30" i="98"/>
  <c r="AK21" i="99"/>
  <c r="H26" i="99"/>
  <c r="H31" i="99" s="1"/>
  <c r="I22" i="99"/>
  <c r="I30" i="98"/>
  <c r="J22" i="98"/>
  <c r="J25" i="98" s="1"/>
  <c r="I27" i="98"/>
  <c r="I32" i="98" s="1"/>
  <c r="I24" i="98"/>
  <c r="I29" i="98" s="1"/>
  <c r="I34" i="98" s="1"/>
  <c r="I26" i="98"/>
  <c r="I31" i="98" s="1"/>
  <c r="AJ26" i="98"/>
  <c r="AJ31" i="98" s="1"/>
  <c r="AJ24" i="98"/>
  <c r="AJ29" i="98" s="1"/>
  <c r="AK22" i="98"/>
  <c r="AK25" i="98" s="1"/>
  <c r="AJ27" i="98"/>
  <c r="AJ32" i="98" s="1"/>
  <c r="AJ30" i="98"/>
  <c r="AI27" i="99"/>
  <c r="AI32" i="99" s="1"/>
  <c r="AJ34" i="97"/>
  <c r="H27" i="100" s="1"/>
  <c r="V34" i="97"/>
  <c r="H16" i="100" s="1"/>
  <c r="H17" i="100" s="1"/>
  <c r="Y21" i="98"/>
  <c r="X22" i="97"/>
  <c r="X25" i="97" s="1"/>
  <c r="W30" i="97"/>
  <c r="W27" i="97"/>
  <c r="W32" i="97" s="1"/>
  <c r="W24" i="97"/>
  <c r="W29" i="97" s="1"/>
  <c r="W26" i="97"/>
  <c r="W31" i="97" s="1"/>
  <c r="V35" i="97"/>
  <c r="H34" i="97"/>
  <c r="H5" i="100" s="1"/>
  <c r="AL22" i="97"/>
  <c r="AK30" i="97"/>
  <c r="AK35" i="97" s="1"/>
  <c r="Z21" i="97"/>
  <c r="G17" i="100"/>
  <c r="M21" i="97"/>
  <c r="I46" i="97"/>
  <c r="J46" i="97" s="1"/>
  <c r="I29" i="97"/>
  <c r="I34" i="97" s="1"/>
  <c r="AJ35" i="97"/>
  <c r="AM21" i="98"/>
  <c r="K22" i="97"/>
  <c r="K25" i="97" s="1"/>
  <c r="J30" i="97"/>
  <c r="J24" i="97"/>
  <c r="J29" i="97" s="1"/>
  <c r="J27" i="97"/>
  <c r="J32" i="97" s="1"/>
  <c r="J26" i="97"/>
  <c r="J31" i="97" s="1"/>
  <c r="AM21" i="97"/>
  <c r="L21" i="98"/>
  <c r="H35" i="99" l="1"/>
  <c r="AJ24" i="99"/>
  <c r="AJ29" i="99" s="1"/>
  <c r="AJ25" i="99"/>
  <c r="P36" i="83"/>
  <c r="AL24" i="97"/>
  <c r="AL29" i="97" s="1"/>
  <c r="AL25" i="97"/>
  <c r="C10" i="100"/>
  <c r="C11" i="100" s="1"/>
  <c r="I24" i="99"/>
  <c r="I29" i="99" s="1"/>
  <c r="I25" i="99"/>
  <c r="I30" i="99" s="1"/>
  <c r="AJ34" i="98"/>
  <c r="J34" i="97"/>
  <c r="V34" i="98"/>
  <c r="U35" i="99"/>
  <c r="H34" i="99"/>
  <c r="H5" i="101" s="1"/>
  <c r="I5" i="101" s="1"/>
  <c r="J5" i="101" s="1"/>
  <c r="G16" i="101"/>
  <c r="G17" i="101" s="1"/>
  <c r="C32" i="100"/>
  <c r="C33" i="100" s="1"/>
  <c r="V35" i="98"/>
  <c r="I35" i="98"/>
  <c r="W35" i="97"/>
  <c r="I27" i="99"/>
  <c r="I32" i="99" s="1"/>
  <c r="X21" i="99"/>
  <c r="AJ35" i="98"/>
  <c r="J26" i="98"/>
  <c r="J31" i="98" s="1"/>
  <c r="K22" i="98"/>
  <c r="K25" i="98" s="1"/>
  <c r="J24" i="98"/>
  <c r="J29" i="98" s="1"/>
  <c r="J34" i="98" s="1"/>
  <c r="J30" i="98"/>
  <c r="J27" i="98"/>
  <c r="J32" i="98" s="1"/>
  <c r="AL21" i="99"/>
  <c r="I26" i="99"/>
  <c r="I31" i="99" s="1"/>
  <c r="J35" i="97"/>
  <c r="AK24" i="98"/>
  <c r="AK29" i="98" s="1"/>
  <c r="AK30" i="98"/>
  <c r="AK27" i="98"/>
  <c r="AK32" i="98" s="1"/>
  <c r="AK26" i="98"/>
  <c r="AK31" i="98" s="1"/>
  <c r="AL22" i="98"/>
  <c r="AL25" i="98" s="1"/>
  <c r="J22" i="99"/>
  <c r="AJ30" i="99"/>
  <c r="AK22" i="99"/>
  <c r="AK25" i="99" s="1"/>
  <c r="V30" i="99"/>
  <c r="W22" i="99"/>
  <c r="I16" i="100"/>
  <c r="J16" i="100" s="1"/>
  <c r="R16" i="100" s="1"/>
  <c r="W26" i="98"/>
  <c r="W31" i="98" s="1"/>
  <c r="W24" i="98"/>
  <c r="W29" i="98" s="1"/>
  <c r="X22" i="98"/>
  <c r="X25" i="98" s="1"/>
  <c r="W27" i="98"/>
  <c r="W32" i="98" s="1"/>
  <c r="W30" i="98"/>
  <c r="AI34" i="99"/>
  <c r="G27" i="101" s="1"/>
  <c r="AI35" i="99"/>
  <c r="AL26" i="97"/>
  <c r="AL31" i="97" s="1"/>
  <c r="V26" i="99"/>
  <c r="V31" i="99" s="1"/>
  <c r="K30" i="97"/>
  <c r="K27" i="97"/>
  <c r="K32" i="97" s="1"/>
  <c r="AL27" i="97"/>
  <c r="AL32" i="97" s="1"/>
  <c r="AJ27" i="99"/>
  <c r="AJ32" i="99" s="1"/>
  <c r="V27" i="99"/>
  <c r="V32" i="99" s="1"/>
  <c r="AJ26" i="99"/>
  <c r="AJ31" i="99" s="1"/>
  <c r="K21" i="99"/>
  <c r="V24" i="99"/>
  <c r="V29" i="99" s="1"/>
  <c r="Z21" i="98"/>
  <c r="AN21" i="97"/>
  <c r="AA21" i="97"/>
  <c r="H6" i="100"/>
  <c r="I6" i="100" s="1"/>
  <c r="J6" i="100" s="1"/>
  <c r="I5" i="100"/>
  <c r="J5" i="100" s="1"/>
  <c r="N21" i="97"/>
  <c r="L22" i="97"/>
  <c r="L25" i="97" s="1"/>
  <c r="K26" i="97"/>
  <c r="K31" i="97" s="1"/>
  <c r="K24" i="97"/>
  <c r="K29" i="97" s="1"/>
  <c r="AN21" i="98"/>
  <c r="AM22" i="97"/>
  <c r="AL30" i="97"/>
  <c r="W34" i="97"/>
  <c r="M21" i="98"/>
  <c r="Y22" i="97"/>
  <c r="Y25" i="97" s="1"/>
  <c r="X30" i="97"/>
  <c r="X24" i="97"/>
  <c r="X29" i="97" s="1"/>
  <c r="X27" i="97"/>
  <c r="X32" i="97" s="1"/>
  <c r="X26" i="97"/>
  <c r="X31" i="97" s="1"/>
  <c r="I17" i="100"/>
  <c r="J17" i="100" s="1"/>
  <c r="H28" i="100"/>
  <c r="I28" i="100" s="1"/>
  <c r="J28" i="100" s="1"/>
  <c r="I27" i="100"/>
  <c r="J27" i="100" s="1"/>
  <c r="K26" i="100" s="1"/>
  <c r="L26" i="100" s="1"/>
  <c r="AJ34" i="99" l="1"/>
  <c r="H27" i="101" s="1"/>
  <c r="H28" i="101" s="1"/>
  <c r="AL34" i="97"/>
  <c r="I34" i="99"/>
  <c r="J27" i="99"/>
  <c r="J32" i="99" s="1"/>
  <c r="J25" i="99"/>
  <c r="Q36" i="83"/>
  <c r="AM27" i="97"/>
  <c r="AM32" i="97" s="1"/>
  <c r="AM25" i="97"/>
  <c r="AM30" i="97" s="1"/>
  <c r="W27" i="99"/>
  <c r="W32" i="99" s="1"/>
  <c r="W25" i="99"/>
  <c r="W30" i="99" s="1"/>
  <c r="C21" i="100"/>
  <c r="D10" i="100"/>
  <c r="D11" i="100" s="1"/>
  <c r="J26" i="99"/>
  <c r="J31" i="99" s="1"/>
  <c r="H6" i="101"/>
  <c r="I6" i="101" s="1"/>
  <c r="J6" i="101" s="1"/>
  <c r="J35" i="98"/>
  <c r="I35" i="99"/>
  <c r="C10" i="101" s="1"/>
  <c r="C11" i="101" s="1"/>
  <c r="V34" i="99"/>
  <c r="H16" i="101" s="1"/>
  <c r="I16" i="101" s="1"/>
  <c r="J16" i="101" s="1"/>
  <c r="W34" i="98"/>
  <c r="W24" i="99"/>
  <c r="W29" i="99" s="1"/>
  <c r="K15" i="100"/>
  <c r="L15" i="100" s="1"/>
  <c r="S16" i="100"/>
  <c r="AK34" i="98"/>
  <c r="AJ35" i="99"/>
  <c r="AL22" i="99"/>
  <c r="AK30" i="99"/>
  <c r="X26" i="98"/>
  <c r="X31" i="98" s="1"/>
  <c r="Y22" i="98"/>
  <c r="Y25" i="98" s="1"/>
  <c r="X30" i="98"/>
  <c r="X27" i="98"/>
  <c r="X32" i="98" s="1"/>
  <c r="X24" i="98"/>
  <c r="X29" i="98" s="1"/>
  <c r="L22" i="98"/>
  <c r="L25" i="98" s="1"/>
  <c r="K30" i="98"/>
  <c r="K26" i="98"/>
  <c r="K31" i="98" s="1"/>
  <c r="K24" i="98"/>
  <c r="K29" i="98" s="1"/>
  <c r="K34" i="98" s="1"/>
  <c r="K27" i="98"/>
  <c r="K32" i="98" s="1"/>
  <c r="L21" i="99"/>
  <c r="J24" i="99"/>
  <c r="J29" i="99" s="1"/>
  <c r="J34" i="99" s="1"/>
  <c r="K22" i="99"/>
  <c r="J30" i="99"/>
  <c r="J35" i="99" s="1"/>
  <c r="AK24" i="99"/>
  <c r="AK29" i="99" s="1"/>
  <c r="AM24" i="97"/>
  <c r="AM29" i="97" s="1"/>
  <c r="AL26" i="98"/>
  <c r="AL31" i="98" s="1"/>
  <c r="AL30" i="98"/>
  <c r="AL24" i="98"/>
  <c r="AL29" i="98" s="1"/>
  <c r="AM22" i="98"/>
  <c r="AM25" i="98" s="1"/>
  <c r="AL27" i="98"/>
  <c r="AL32" i="98" s="1"/>
  <c r="AK26" i="99"/>
  <c r="AK31" i="99" s="1"/>
  <c r="X34" i="97"/>
  <c r="AM26" i="97"/>
  <c r="AM31" i="97" s="1"/>
  <c r="AM21" i="99"/>
  <c r="AL35" i="97"/>
  <c r="G28" i="101"/>
  <c r="X22" i="99"/>
  <c r="AK27" i="99"/>
  <c r="AK32" i="99" s="1"/>
  <c r="W26" i="99"/>
  <c r="W31" i="99" s="1"/>
  <c r="W35" i="98"/>
  <c r="V35" i="99"/>
  <c r="AK35" i="98"/>
  <c r="Y21" i="99"/>
  <c r="R5" i="101"/>
  <c r="K4" i="101"/>
  <c r="L4" i="101" s="1"/>
  <c r="Z22" i="97"/>
  <c r="Z25" i="97" s="1"/>
  <c r="Y30" i="97"/>
  <c r="Y26" i="97"/>
  <c r="Y31" i="97" s="1"/>
  <c r="Y24" i="97"/>
  <c r="Y29" i="97" s="1"/>
  <c r="Y34" i="97" s="1"/>
  <c r="Y27" i="97"/>
  <c r="Y32" i="97" s="1"/>
  <c r="C22" i="100"/>
  <c r="M22" i="97"/>
  <c r="M25" i="97" s="1"/>
  <c r="L30" i="97"/>
  <c r="L27" i="97"/>
  <c r="L32" i="97" s="1"/>
  <c r="L26" i="97"/>
  <c r="L31" i="97" s="1"/>
  <c r="L24" i="97"/>
  <c r="L29" i="97" s="1"/>
  <c r="X35" i="97"/>
  <c r="K35" i="97"/>
  <c r="AB21" i="97"/>
  <c r="AA21" i="98"/>
  <c r="R5" i="100"/>
  <c r="K4" i="100"/>
  <c r="L4" i="100" s="1"/>
  <c r="N21" i="98"/>
  <c r="AO21" i="98"/>
  <c r="AN22" i="97"/>
  <c r="K34" i="97"/>
  <c r="AO21" i="97"/>
  <c r="I27" i="101" l="1"/>
  <c r="J27" i="101" s="1"/>
  <c r="K26" i="101" s="1"/>
  <c r="L26" i="101" s="1"/>
  <c r="I28" i="101"/>
  <c r="J28" i="101" s="1"/>
  <c r="D32" i="100"/>
  <c r="D33" i="100" s="1"/>
  <c r="AM35" i="97"/>
  <c r="AL27" i="99"/>
  <c r="AL32" i="99" s="1"/>
  <c r="AL25" i="99"/>
  <c r="AL30" i="99" s="1"/>
  <c r="AL35" i="99" s="1"/>
  <c r="W35" i="99"/>
  <c r="K24" i="99"/>
  <c r="K29" i="99" s="1"/>
  <c r="K25" i="99"/>
  <c r="K30" i="99" s="1"/>
  <c r="R36" i="83"/>
  <c r="X24" i="99"/>
  <c r="X29" i="99" s="1"/>
  <c r="X25" i="99"/>
  <c r="X30" i="99" s="1"/>
  <c r="AN26" i="97"/>
  <c r="AN31" i="97" s="1"/>
  <c r="AN25" i="97"/>
  <c r="AN30" i="97" s="1"/>
  <c r="X27" i="99"/>
  <c r="X32" i="99" s="1"/>
  <c r="Y35" i="97"/>
  <c r="E21" i="100" s="1"/>
  <c r="E22" i="100" s="1"/>
  <c r="W34" i="99"/>
  <c r="H17" i="101"/>
  <c r="I17" i="101" s="1"/>
  <c r="J17" i="101" s="1"/>
  <c r="X34" i="98"/>
  <c r="D10" i="101"/>
  <c r="D11" i="101" s="1"/>
  <c r="D21" i="100"/>
  <c r="D22" i="100" s="1"/>
  <c r="AL34" i="98"/>
  <c r="X35" i="98"/>
  <c r="L34" i="97"/>
  <c r="K26" i="99"/>
  <c r="K31" i="99" s="1"/>
  <c r="AL24" i="99"/>
  <c r="AL29" i="99" s="1"/>
  <c r="AM34" i="97"/>
  <c r="AM22" i="99"/>
  <c r="Z21" i="99"/>
  <c r="M21" i="99"/>
  <c r="L35" i="97"/>
  <c r="Z22" i="98"/>
  <c r="Z25" i="98" s="1"/>
  <c r="Y30" i="98"/>
  <c r="Y27" i="98"/>
  <c r="Y32" i="98" s="1"/>
  <c r="Y26" i="98"/>
  <c r="Y31" i="98" s="1"/>
  <c r="Y24" i="98"/>
  <c r="Y29" i="98" s="1"/>
  <c r="S16" i="101"/>
  <c r="S23" i="101" s="1"/>
  <c r="R16" i="101"/>
  <c r="K15" i="101"/>
  <c r="L15" i="101" s="1"/>
  <c r="L23" i="101" s="1"/>
  <c r="M23" i="101" s="1"/>
  <c r="AN27" i="97"/>
  <c r="AN32" i="97" s="1"/>
  <c r="AN24" i="97"/>
  <c r="AN29" i="97" s="1"/>
  <c r="AN34" i="97" s="1"/>
  <c r="AM26" i="98"/>
  <c r="AM31" i="98" s="1"/>
  <c r="AM24" i="98"/>
  <c r="AM29" i="98" s="1"/>
  <c r="AN22" i="98"/>
  <c r="AN25" i="98" s="1"/>
  <c r="AM27" i="98"/>
  <c r="AM32" i="98" s="1"/>
  <c r="AM30" i="98"/>
  <c r="AK34" i="99"/>
  <c r="AN21" i="99"/>
  <c r="AL35" i="98"/>
  <c r="K27" i="99"/>
  <c r="K32" i="99" s="1"/>
  <c r="L22" i="99"/>
  <c r="L25" i="99" s="1"/>
  <c r="K35" i="98"/>
  <c r="X26" i="99"/>
  <c r="X31" i="99" s="1"/>
  <c r="Y22" i="99"/>
  <c r="AL26" i="99"/>
  <c r="AL31" i="99" s="1"/>
  <c r="L27" i="98"/>
  <c r="L32" i="98" s="1"/>
  <c r="L24" i="98"/>
  <c r="L29" i="98" s="1"/>
  <c r="L34" i="98" s="1"/>
  <c r="L30" i="98"/>
  <c r="L26" i="98"/>
  <c r="L31" i="98" s="1"/>
  <c r="M22" i="98"/>
  <c r="M25" i="98" s="1"/>
  <c r="AK35" i="99"/>
  <c r="E10" i="100"/>
  <c r="E11" i="100" s="1"/>
  <c r="AP21" i="98"/>
  <c r="AB21" i="98"/>
  <c r="AA22" i="97"/>
  <c r="AA25" i="97" s="1"/>
  <c r="Z30" i="97"/>
  <c r="Z27" i="97"/>
  <c r="Z32" i="97" s="1"/>
  <c r="Z24" i="97"/>
  <c r="Z29" i="97" s="1"/>
  <c r="Z34" i="97" s="1"/>
  <c r="Z26" i="97"/>
  <c r="Z31" i="97" s="1"/>
  <c r="N22" i="97"/>
  <c r="N25" i="97" s="1"/>
  <c r="M30" i="97"/>
  <c r="M27" i="97"/>
  <c r="M32" i="97" s="1"/>
  <c r="M26" i="97"/>
  <c r="M31" i="97" s="1"/>
  <c r="M24" i="97"/>
  <c r="M29" i="97" s="1"/>
  <c r="AO22" i="97"/>
  <c r="AO25" i="97" s="1"/>
  <c r="AP21" i="97"/>
  <c r="E32" i="100" l="1"/>
  <c r="E33" i="100" s="1"/>
  <c r="K34" i="99"/>
  <c r="F10" i="100"/>
  <c r="F11" i="100" s="1"/>
  <c r="X35" i="99"/>
  <c r="X34" i="99"/>
  <c r="S36" i="83"/>
  <c r="Y24" i="99"/>
  <c r="Y29" i="99" s="1"/>
  <c r="Y25" i="99"/>
  <c r="Y30" i="99" s="1"/>
  <c r="AM26" i="99"/>
  <c r="AM31" i="99" s="1"/>
  <c r="AM25" i="99"/>
  <c r="AM30" i="99" s="1"/>
  <c r="AL34" i="99"/>
  <c r="D32" i="101" s="1"/>
  <c r="D33" i="101" s="1"/>
  <c r="AN35" i="97"/>
  <c r="F32" i="100" s="1"/>
  <c r="AM34" i="98"/>
  <c r="AM35" i="98"/>
  <c r="Y34" i="98"/>
  <c r="AM27" i="99"/>
  <c r="AM32" i="99" s="1"/>
  <c r="AM24" i="99"/>
  <c r="AM29" i="99" s="1"/>
  <c r="AM34" i="99" s="1"/>
  <c r="M34" i="97"/>
  <c r="C32" i="101"/>
  <c r="C33" i="101" s="1"/>
  <c r="N26" i="97"/>
  <c r="N31" i="97" s="1"/>
  <c r="O31" i="97" s="1"/>
  <c r="N43" i="97" s="1"/>
  <c r="N24" i="97"/>
  <c r="N29" i="97" s="1"/>
  <c r="N27" i="97"/>
  <c r="N32" i="97" s="1"/>
  <c r="O32" i="97" s="1"/>
  <c r="N44" i="97" s="1"/>
  <c r="K35" i="99"/>
  <c r="AA22" i="98"/>
  <c r="AA25" i="98" s="1"/>
  <c r="Z26" i="98"/>
  <c r="Z31" i="98" s="1"/>
  <c r="Z27" i="98"/>
  <c r="Z32" i="98" s="1"/>
  <c r="Z24" i="98"/>
  <c r="Z29" i="98" s="1"/>
  <c r="Z30" i="98"/>
  <c r="Y26" i="99"/>
  <c r="Y31" i="99" s="1"/>
  <c r="M22" i="99"/>
  <c r="L30" i="99"/>
  <c r="L27" i="99"/>
  <c r="L32" i="99" s="1"/>
  <c r="AA21" i="99"/>
  <c r="L26" i="99"/>
  <c r="L31" i="99" s="1"/>
  <c r="Y27" i="99"/>
  <c r="Y32" i="99" s="1"/>
  <c r="Z22" i="99"/>
  <c r="Z25" i="99" s="1"/>
  <c r="AO22" i="98"/>
  <c r="AO25" i="98" s="1"/>
  <c r="AN26" i="98"/>
  <c r="AN31" i="98" s="1"/>
  <c r="AN30" i="98"/>
  <c r="AN27" i="98"/>
  <c r="AN32" i="98" s="1"/>
  <c r="AN24" i="98"/>
  <c r="AN29" i="98" s="1"/>
  <c r="L24" i="99"/>
  <c r="L29" i="99" s="1"/>
  <c r="N22" i="98"/>
  <c r="N25" i="98" s="1"/>
  <c r="M26" i="98"/>
  <c r="M31" i="98" s="1"/>
  <c r="M24" i="98"/>
  <c r="M29" i="98" s="1"/>
  <c r="M34" i="98" s="1"/>
  <c r="M30" i="98"/>
  <c r="M27" i="98"/>
  <c r="M32" i="98" s="1"/>
  <c r="N21" i="99"/>
  <c r="M24" i="99"/>
  <c r="M29" i="99" s="1"/>
  <c r="AN22" i="99"/>
  <c r="AO21" i="99"/>
  <c r="L35" i="98"/>
  <c r="Y35" i="98"/>
  <c r="AP22" i="97"/>
  <c r="AO30" i="97"/>
  <c r="AO27" i="97"/>
  <c r="AO32" i="97" s="1"/>
  <c r="Z35" i="97"/>
  <c r="F21" i="100" s="1"/>
  <c r="AO24" i="97"/>
  <c r="AO29" i="97" s="1"/>
  <c r="M35" i="97"/>
  <c r="AB22" i="97"/>
  <c r="AB25" i="97" s="1"/>
  <c r="AA30" i="97"/>
  <c r="AA26" i="97"/>
  <c r="AA31" i="97" s="1"/>
  <c r="AA24" i="97"/>
  <c r="AA29" i="97" s="1"/>
  <c r="AA34" i="97" s="1"/>
  <c r="AA27" i="97"/>
  <c r="AA32" i="97" s="1"/>
  <c r="AO26" i="97"/>
  <c r="AO31" i="97" s="1"/>
  <c r="N30" i="97"/>
  <c r="E10" i="101" l="1"/>
  <c r="E11" i="101" s="1"/>
  <c r="Y34" i="99"/>
  <c r="AP25" i="97"/>
  <c r="AP30" i="97" s="1"/>
  <c r="AQ30" i="97" s="1"/>
  <c r="P42" i="97" s="1"/>
  <c r="M26" i="99"/>
  <c r="M31" i="99" s="1"/>
  <c r="M34" i="99" s="1"/>
  <c r="M25" i="99"/>
  <c r="M30" i="99" s="1"/>
  <c r="AN24" i="99"/>
  <c r="AN29" i="99" s="1"/>
  <c r="AN25" i="99"/>
  <c r="AN30" i="99" s="1"/>
  <c r="T36" i="83"/>
  <c r="AP26" i="97"/>
  <c r="AP31" i="97" s="1"/>
  <c r="AQ31" i="97" s="1"/>
  <c r="P43" i="97" s="1"/>
  <c r="AM35" i="99"/>
  <c r="E32" i="101" s="1"/>
  <c r="E33" i="101" s="1"/>
  <c r="G10" i="100"/>
  <c r="G11" i="100" s="1"/>
  <c r="Z35" i="98"/>
  <c r="AP24" i="97"/>
  <c r="AP29" i="97" s="1"/>
  <c r="AQ29" i="97" s="1"/>
  <c r="P41" i="97" s="1"/>
  <c r="AN35" i="98"/>
  <c r="AN27" i="99"/>
  <c r="AN32" i="99" s="1"/>
  <c r="AO35" i="97"/>
  <c r="AN26" i="99"/>
  <c r="AN31" i="99" s="1"/>
  <c r="AA35" i="97"/>
  <c r="G21" i="100" s="1"/>
  <c r="G22" i="100" s="1"/>
  <c r="AO34" i="97"/>
  <c r="L35" i="99"/>
  <c r="AN34" i="98"/>
  <c r="Z34" i="98"/>
  <c r="Z30" i="99"/>
  <c r="AA22" i="99"/>
  <c r="AA26" i="98"/>
  <c r="AA31" i="98" s="1"/>
  <c r="AA24" i="98"/>
  <c r="AA29" i="98" s="1"/>
  <c r="AA27" i="98"/>
  <c r="AA32" i="98" s="1"/>
  <c r="AB22" i="98"/>
  <c r="AB25" i="98" s="1"/>
  <c r="AA30" i="98"/>
  <c r="L34" i="99"/>
  <c r="AP21" i="99"/>
  <c r="M27" i="99"/>
  <c r="M32" i="99" s="1"/>
  <c r="N22" i="99"/>
  <c r="Z26" i="99"/>
  <c r="Z31" i="99" s="1"/>
  <c r="M35" i="98"/>
  <c r="Z24" i="99"/>
  <c r="Z29" i="99" s="1"/>
  <c r="AP27" i="97"/>
  <c r="AP32" i="97" s="1"/>
  <c r="AQ32" i="97" s="1"/>
  <c r="P44" i="97" s="1"/>
  <c r="Z27" i="99"/>
  <c r="Z32" i="99" s="1"/>
  <c r="AO26" i="98"/>
  <c r="AO31" i="98" s="1"/>
  <c r="AO24" i="98"/>
  <c r="AO29" i="98" s="1"/>
  <c r="AP22" i="98"/>
  <c r="AP25" i="98" s="1"/>
  <c r="AO27" i="98"/>
  <c r="AO32" i="98" s="1"/>
  <c r="AO30" i="98"/>
  <c r="AB21" i="99"/>
  <c r="AO22" i="99"/>
  <c r="N30" i="98"/>
  <c r="N24" i="98"/>
  <c r="N29" i="98" s="1"/>
  <c r="O29" i="98" s="1"/>
  <c r="N41" i="98" s="1"/>
  <c r="N27" i="98"/>
  <c r="N32" i="98" s="1"/>
  <c r="O32" i="98" s="1"/>
  <c r="N44" i="98" s="1"/>
  <c r="N26" i="98"/>
  <c r="N31" i="98" s="1"/>
  <c r="O31" i="98" s="1"/>
  <c r="N43" i="98" s="1"/>
  <c r="Y35" i="99"/>
  <c r="F22" i="100"/>
  <c r="N35" i="97"/>
  <c r="O30" i="97"/>
  <c r="N42" i="97" s="1"/>
  <c r="N34" i="97"/>
  <c r="O29" i="97"/>
  <c r="N41" i="97" s="1"/>
  <c r="J42" i="97"/>
  <c r="K42" i="97" s="1"/>
  <c r="L44" i="97" s="1"/>
  <c r="AB30" i="97"/>
  <c r="AB26" i="97"/>
  <c r="AB31" i="97" s="1"/>
  <c r="AC31" i="97" s="1"/>
  <c r="O43" i="97" s="1"/>
  <c r="AB24" i="97"/>
  <c r="AB29" i="97" s="1"/>
  <c r="AB27" i="97"/>
  <c r="AB32" i="97" s="1"/>
  <c r="AC32" i="97" s="1"/>
  <c r="O44" i="97" s="1"/>
  <c r="F33" i="100"/>
  <c r="U36" i="83" l="1"/>
  <c r="AO27" i="99"/>
  <c r="AO32" i="99" s="1"/>
  <c r="AO25" i="99"/>
  <c r="AO30" i="99" s="1"/>
  <c r="N25" i="99"/>
  <c r="N30" i="99" s="1"/>
  <c r="O30" i="99" s="1"/>
  <c r="N42" i="99" s="1"/>
  <c r="AA26" i="99"/>
  <c r="AA31" i="99" s="1"/>
  <c r="AA25" i="99"/>
  <c r="AA30" i="99" s="1"/>
  <c r="AN34" i="99"/>
  <c r="Q43" i="97"/>
  <c r="AP34" i="97"/>
  <c r="AA24" i="99"/>
  <c r="AA29" i="99" s="1"/>
  <c r="Q44" i="97"/>
  <c r="AA34" i="98"/>
  <c r="G32" i="100"/>
  <c r="G33" i="100" s="1"/>
  <c r="N34" i="98"/>
  <c r="F10" i="101"/>
  <c r="F11" i="101" s="1"/>
  <c r="M35" i="99"/>
  <c r="G10" i="101" s="1"/>
  <c r="G11" i="101" s="1"/>
  <c r="AP35" i="97"/>
  <c r="H32" i="100" s="1"/>
  <c r="AN35" i="99"/>
  <c r="AO34" i="98"/>
  <c r="AB30" i="98"/>
  <c r="AC30" i="98" s="1"/>
  <c r="O42" i="98" s="1"/>
  <c r="AB27" i="98"/>
  <c r="AB32" i="98" s="1"/>
  <c r="AC32" i="98" s="1"/>
  <c r="O44" i="98" s="1"/>
  <c r="AB26" i="98"/>
  <c r="AB31" i="98" s="1"/>
  <c r="AC31" i="98" s="1"/>
  <c r="O43" i="98" s="1"/>
  <c r="AB24" i="98"/>
  <c r="AB29" i="98" s="1"/>
  <c r="AP22" i="99"/>
  <c r="AO24" i="99"/>
  <c r="AO29" i="99" s="1"/>
  <c r="AO26" i="99"/>
  <c r="AO31" i="99" s="1"/>
  <c r="AA27" i="99"/>
  <c r="AA32" i="99" s="1"/>
  <c r="AB22" i="99"/>
  <c r="AO35" i="98"/>
  <c r="Z34" i="99"/>
  <c r="N26" i="99"/>
  <c r="N31" i="99" s="1"/>
  <c r="O31" i="99" s="1"/>
  <c r="N43" i="99" s="1"/>
  <c r="Z35" i="99"/>
  <c r="N24" i="99"/>
  <c r="N29" i="99" s="1"/>
  <c r="N35" i="98"/>
  <c r="AP30" i="98"/>
  <c r="AP26" i="98"/>
  <c r="AP31" i="98" s="1"/>
  <c r="AQ31" i="98" s="1"/>
  <c r="P43" i="98" s="1"/>
  <c r="AP24" i="98"/>
  <c r="AP29" i="98" s="1"/>
  <c r="AP27" i="98"/>
  <c r="AP32" i="98" s="1"/>
  <c r="AQ32" i="98" s="1"/>
  <c r="P44" i="98" s="1"/>
  <c r="O30" i="98"/>
  <c r="N42" i="98" s="1"/>
  <c r="N27" i="99"/>
  <c r="N32" i="99" s="1"/>
  <c r="O32" i="99" s="1"/>
  <c r="N44" i="99" s="1"/>
  <c r="AA35" i="98"/>
  <c r="H10" i="100"/>
  <c r="H11" i="100" s="1"/>
  <c r="I11" i="100" s="1"/>
  <c r="J11" i="100" s="1"/>
  <c r="AB34" i="97"/>
  <c r="AC29" i="97"/>
  <c r="O41" i="97" s="1"/>
  <c r="Q41" i="97" s="1"/>
  <c r="AB35" i="97"/>
  <c r="AC30" i="97"/>
  <c r="O42" i="97" s="1"/>
  <c r="Q42" i="97" s="1"/>
  <c r="AO35" i="99" l="1"/>
  <c r="F32" i="101"/>
  <c r="F33" i="101" s="1"/>
  <c r="AB25" i="99"/>
  <c r="AB30" i="99" s="1"/>
  <c r="AC30" i="99" s="1"/>
  <c r="O42" i="99" s="1"/>
  <c r="AA34" i="99"/>
  <c r="AP25" i="99"/>
  <c r="AP30" i="99" s="1"/>
  <c r="AQ30" i="99" s="1"/>
  <c r="P42" i="99" s="1"/>
  <c r="V36" i="83"/>
  <c r="AP34" i="98"/>
  <c r="AA35" i="99"/>
  <c r="AP27" i="99"/>
  <c r="AP32" i="99" s="1"/>
  <c r="AQ32" i="99" s="1"/>
  <c r="P44" i="99" s="1"/>
  <c r="AP24" i="99"/>
  <c r="AP29" i="99" s="1"/>
  <c r="AQ29" i="99" s="1"/>
  <c r="P41" i="99" s="1"/>
  <c r="AP26" i="99"/>
  <c r="AP31" i="99" s="1"/>
  <c r="AQ31" i="99" s="1"/>
  <c r="P43" i="99" s="1"/>
  <c r="AB34" i="98"/>
  <c r="AC29" i="98"/>
  <c r="O41" i="98" s="1"/>
  <c r="Q43" i="98"/>
  <c r="Q44" i="98"/>
  <c r="N35" i="99"/>
  <c r="AB35" i="98"/>
  <c r="AP35" i="98"/>
  <c r="N34" i="99"/>
  <c r="O29" i="99"/>
  <c r="N41" i="99" s="1"/>
  <c r="AB27" i="99"/>
  <c r="AB32" i="99" s="1"/>
  <c r="AC32" i="99" s="1"/>
  <c r="O44" i="99" s="1"/>
  <c r="AO34" i="99"/>
  <c r="G32" i="101" s="1"/>
  <c r="G33" i="101" s="1"/>
  <c r="AQ30" i="98"/>
  <c r="P42" i="98" s="1"/>
  <c r="Q42" i="98" s="1"/>
  <c r="AB24" i="99"/>
  <c r="AB29" i="99" s="1"/>
  <c r="AQ29" i="98"/>
  <c r="P41" i="98" s="1"/>
  <c r="AB26" i="99"/>
  <c r="AB31" i="99" s="1"/>
  <c r="AC31" i="99" s="1"/>
  <c r="O43" i="99" s="1"/>
  <c r="I10" i="100"/>
  <c r="J10" i="100" s="1"/>
  <c r="R10" i="100" s="1"/>
  <c r="H21" i="100"/>
  <c r="H33" i="100"/>
  <c r="I33" i="100" s="1"/>
  <c r="I32" i="100"/>
  <c r="J32" i="100" s="1"/>
  <c r="K31" i="100" s="1"/>
  <c r="L31" i="100" s="1"/>
  <c r="L34" i="100" s="1"/>
  <c r="M34" i="100" s="1"/>
  <c r="W36" i="83" l="1"/>
  <c r="H10" i="101"/>
  <c r="H11" i="101" s="1"/>
  <c r="I11" i="101" s="1"/>
  <c r="J11" i="101" s="1"/>
  <c r="Q42" i="99"/>
  <c r="Q43" i="99"/>
  <c r="Q44" i="99"/>
  <c r="AP35" i="99"/>
  <c r="AP34" i="99"/>
  <c r="AB35" i="99"/>
  <c r="AB34" i="99"/>
  <c r="AC29" i="99"/>
  <c r="O41" i="99" s="1"/>
  <c r="Q41" i="99" s="1"/>
  <c r="I10" i="101"/>
  <c r="J10" i="101" s="1"/>
  <c r="Q41" i="98"/>
  <c r="K9" i="100"/>
  <c r="L9" i="100" s="1"/>
  <c r="L12" i="100" s="1"/>
  <c r="M12" i="100" s="1"/>
  <c r="J33" i="100"/>
  <c r="H22" i="100"/>
  <c r="I22" i="100" s="1"/>
  <c r="J22" i="100" s="1"/>
  <c r="I21" i="100"/>
  <c r="J21" i="100" s="1"/>
  <c r="X36" i="83" l="1"/>
  <c r="H32" i="101"/>
  <c r="I32" i="101" s="1"/>
  <c r="R10" i="101"/>
  <c r="R23" i="101" s="1"/>
  <c r="K9" i="101"/>
  <c r="L9" i="101" s="1"/>
  <c r="L12" i="101" s="1"/>
  <c r="M12" i="101" s="1"/>
  <c r="S21" i="100"/>
  <c r="S23" i="100" s="1"/>
  <c r="R21" i="100"/>
  <c r="R23" i="100" s="1"/>
  <c r="K20" i="100"/>
  <c r="L20" i="100" s="1"/>
  <c r="L23" i="100" s="1"/>
  <c r="M23" i="100" s="1"/>
  <c r="I36" i="100"/>
  <c r="Y36" i="83" l="1"/>
  <c r="H33" i="101"/>
  <c r="I33" i="101" s="1"/>
  <c r="J33" i="101" s="1"/>
  <c r="J36" i="101"/>
  <c r="J32" i="101"/>
  <c r="K31" i="101" s="1"/>
  <c r="L31" i="101" s="1"/>
  <c r="L34" i="101" s="1"/>
  <c r="M34" i="101" s="1"/>
  <c r="Z36" i="83" l="1"/>
  <c r="I39" i="101"/>
  <c r="L36" i="101"/>
  <c r="L37" i="101" s="1"/>
  <c r="AA36" i="83" l="1"/>
  <c r="C6" i="93"/>
  <c r="D24" i="92" s="1"/>
  <c r="E8" i="83"/>
  <c r="D8" i="83" s="1"/>
  <c r="C8" i="83" s="1"/>
  <c r="C16" i="93"/>
  <c r="C5" i="93" s="1"/>
  <c r="D40" i="92" s="1"/>
  <c r="V7" i="93"/>
  <c r="W56" i="92" s="1"/>
  <c r="U7" i="93"/>
  <c r="V56" i="92" s="1"/>
  <c r="T7" i="93"/>
  <c r="U56" i="92" s="1"/>
  <c r="S7" i="93"/>
  <c r="T56" i="92" s="1"/>
  <c r="R7" i="93"/>
  <c r="S56" i="92" s="1"/>
  <c r="Q7" i="93"/>
  <c r="R56" i="92" s="1"/>
  <c r="P7" i="93"/>
  <c r="Q56" i="92" s="1"/>
  <c r="O7" i="93"/>
  <c r="P56" i="92" s="1"/>
  <c r="N7" i="93"/>
  <c r="O56" i="92" s="1"/>
  <c r="M7" i="93"/>
  <c r="N56" i="92" s="1"/>
  <c r="L7" i="93"/>
  <c r="M56" i="92" s="1"/>
  <c r="K7" i="93"/>
  <c r="L56" i="92" s="1"/>
  <c r="J7" i="93"/>
  <c r="K56" i="92" s="1"/>
  <c r="I7" i="93"/>
  <c r="J56" i="92" s="1"/>
  <c r="H7" i="93"/>
  <c r="I56" i="92" s="1"/>
  <c r="G7" i="93"/>
  <c r="H56" i="92" s="1"/>
  <c r="F7" i="93"/>
  <c r="G56" i="92" s="1"/>
  <c r="E7" i="93"/>
  <c r="F56" i="92" s="1"/>
  <c r="D7" i="93"/>
  <c r="E56" i="92" s="1"/>
  <c r="C7" i="93"/>
  <c r="D56" i="92" s="1"/>
  <c r="V6" i="93"/>
  <c r="W24" i="92" s="1"/>
  <c r="U6" i="93"/>
  <c r="V24" i="92" s="1"/>
  <c r="T6" i="93"/>
  <c r="U24" i="92" s="1"/>
  <c r="S6" i="93"/>
  <c r="T24" i="92" s="1"/>
  <c r="R6" i="93"/>
  <c r="S24" i="92" s="1"/>
  <c r="Q6" i="93"/>
  <c r="R24" i="92" s="1"/>
  <c r="P6" i="93"/>
  <c r="Q24" i="92" s="1"/>
  <c r="O6" i="93"/>
  <c r="P24" i="92" s="1"/>
  <c r="N6" i="93"/>
  <c r="O24" i="92" s="1"/>
  <c r="M6" i="93"/>
  <c r="N24" i="92" s="1"/>
  <c r="L6" i="93"/>
  <c r="M24" i="92" s="1"/>
  <c r="K6" i="93"/>
  <c r="L24" i="92" s="1"/>
  <c r="J6" i="93"/>
  <c r="K24" i="92" s="1"/>
  <c r="I6" i="93"/>
  <c r="J24" i="92" s="1"/>
  <c r="H6" i="93"/>
  <c r="I24" i="92" s="1"/>
  <c r="G6" i="93"/>
  <c r="H24" i="92" s="1"/>
  <c r="F6" i="93"/>
  <c r="G24" i="92" s="1"/>
  <c r="E6" i="93"/>
  <c r="F24" i="92" s="1"/>
  <c r="D6" i="93"/>
  <c r="E24" i="92" s="1"/>
  <c r="D16" i="93" l="1"/>
  <c r="E16" i="93" l="1"/>
  <c r="D5" i="93"/>
  <c r="E40" i="92" s="1"/>
  <c r="F16" i="93" l="1"/>
  <c r="E5" i="93"/>
  <c r="F40" i="92" s="1"/>
  <c r="G16" i="93" l="1"/>
  <c r="F5" i="93"/>
  <c r="G40" i="92" s="1"/>
  <c r="H16" i="93" l="1"/>
  <c r="G5" i="93"/>
  <c r="H40" i="92" s="1"/>
  <c r="I16" i="93" l="1"/>
  <c r="H5" i="93"/>
  <c r="I40" i="92" s="1"/>
  <c r="J16" i="93" l="1"/>
  <c r="I5" i="93"/>
  <c r="J40" i="92" s="1"/>
  <c r="K16" i="93" l="1"/>
  <c r="J5" i="93"/>
  <c r="K40" i="92" s="1"/>
  <c r="L16" i="93" l="1"/>
  <c r="K5" i="93"/>
  <c r="L40" i="92" s="1"/>
  <c r="M16" i="93" l="1"/>
  <c r="L5" i="93"/>
  <c r="M40" i="92" s="1"/>
  <c r="N16" i="93" l="1"/>
  <c r="M5" i="93"/>
  <c r="N40" i="92" s="1"/>
  <c r="O16" i="93" l="1"/>
  <c r="N5" i="93"/>
  <c r="O40" i="92" s="1"/>
  <c r="P16" i="93" l="1"/>
  <c r="O5" i="93"/>
  <c r="P40" i="92" s="1"/>
  <c r="Q16" i="93" l="1"/>
  <c r="P5" i="93"/>
  <c r="Q40" i="92" s="1"/>
  <c r="R16" i="93" l="1"/>
  <c r="Q5" i="93"/>
  <c r="R40" i="92" s="1"/>
  <c r="S16" i="93" l="1"/>
  <c r="R5" i="93"/>
  <c r="S40" i="92" s="1"/>
  <c r="T16" i="93" l="1"/>
  <c r="S5" i="93"/>
  <c r="T40" i="92" s="1"/>
  <c r="U16" i="93" l="1"/>
  <c r="T5" i="93"/>
  <c r="U40" i="92" s="1"/>
  <c r="V16" i="93" l="1"/>
  <c r="U5" i="93"/>
  <c r="V40" i="92" s="1"/>
  <c r="W16" i="93" l="1"/>
  <c r="X16" i="93" s="1"/>
  <c r="Y16" i="93" s="1"/>
  <c r="Z16" i="93" s="1"/>
  <c r="AA16" i="93" s="1"/>
  <c r="AB16" i="93" s="1"/>
  <c r="AC16" i="93" s="1"/>
  <c r="AD16" i="93" s="1"/>
  <c r="AE16" i="93" s="1"/>
  <c r="AF16" i="93" s="1"/>
  <c r="V5" i="93"/>
  <c r="W40" i="92" s="1"/>
  <c r="D13" i="92" l="1"/>
  <c r="D29" i="92" l="1"/>
  <c r="D45" i="92" l="1"/>
  <c r="D61" i="92" l="1"/>
  <c r="N24" i="63" l="1"/>
  <c r="O24" i="63" s="1"/>
  <c r="O25" i="63" s="1"/>
  <c r="N25" i="63"/>
  <c r="P46" i="68" l="1"/>
  <c r="O46" i="68"/>
  <c r="N46" i="68"/>
  <c r="Q46" i="68" s="1"/>
  <c r="U4" i="88" s="1"/>
  <c r="U5" i="88" s="1"/>
  <c r="D14" i="88" s="1"/>
  <c r="P46" i="67"/>
  <c r="O46" i="67"/>
  <c r="N46" i="67"/>
  <c r="Q46" i="67" s="1"/>
  <c r="T4" i="88" s="1"/>
  <c r="T5" i="88" s="1"/>
  <c r="P46" i="66"/>
  <c r="O46" i="66"/>
  <c r="N46" i="66"/>
  <c r="Q46" i="66" s="1"/>
  <c r="S4" i="88" s="1"/>
  <c r="S5" i="88" s="1"/>
  <c r="E14" i="88" s="1"/>
  <c r="K4" i="61"/>
  <c r="Q7" i="61" s="1"/>
  <c r="I7" i="41" s="1"/>
  <c r="H32" i="89"/>
  <c r="J41" i="89"/>
  <c r="J39" i="89" s="1"/>
  <c r="E15" i="12"/>
  <c r="J6" i="12"/>
  <c r="R3" i="12"/>
  <c r="H33" i="89"/>
  <c r="H31" i="89"/>
  <c r="H30" i="89"/>
  <c r="G43" i="89" s="1"/>
  <c r="H29" i="89"/>
  <c r="H28" i="89"/>
  <c r="H27" i="89"/>
  <c r="H26" i="89"/>
  <c r="H25" i="89"/>
  <c r="H24" i="89"/>
  <c r="H23" i="89"/>
  <c r="J45" i="89" s="1"/>
  <c r="H22" i="89"/>
  <c r="H21" i="89"/>
  <c r="H20" i="89"/>
  <c r="H19" i="89"/>
  <c r="G46" i="89" s="1"/>
  <c r="H18" i="89"/>
  <c r="H17" i="89"/>
  <c r="H16" i="89"/>
  <c r="H15" i="89"/>
  <c r="H14" i="89"/>
  <c r="H13" i="89"/>
  <c r="H12" i="89"/>
  <c r="H11" i="89"/>
  <c r="G45" i="89" s="1"/>
  <c r="H10" i="89"/>
  <c r="H9" i="89"/>
  <c r="H8" i="89"/>
  <c r="H7" i="89"/>
  <c r="H6" i="89"/>
  <c r="H5" i="89"/>
  <c r="H4" i="89"/>
  <c r="H3" i="89"/>
  <c r="H2" i="89"/>
  <c r="G44" i="89" s="1"/>
  <c r="AW6" i="57"/>
  <c r="AX6" i="38"/>
  <c r="AU6" i="37"/>
  <c r="AX6" i="47"/>
  <c r="AU6" i="46"/>
  <c r="AX6" i="60"/>
  <c r="AU6" i="59"/>
  <c r="AU6" i="58"/>
  <c r="AU6" i="113" s="1"/>
  <c r="B54" i="59"/>
  <c r="F25" i="6"/>
  <c r="F25" i="81"/>
  <c r="AB17" i="113" l="1"/>
  <c r="AU7" i="113"/>
  <c r="AU5" i="113" s="1"/>
  <c r="C16" i="88"/>
  <c r="C13" i="88"/>
  <c r="C14" i="88"/>
  <c r="F14" i="88" s="1"/>
  <c r="E33" i="57" s="1"/>
  <c r="E33" i="44" s="1"/>
  <c r="E33" i="7" s="1"/>
  <c r="C15" i="88"/>
  <c r="AZ6" i="59" s="1"/>
  <c r="E16" i="88"/>
  <c r="E15" i="88"/>
  <c r="BA6" i="59" s="1"/>
  <c r="E13" i="88"/>
  <c r="H13" i="88" s="1"/>
  <c r="Y36" i="58" s="1"/>
  <c r="Y36" i="45" s="1"/>
  <c r="D16" i="88"/>
  <c r="D15" i="88"/>
  <c r="D13" i="88"/>
  <c r="K4" i="33"/>
  <c r="Q7" i="33" s="1"/>
  <c r="K39" i="89"/>
  <c r="G47" i="89"/>
  <c r="J40" i="89"/>
  <c r="K40" i="89" s="1"/>
  <c r="J38" i="89"/>
  <c r="K38" i="89" s="1"/>
  <c r="I78" i="79"/>
  <c r="J78" i="79"/>
  <c r="K78" i="79"/>
  <c r="L78" i="79"/>
  <c r="M78" i="79"/>
  <c r="AF314" i="87"/>
  <c r="Z314" i="87"/>
  <c r="AK313" i="87"/>
  <c r="AK312" i="87"/>
  <c r="AK311" i="87"/>
  <c r="AK310" i="87"/>
  <c r="AK309" i="87"/>
  <c r="AK308" i="87"/>
  <c r="AK307" i="87"/>
  <c r="AK306" i="87"/>
  <c r="AK305" i="87"/>
  <c r="AK304" i="87"/>
  <c r="AK303" i="87"/>
  <c r="AK302" i="87"/>
  <c r="AK301" i="87"/>
  <c r="AK300" i="87"/>
  <c r="AG299" i="87"/>
  <c r="AK298" i="87"/>
  <c r="AG297" i="87"/>
  <c r="AK296" i="87"/>
  <c r="AK295" i="87"/>
  <c r="AG295" i="87"/>
  <c r="AK294" i="87"/>
  <c r="AK293" i="87"/>
  <c r="AK292" i="87"/>
  <c r="AK291" i="87"/>
  <c r="AK290" i="87"/>
  <c r="AK289" i="87"/>
  <c r="AK288" i="87"/>
  <c r="AK287" i="87"/>
  <c r="AK286" i="87"/>
  <c r="AK285" i="87"/>
  <c r="AK284" i="87"/>
  <c r="AK283" i="87"/>
  <c r="AG282" i="87"/>
  <c r="AG281" i="87"/>
  <c r="AG280" i="87"/>
  <c r="AG279" i="87"/>
  <c r="AG278" i="87"/>
  <c r="AG277" i="87"/>
  <c r="AG276" i="87"/>
  <c r="AG275" i="87"/>
  <c r="AG274" i="87"/>
  <c r="AG273" i="87"/>
  <c r="AG272" i="87"/>
  <c r="AG271" i="87"/>
  <c r="AK270" i="87"/>
  <c r="AK269" i="87"/>
  <c r="AK268" i="87"/>
  <c r="AK267" i="87"/>
  <c r="AK266" i="87"/>
  <c r="AK265" i="87"/>
  <c r="AK264" i="87"/>
  <c r="AK263" i="87"/>
  <c r="AG252" i="87"/>
  <c r="AG251" i="87"/>
  <c r="AG250" i="87"/>
  <c r="AG249" i="87"/>
  <c r="AG248" i="87"/>
  <c r="AG247" i="87"/>
  <c r="AG246" i="87"/>
  <c r="AG245" i="87"/>
  <c r="AG244" i="87"/>
  <c r="AG243" i="87"/>
  <c r="AG242" i="87"/>
  <c r="AG241" i="87"/>
  <c r="AG240" i="87"/>
  <c r="AG239" i="87"/>
  <c r="AK238" i="87"/>
  <c r="AK237" i="87"/>
  <c r="AK236" i="87"/>
  <c r="AK235" i="87"/>
  <c r="AK234" i="87"/>
  <c r="AK233" i="87"/>
  <c r="AK232" i="87"/>
  <c r="AK231" i="87"/>
  <c r="AK230" i="87"/>
  <c r="AK229" i="87"/>
  <c r="AK228" i="87"/>
  <c r="AK227" i="87"/>
  <c r="AG218" i="87"/>
  <c r="AG217" i="87"/>
  <c r="AG216" i="87"/>
  <c r="AG215" i="87"/>
  <c r="AG214" i="87"/>
  <c r="AG213" i="87"/>
  <c r="AG212" i="87"/>
  <c r="AG211" i="87"/>
  <c r="AG210" i="87"/>
  <c r="AG209" i="87"/>
  <c r="AG208" i="87"/>
  <c r="AG207" i="87"/>
  <c r="AG206" i="87"/>
  <c r="AG205" i="87"/>
  <c r="AG204" i="87"/>
  <c r="AG203" i="87"/>
  <c r="AK202" i="87"/>
  <c r="AG200" i="87"/>
  <c r="AK199" i="87"/>
  <c r="AG197" i="87"/>
  <c r="AK196" i="87"/>
  <c r="AK195" i="87"/>
  <c r="AK194" i="87"/>
  <c r="AK193" i="87"/>
  <c r="AK192" i="87"/>
  <c r="AK191" i="87"/>
  <c r="AG190" i="87"/>
  <c r="AG189" i="87"/>
  <c r="AG188" i="87"/>
  <c r="AG187" i="87"/>
  <c r="AG186" i="87"/>
  <c r="AG185" i="87"/>
  <c r="AG184" i="87"/>
  <c r="AG183" i="87"/>
  <c r="AK182" i="87"/>
  <c r="AK181" i="87"/>
  <c r="AK180" i="87"/>
  <c r="AK179" i="87"/>
  <c r="AK178" i="87"/>
  <c r="AK177" i="87"/>
  <c r="AK176" i="87"/>
  <c r="AK175" i="87"/>
  <c r="AG174" i="87"/>
  <c r="AG173" i="87"/>
  <c r="AG172" i="87"/>
  <c r="AG171" i="87"/>
  <c r="AG170" i="87"/>
  <c r="AG169" i="87"/>
  <c r="AG168" i="87"/>
  <c r="AG167" i="87"/>
  <c r="AK166" i="87"/>
  <c r="AK165" i="87"/>
  <c r="AK164" i="87"/>
  <c r="AK163" i="87"/>
  <c r="AG162" i="87"/>
  <c r="AK161" i="87"/>
  <c r="AK160" i="87"/>
  <c r="AG155" i="87"/>
  <c r="AG154" i="87"/>
  <c r="AG153" i="87"/>
  <c r="AG152" i="87"/>
  <c r="AK151" i="87"/>
  <c r="AG145" i="87"/>
  <c r="AG144" i="87"/>
  <c r="AG143" i="87"/>
  <c r="AG142" i="87"/>
  <c r="AK141" i="87"/>
  <c r="AK140" i="87"/>
  <c r="AK139" i="87"/>
  <c r="AK138" i="87"/>
  <c r="AG125" i="87"/>
  <c r="AG124" i="87"/>
  <c r="AG123" i="87"/>
  <c r="AG122" i="87"/>
  <c r="AK121" i="87"/>
  <c r="AK120" i="87"/>
  <c r="AK119" i="87"/>
  <c r="AK118" i="87"/>
  <c r="AK117" i="87"/>
  <c r="AK116" i="87"/>
  <c r="AK115" i="87"/>
  <c r="AK114" i="87"/>
  <c r="AK113" i="87"/>
  <c r="AG112" i="87"/>
  <c r="AK111" i="87"/>
  <c r="AK110" i="87"/>
  <c r="AK109" i="87"/>
  <c r="AK108" i="87"/>
  <c r="AK107" i="87"/>
  <c r="AK106" i="87"/>
  <c r="AK105" i="87"/>
  <c r="AK104" i="87"/>
  <c r="AK103" i="87"/>
  <c r="AK102" i="87"/>
  <c r="AK101" i="87"/>
  <c r="AK100" i="87"/>
  <c r="AK99" i="87"/>
  <c r="AK98" i="87"/>
  <c r="AK97" i="87"/>
  <c r="AK96" i="87"/>
  <c r="AK94" i="87"/>
  <c r="AK93" i="87"/>
  <c r="AK92" i="87"/>
  <c r="AK91" i="87"/>
  <c r="AK90" i="87"/>
  <c r="AK89" i="87"/>
  <c r="AK88" i="87"/>
  <c r="AK87" i="87"/>
  <c r="AK86" i="87"/>
  <c r="AK84" i="87"/>
  <c r="AK83" i="87"/>
  <c r="AK82" i="87"/>
  <c r="AK81" i="87"/>
  <c r="AK79" i="87"/>
  <c r="AK78" i="87"/>
  <c r="AK77" i="87"/>
  <c r="AK76" i="87"/>
  <c r="AK75" i="87"/>
  <c r="AK74" i="87"/>
  <c r="AG72" i="87"/>
  <c r="AG70" i="87"/>
  <c r="AK69" i="87"/>
  <c r="AG67" i="87"/>
  <c r="AK66" i="87"/>
  <c r="AK64" i="87"/>
  <c r="AG63" i="87"/>
  <c r="AK62" i="87"/>
  <c r="AG60" i="87"/>
  <c r="AG59" i="87"/>
  <c r="AK58" i="87"/>
  <c r="AG56" i="87"/>
  <c r="AG55" i="87"/>
  <c r="AG54" i="87"/>
  <c r="AG45" i="87"/>
  <c r="AG44" i="87"/>
  <c r="AG43" i="87"/>
  <c r="AG42" i="87"/>
  <c r="AG40" i="87"/>
  <c r="AG38" i="87"/>
  <c r="AK37" i="87"/>
  <c r="AK36" i="87"/>
  <c r="AG35" i="87"/>
  <c r="AG34" i="87"/>
  <c r="AG33" i="87"/>
  <c r="AK32" i="87"/>
  <c r="AG32" i="87"/>
  <c r="AG31" i="87"/>
  <c r="AK30" i="87"/>
  <c r="AK29" i="87"/>
  <c r="AK28" i="87"/>
  <c r="AK27" i="87"/>
  <c r="AK26" i="87"/>
  <c r="AK25" i="87"/>
  <c r="AK24" i="87"/>
  <c r="AK23" i="87"/>
  <c r="AK22" i="87"/>
  <c r="AG20" i="87"/>
  <c r="AK19" i="87"/>
  <c r="AG18" i="87"/>
  <c r="AK17" i="87"/>
  <c r="AK8" i="87"/>
  <c r="AK3" i="87"/>
  <c r="AG3" i="87"/>
  <c r="AK2" i="87"/>
  <c r="AG2" i="87"/>
  <c r="AF314" i="86"/>
  <c r="AG315" i="86" s="1"/>
  <c r="Z314" i="86"/>
  <c r="AG299" i="86"/>
  <c r="AG297" i="86"/>
  <c r="AK295" i="86"/>
  <c r="AG295" i="86"/>
  <c r="AG282" i="86"/>
  <c r="AG281" i="86"/>
  <c r="AG280" i="86"/>
  <c r="AG279" i="86"/>
  <c r="AG278" i="86"/>
  <c r="AG277" i="86"/>
  <c r="AG276" i="86"/>
  <c r="AG275" i="86"/>
  <c r="AG274" i="86"/>
  <c r="AG273" i="86"/>
  <c r="AG272" i="86"/>
  <c r="AG271" i="86"/>
  <c r="AG252" i="86"/>
  <c r="AG251" i="86"/>
  <c r="AG250" i="86"/>
  <c r="AG249" i="86"/>
  <c r="AG248" i="86"/>
  <c r="AG247" i="86"/>
  <c r="AG246" i="86"/>
  <c r="AG245" i="86"/>
  <c r="AG244" i="86"/>
  <c r="AG243" i="86"/>
  <c r="AG242" i="86"/>
  <c r="AG241" i="86"/>
  <c r="AG240" i="86"/>
  <c r="AG239" i="86"/>
  <c r="AG218" i="86"/>
  <c r="AG217" i="86"/>
  <c r="AG216" i="86"/>
  <c r="AG215" i="86"/>
  <c r="AG214" i="86"/>
  <c r="AG213" i="86"/>
  <c r="AG212" i="86"/>
  <c r="AG211" i="86"/>
  <c r="AG210" i="86"/>
  <c r="AG209" i="86"/>
  <c r="AG208" i="86"/>
  <c r="AG207" i="86"/>
  <c r="AG206" i="86"/>
  <c r="AG205" i="86"/>
  <c r="AG204" i="86"/>
  <c r="AG203" i="86"/>
  <c r="AG200" i="86"/>
  <c r="AG197" i="86"/>
  <c r="AG190" i="86"/>
  <c r="AG189" i="86"/>
  <c r="AG188" i="86"/>
  <c r="AG187" i="86"/>
  <c r="AG186" i="86"/>
  <c r="AG185" i="86"/>
  <c r="AG184" i="86"/>
  <c r="AG183" i="86"/>
  <c r="AG174" i="86"/>
  <c r="AG173" i="86"/>
  <c r="AG172" i="86"/>
  <c r="AG171" i="86"/>
  <c r="AG170" i="86"/>
  <c r="AG169" i="86"/>
  <c r="AG168" i="86"/>
  <c r="AG167" i="86"/>
  <c r="AG162" i="86"/>
  <c r="AG155" i="86"/>
  <c r="AG154" i="86"/>
  <c r="AG153" i="86"/>
  <c r="AG152" i="86"/>
  <c r="AG145" i="86"/>
  <c r="AG144" i="86"/>
  <c r="AG143" i="86"/>
  <c r="AG142" i="86"/>
  <c r="AG125" i="86"/>
  <c r="AG124" i="86"/>
  <c r="AG123" i="86"/>
  <c r="AG122" i="86"/>
  <c r="AG112" i="86"/>
  <c r="AK73" i="86"/>
  <c r="AG72" i="86"/>
  <c r="AG70" i="86"/>
  <c r="AK68" i="86"/>
  <c r="AG67" i="86"/>
  <c r="AK65" i="86"/>
  <c r="AG63" i="86"/>
  <c r="AK61" i="86"/>
  <c r="AG60" i="86"/>
  <c r="AG59" i="86"/>
  <c r="AK57" i="86"/>
  <c r="AK56" i="86"/>
  <c r="AG56" i="86"/>
  <c r="AK55" i="86"/>
  <c r="AG55" i="86"/>
  <c r="AK54" i="86"/>
  <c r="AG54" i="86"/>
  <c r="AK53" i="86"/>
  <c r="AK52" i="86"/>
  <c r="AK51" i="86"/>
  <c r="AK50" i="86"/>
  <c r="AK49" i="86"/>
  <c r="AK48" i="86"/>
  <c r="AK47" i="86"/>
  <c r="AK46" i="86"/>
  <c r="AK45" i="86"/>
  <c r="AG45" i="86"/>
  <c r="AK44" i="86"/>
  <c r="AG44" i="86"/>
  <c r="AK43" i="86"/>
  <c r="AG43" i="86"/>
  <c r="AK42" i="86"/>
  <c r="AG42" i="86"/>
  <c r="AK41" i="86"/>
  <c r="AK40" i="86"/>
  <c r="AG40" i="86"/>
  <c r="AK39" i="86"/>
  <c r="AK38" i="86"/>
  <c r="AG38" i="86"/>
  <c r="AK35" i="86"/>
  <c r="AG35" i="86"/>
  <c r="AK34" i="86"/>
  <c r="AG34" i="86"/>
  <c r="AK33" i="86"/>
  <c r="AG33" i="86"/>
  <c r="AK32" i="86"/>
  <c r="AG32" i="86"/>
  <c r="AK31" i="86"/>
  <c r="AG31" i="86"/>
  <c r="AK23" i="86"/>
  <c r="AK22" i="86"/>
  <c r="AK21" i="86"/>
  <c r="AK20" i="86"/>
  <c r="AG20" i="86"/>
  <c r="AK19" i="86"/>
  <c r="AK18" i="86"/>
  <c r="AG18" i="86"/>
  <c r="AK17" i="86"/>
  <c r="AK16" i="86"/>
  <c r="AK15" i="86"/>
  <c r="AK14" i="86"/>
  <c r="AK13" i="86"/>
  <c r="AK12" i="86"/>
  <c r="AK11" i="86"/>
  <c r="AK10" i="86"/>
  <c r="AK9" i="86"/>
  <c r="AK8" i="86"/>
  <c r="AK7" i="86"/>
  <c r="AK6" i="86"/>
  <c r="AK5" i="86"/>
  <c r="AK4" i="86"/>
  <c r="AK3" i="86"/>
  <c r="AG3" i="86"/>
  <c r="AK2" i="86"/>
  <c r="AG2" i="86"/>
  <c r="AF314" i="85"/>
  <c r="Z314" i="85"/>
  <c r="AG299" i="85"/>
  <c r="AG297" i="85"/>
  <c r="AK295" i="85"/>
  <c r="AG295" i="85"/>
  <c r="AG282" i="85"/>
  <c r="AG281" i="85"/>
  <c r="AG280" i="85"/>
  <c r="AG279" i="85"/>
  <c r="AG278" i="85"/>
  <c r="AG277" i="85"/>
  <c r="AG276" i="85"/>
  <c r="AG275" i="85"/>
  <c r="AG274" i="85"/>
  <c r="AG273" i="85"/>
  <c r="AG272" i="85"/>
  <c r="AG271" i="85"/>
  <c r="AG252" i="85"/>
  <c r="AG251" i="85"/>
  <c r="AG250" i="85"/>
  <c r="AG249" i="85"/>
  <c r="AG248" i="85"/>
  <c r="AG247" i="85"/>
  <c r="AG246" i="85"/>
  <c r="AG245" i="85"/>
  <c r="AG244" i="85"/>
  <c r="AG243" i="85"/>
  <c r="AG242" i="85"/>
  <c r="AG241" i="85"/>
  <c r="AG240" i="85"/>
  <c r="AG239" i="85"/>
  <c r="AG218" i="85"/>
  <c r="AG217" i="85"/>
  <c r="AG216" i="85"/>
  <c r="AG215" i="85"/>
  <c r="AG214" i="85"/>
  <c r="AG213" i="85"/>
  <c r="AG212" i="85"/>
  <c r="AG211" i="85"/>
  <c r="AG210" i="85"/>
  <c r="AG209" i="85"/>
  <c r="AG208" i="85"/>
  <c r="AG207" i="85"/>
  <c r="AG206" i="85"/>
  <c r="AG205" i="85"/>
  <c r="AG204" i="85"/>
  <c r="AG203" i="85"/>
  <c r="AG200" i="85"/>
  <c r="AG197" i="85"/>
  <c r="AG190" i="85"/>
  <c r="AG189" i="85"/>
  <c r="AG188" i="85"/>
  <c r="AG187" i="85"/>
  <c r="AG186" i="85"/>
  <c r="AG185" i="85"/>
  <c r="AG184" i="85"/>
  <c r="AG183" i="85"/>
  <c r="AG174" i="85"/>
  <c r="AG173" i="85"/>
  <c r="AG172" i="85"/>
  <c r="AG171" i="85"/>
  <c r="AG170" i="85"/>
  <c r="AG169" i="85"/>
  <c r="AG168" i="85"/>
  <c r="AG167" i="85"/>
  <c r="AG162" i="85"/>
  <c r="AG155" i="85"/>
  <c r="AG154" i="85"/>
  <c r="AG153" i="85"/>
  <c r="AG152" i="85"/>
  <c r="AG145" i="85"/>
  <c r="AG144" i="85"/>
  <c r="AG143" i="85"/>
  <c r="AG142" i="85"/>
  <c r="AG125" i="85"/>
  <c r="AG124" i="85"/>
  <c r="AG123" i="85"/>
  <c r="AG122" i="85"/>
  <c r="AG112" i="85"/>
  <c r="AG72" i="85"/>
  <c r="AG70" i="85"/>
  <c r="AG67" i="85"/>
  <c r="AG63" i="85"/>
  <c r="AG60" i="85"/>
  <c r="AG59" i="85"/>
  <c r="AK56" i="85"/>
  <c r="AG56" i="85"/>
  <c r="AK55" i="85"/>
  <c r="AG55" i="85"/>
  <c r="AK54" i="85"/>
  <c r="AG54" i="85"/>
  <c r="AK45" i="85"/>
  <c r="AG45" i="85"/>
  <c r="AK44" i="85"/>
  <c r="AG44" i="85"/>
  <c r="AK43" i="85"/>
  <c r="AG43" i="85"/>
  <c r="AK42" i="85"/>
  <c r="AG42" i="85"/>
  <c r="AK40" i="85"/>
  <c r="AG40" i="85"/>
  <c r="AK38" i="85"/>
  <c r="AG38" i="85"/>
  <c r="AK35" i="85"/>
  <c r="AG35" i="85"/>
  <c r="AK34" i="85"/>
  <c r="AG34" i="85"/>
  <c r="AK33" i="85"/>
  <c r="AG33" i="85"/>
  <c r="AK32" i="85"/>
  <c r="AG32" i="85"/>
  <c r="AK31" i="85"/>
  <c r="AG31" i="85"/>
  <c r="AK20" i="85"/>
  <c r="AG20" i="85"/>
  <c r="AK18" i="85"/>
  <c r="AG18" i="85"/>
  <c r="AK3" i="85"/>
  <c r="AG3" i="85"/>
  <c r="AK2" i="85"/>
  <c r="AG2" i="85"/>
  <c r="H12" i="12"/>
  <c r="J15" i="12"/>
  <c r="L15" i="11"/>
  <c r="C67" i="84"/>
  <c r="C66" i="84"/>
  <c r="E66" i="84" s="1"/>
  <c r="N45" i="84"/>
  <c r="K45" i="84"/>
  <c r="G45" i="84"/>
  <c r="H45" i="84" s="1"/>
  <c r="D45" i="84"/>
  <c r="M44" i="84"/>
  <c r="J44" i="84"/>
  <c r="K44" i="84" s="1"/>
  <c r="H44" i="84"/>
  <c r="D44" i="84"/>
  <c r="D43" i="84" s="1"/>
  <c r="H43" i="84"/>
  <c r="D39" i="84"/>
  <c r="E39" i="84" s="1"/>
  <c r="G38" i="84"/>
  <c r="H38" i="84" s="1"/>
  <c r="F38" i="84"/>
  <c r="E38" i="84"/>
  <c r="F34" i="84"/>
  <c r="C34" i="84" s="1"/>
  <c r="F30" i="84"/>
  <c r="G30" i="84" s="1"/>
  <c r="H30" i="84" s="1"/>
  <c r="C19" i="84"/>
  <c r="C60" i="84" s="1"/>
  <c r="F16" i="84"/>
  <c r="D16" i="84"/>
  <c r="D67" i="84" s="1"/>
  <c r="E67" i="84" s="1"/>
  <c r="F15" i="84"/>
  <c r="F66" i="84" s="1"/>
  <c r="C12" i="84"/>
  <c r="E12" i="84" s="1"/>
  <c r="K11" i="84"/>
  <c r="C11" i="84"/>
  <c r="E11" i="84" s="1"/>
  <c r="C10" i="84"/>
  <c r="E10" i="84" s="1"/>
  <c r="F7" i="84"/>
  <c r="C7" i="84"/>
  <c r="L6" i="84"/>
  <c r="C65" i="84" s="1"/>
  <c r="I6" i="84"/>
  <c r="C64" i="84" s="1"/>
  <c r="C6" i="84"/>
  <c r="D5" i="84"/>
  <c r="C5" i="84"/>
  <c r="AG314" i="85" l="1"/>
  <c r="AG314" i="86"/>
  <c r="AK316" i="87"/>
  <c r="G92" i="79"/>
  <c r="G94" i="79" s="1"/>
  <c r="AG314" i="87"/>
  <c r="F92" i="79"/>
  <c r="F94" i="79" s="1"/>
  <c r="AG315" i="85"/>
  <c r="E92" i="79"/>
  <c r="E94" i="79" s="1"/>
  <c r="AG315" i="87"/>
  <c r="Y17" i="113"/>
  <c r="AA17" i="113"/>
  <c r="Z17" i="113"/>
  <c r="AC17" i="113"/>
  <c r="AD17" i="113" s="1"/>
  <c r="AE17" i="113" s="1"/>
  <c r="AF17" i="113" s="1"/>
  <c r="AG17" i="113" s="1"/>
  <c r="E5" i="84"/>
  <c r="H15" i="88"/>
  <c r="H16" i="88"/>
  <c r="F15" i="88"/>
  <c r="E33" i="60"/>
  <c r="E33" i="47" s="1"/>
  <c r="G16" i="88"/>
  <c r="G13" i="88"/>
  <c r="Y36" i="55" s="1"/>
  <c r="Y36" i="42" s="1"/>
  <c r="Y36" i="5" s="1"/>
  <c r="F13" i="88"/>
  <c r="G15" i="88"/>
  <c r="BA6" i="56" s="1"/>
  <c r="F16" i="88"/>
  <c r="I2" i="84"/>
  <c r="D60" i="84"/>
  <c r="E60" i="84" s="1"/>
  <c r="F2" i="84"/>
  <c r="F39" i="84" s="1"/>
  <c r="D6" i="84"/>
  <c r="D61" i="84" s="1"/>
  <c r="C20" i="84"/>
  <c r="C61" i="84" s="1"/>
  <c r="E19" i="84"/>
  <c r="D2" i="84"/>
  <c r="F67" i="84"/>
  <c r="L2" i="84"/>
  <c r="G16" i="84"/>
  <c r="C30" i="84"/>
  <c r="N44" i="84"/>
  <c r="AH17" i="113" l="1"/>
  <c r="AI17" i="113" s="1"/>
  <c r="AJ17" i="113" s="1"/>
  <c r="AK17" i="113" s="1"/>
  <c r="AL17" i="113"/>
  <c r="AM17" i="113" s="1"/>
  <c r="AN17" i="113" s="1"/>
  <c r="AO17" i="113" s="1"/>
  <c r="AP17" i="113" s="1"/>
  <c r="AQ17" i="113" s="1"/>
  <c r="AR17" i="113" s="1"/>
  <c r="G49" i="84"/>
  <c r="H49" i="84" s="1"/>
  <c r="G39" i="84"/>
  <c r="H39" i="84" s="1"/>
  <c r="E61" i="84"/>
  <c r="BA6" i="1"/>
  <c r="BA6" i="43"/>
  <c r="E36" i="58"/>
  <c r="E36" i="45" s="1"/>
  <c r="E36" i="55"/>
  <c r="G14" i="88"/>
  <c r="H14" i="88"/>
  <c r="Y33" i="60" s="1"/>
  <c r="Y33" i="47" s="1"/>
  <c r="D7" i="84"/>
  <c r="G7" i="84" s="1"/>
  <c r="H7" i="84" s="1"/>
  <c r="E6" i="84"/>
  <c r="C21" i="84"/>
  <c r="E21" i="84" s="1"/>
  <c r="F21" i="84" s="1"/>
  <c r="D50" i="84"/>
  <c r="E50" i="84" s="1"/>
  <c r="F12" i="84"/>
  <c r="H12" i="84" s="1"/>
  <c r="E20" i="84"/>
  <c r="J6" i="84"/>
  <c r="D30" i="84"/>
  <c r="E30" i="84" s="1"/>
  <c r="D63" i="84" l="1"/>
  <c r="Y33" i="57"/>
  <c r="Y33" i="44" s="1"/>
  <c r="Y33" i="7" s="1"/>
  <c r="E7" i="84"/>
  <c r="D62" i="84"/>
  <c r="C62" i="84"/>
  <c r="K6" i="84"/>
  <c r="D64" i="84"/>
  <c r="E64" i="84" s="1"/>
  <c r="M6" i="84"/>
  <c r="H21" i="84"/>
  <c r="C63" i="84"/>
  <c r="E63" i="84" l="1"/>
  <c r="E62" i="84"/>
  <c r="N6" i="84"/>
  <c r="D65" i="84"/>
  <c r="E65" i="84" s="1"/>
  <c r="K39" i="83"/>
  <c r="K40" i="83" s="1"/>
  <c r="L70" i="92" s="1"/>
  <c r="L39" i="83"/>
  <c r="L40" i="83" s="1"/>
  <c r="M70" i="92" s="1"/>
  <c r="J39" i="83"/>
  <c r="J40" i="83" s="1"/>
  <c r="K70" i="92" s="1"/>
  <c r="D27" i="83"/>
  <c r="E27" i="83"/>
  <c r="F27" i="83"/>
  <c r="G27" i="83"/>
  <c r="G38" i="83" s="1"/>
  <c r="G40" i="83" s="1"/>
  <c r="H70" i="92" s="1"/>
  <c r="H27" i="83"/>
  <c r="I27" i="83"/>
  <c r="C27" i="83"/>
  <c r="B46" i="66"/>
  <c r="F9" i="83" l="1"/>
  <c r="F11" i="83" s="1"/>
  <c r="G7" i="92" s="1"/>
  <c r="G22" i="92" s="1"/>
  <c r="G38" i="92" s="1"/>
  <c r="G54" i="92" s="1"/>
  <c r="F38" i="83"/>
  <c r="F40" i="83" s="1"/>
  <c r="G70" i="92" s="1"/>
  <c r="E9" i="83"/>
  <c r="E38" i="83"/>
  <c r="E40" i="83" s="1"/>
  <c r="F70" i="92" s="1"/>
  <c r="C38" i="83"/>
  <c r="C40" i="83" s="1"/>
  <c r="C9" i="83"/>
  <c r="D9" i="83"/>
  <c r="D38" i="83"/>
  <c r="D40" i="83" s="1"/>
  <c r="E70" i="92" s="1"/>
  <c r="G9" i="83"/>
  <c r="H9" i="83"/>
  <c r="H38" i="83"/>
  <c r="H40" i="83" s="1"/>
  <c r="I70" i="92" s="1"/>
  <c r="M10" i="83"/>
  <c r="E7" i="83"/>
  <c r="G8" i="83"/>
  <c r="H8" i="83" s="1"/>
  <c r="I8" i="83" s="1"/>
  <c r="D7" i="83"/>
  <c r="D36" i="72"/>
  <c r="D43" i="72"/>
  <c r="B28" i="10"/>
  <c r="I25" i="10"/>
  <c r="G37" i="79"/>
  <c r="G36" i="79"/>
  <c r="G35" i="79"/>
  <c r="G34" i="79"/>
  <c r="P13" i="79"/>
  <c r="D32" i="55"/>
  <c r="D31" i="56" s="1"/>
  <c r="AU6" i="45"/>
  <c r="D29" i="81"/>
  <c r="D20" i="81"/>
  <c r="I11" i="81"/>
  <c r="J11" i="81" s="1"/>
  <c r="G38" i="81"/>
  <c r="F58" i="81" s="1"/>
  <c r="V74" i="81"/>
  <c r="V70" i="81"/>
  <c r="U74" i="81" s="1"/>
  <c r="E24" i="81"/>
  <c r="F24" i="81" s="1"/>
  <c r="V71" i="81"/>
  <c r="B61" i="81"/>
  <c r="B60" i="81"/>
  <c r="B59" i="81"/>
  <c r="B58" i="81"/>
  <c r="B54" i="81"/>
  <c r="B51" i="81"/>
  <c r="B50" i="81"/>
  <c r="B49" i="81"/>
  <c r="B47" i="81"/>
  <c r="B45" i="81"/>
  <c r="B44" i="81"/>
  <c r="B42" i="81"/>
  <c r="B41" i="81"/>
  <c r="F37" i="81"/>
  <c r="E37" i="81"/>
  <c r="D37" i="81"/>
  <c r="E13" i="81"/>
  <c r="Q4" i="81"/>
  <c r="I11" i="6"/>
  <c r="E16" i="6" s="1"/>
  <c r="G38" i="6"/>
  <c r="E61" i="6" s="1"/>
  <c r="D31" i="6"/>
  <c r="D31" i="111" s="1"/>
  <c r="D29" i="6"/>
  <c r="D25" i="6"/>
  <c r="D24" i="6"/>
  <c r="D20" i="6"/>
  <c r="I12" i="6"/>
  <c r="I9" i="88" s="1"/>
  <c r="I16" i="88" s="1"/>
  <c r="L16" i="88" s="1"/>
  <c r="E24" i="6"/>
  <c r="F24" i="6" s="1"/>
  <c r="D58" i="79"/>
  <c r="C51" i="79"/>
  <c r="C84" i="79" s="1"/>
  <c r="C52" i="79"/>
  <c r="C85" i="79" s="1"/>
  <c r="C53" i="79"/>
  <c r="C86" i="79" s="1"/>
  <c r="C50" i="79"/>
  <c r="C83" i="79" s="1"/>
  <c r="AB17" i="58"/>
  <c r="AC17" i="58" s="1"/>
  <c r="U1" i="80"/>
  <c r="P15" i="80"/>
  <c r="P14" i="80"/>
  <c r="C8" i="77"/>
  <c r="C7" i="77"/>
  <c r="C6" i="77"/>
  <c r="C5" i="77"/>
  <c r="C4" i="77"/>
  <c r="C3" i="77"/>
  <c r="E24" i="76"/>
  <c r="E23" i="76"/>
  <c r="I13" i="76"/>
  <c r="E21" i="76" s="1"/>
  <c r="E20" i="76"/>
  <c r="G4" i="76"/>
  <c r="G5" i="76"/>
  <c r="G6" i="76"/>
  <c r="G7" i="76"/>
  <c r="G8" i="76"/>
  <c r="G9" i="76"/>
  <c r="G10" i="76"/>
  <c r="G11" i="76"/>
  <c r="F11" i="76" s="1"/>
  <c r="G12" i="76"/>
  <c r="G13" i="76"/>
  <c r="E19" i="76" s="1"/>
  <c r="J13" i="76"/>
  <c r="F4" i="76"/>
  <c r="F13" i="76" s="1"/>
  <c r="F5" i="76"/>
  <c r="F6" i="76"/>
  <c r="F7" i="76"/>
  <c r="F8" i="76"/>
  <c r="F9" i="76"/>
  <c r="F10" i="76"/>
  <c r="F12" i="76"/>
  <c r="E13" i="76"/>
  <c r="D13" i="76"/>
  <c r="I27" i="75"/>
  <c r="I26" i="75"/>
  <c r="K8" i="75"/>
  <c r="I25" i="75" s="1"/>
  <c r="I8" i="75"/>
  <c r="I24" i="75" s="1"/>
  <c r="I23" i="75"/>
  <c r="G5" i="75"/>
  <c r="G6" i="75"/>
  <c r="G7" i="75"/>
  <c r="F7" i="75" s="1"/>
  <c r="L8" i="75"/>
  <c r="F5" i="75"/>
  <c r="D6" i="75"/>
  <c r="D8" i="75" s="1"/>
  <c r="F6" i="75"/>
  <c r="F8" i="75"/>
  <c r="E8" i="75"/>
  <c r="F16" i="74"/>
  <c r="D16" i="74"/>
  <c r="G16" i="74" s="1"/>
  <c r="F56" i="74" s="1"/>
  <c r="C56" i="74"/>
  <c r="F15" i="74"/>
  <c r="F55" i="74"/>
  <c r="C55" i="74"/>
  <c r="E55" i="74" s="1"/>
  <c r="M33" i="74"/>
  <c r="N33" i="74" s="1"/>
  <c r="L6" i="74"/>
  <c r="I6" i="74"/>
  <c r="C6" i="74"/>
  <c r="D5" i="74"/>
  <c r="C19" i="74"/>
  <c r="C49" i="74" s="1"/>
  <c r="J33" i="74"/>
  <c r="K33" i="74" s="1"/>
  <c r="G34" i="74"/>
  <c r="H34" i="74" s="1"/>
  <c r="F7" i="74"/>
  <c r="C7" i="74"/>
  <c r="D34" i="74"/>
  <c r="D33" i="74"/>
  <c r="D32" i="74" s="1"/>
  <c r="D38" i="74"/>
  <c r="E38" i="74"/>
  <c r="N34" i="74"/>
  <c r="K34" i="74"/>
  <c r="H33" i="74"/>
  <c r="H32" i="74"/>
  <c r="D28" i="74"/>
  <c r="E28" i="74" s="1"/>
  <c r="G27" i="74"/>
  <c r="F27" i="74"/>
  <c r="H27" i="74" s="1"/>
  <c r="E27" i="74"/>
  <c r="C12" i="74"/>
  <c r="E12" i="74" s="1"/>
  <c r="C11" i="74"/>
  <c r="E11" i="74" s="1"/>
  <c r="C10" i="74"/>
  <c r="E10" i="74" s="1"/>
  <c r="C5" i="74"/>
  <c r="C3" i="74"/>
  <c r="N31" i="73"/>
  <c r="L32" i="73"/>
  <c r="N32" i="73" s="1"/>
  <c r="N33" i="73"/>
  <c r="N34" i="73"/>
  <c r="L35" i="73"/>
  <c r="N36" i="73"/>
  <c r="N37" i="73"/>
  <c r="M31" i="73"/>
  <c r="M32" i="73"/>
  <c r="M33" i="73"/>
  <c r="M34" i="73"/>
  <c r="M36" i="73"/>
  <c r="M37" i="73"/>
  <c r="K20" i="73"/>
  <c r="L20" i="73" s="1"/>
  <c r="K23" i="73"/>
  <c r="Q17" i="73"/>
  <c r="L12" i="73"/>
  <c r="N12" i="73"/>
  <c r="L13" i="73"/>
  <c r="N13" i="73"/>
  <c r="Q13" i="73" s="1"/>
  <c r="L14" i="73"/>
  <c r="N14" i="73"/>
  <c r="Q14" i="73" s="1"/>
  <c r="O17" i="73"/>
  <c r="P17" i="73" s="1"/>
  <c r="O12" i="73"/>
  <c r="P12" i="73" s="1"/>
  <c r="P11" i="73" s="1"/>
  <c r="O13" i="73"/>
  <c r="P13" i="73"/>
  <c r="O14" i="73"/>
  <c r="P14" i="73" s="1"/>
  <c r="L11" i="73"/>
  <c r="J24" i="73"/>
  <c r="D12" i="73"/>
  <c r="D13" i="73" s="1"/>
  <c r="D14" i="73" s="1"/>
  <c r="D15" i="73" s="1"/>
  <c r="D16" i="73" s="1"/>
  <c r="D17" i="73" s="1"/>
  <c r="D18" i="73" s="1"/>
  <c r="D19" i="73" s="1"/>
  <c r="D20" i="73"/>
  <c r="D21" i="73" s="1"/>
  <c r="H3" i="73"/>
  <c r="I3" i="73"/>
  <c r="M3" i="73" s="1"/>
  <c r="H4" i="73"/>
  <c r="J4" i="73" s="1"/>
  <c r="H5" i="73"/>
  <c r="I5" i="73"/>
  <c r="M5" i="73" s="1"/>
  <c r="N5" i="73" s="1"/>
  <c r="J3" i="73"/>
  <c r="J7" i="73" s="1"/>
  <c r="J5" i="73"/>
  <c r="H6" i="73"/>
  <c r="J6" i="73" s="1"/>
  <c r="I6" i="73"/>
  <c r="V4" i="72"/>
  <c r="V34" i="72"/>
  <c r="E23" i="71"/>
  <c r="E20" i="71"/>
  <c r="E17" i="71"/>
  <c r="C21" i="70"/>
  <c r="D21" i="70"/>
  <c r="E21" i="70"/>
  <c r="F21" i="70"/>
  <c r="G21" i="70"/>
  <c r="G22" i="70" s="1"/>
  <c r="H21" i="70"/>
  <c r="C20" i="70"/>
  <c r="D20" i="70"/>
  <c r="E20" i="70"/>
  <c r="F20" i="70"/>
  <c r="G20" i="70"/>
  <c r="H20" i="70"/>
  <c r="AP10" i="68"/>
  <c r="AP20" i="68"/>
  <c r="AE22" i="68"/>
  <c r="D23" i="68"/>
  <c r="AP16" i="68"/>
  <c r="AE21" i="68"/>
  <c r="AO10" i="68"/>
  <c r="AO20" i="68"/>
  <c r="AO16" i="68"/>
  <c r="AN10" i="68"/>
  <c r="AN20" i="68"/>
  <c r="AN16" i="68"/>
  <c r="AM10" i="68"/>
  <c r="AM20" i="68"/>
  <c r="AM16" i="68"/>
  <c r="AL10" i="68"/>
  <c r="AL20" i="68"/>
  <c r="AK10" i="68"/>
  <c r="AB10" i="68"/>
  <c r="AB20" i="68"/>
  <c r="Q22" i="68"/>
  <c r="Q23" i="68"/>
  <c r="R23" i="68" s="1"/>
  <c r="S23" i="68" s="1"/>
  <c r="T23" i="68" s="1"/>
  <c r="U23" i="68" s="1"/>
  <c r="V23" i="68" s="1"/>
  <c r="W23" i="68" s="1"/>
  <c r="X23" i="68" s="1"/>
  <c r="Y23" i="68" s="1"/>
  <c r="Z23" i="68" s="1"/>
  <c r="AA23" i="68" s="1"/>
  <c r="AB23" i="68" s="1"/>
  <c r="AA10" i="68"/>
  <c r="AA20" i="68"/>
  <c r="Z10" i="68"/>
  <c r="Z20" i="68"/>
  <c r="Y10" i="68"/>
  <c r="Y20" i="68"/>
  <c r="X10" i="68"/>
  <c r="X20" i="68"/>
  <c r="W10" i="68"/>
  <c r="N10" i="68"/>
  <c r="N20" i="68"/>
  <c r="N16" i="68"/>
  <c r="M10" i="68"/>
  <c r="M20" i="68"/>
  <c r="M16" i="68"/>
  <c r="L10" i="68"/>
  <c r="L20" i="68"/>
  <c r="L16" i="68"/>
  <c r="K10" i="68"/>
  <c r="K20" i="68"/>
  <c r="K16" i="68"/>
  <c r="J10" i="68"/>
  <c r="J20" i="68"/>
  <c r="I10" i="68"/>
  <c r="C30" i="68"/>
  <c r="AK7" i="68"/>
  <c r="AJ7" i="68"/>
  <c r="AI7" i="68"/>
  <c r="AH7" i="68"/>
  <c r="AG7" i="68"/>
  <c r="AF7" i="68"/>
  <c r="AE7" i="68"/>
  <c r="W7" i="68"/>
  <c r="V7" i="68"/>
  <c r="U7" i="68"/>
  <c r="T7" i="68"/>
  <c r="S7" i="68"/>
  <c r="R7" i="68"/>
  <c r="Q7" i="68"/>
  <c r="I7" i="68"/>
  <c r="H7" i="68"/>
  <c r="G7" i="68"/>
  <c r="F7" i="68"/>
  <c r="E7" i="68"/>
  <c r="D7" i="68"/>
  <c r="C7" i="68"/>
  <c r="AB16" i="68"/>
  <c r="AA16" i="68"/>
  <c r="Z16" i="68"/>
  <c r="Y16" i="68"/>
  <c r="AK13" i="68"/>
  <c r="AJ13" i="68"/>
  <c r="AI13" i="68"/>
  <c r="AH13" i="68"/>
  <c r="AG13" i="68"/>
  <c r="AF13" i="68"/>
  <c r="AE13" i="68"/>
  <c r="W13" i="68"/>
  <c r="V13" i="68"/>
  <c r="U13" i="68"/>
  <c r="T13" i="68"/>
  <c r="S13" i="68"/>
  <c r="R13" i="68"/>
  <c r="Q13" i="68"/>
  <c r="I13" i="68"/>
  <c r="H13" i="68"/>
  <c r="G13" i="68"/>
  <c r="F13" i="68"/>
  <c r="E13" i="68"/>
  <c r="D13" i="68"/>
  <c r="C13" i="68"/>
  <c r="C26" i="68" s="1"/>
  <c r="C31" i="68" s="1"/>
  <c r="AP10" i="67"/>
  <c r="AP20" i="67"/>
  <c r="AE22" i="67"/>
  <c r="AE25" i="67" s="1"/>
  <c r="AE23" i="67"/>
  <c r="AF23" i="67" s="1"/>
  <c r="AG23" i="67" s="1"/>
  <c r="AH23" i="67" s="1"/>
  <c r="AI23" i="67" s="1"/>
  <c r="AJ23" i="67" s="1"/>
  <c r="AK23" i="67" s="1"/>
  <c r="AL23" i="67" s="1"/>
  <c r="AM23" i="67" s="1"/>
  <c r="AN23" i="67" s="1"/>
  <c r="AO23" i="67" s="1"/>
  <c r="AP23" i="67" s="1"/>
  <c r="AP16" i="67"/>
  <c r="AE21" i="67"/>
  <c r="AO10" i="67"/>
  <c r="AO20" i="67"/>
  <c r="AO16" i="67"/>
  <c r="AN10" i="67"/>
  <c r="AN20" i="67"/>
  <c r="AN16" i="67"/>
  <c r="AM10" i="67"/>
  <c r="AM20" i="67"/>
  <c r="AM16" i="67"/>
  <c r="AL10" i="67"/>
  <c r="AL20" i="67"/>
  <c r="AK10" i="67"/>
  <c r="AB10" i="67"/>
  <c r="AB20" i="67"/>
  <c r="Q22" i="67"/>
  <c r="AA10" i="67"/>
  <c r="AA20" i="67"/>
  <c r="Z10" i="67"/>
  <c r="Z20" i="67"/>
  <c r="Y10" i="67"/>
  <c r="Y20" i="67"/>
  <c r="X10" i="67"/>
  <c r="X20" i="67"/>
  <c r="W10" i="67"/>
  <c r="N10" i="67"/>
  <c r="N20" i="67"/>
  <c r="N16" i="67"/>
  <c r="D21" i="67"/>
  <c r="E21" i="67" s="1"/>
  <c r="M10" i="67"/>
  <c r="M20" i="67"/>
  <c r="M16" i="67"/>
  <c r="L10" i="67"/>
  <c r="L20" i="67"/>
  <c r="L16" i="67"/>
  <c r="K10" i="67"/>
  <c r="K20" i="67"/>
  <c r="K16" i="67"/>
  <c r="J10" i="67"/>
  <c r="J20" i="67"/>
  <c r="I10" i="67"/>
  <c r="AK7" i="67"/>
  <c r="AJ7" i="67"/>
  <c r="AI7" i="67"/>
  <c r="AH7" i="67"/>
  <c r="AG7" i="67"/>
  <c r="AF7" i="67"/>
  <c r="AE7" i="67"/>
  <c r="Q21" i="67"/>
  <c r="R21" i="67" s="1"/>
  <c r="W7" i="67"/>
  <c r="V7" i="67"/>
  <c r="U7" i="67"/>
  <c r="T7" i="67"/>
  <c r="S7" i="67"/>
  <c r="R7" i="67"/>
  <c r="Q7" i="67"/>
  <c r="I7" i="67"/>
  <c r="H7" i="67"/>
  <c r="G7" i="67"/>
  <c r="F7" i="67"/>
  <c r="E7" i="67"/>
  <c r="D7" i="67"/>
  <c r="C7" i="67"/>
  <c r="AB16" i="67"/>
  <c r="AA16" i="67"/>
  <c r="Z16" i="67"/>
  <c r="Y16" i="67"/>
  <c r="AK13" i="67"/>
  <c r="AJ13" i="67"/>
  <c r="AI13" i="67"/>
  <c r="AH13" i="67"/>
  <c r="AG13" i="67"/>
  <c r="AF13" i="67"/>
  <c r="AE13" i="67"/>
  <c r="W13" i="67"/>
  <c r="V13" i="67"/>
  <c r="U13" i="67"/>
  <c r="T13" i="67"/>
  <c r="S13" i="67"/>
  <c r="R13" i="67"/>
  <c r="Q13" i="67"/>
  <c r="I13" i="67"/>
  <c r="H13" i="67"/>
  <c r="G13" i="67"/>
  <c r="F13" i="67"/>
  <c r="E13" i="67"/>
  <c r="D13" i="67"/>
  <c r="C13" i="67"/>
  <c r="C23" i="66"/>
  <c r="C22" i="66"/>
  <c r="C21" i="66"/>
  <c r="AP10" i="66"/>
  <c r="AP20" i="66"/>
  <c r="AP16" i="66"/>
  <c r="AO10" i="66"/>
  <c r="AO20" i="66"/>
  <c r="AO16" i="66"/>
  <c r="AN10" i="66"/>
  <c r="AN20" i="66"/>
  <c r="AN16" i="66"/>
  <c r="AM10" i="66"/>
  <c r="AM20" i="66"/>
  <c r="AM16" i="66"/>
  <c r="AL10" i="66"/>
  <c r="AL20" i="66"/>
  <c r="AK10" i="66"/>
  <c r="AB10" i="66"/>
  <c r="AB20" i="66"/>
  <c r="AA10" i="66"/>
  <c r="AA20" i="66"/>
  <c r="Z10" i="66"/>
  <c r="Z20" i="66"/>
  <c r="Y10" i="66"/>
  <c r="Y20" i="66"/>
  <c r="X10" i="66"/>
  <c r="X20" i="66"/>
  <c r="W10" i="66"/>
  <c r="N10" i="66"/>
  <c r="N20" i="66"/>
  <c r="N16" i="66"/>
  <c r="M10" i="66"/>
  <c r="M20" i="66"/>
  <c r="M16" i="66"/>
  <c r="L10" i="66"/>
  <c r="L20" i="66"/>
  <c r="L16" i="66"/>
  <c r="K10" i="66"/>
  <c r="K20" i="66"/>
  <c r="K16" i="66"/>
  <c r="J10" i="66"/>
  <c r="J20" i="66"/>
  <c r="I10" i="66"/>
  <c r="AK7" i="66"/>
  <c r="AJ7" i="66"/>
  <c r="AI7" i="66"/>
  <c r="AH7" i="66"/>
  <c r="AG7" i="66"/>
  <c r="AF7" i="66"/>
  <c r="AE7" i="66"/>
  <c r="W7" i="66"/>
  <c r="V7" i="66"/>
  <c r="U7" i="66"/>
  <c r="T7" i="66"/>
  <c r="S7" i="66"/>
  <c r="R7" i="66"/>
  <c r="Q7" i="66"/>
  <c r="I7" i="66"/>
  <c r="H7" i="66"/>
  <c r="G7" i="66"/>
  <c r="F7" i="66"/>
  <c r="E7" i="66"/>
  <c r="D7" i="66"/>
  <c r="C7" i="66"/>
  <c r="AB16" i="66"/>
  <c r="AA16" i="66"/>
  <c r="Z16" i="66"/>
  <c r="Y16" i="66"/>
  <c r="AK13" i="66"/>
  <c r="AJ13" i="66"/>
  <c r="AI13" i="66"/>
  <c r="AH13" i="66"/>
  <c r="AG13" i="66"/>
  <c r="AF13" i="66"/>
  <c r="AE13" i="66"/>
  <c r="W13" i="66"/>
  <c r="V13" i="66"/>
  <c r="U13" i="66"/>
  <c r="T13" i="66"/>
  <c r="S13" i="66"/>
  <c r="R13" i="66"/>
  <c r="Q13" i="66"/>
  <c r="I13" i="66"/>
  <c r="H13" i="66"/>
  <c r="G13" i="66"/>
  <c r="F13" i="66"/>
  <c r="E13" i="66"/>
  <c r="D13" i="66"/>
  <c r="C13" i="66"/>
  <c r="N4" i="65"/>
  <c r="Q23" i="65" s="1"/>
  <c r="Q24" i="65" s="1"/>
  <c r="E3" i="65"/>
  <c r="D21" i="65" s="1"/>
  <c r="D24" i="65" s="1"/>
  <c r="E4" i="65"/>
  <c r="D22" i="65"/>
  <c r="E5" i="65"/>
  <c r="D23" i="65"/>
  <c r="E14" i="65"/>
  <c r="E17" i="65" s="1"/>
  <c r="E15" i="65"/>
  <c r="E16" i="65"/>
  <c r="D15" i="65"/>
  <c r="D16" i="65"/>
  <c r="E6" i="65"/>
  <c r="D6" i="65"/>
  <c r="Q5" i="64"/>
  <c r="U30" i="64" s="1"/>
  <c r="U31" i="64" s="1"/>
  <c r="E3" i="64"/>
  <c r="E22" i="64" s="1"/>
  <c r="E4" i="64"/>
  <c r="E16" i="64" s="1"/>
  <c r="V10" i="72" s="1"/>
  <c r="E5" i="64"/>
  <c r="D22" i="64"/>
  <c r="U24" i="64"/>
  <c r="U25" i="64" s="1"/>
  <c r="E15" i="64"/>
  <c r="D15" i="64"/>
  <c r="D17" i="64"/>
  <c r="T24" i="64"/>
  <c r="T25" i="64"/>
  <c r="S24" i="64"/>
  <c r="S25" i="64"/>
  <c r="R24" i="64"/>
  <c r="R25" i="64" s="1"/>
  <c r="Q24" i="64"/>
  <c r="Q25" i="64"/>
  <c r="P24" i="64"/>
  <c r="P25" i="64" s="1"/>
  <c r="D6" i="64"/>
  <c r="N30" i="63"/>
  <c r="O30" i="63"/>
  <c r="P30" i="63" s="1"/>
  <c r="P31" i="63" s="1"/>
  <c r="Q30" i="63"/>
  <c r="E3" i="63"/>
  <c r="E4" i="63"/>
  <c r="V8" i="72" s="1"/>
  <c r="E27" i="63"/>
  <c r="E5" i="63"/>
  <c r="V9" i="72" s="1"/>
  <c r="E28" i="63"/>
  <c r="E6" i="63"/>
  <c r="E29" i="63" s="1"/>
  <c r="E7" i="63"/>
  <c r="E30" i="63"/>
  <c r="E8" i="63"/>
  <c r="D22" i="63" s="1"/>
  <c r="D26" i="63"/>
  <c r="D27" i="63"/>
  <c r="D28" i="63"/>
  <c r="D30" i="63"/>
  <c r="D31" i="63"/>
  <c r="O31" i="63"/>
  <c r="N31" i="63"/>
  <c r="P24" i="63"/>
  <c r="Q24" i="63"/>
  <c r="R24" i="63"/>
  <c r="S24" i="63"/>
  <c r="S25" i="63" s="1"/>
  <c r="E17" i="63"/>
  <c r="E18" i="63"/>
  <c r="E19" i="63"/>
  <c r="E21" i="63"/>
  <c r="E22" i="63"/>
  <c r="D18" i="63"/>
  <c r="D19" i="63"/>
  <c r="D20" i="63"/>
  <c r="D21" i="63"/>
  <c r="R25" i="63"/>
  <c r="Q25" i="63"/>
  <c r="P25" i="63"/>
  <c r="D9" i="63"/>
  <c r="P2" i="63"/>
  <c r="O2" i="63"/>
  <c r="P1" i="63"/>
  <c r="E7" i="12"/>
  <c r="F76" i="56" s="1"/>
  <c r="D27" i="56"/>
  <c r="D28" i="56"/>
  <c r="D34" i="56"/>
  <c r="Y17" i="58"/>
  <c r="K30" i="61"/>
  <c r="Z17" i="58"/>
  <c r="L30" i="61"/>
  <c r="L32" i="61" s="1"/>
  <c r="AA17" i="58"/>
  <c r="M30" i="61"/>
  <c r="M32" i="61" s="1"/>
  <c r="N30" i="61"/>
  <c r="O30" i="61"/>
  <c r="P30" i="61"/>
  <c r="T30" i="61"/>
  <c r="U30" i="61"/>
  <c r="V30" i="61"/>
  <c r="W30" i="61"/>
  <c r="X30" i="61"/>
  <c r="Y30" i="61"/>
  <c r="Z30" i="61"/>
  <c r="AA30" i="61"/>
  <c r="AB30" i="61"/>
  <c r="AC30" i="61"/>
  <c r="AD30" i="61"/>
  <c r="V3" i="61"/>
  <c r="C19" i="62"/>
  <c r="E19" i="62"/>
  <c r="Z41" i="7"/>
  <c r="AA41" i="7"/>
  <c r="AB41" i="7"/>
  <c r="AC41" i="7"/>
  <c r="AD41" i="7"/>
  <c r="AE41" i="7"/>
  <c r="AF41" i="7"/>
  <c r="AG41" i="7"/>
  <c r="AH41" i="7"/>
  <c r="AI41" i="7"/>
  <c r="AJ41" i="7"/>
  <c r="AK41" i="7"/>
  <c r="AL41" i="7"/>
  <c r="AM41" i="7"/>
  <c r="AN41" i="7"/>
  <c r="AO41" i="7"/>
  <c r="AP41" i="7"/>
  <c r="AQ41" i="7"/>
  <c r="AR41" i="7"/>
  <c r="Y41" i="7"/>
  <c r="G41" i="7"/>
  <c r="H41" i="7"/>
  <c r="I41" i="7"/>
  <c r="J41" i="7"/>
  <c r="K41" i="7"/>
  <c r="L41" i="7"/>
  <c r="M41" i="7"/>
  <c r="N41" i="7"/>
  <c r="O41" i="7"/>
  <c r="P41" i="7"/>
  <c r="Q41" i="7"/>
  <c r="R41" i="7"/>
  <c r="S41" i="7"/>
  <c r="T41" i="7"/>
  <c r="U41" i="7"/>
  <c r="V41" i="7"/>
  <c r="W41" i="7"/>
  <c r="X41" i="7"/>
  <c r="F41" i="7"/>
  <c r="I27" i="61"/>
  <c r="I26" i="61"/>
  <c r="I23" i="61"/>
  <c r="I22" i="61"/>
  <c r="I21" i="61"/>
  <c r="I18" i="61"/>
  <c r="I17" i="61"/>
  <c r="I16" i="61"/>
  <c r="I15" i="61"/>
  <c r="I12" i="61"/>
  <c r="I11" i="61"/>
  <c r="I10" i="61"/>
  <c r="I7" i="61"/>
  <c r="I6" i="61"/>
  <c r="I5" i="61"/>
  <c r="I4" i="61"/>
  <c r="AB17" i="60"/>
  <c r="AC17" i="60" s="1"/>
  <c r="AD17" i="60" s="1"/>
  <c r="AE17" i="60" s="1"/>
  <c r="D17" i="60"/>
  <c r="AT7" i="60"/>
  <c r="AS41" i="60" s="1"/>
  <c r="AB18" i="60"/>
  <c r="D21" i="60"/>
  <c r="D23" i="60"/>
  <c r="AM50" i="60" s="1"/>
  <c r="D24" i="60"/>
  <c r="D37" i="58"/>
  <c r="D26" i="59"/>
  <c r="D26" i="60"/>
  <c r="D27" i="60"/>
  <c r="AS27" i="60" s="1"/>
  <c r="Z28" i="60"/>
  <c r="AA28" i="60"/>
  <c r="AB28" i="60" s="1"/>
  <c r="AC28" i="60" s="1"/>
  <c r="D28" i="60"/>
  <c r="D29" i="60"/>
  <c r="AS29" i="60" s="1"/>
  <c r="D32" i="60"/>
  <c r="BE4" i="60"/>
  <c r="BE5" i="60" s="1"/>
  <c r="AB34" i="60"/>
  <c r="AC34" i="60" s="1"/>
  <c r="D34" i="60"/>
  <c r="F35" i="60"/>
  <c r="G35" i="60" s="1"/>
  <c r="H35" i="60" s="1"/>
  <c r="I35" i="60" s="1"/>
  <c r="J35" i="60" s="1"/>
  <c r="K35" i="60" s="1"/>
  <c r="L35" i="60"/>
  <c r="M35" i="60"/>
  <c r="N35" i="60" s="1"/>
  <c r="O35" i="60" s="1"/>
  <c r="P35" i="60" s="1"/>
  <c r="Q35" i="60" s="1"/>
  <c r="R35" i="60" s="1"/>
  <c r="S35" i="60" s="1"/>
  <c r="T35" i="60"/>
  <c r="U35" i="60" s="1"/>
  <c r="V35" i="60" s="1"/>
  <c r="W35" i="60" s="1"/>
  <c r="X35" i="60" s="1"/>
  <c r="Y35" i="60" s="1"/>
  <c r="Z35" i="60" s="1"/>
  <c r="AA35" i="60" s="1"/>
  <c r="AB35" i="60" s="1"/>
  <c r="AC35" i="60" s="1"/>
  <c r="AD35" i="60" s="1"/>
  <c r="AE35" i="60" s="1"/>
  <c r="AF35" i="60" s="1"/>
  <c r="AG35" i="60" s="1"/>
  <c r="AH35" i="60" s="1"/>
  <c r="AI35" i="60" s="1"/>
  <c r="AJ35" i="60" s="1"/>
  <c r="AK35" i="60" s="1"/>
  <c r="AL35" i="60" s="1"/>
  <c r="AM35" i="60" s="1"/>
  <c r="AN35" i="60" s="1"/>
  <c r="AO35" i="60" s="1"/>
  <c r="AP35" i="60" s="1"/>
  <c r="AQ35" i="60" s="1"/>
  <c r="AR35" i="60" s="1"/>
  <c r="D37" i="60"/>
  <c r="D38" i="60"/>
  <c r="AB41" i="60"/>
  <c r="AW6" i="60"/>
  <c r="E17" i="60" s="1"/>
  <c r="E18" i="60"/>
  <c r="E22" i="60"/>
  <c r="E23" i="60"/>
  <c r="E30" i="60" s="1"/>
  <c r="E31" i="60" s="1"/>
  <c r="F31" i="60" s="1"/>
  <c r="G31" i="60" s="1"/>
  <c r="H31" i="60" s="1"/>
  <c r="I31" i="60" s="1"/>
  <c r="J31" i="60" s="1"/>
  <c r="K31" i="60" s="1"/>
  <c r="L31" i="60" s="1"/>
  <c r="M31" i="60" s="1"/>
  <c r="N31" i="60" s="1"/>
  <c r="O31" i="60" s="1"/>
  <c r="P31" i="60" s="1"/>
  <c r="Q31" i="60" s="1"/>
  <c r="R31" i="60" s="1"/>
  <c r="S31" i="60" s="1"/>
  <c r="T31" i="60" s="1"/>
  <c r="U31" i="60" s="1"/>
  <c r="V31" i="60" s="1"/>
  <c r="W31" i="60" s="1"/>
  <c r="E26" i="60"/>
  <c r="F26" i="60" s="1"/>
  <c r="G26" i="60" s="1"/>
  <c r="H26" i="60" s="1"/>
  <c r="Y17" i="60"/>
  <c r="Y18" i="60"/>
  <c r="Z17" i="60"/>
  <c r="Z18" i="60"/>
  <c r="AA18" i="60" s="1"/>
  <c r="AA17" i="60"/>
  <c r="AC18" i="60"/>
  <c r="AD18" i="60"/>
  <c r="AE18" i="60"/>
  <c r="AF18" i="60"/>
  <c r="AG18" i="60" s="1"/>
  <c r="AH18" i="60" s="1"/>
  <c r="AI18" i="60" s="1"/>
  <c r="AJ18" i="60" s="1"/>
  <c r="AK18" i="60" s="1"/>
  <c r="AL18" i="60" s="1"/>
  <c r="AM18" i="60" s="1"/>
  <c r="AN18" i="60" s="1"/>
  <c r="AO18" i="60" s="1"/>
  <c r="AP18" i="60" s="1"/>
  <c r="AQ18" i="60" s="1"/>
  <c r="AR18" i="60" s="1"/>
  <c r="Y41" i="60"/>
  <c r="Z34" i="60"/>
  <c r="AA34" i="60" s="1"/>
  <c r="Z41" i="60"/>
  <c r="AA41" i="60"/>
  <c r="AC41" i="60"/>
  <c r="AD28" i="60"/>
  <c r="AE28" i="60" s="1"/>
  <c r="AF28" i="60" s="1"/>
  <c r="AG28" i="60" s="1"/>
  <c r="AH28" i="60" s="1"/>
  <c r="AI28" i="60" s="1"/>
  <c r="AJ28" i="60" s="1"/>
  <c r="AK28" i="60" s="1"/>
  <c r="AL28" i="60" s="1"/>
  <c r="AM28" i="60" s="1"/>
  <c r="AN28" i="60" s="1"/>
  <c r="AO28" i="60" s="1"/>
  <c r="AP28" i="60" s="1"/>
  <c r="AQ28" i="60" s="1"/>
  <c r="AR28" i="60" s="1"/>
  <c r="AD34" i="60"/>
  <c r="AE34" i="60" s="1"/>
  <c r="AF34" i="60" s="1"/>
  <c r="AG34" i="60" s="1"/>
  <c r="AH34" i="60" s="1"/>
  <c r="AI34" i="60" s="1"/>
  <c r="AJ34" i="60" s="1"/>
  <c r="AK34" i="60" s="1"/>
  <c r="AL34" i="60" s="1"/>
  <c r="AM34" i="60" s="1"/>
  <c r="AN34" i="60" s="1"/>
  <c r="AO34" i="60" s="1"/>
  <c r="AP34" i="60" s="1"/>
  <c r="AQ34" i="60" s="1"/>
  <c r="AR34" i="60" s="1"/>
  <c r="AD41" i="60"/>
  <c r="AE41" i="60"/>
  <c r="AF41" i="60"/>
  <c r="AG41" i="60"/>
  <c r="AH41" i="60"/>
  <c r="AI41" i="60"/>
  <c r="AJ41" i="60"/>
  <c r="AK41" i="60"/>
  <c r="AL41" i="60"/>
  <c r="AM41" i="60"/>
  <c r="AN41" i="60"/>
  <c r="AO41" i="60"/>
  <c r="AP41" i="60"/>
  <c r="AQ41" i="60"/>
  <c r="AR41" i="60"/>
  <c r="BI81" i="60"/>
  <c r="F17" i="60"/>
  <c r="F18" i="60"/>
  <c r="F21" i="60"/>
  <c r="F22" i="60"/>
  <c r="G22" i="60" s="1"/>
  <c r="H22" i="60" s="1"/>
  <c r="I22" i="60" s="1"/>
  <c r="J22" i="60" s="1"/>
  <c r="K22" i="60" s="1"/>
  <c r="L22" i="60" s="1"/>
  <c r="M22" i="60" s="1"/>
  <c r="N22" i="60" s="1"/>
  <c r="O22" i="60" s="1"/>
  <c r="P22" i="60" s="1"/>
  <c r="Q22" i="60" s="1"/>
  <c r="R22" i="60" s="1"/>
  <c r="S22" i="60" s="1"/>
  <c r="T22" i="60" s="1"/>
  <c r="U22" i="60" s="1"/>
  <c r="V22" i="60" s="1"/>
  <c r="W22" i="60" s="1"/>
  <c r="X22" i="60" s="1"/>
  <c r="F23" i="60"/>
  <c r="G23" i="60" s="1"/>
  <c r="H23" i="60" s="1"/>
  <c r="I23" i="60" s="1"/>
  <c r="J23" i="60" s="1"/>
  <c r="K23" i="60" s="1"/>
  <c r="L23" i="60" s="1"/>
  <c r="M23" i="60" s="1"/>
  <c r="N23" i="60" s="1"/>
  <c r="O23" i="60" s="1"/>
  <c r="P23" i="60" s="1"/>
  <c r="Q23" i="60" s="1"/>
  <c r="R23" i="60" s="1"/>
  <c r="S23" i="60" s="1"/>
  <c r="T23" i="60" s="1"/>
  <c r="U23" i="60" s="1"/>
  <c r="V23" i="60" s="1"/>
  <c r="W23" i="60" s="1"/>
  <c r="X23" i="60" s="1"/>
  <c r="F25" i="60"/>
  <c r="F27" i="60"/>
  <c r="F28" i="60"/>
  <c r="F29" i="60"/>
  <c r="F30" i="60"/>
  <c r="F39" i="60"/>
  <c r="F41" i="60"/>
  <c r="G17" i="60"/>
  <c r="G18" i="60"/>
  <c r="G21" i="60"/>
  <c r="H21" i="60" s="1"/>
  <c r="I21" i="60" s="1"/>
  <c r="J21" i="60" s="1"/>
  <c r="K21" i="60" s="1"/>
  <c r="L21" i="60" s="1"/>
  <c r="M21" i="60" s="1"/>
  <c r="N21" i="60" s="1"/>
  <c r="O21" i="60" s="1"/>
  <c r="P21" i="60" s="1"/>
  <c r="Q21" i="60" s="1"/>
  <c r="R21" i="60" s="1"/>
  <c r="S21" i="60" s="1"/>
  <c r="T21" i="60" s="1"/>
  <c r="U21" i="60" s="1"/>
  <c r="V21" i="60" s="1"/>
  <c r="W21" i="60" s="1"/>
  <c r="X21" i="60" s="1"/>
  <c r="G25" i="60"/>
  <c r="G27" i="60"/>
  <c r="G28" i="60"/>
  <c r="G29" i="60"/>
  <c r="H29" i="60" s="1"/>
  <c r="I29" i="60" s="1"/>
  <c r="J29" i="60" s="1"/>
  <c r="K29" i="60" s="1"/>
  <c r="L29" i="60" s="1"/>
  <c r="M29" i="60" s="1"/>
  <c r="N29" i="60" s="1"/>
  <c r="O29" i="60" s="1"/>
  <c r="P29" i="60" s="1"/>
  <c r="Q29" i="60" s="1"/>
  <c r="G30" i="60"/>
  <c r="H30" i="60" s="1"/>
  <c r="I30" i="60" s="1"/>
  <c r="J30" i="60" s="1"/>
  <c r="K30" i="60" s="1"/>
  <c r="L30" i="60" s="1"/>
  <c r="M30" i="60" s="1"/>
  <c r="N30" i="60" s="1"/>
  <c r="O30" i="60" s="1"/>
  <c r="P30" i="60" s="1"/>
  <c r="Q30" i="60" s="1"/>
  <c r="R30" i="60" s="1"/>
  <c r="S30" i="60" s="1"/>
  <c r="T30" i="60" s="1"/>
  <c r="U30" i="60" s="1"/>
  <c r="V30" i="60" s="1"/>
  <c r="W30" i="60" s="1"/>
  <c r="X30" i="60" s="1"/>
  <c r="G39" i="60"/>
  <c r="G41" i="60"/>
  <c r="H17" i="60"/>
  <c r="H18" i="60"/>
  <c r="I18" i="60" s="1"/>
  <c r="J18" i="60" s="1"/>
  <c r="K18" i="60" s="1"/>
  <c r="L18" i="60" s="1"/>
  <c r="M18" i="60" s="1"/>
  <c r="N18" i="60" s="1"/>
  <c r="O18" i="60" s="1"/>
  <c r="P18" i="60" s="1"/>
  <c r="Q18" i="60" s="1"/>
  <c r="R18" i="60" s="1"/>
  <c r="S18" i="60" s="1"/>
  <c r="T18" i="60" s="1"/>
  <c r="U18" i="60" s="1"/>
  <c r="V18" i="60" s="1"/>
  <c r="W18" i="60" s="1"/>
  <c r="X18" i="60" s="1"/>
  <c r="H25" i="60"/>
  <c r="I25" i="60" s="1"/>
  <c r="H27" i="60"/>
  <c r="H28" i="60"/>
  <c r="I28" i="60" s="1"/>
  <c r="J28" i="60" s="1"/>
  <c r="K28" i="60" s="1"/>
  <c r="L28" i="60" s="1"/>
  <c r="M28" i="60" s="1"/>
  <c r="N28" i="60" s="1"/>
  <c r="O28" i="60" s="1"/>
  <c r="P28" i="60" s="1"/>
  <c r="Q28" i="60" s="1"/>
  <c r="R28" i="60" s="1"/>
  <c r="S28" i="60" s="1"/>
  <c r="T28" i="60" s="1"/>
  <c r="U28" i="60" s="1"/>
  <c r="V28" i="60" s="1"/>
  <c r="W28" i="60" s="1"/>
  <c r="X28" i="60" s="1"/>
  <c r="H39" i="60"/>
  <c r="H41" i="60"/>
  <c r="I17" i="60"/>
  <c r="I26" i="60"/>
  <c r="J26" i="60" s="1"/>
  <c r="K26" i="60" s="1"/>
  <c r="L26" i="60" s="1"/>
  <c r="M26" i="60" s="1"/>
  <c r="N26" i="60" s="1"/>
  <c r="O26" i="60" s="1"/>
  <c r="P26" i="60" s="1"/>
  <c r="Q26" i="60" s="1"/>
  <c r="R26" i="60" s="1"/>
  <c r="S26" i="60" s="1"/>
  <c r="T26" i="60" s="1"/>
  <c r="I27" i="60"/>
  <c r="J27" i="60" s="1"/>
  <c r="K27" i="60" s="1"/>
  <c r="L27" i="60" s="1"/>
  <c r="M27" i="60" s="1"/>
  <c r="N27" i="60" s="1"/>
  <c r="O27" i="60" s="1"/>
  <c r="P27" i="60" s="1"/>
  <c r="Q27" i="60" s="1"/>
  <c r="R27" i="60" s="1"/>
  <c r="S27" i="60" s="1"/>
  <c r="T27" i="60" s="1"/>
  <c r="U27" i="60" s="1"/>
  <c r="V27" i="60" s="1"/>
  <c r="W27" i="60" s="1"/>
  <c r="X27" i="60" s="1"/>
  <c r="I39" i="60"/>
  <c r="I41" i="60"/>
  <c r="J17" i="60"/>
  <c r="J25" i="60"/>
  <c r="J39" i="60"/>
  <c r="J41" i="60"/>
  <c r="K17" i="60"/>
  <c r="K25" i="60"/>
  <c r="K39" i="60"/>
  <c r="K41" i="60"/>
  <c r="L17" i="60"/>
  <c r="L25" i="60"/>
  <c r="M25" i="60" s="1"/>
  <c r="N25" i="60" s="1"/>
  <c r="O25" i="60" s="1"/>
  <c r="P25" i="60" s="1"/>
  <c r="Q25" i="60" s="1"/>
  <c r="R25" i="60" s="1"/>
  <c r="S25" i="60" s="1"/>
  <c r="T25" i="60" s="1"/>
  <c r="U25" i="60" s="1"/>
  <c r="V25" i="60" s="1"/>
  <c r="W25" i="60" s="1"/>
  <c r="X25" i="60" s="1"/>
  <c r="L39" i="60"/>
  <c r="L41" i="60"/>
  <c r="M17" i="60"/>
  <c r="M39" i="60"/>
  <c r="M41" i="60"/>
  <c r="N15" i="60"/>
  <c r="N39" i="60"/>
  <c r="N41" i="60"/>
  <c r="O39" i="60"/>
  <c r="O41" i="60"/>
  <c r="P39" i="60"/>
  <c r="P41" i="60"/>
  <c r="Q39" i="60"/>
  <c r="Q41" i="60"/>
  <c r="R29" i="60"/>
  <c r="S29" i="60" s="1"/>
  <c r="T29" i="60" s="1"/>
  <c r="U29" i="60" s="1"/>
  <c r="V29" i="60" s="1"/>
  <c r="W29" i="60" s="1"/>
  <c r="X29" i="60" s="1"/>
  <c r="Y29" i="60" s="1"/>
  <c r="Z29" i="60" s="1"/>
  <c r="AA29" i="60" s="1"/>
  <c r="AB29" i="60" s="1"/>
  <c r="AC29" i="60" s="1"/>
  <c r="AD29" i="60" s="1"/>
  <c r="AE29" i="60" s="1"/>
  <c r="AF29" i="60" s="1"/>
  <c r="AG29" i="60" s="1"/>
  <c r="AH29" i="60" s="1"/>
  <c r="AI29" i="60" s="1"/>
  <c r="AJ29" i="60" s="1"/>
  <c r="AK29" i="60" s="1"/>
  <c r="AL29" i="60" s="1"/>
  <c r="AM29" i="60" s="1"/>
  <c r="AN29" i="60" s="1"/>
  <c r="AO29" i="60" s="1"/>
  <c r="AP29" i="60" s="1"/>
  <c r="AQ29" i="60" s="1"/>
  <c r="AR29" i="60" s="1"/>
  <c r="R39" i="60"/>
  <c r="R41" i="60"/>
  <c r="S39" i="60"/>
  <c r="S41" i="60"/>
  <c r="T39" i="60"/>
  <c r="T41" i="60"/>
  <c r="U26" i="60"/>
  <c r="V26" i="60" s="1"/>
  <c r="W26" i="60" s="1"/>
  <c r="X26" i="60" s="1"/>
  <c r="U39" i="60"/>
  <c r="U41" i="60"/>
  <c r="V39" i="60"/>
  <c r="V41" i="60"/>
  <c r="W39" i="60"/>
  <c r="W41" i="60"/>
  <c r="X31" i="60"/>
  <c r="X39" i="60"/>
  <c r="X41" i="60"/>
  <c r="B65" i="60"/>
  <c r="B64" i="60"/>
  <c r="B63" i="60"/>
  <c r="B62" i="60"/>
  <c r="B61" i="60"/>
  <c r="B60" i="60"/>
  <c r="B59" i="60"/>
  <c r="B58" i="60"/>
  <c r="B57" i="60"/>
  <c r="B56" i="60"/>
  <c r="B55" i="60"/>
  <c r="B54" i="60"/>
  <c r="B53" i="60"/>
  <c r="B52" i="60"/>
  <c r="B51" i="60"/>
  <c r="B50" i="60"/>
  <c r="B49" i="60"/>
  <c r="B48" i="60"/>
  <c r="B47" i="60"/>
  <c r="B46" i="60"/>
  <c r="B45" i="60"/>
  <c r="B44" i="60"/>
  <c r="Y40" i="60"/>
  <c r="E40" i="60"/>
  <c r="D40" i="60"/>
  <c r="AS17" i="60"/>
  <c r="AS21" i="60"/>
  <c r="AS28" i="60"/>
  <c r="AS30" i="60"/>
  <c r="AS36" i="60"/>
  <c r="AS38" i="60"/>
  <c r="AS20" i="60"/>
  <c r="AS19" i="60"/>
  <c r="BD10" i="60"/>
  <c r="BD9" i="60"/>
  <c r="AX7" i="60"/>
  <c r="AX5" i="60" s="1"/>
  <c r="AW7" i="60"/>
  <c r="BD5" i="60"/>
  <c r="AW5" i="60"/>
  <c r="AT4" i="60"/>
  <c r="BB3" i="60"/>
  <c r="AB17" i="59"/>
  <c r="Z17" i="59" s="1"/>
  <c r="D17" i="59"/>
  <c r="AS42" i="59"/>
  <c r="AB18" i="59"/>
  <c r="AA18" i="59"/>
  <c r="Z18" i="59"/>
  <c r="Y18" i="59" s="1"/>
  <c r="Y47" i="59"/>
  <c r="Z47" i="59"/>
  <c r="AA47" i="59"/>
  <c r="AB47" i="59"/>
  <c r="AC18" i="59"/>
  <c r="AD18" i="59" s="1"/>
  <c r="AE18" i="59" s="1"/>
  <c r="AF18" i="59" s="1"/>
  <c r="AG18" i="59" s="1"/>
  <c r="AC47" i="59"/>
  <c r="AD47" i="59"/>
  <c r="AE47" i="59"/>
  <c r="AF47" i="59"/>
  <c r="AG47" i="59"/>
  <c r="AH47" i="59"/>
  <c r="AI47" i="59"/>
  <c r="AJ47" i="59"/>
  <c r="AK47" i="59"/>
  <c r="AL47" i="59"/>
  <c r="AM47" i="59"/>
  <c r="AN47" i="59"/>
  <c r="AO47" i="59"/>
  <c r="AP47" i="59"/>
  <c r="AQ47" i="59"/>
  <c r="AR47" i="59"/>
  <c r="Y49" i="59"/>
  <c r="D28" i="58"/>
  <c r="D22" i="59" s="1"/>
  <c r="D29" i="58"/>
  <c r="D23" i="59"/>
  <c r="D30" i="58"/>
  <c r="D24" i="59" s="1"/>
  <c r="D27" i="59"/>
  <c r="D28" i="59"/>
  <c r="D33" i="58"/>
  <c r="D32" i="59" s="1"/>
  <c r="Y60" i="59" s="1"/>
  <c r="D34" i="58"/>
  <c r="D33" i="59"/>
  <c r="D34" i="59"/>
  <c r="Y62" i="59"/>
  <c r="Y64" i="59"/>
  <c r="Y65" i="59"/>
  <c r="Y66" i="59"/>
  <c r="Y67" i="59"/>
  <c r="Y68" i="59"/>
  <c r="Z21" i="59"/>
  <c r="Z49" i="59" s="1"/>
  <c r="Z22" i="59"/>
  <c r="AA22" i="59" s="1"/>
  <c r="AB22" i="59" s="1"/>
  <c r="Z23" i="59"/>
  <c r="Z51" i="59" s="1"/>
  <c r="Z24" i="59"/>
  <c r="Z26" i="59"/>
  <c r="AA26" i="59" s="1"/>
  <c r="Z29" i="59"/>
  <c r="Z31" i="59"/>
  <c r="Z32" i="59"/>
  <c r="Z33" i="59"/>
  <c r="Z34" i="59"/>
  <c r="Z62" i="59" s="1"/>
  <c r="Z64" i="59"/>
  <c r="Z65" i="59"/>
  <c r="Z66" i="59"/>
  <c r="Z67" i="59"/>
  <c r="Z68" i="59"/>
  <c r="AA24" i="59"/>
  <c r="AB24" i="59" s="1"/>
  <c r="AB52" i="59" s="1"/>
  <c r="AA52" i="59"/>
  <c r="AA31" i="59"/>
  <c r="AB31" i="59" s="1"/>
  <c r="AC31" i="59" s="1"/>
  <c r="AA33" i="59"/>
  <c r="AB33" i="59" s="1"/>
  <c r="AA64" i="59"/>
  <c r="AA65" i="59"/>
  <c r="AA66" i="59"/>
  <c r="AA67" i="59"/>
  <c r="AA68" i="59"/>
  <c r="AB64" i="59"/>
  <c r="AB65" i="59"/>
  <c r="AB66" i="59"/>
  <c r="AB67" i="59"/>
  <c r="AB68" i="59"/>
  <c r="AC24" i="59"/>
  <c r="AC52" i="59" s="1"/>
  <c r="AC64" i="59"/>
  <c r="AC65" i="59"/>
  <c r="AC66" i="59"/>
  <c r="AC67" i="59"/>
  <c r="AC68" i="59"/>
  <c r="AD31" i="59"/>
  <c r="AD64" i="59"/>
  <c r="AD65" i="59"/>
  <c r="AD66" i="59"/>
  <c r="AD67" i="59"/>
  <c r="AD68" i="59"/>
  <c r="AE31" i="59"/>
  <c r="AE64" i="59"/>
  <c r="AE65" i="59"/>
  <c r="AE66" i="59"/>
  <c r="AE67" i="59"/>
  <c r="AE68" i="59"/>
  <c r="AF31" i="59"/>
  <c r="AG31" i="59" s="1"/>
  <c r="AH31" i="59" s="1"/>
  <c r="AI31" i="59" s="1"/>
  <c r="AJ31" i="59" s="1"/>
  <c r="AK31" i="59" s="1"/>
  <c r="AL31" i="59" s="1"/>
  <c r="AM31" i="59" s="1"/>
  <c r="AN31" i="59" s="1"/>
  <c r="AO31" i="59" s="1"/>
  <c r="AP31" i="59" s="1"/>
  <c r="AQ31" i="59" s="1"/>
  <c r="AR31" i="59" s="1"/>
  <c r="AF64" i="59"/>
  <c r="AF65" i="59"/>
  <c r="AF66" i="59"/>
  <c r="AF67" i="59"/>
  <c r="AF68" i="59"/>
  <c r="AG64" i="59"/>
  <c r="AG65" i="59"/>
  <c r="AG66" i="59"/>
  <c r="AG67" i="59"/>
  <c r="AG68" i="59"/>
  <c r="AH64" i="59"/>
  <c r="AH65" i="59"/>
  <c r="AH66" i="59"/>
  <c r="AH67" i="59"/>
  <c r="AH68" i="59"/>
  <c r="AI64" i="59"/>
  <c r="AI65" i="59"/>
  <c r="AI66" i="59"/>
  <c r="AI67" i="59"/>
  <c r="AI68" i="59"/>
  <c r="AJ64" i="59"/>
  <c r="AJ65" i="59"/>
  <c r="AJ66" i="59"/>
  <c r="AJ67" i="59"/>
  <c r="AJ68" i="59"/>
  <c r="AK64" i="59"/>
  <c r="AK65" i="59"/>
  <c r="AK66" i="59"/>
  <c r="AK67" i="59"/>
  <c r="AK68" i="59"/>
  <c r="AL64" i="59"/>
  <c r="AL65" i="59"/>
  <c r="AL66" i="59"/>
  <c r="AL67" i="59"/>
  <c r="AL68" i="59"/>
  <c r="AM64" i="59"/>
  <c r="AM65" i="59"/>
  <c r="AM66" i="59"/>
  <c r="AM67" i="59"/>
  <c r="AM68" i="59"/>
  <c r="AN64" i="59"/>
  <c r="AN65" i="59"/>
  <c r="AN66" i="59"/>
  <c r="AN67" i="59"/>
  <c r="AN68" i="59"/>
  <c r="AO64" i="59"/>
  <c r="AO65" i="59"/>
  <c r="AO66" i="59"/>
  <c r="AO67" i="59"/>
  <c r="AO68" i="59"/>
  <c r="AP64" i="59"/>
  <c r="AP65" i="59"/>
  <c r="AP66" i="59"/>
  <c r="AP67" i="59"/>
  <c r="AP68" i="59"/>
  <c r="AQ64" i="59"/>
  <c r="AQ65" i="59"/>
  <c r="AQ66" i="59"/>
  <c r="AQ67" i="59"/>
  <c r="AQ68" i="59"/>
  <c r="AR64" i="59"/>
  <c r="AR65" i="59"/>
  <c r="AR66" i="59"/>
  <c r="AR67" i="59"/>
  <c r="AR68" i="59"/>
  <c r="BI81" i="59"/>
  <c r="AT6" i="59"/>
  <c r="H17" i="59" s="1"/>
  <c r="E18" i="59"/>
  <c r="E47" i="59"/>
  <c r="E49" i="59"/>
  <c r="E53" i="59"/>
  <c r="E58" i="59"/>
  <c r="E60" i="59"/>
  <c r="E62" i="59"/>
  <c r="E64" i="59"/>
  <c r="E65" i="59"/>
  <c r="E66" i="59"/>
  <c r="E67" i="59"/>
  <c r="E68" i="59"/>
  <c r="F17" i="59"/>
  <c r="F47" i="59"/>
  <c r="F21" i="59"/>
  <c r="F49" i="59" s="1"/>
  <c r="F22" i="59"/>
  <c r="G22" i="59" s="1"/>
  <c r="F23" i="59"/>
  <c r="G23" i="59" s="1"/>
  <c r="H23" i="59" s="1"/>
  <c r="I23" i="59" s="1"/>
  <c r="J23" i="59" s="1"/>
  <c r="K23" i="59" s="1"/>
  <c r="L23" i="59" s="1"/>
  <c r="M23" i="59" s="1"/>
  <c r="M51" i="59" s="1"/>
  <c r="F24" i="59"/>
  <c r="F52" i="59"/>
  <c r="F25" i="59"/>
  <c r="F53" i="59"/>
  <c r="F26" i="59"/>
  <c r="G26" i="59" s="1"/>
  <c r="F27" i="59"/>
  <c r="F28" i="59"/>
  <c r="G28" i="59" s="1"/>
  <c r="H28" i="59" s="1"/>
  <c r="I28" i="59" s="1"/>
  <c r="J28" i="59" s="1"/>
  <c r="K28" i="59" s="1"/>
  <c r="L28" i="59" s="1"/>
  <c r="M28" i="59" s="1"/>
  <c r="N28" i="59" s="1"/>
  <c r="F29" i="59"/>
  <c r="F30" i="59"/>
  <c r="F31" i="59"/>
  <c r="F32" i="59"/>
  <c r="F33" i="59"/>
  <c r="F61" i="59" s="1"/>
  <c r="F34" i="59"/>
  <c r="G34" i="59" s="1"/>
  <c r="F62" i="59"/>
  <c r="F36" i="59"/>
  <c r="F64" i="59"/>
  <c r="F65" i="59"/>
  <c r="F66" i="59"/>
  <c r="F67" i="59"/>
  <c r="F40" i="59"/>
  <c r="F68" i="59"/>
  <c r="G17" i="59"/>
  <c r="G47" i="59"/>
  <c r="G24" i="59"/>
  <c r="G52" i="59" s="1"/>
  <c r="G25" i="59"/>
  <c r="H25" i="59" s="1"/>
  <c r="G53" i="59"/>
  <c r="G27" i="59"/>
  <c r="G31" i="59"/>
  <c r="G33" i="59"/>
  <c r="G36" i="59"/>
  <c r="G64" i="59" s="1"/>
  <c r="G65" i="59"/>
  <c r="G66" i="59"/>
  <c r="G67" i="59"/>
  <c r="G40" i="59"/>
  <c r="G68" i="59"/>
  <c r="H47" i="59"/>
  <c r="H24" i="59"/>
  <c r="H52" i="59" s="1"/>
  <c r="H26" i="59"/>
  <c r="I26" i="59" s="1"/>
  <c r="J26" i="59" s="1"/>
  <c r="K26" i="59" s="1"/>
  <c r="L26" i="59" s="1"/>
  <c r="M26" i="59" s="1"/>
  <c r="N26" i="59" s="1"/>
  <c r="O26" i="59" s="1"/>
  <c r="H27" i="59"/>
  <c r="H31" i="59"/>
  <c r="H65" i="59"/>
  <c r="H66" i="59"/>
  <c r="H67" i="59"/>
  <c r="H40" i="59"/>
  <c r="H68" i="59"/>
  <c r="I17" i="59"/>
  <c r="I47" i="59"/>
  <c r="I24" i="59"/>
  <c r="I52" i="59" s="1"/>
  <c r="I27" i="59"/>
  <c r="I31" i="59"/>
  <c r="I65" i="59"/>
  <c r="I66" i="59"/>
  <c r="I67" i="59"/>
  <c r="I40" i="59"/>
  <c r="I68" i="59" s="1"/>
  <c r="J17" i="59"/>
  <c r="J47" i="59"/>
  <c r="J24" i="59"/>
  <c r="J52" i="59" s="1"/>
  <c r="J27" i="59"/>
  <c r="K27" i="59" s="1"/>
  <c r="L27" i="59" s="1"/>
  <c r="M27" i="59" s="1"/>
  <c r="J31" i="59"/>
  <c r="K31" i="59" s="1"/>
  <c r="L31" i="59" s="1"/>
  <c r="M31" i="59" s="1"/>
  <c r="N31" i="59" s="1"/>
  <c r="O31" i="59" s="1"/>
  <c r="P31" i="59" s="1"/>
  <c r="Q31" i="59" s="1"/>
  <c r="R31" i="59" s="1"/>
  <c r="S31" i="59" s="1"/>
  <c r="T31" i="59" s="1"/>
  <c r="U31" i="59" s="1"/>
  <c r="V31" i="59" s="1"/>
  <c r="W31" i="59" s="1"/>
  <c r="X31" i="59" s="1"/>
  <c r="J65" i="59"/>
  <c r="J66" i="59"/>
  <c r="J67" i="59"/>
  <c r="J40" i="59"/>
  <c r="J68" i="59" s="1"/>
  <c r="K17" i="59"/>
  <c r="K47" i="59"/>
  <c r="K65" i="59"/>
  <c r="K66" i="59"/>
  <c r="K67" i="59"/>
  <c r="K40" i="59"/>
  <c r="K68" i="59" s="1"/>
  <c r="L17" i="59"/>
  <c r="L47" i="59"/>
  <c r="L65" i="59"/>
  <c r="L66" i="59"/>
  <c r="L67" i="59"/>
  <c r="L40" i="59"/>
  <c r="L68" i="59" s="1"/>
  <c r="M17" i="59"/>
  <c r="M47" i="59"/>
  <c r="M65" i="59"/>
  <c r="M66" i="59"/>
  <c r="M67" i="59"/>
  <c r="M40" i="59"/>
  <c r="M68" i="59" s="1"/>
  <c r="N17" i="59"/>
  <c r="N47" i="59"/>
  <c r="N65" i="59"/>
  <c r="N66" i="59"/>
  <c r="N67" i="59"/>
  <c r="N40" i="59"/>
  <c r="N68" i="59" s="1"/>
  <c r="O17" i="59"/>
  <c r="O47" i="59"/>
  <c r="O28" i="59"/>
  <c r="P28" i="59" s="1"/>
  <c r="Q28" i="59" s="1"/>
  <c r="R28" i="59" s="1"/>
  <c r="S28" i="59" s="1"/>
  <c r="T28" i="59" s="1"/>
  <c r="U28" i="59" s="1"/>
  <c r="V28" i="59" s="1"/>
  <c r="W28" i="59" s="1"/>
  <c r="X28" i="59" s="1"/>
  <c r="Y28" i="59" s="1"/>
  <c r="Z28" i="59" s="1"/>
  <c r="AA28" i="59" s="1"/>
  <c r="O65" i="59"/>
  <c r="O66" i="59"/>
  <c r="O67" i="59"/>
  <c r="O40" i="59"/>
  <c r="O68" i="59"/>
  <c r="P47" i="59"/>
  <c r="P26" i="59"/>
  <c r="Q26" i="59" s="1"/>
  <c r="R26" i="59" s="1"/>
  <c r="S26" i="59" s="1"/>
  <c r="T26" i="59" s="1"/>
  <c r="U26" i="59" s="1"/>
  <c r="P65" i="59"/>
  <c r="P66" i="59"/>
  <c r="P67" i="59"/>
  <c r="P40" i="59"/>
  <c r="P68" i="59"/>
  <c r="Q17" i="59"/>
  <c r="Q47" i="59"/>
  <c r="Q65" i="59"/>
  <c r="Q66" i="59"/>
  <c r="Q67" i="59"/>
  <c r="Q40" i="59"/>
  <c r="Q68" i="59" s="1"/>
  <c r="R17" i="59"/>
  <c r="R47" i="59"/>
  <c r="R65" i="59"/>
  <c r="R66" i="59"/>
  <c r="R67" i="59"/>
  <c r="R40" i="59"/>
  <c r="R68" i="59" s="1"/>
  <c r="S17" i="59"/>
  <c r="S47" i="59"/>
  <c r="S65" i="59"/>
  <c r="S66" i="59"/>
  <c r="S67" i="59"/>
  <c r="S40" i="59"/>
  <c r="S68" i="59"/>
  <c r="T17" i="59"/>
  <c r="T47" i="59"/>
  <c r="T65" i="59"/>
  <c r="T66" i="59"/>
  <c r="T67" i="59"/>
  <c r="T40" i="59"/>
  <c r="T68" i="59"/>
  <c r="U17" i="59"/>
  <c r="U47" i="59"/>
  <c r="U65" i="59"/>
  <c r="U66" i="59"/>
  <c r="U67" i="59"/>
  <c r="U40" i="59"/>
  <c r="U68" i="59" s="1"/>
  <c r="V17" i="59"/>
  <c r="V47" i="59"/>
  <c r="V26" i="59"/>
  <c r="W26" i="59" s="1"/>
  <c r="X26" i="59" s="1"/>
  <c r="V65" i="59"/>
  <c r="V66" i="59"/>
  <c r="V67" i="59"/>
  <c r="V40" i="59"/>
  <c r="V68" i="59" s="1"/>
  <c r="W17" i="59"/>
  <c r="W47" i="59"/>
  <c r="W65" i="59"/>
  <c r="W66" i="59"/>
  <c r="W67" i="59"/>
  <c r="W40" i="59"/>
  <c r="W68" i="59"/>
  <c r="X17" i="59"/>
  <c r="X47" i="59"/>
  <c r="X65" i="59"/>
  <c r="X66" i="59"/>
  <c r="X67" i="59"/>
  <c r="X40" i="59"/>
  <c r="X68" i="59"/>
  <c r="B68" i="59"/>
  <c r="B67" i="59"/>
  <c r="B66" i="59"/>
  <c r="B65" i="59"/>
  <c r="B35" i="59"/>
  <c r="B63" i="59"/>
  <c r="B34" i="59"/>
  <c r="B62" i="59"/>
  <c r="B33" i="59"/>
  <c r="B61" i="59" s="1"/>
  <c r="B32" i="59"/>
  <c r="B60" i="59"/>
  <c r="B31" i="59"/>
  <c r="B59" i="59"/>
  <c r="B30" i="59"/>
  <c r="B58" i="59"/>
  <c r="B57" i="59"/>
  <c r="B56" i="59"/>
  <c r="B55" i="59"/>
  <c r="B53" i="59"/>
  <c r="B52" i="59"/>
  <c r="B51" i="59"/>
  <c r="B50" i="59"/>
  <c r="B49" i="59"/>
  <c r="AR48" i="59"/>
  <c r="AQ48" i="59"/>
  <c r="AP48" i="59"/>
  <c r="AO48" i="59"/>
  <c r="AN48" i="59"/>
  <c r="AM48" i="59"/>
  <c r="AL48" i="59"/>
  <c r="AK48" i="59"/>
  <c r="AJ48" i="59"/>
  <c r="AI48" i="59"/>
  <c r="AH48" i="59"/>
  <c r="AG48" i="59"/>
  <c r="AF48" i="59"/>
  <c r="AE48" i="59"/>
  <c r="AD48" i="59"/>
  <c r="AC48" i="59"/>
  <c r="AB48" i="59"/>
  <c r="AA48" i="59"/>
  <c r="Z48" i="59"/>
  <c r="Y48" i="59"/>
  <c r="X48" i="59"/>
  <c r="W48" i="59"/>
  <c r="V48" i="59"/>
  <c r="U48" i="59"/>
  <c r="T48" i="59"/>
  <c r="S48" i="59"/>
  <c r="R48" i="59"/>
  <c r="Q48" i="59"/>
  <c r="P48" i="59"/>
  <c r="O48" i="59"/>
  <c r="N48" i="59"/>
  <c r="M48" i="59"/>
  <c r="L48" i="59"/>
  <c r="K48" i="59"/>
  <c r="J48" i="59"/>
  <c r="I48" i="59"/>
  <c r="H48" i="59"/>
  <c r="G48" i="59"/>
  <c r="F48" i="59"/>
  <c r="E48" i="59"/>
  <c r="B48" i="59"/>
  <c r="B46" i="59"/>
  <c r="B45" i="59"/>
  <c r="AR42" i="59"/>
  <c r="AQ42" i="59"/>
  <c r="AP42" i="59"/>
  <c r="AO42" i="59"/>
  <c r="AN42" i="59"/>
  <c r="AM42" i="59"/>
  <c r="AL42" i="59"/>
  <c r="AK42" i="59"/>
  <c r="AJ42" i="59"/>
  <c r="AI42" i="59"/>
  <c r="AH42" i="59"/>
  <c r="AG42" i="59"/>
  <c r="AF42" i="59"/>
  <c r="AE42" i="59"/>
  <c r="AD42" i="59"/>
  <c r="AC42" i="59"/>
  <c r="AB42" i="59"/>
  <c r="AA42" i="59"/>
  <c r="Z42" i="59"/>
  <c r="Y42" i="59"/>
  <c r="X42" i="59"/>
  <c r="W42" i="59"/>
  <c r="V42" i="59"/>
  <c r="U42" i="59"/>
  <c r="T42" i="59"/>
  <c r="S42" i="59"/>
  <c r="R42" i="59"/>
  <c r="Q42" i="59"/>
  <c r="P42" i="59"/>
  <c r="O42" i="59"/>
  <c r="N42" i="59"/>
  <c r="M42" i="59"/>
  <c r="L42" i="59"/>
  <c r="K42" i="59"/>
  <c r="J42" i="59"/>
  <c r="I42" i="59"/>
  <c r="H42" i="59"/>
  <c r="G42" i="59"/>
  <c r="F42" i="59"/>
  <c r="Y41" i="59"/>
  <c r="E41" i="59"/>
  <c r="D41" i="59"/>
  <c r="AS21" i="59"/>
  <c r="AS24" i="59"/>
  <c r="AS25" i="59"/>
  <c r="AS30" i="59"/>
  <c r="AS32" i="59"/>
  <c r="AS33" i="59"/>
  <c r="AS34" i="59"/>
  <c r="AS36" i="59"/>
  <c r="AS37" i="59"/>
  <c r="AS38" i="59"/>
  <c r="AS39" i="59"/>
  <c r="C35" i="59"/>
  <c r="C34" i="59"/>
  <c r="C33" i="59"/>
  <c r="C32" i="59"/>
  <c r="C31" i="59"/>
  <c r="C30" i="59"/>
  <c r="AS20" i="59"/>
  <c r="AS19" i="59"/>
  <c r="AZ10" i="59"/>
  <c r="AZ9" i="59"/>
  <c r="AU7" i="59"/>
  <c r="AT7" i="59"/>
  <c r="AT5" i="59" s="1"/>
  <c r="AU5" i="59"/>
  <c r="BD4" i="59"/>
  <c r="D17" i="58"/>
  <c r="BD7" i="58"/>
  <c r="AS45" i="58" s="1"/>
  <c r="E18" i="58"/>
  <c r="F18" i="58" s="1"/>
  <c r="G18" i="58" s="1"/>
  <c r="H18" i="58" s="1"/>
  <c r="I18" i="58" s="1"/>
  <c r="J18" i="58" s="1"/>
  <c r="K18" i="58" s="1"/>
  <c r="L18" i="58" s="1"/>
  <c r="M18" i="58" s="1"/>
  <c r="N18" i="58" s="1"/>
  <c r="O18" i="58" s="1"/>
  <c r="P18" i="58" s="1"/>
  <c r="Q18" i="58" s="1"/>
  <c r="R18" i="58" s="1"/>
  <c r="S18" i="58" s="1"/>
  <c r="T18" i="58" s="1"/>
  <c r="U18" i="58" s="1"/>
  <c r="V18" i="58" s="1"/>
  <c r="W18" i="58" s="1"/>
  <c r="X18" i="58" s="1"/>
  <c r="Y18" i="58" s="1"/>
  <c r="Z18" i="58" s="1"/>
  <c r="AA18" i="58" s="1"/>
  <c r="AB18" i="58" s="1"/>
  <c r="AC18" i="58" s="1"/>
  <c r="AD18" i="58"/>
  <c r="AE18" i="58"/>
  <c r="AF18" i="58" s="1"/>
  <c r="AG18" i="58" s="1"/>
  <c r="AH18" i="58" s="1"/>
  <c r="AI18" i="58" s="1"/>
  <c r="AJ18" i="58" s="1"/>
  <c r="AK18" i="58" s="1"/>
  <c r="AL18" i="58" s="1"/>
  <c r="AM18" i="58"/>
  <c r="AN18" i="58" s="1"/>
  <c r="AO18" i="58" s="1"/>
  <c r="AP18" i="58" s="1"/>
  <c r="AQ18" i="58" s="1"/>
  <c r="AR18" i="58" s="1"/>
  <c r="D21" i="58"/>
  <c r="D23" i="58"/>
  <c r="AS23" i="58" s="1"/>
  <c r="D25" i="58"/>
  <c r="AS25" i="58" s="1"/>
  <c r="AW25" i="58" s="1"/>
  <c r="D26" i="58"/>
  <c r="AS26" i="58" s="1"/>
  <c r="AW26" i="58" s="1"/>
  <c r="AZ6" i="58"/>
  <c r="Z21" i="58"/>
  <c r="AA21" i="58" s="1"/>
  <c r="AB21" i="58" s="1"/>
  <c r="AC21" i="58" s="1"/>
  <c r="AD21" i="58" s="1"/>
  <c r="AE21" i="58" s="1"/>
  <c r="AF21" i="58" s="1"/>
  <c r="AG21" i="58" s="1"/>
  <c r="AH21" i="58" s="1"/>
  <c r="AI21" i="58" s="1"/>
  <c r="AJ21" i="58" s="1"/>
  <c r="AK21" i="58" s="1"/>
  <c r="AL21" i="58" s="1"/>
  <c r="AM21" i="58" s="1"/>
  <c r="AN21" i="58" s="1"/>
  <c r="AO21" i="58" s="1"/>
  <c r="AP21" i="58" s="1"/>
  <c r="AQ21" i="58" s="1"/>
  <c r="AR21" i="58" s="1"/>
  <c r="Z22" i="58"/>
  <c r="Z24" i="58"/>
  <c r="AA24" i="58" s="1"/>
  <c r="AB24" i="58" s="1"/>
  <c r="AC24" i="58" s="1"/>
  <c r="AD24" i="58" s="1"/>
  <c r="AE24" i="58" s="1"/>
  <c r="AF24" i="58" s="1"/>
  <c r="AG24" i="58" s="1"/>
  <c r="AH24" i="58" s="1"/>
  <c r="AI24" i="58" s="1"/>
  <c r="AJ24" i="58" s="1"/>
  <c r="AK24" i="58" s="1"/>
  <c r="AL24" i="58" s="1"/>
  <c r="AM24" i="58" s="1"/>
  <c r="AN24" i="58" s="1"/>
  <c r="AO24" i="58" s="1"/>
  <c r="AP24" i="58" s="1"/>
  <c r="AQ24" i="58" s="1"/>
  <c r="AR24" i="58" s="1"/>
  <c r="Z28" i="58"/>
  <c r="AA28" i="58" s="1"/>
  <c r="AB28" i="58" s="1"/>
  <c r="AC28" i="58" s="1"/>
  <c r="AD28" i="58" s="1"/>
  <c r="AE28" i="58" s="1"/>
  <c r="AF28" i="58" s="1"/>
  <c r="AG28" i="58" s="1"/>
  <c r="AH28" i="58" s="1"/>
  <c r="AI28" i="58" s="1"/>
  <c r="AJ28" i="58" s="1"/>
  <c r="AK28" i="58" s="1"/>
  <c r="AL28" i="58" s="1"/>
  <c r="AM28" i="58" s="1"/>
  <c r="AN28" i="58" s="1"/>
  <c r="AO28" i="58" s="1"/>
  <c r="AP28" i="58" s="1"/>
  <c r="AQ28" i="58" s="1"/>
  <c r="AR28" i="58" s="1"/>
  <c r="Z29" i="58"/>
  <c r="AA29" i="58" s="1"/>
  <c r="AB29" i="58" s="1"/>
  <c r="AC29" i="58" s="1"/>
  <c r="AD29" i="58" s="1"/>
  <c r="AE29" i="58" s="1"/>
  <c r="AF29" i="58" s="1"/>
  <c r="AG29" i="58" s="1"/>
  <c r="AH29" i="58" s="1"/>
  <c r="AI29" i="58" s="1"/>
  <c r="AJ29" i="58" s="1"/>
  <c r="AK29" i="58" s="1"/>
  <c r="AL29" i="58" s="1"/>
  <c r="AM29" i="58" s="1"/>
  <c r="AN29" i="58" s="1"/>
  <c r="AO29" i="58" s="1"/>
  <c r="AP29" i="58" s="1"/>
  <c r="AQ29" i="58" s="1"/>
  <c r="AR29" i="58" s="1"/>
  <c r="Z30" i="58"/>
  <c r="Z32" i="58"/>
  <c r="AA32" i="58" s="1"/>
  <c r="AB32" i="58" s="1"/>
  <c r="AC32" i="58" s="1"/>
  <c r="AD32" i="58" s="1"/>
  <c r="AE32" i="58" s="1"/>
  <c r="AF32" i="58" s="1"/>
  <c r="AG32" i="58" s="1"/>
  <c r="AH32" i="58" s="1"/>
  <c r="AI32" i="58" s="1"/>
  <c r="AJ32" i="58" s="1"/>
  <c r="AK32" i="58" s="1"/>
  <c r="AL32" i="58" s="1"/>
  <c r="AM32" i="58" s="1"/>
  <c r="AN32" i="58" s="1"/>
  <c r="AO32" i="58" s="1"/>
  <c r="AP32" i="58" s="1"/>
  <c r="AQ32" i="58" s="1"/>
  <c r="AR32" i="58" s="1"/>
  <c r="Z33" i="58"/>
  <c r="AA33" i="58" s="1"/>
  <c r="AB33" i="58" s="1"/>
  <c r="AC33" i="58" s="1"/>
  <c r="AD33" i="58" s="1"/>
  <c r="AE33" i="58" s="1"/>
  <c r="AF33" i="58" s="1"/>
  <c r="AG33" i="58" s="1"/>
  <c r="AH33" i="58" s="1"/>
  <c r="AI33" i="58" s="1"/>
  <c r="AJ33" i="58" s="1"/>
  <c r="AK33" i="58" s="1"/>
  <c r="AL33" i="58" s="1"/>
  <c r="AM33" i="58" s="1"/>
  <c r="AN33" i="58" s="1"/>
  <c r="AO33" i="58" s="1"/>
  <c r="AP33" i="58" s="1"/>
  <c r="AQ33" i="58" s="1"/>
  <c r="AR33" i="58" s="1"/>
  <c r="Z34" i="58"/>
  <c r="AA34" i="58" s="1"/>
  <c r="AB34" i="58" s="1"/>
  <c r="AC34" i="58" s="1"/>
  <c r="AD34" i="58" s="1"/>
  <c r="Z35" i="58"/>
  <c r="AA22" i="58"/>
  <c r="AB22" i="58" s="1"/>
  <c r="AC22" i="58" s="1"/>
  <c r="AD22" i="58" s="1"/>
  <c r="AE22" i="58" s="1"/>
  <c r="AF22" i="58" s="1"/>
  <c r="AG22" i="58" s="1"/>
  <c r="AH22" i="58" s="1"/>
  <c r="AI22" i="58" s="1"/>
  <c r="AJ22" i="58" s="1"/>
  <c r="AK22" i="58" s="1"/>
  <c r="AL22" i="58" s="1"/>
  <c r="AM22" i="58" s="1"/>
  <c r="AN22" i="58" s="1"/>
  <c r="AO22" i="58" s="1"/>
  <c r="AP22" i="58" s="1"/>
  <c r="AQ22" i="58" s="1"/>
  <c r="AR22" i="58" s="1"/>
  <c r="AA30" i="58"/>
  <c r="AA35" i="58"/>
  <c r="AB35" i="58" s="1"/>
  <c r="AC35" i="58" s="1"/>
  <c r="AD35" i="58" s="1"/>
  <c r="AE35" i="58" s="1"/>
  <c r="AF35" i="58" s="1"/>
  <c r="AG35" i="58" s="1"/>
  <c r="AH35" i="58" s="1"/>
  <c r="AI35" i="58" s="1"/>
  <c r="AJ35" i="58" s="1"/>
  <c r="AK35" i="58" s="1"/>
  <c r="AL35" i="58" s="1"/>
  <c r="AM35" i="58" s="1"/>
  <c r="AN35" i="58" s="1"/>
  <c r="AO35" i="58" s="1"/>
  <c r="AP35" i="58" s="1"/>
  <c r="AQ35" i="58" s="1"/>
  <c r="AR35" i="58" s="1"/>
  <c r="AB30" i="58"/>
  <c r="AC30" i="58" s="1"/>
  <c r="AD30" i="58" s="1"/>
  <c r="AE30" i="58" s="1"/>
  <c r="AF30" i="58" s="1"/>
  <c r="AG30" i="58" s="1"/>
  <c r="AH30" i="58" s="1"/>
  <c r="AI30" i="58" s="1"/>
  <c r="AJ30" i="58" s="1"/>
  <c r="AK30" i="58" s="1"/>
  <c r="AL30" i="58" s="1"/>
  <c r="AM30" i="58" s="1"/>
  <c r="AN30" i="58" s="1"/>
  <c r="AO30" i="58" s="1"/>
  <c r="AP30" i="58" s="1"/>
  <c r="AQ30" i="58" s="1"/>
  <c r="AR30" i="58" s="1"/>
  <c r="AE34" i="58"/>
  <c r="AF34" i="58" s="1"/>
  <c r="AG34" i="58" s="1"/>
  <c r="AH34" i="58" s="1"/>
  <c r="AI34" i="58" s="1"/>
  <c r="AJ34" i="58" s="1"/>
  <c r="AK34" i="58" s="1"/>
  <c r="AL34" i="58" s="1"/>
  <c r="AM34" i="58" s="1"/>
  <c r="AN34" i="58" s="1"/>
  <c r="AO34" i="58" s="1"/>
  <c r="AP34" i="58" s="1"/>
  <c r="AQ34" i="58" s="1"/>
  <c r="AR34" i="58" s="1"/>
  <c r="BI86" i="58"/>
  <c r="AT6" i="58"/>
  <c r="E17" i="58"/>
  <c r="F17" i="58"/>
  <c r="F21" i="58"/>
  <c r="G21" i="58" s="1"/>
  <c r="H21" i="58" s="1"/>
  <c r="I21" i="58" s="1"/>
  <c r="J21" i="58" s="1"/>
  <c r="K21" i="58" s="1"/>
  <c r="L21" i="58" s="1"/>
  <c r="M21" i="58" s="1"/>
  <c r="F23" i="58"/>
  <c r="F25" i="58"/>
  <c r="F26" i="58"/>
  <c r="F27" i="58"/>
  <c r="F28" i="58"/>
  <c r="F29" i="58"/>
  <c r="G29" i="58" s="1"/>
  <c r="H29" i="58" s="1"/>
  <c r="I29" i="58" s="1"/>
  <c r="J29" i="58" s="1"/>
  <c r="K29" i="58" s="1"/>
  <c r="L29" i="58" s="1"/>
  <c r="M29" i="58" s="1"/>
  <c r="N29" i="58" s="1"/>
  <c r="O29" i="58" s="1"/>
  <c r="P29" i="58" s="1"/>
  <c r="Q29" i="58" s="1"/>
  <c r="R29" i="58" s="1"/>
  <c r="S29" i="58" s="1"/>
  <c r="T29" i="58" s="1"/>
  <c r="U29" i="58" s="1"/>
  <c r="V29" i="58" s="1"/>
  <c r="W29" i="58" s="1"/>
  <c r="X29" i="58" s="1"/>
  <c r="F30" i="58"/>
  <c r="G30" i="58" s="1"/>
  <c r="H30" i="58" s="1"/>
  <c r="F31" i="58"/>
  <c r="G31" i="58" s="1"/>
  <c r="H31" i="58" s="1"/>
  <c r="I31" i="58" s="1"/>
  <c r="J31" i="58" s="1"/>
  <c r="K31" i="58" s="1"/>
  <c r="L31" i="58" s="1"/>
  <c r="M31" i="58" s="1"/>
  <c r="N31" i="58" s="1"/>
  <c r="O31" i="58" s="1"/>
  <c r="P31" i="58" s="1"/>
  <c r="Q31" i="58" s="1"/>
  <c r="R31" i="58" s="1"/>
  <c r="S31" i="58" s="1"/>
  <c r="T31" i="58" s="1"/>
  <c r="U31" i="58" s="1"/>
  <c r="V31" i="58" s="1"/>
  <c r="W31" i="58" s="1"/>
  <c r="X31" i="58" s="1"/>
  <c r="Y31" i="58" s="1"/>
  <c r="Z31" i="58" s="1"/>
  <c r="F32" i="58"/>
  <c r="F33" i="58"/>
  <c r="F34" i="58"/>
  <c r="F35" i="58"/>
  <c r="F37" i="58"/>
  <c r="F38" i="58"/>
  <c r="G38" i="58" s="1"/>
  <c r="H38" i="58" s="1"/>
  <c r="I38" i="58" s="1"/>
  <c r="J38" i="58" s="1"/>
  <c r="K38" i="58" s="1"/>
  <c r="L38" i="58" s="1"/>
  <c r="M38" i="58" s="1"/>
  <c r="N38" i="58" s="1"/>
  <c r="O38" i="58" s="1"/>
  <c r="P38" i="58" s="1"/>
  <c r="Q38" i="58" s="1"/>
  <c r="R38" i="58" s="1"/>
  <c r="S38" i="58" s="1"/>
  <c r="T38" i="58" s="1"/>
  <c r="U38" i="58" s="1"/>
  <c r="F39" i="58"/>
  <c r="G39" i="58" s="1"/>
  <c r="H39" i="58" s="1"/>
  <c r="F40" i="58"/>
  <c r="G40" i="58" s="1"/>
  <c r="H40" i="58" s="1"/>
  <c r="I40" i="58" s="1"/>
  <c r="J40" i="58" s="1"/>
  <c r="K40" i="58" s="1"/>
  <c r="L40" i="58" s="1"/>
  <c r="M40" i="58" s="1"/>
  <c r="N40" i="58" s="1"/>
  <c r="O40" i="58" s="1"/>
  <c r="P40" i="58" s="1"/>
  <c r="Q40" i="58" s="1"/>
  <c r="R40" i="58" s="1"/>
  <c r="S40" i="58" s="1"/>
  <c r="T40" i="58" s="1"/>
  <c r="U40" i="58" s="1"/>
  <c r="V40" i="58" s="1"/>
  <c r="W40" i="58" s="1"/>
  <c r="X40" i="58" s="1"/>
  <c r="F41" i="58"/>
  <c r="G17" i="58"/>
  <c r="G23" i="58"/>
  <c r="G25" i="58"/>
  <c r="G26" i="58"/>
  <c r="H26" i="58" s="1"/>
  <c r="I26" i="58" s="1"/>
  <c r="J26" i="58" s="1"/>
  <c r="K26" i="58" s="1"/>
  <c r="L26" i="58" s="1"/>
  <c r="M26" i="58" s="1"/>
  <c r="N26" i="58" s="1"/>
  <c r="O26" i="58" s="1"/>
  <c r="P26" i="58" s="1"/>
  <c r="Q26" i="58" s="1"/>
  <c r="R26" i="58" s="1"/>
  <c r="S26" i="58" s="1"/>
  <c r="T26" i="58" s="1"/>
  <c r="U26" i="58" s="1"/>
  <c r="V26" i="58" s="1"/>
  <c r="W26" i="58" s="1"/>
  <c r="X26" i="58" s="1"/>
  <c r="Y26" i="58" s="1"/>
  <c r="Z26" i="58" s="1"/>
  <c r="AA26" i="58" s="1"/>
  <c r="G27" i="58"/>
  <c r="H27" i="58" s="1"/>
  <c r="I27" i="58" s="1"/>
  <c r="J27" i="58" s="1"/>
  <c r="K27" i="58" s="1"/>
  <c r="L27" i="58" s="1"/>
  <c r="M27" i="58" s="1"/>
  <c r="N27" i="58" s="1"/>
  <c r="O27" i="58" s="1"/>
  <c r="P27" i="58" s="1"/>
  <c r="Q27" i="58" s="1"/>
  <c r="R27" i="58" s="1"/>
  <c r="S27" i="58" s="1"/>
  <c r="T27" i="58" s="1"/>
  <c r="U27" i="58" s="1"/>
  <c r="V27" i="58" s="1"/>
  <c r="W27" i="58" s="1"/>
  <c r="X27" i="58" s="1"/>
  <c r="Y27" i="58" s="1"/>
  <c r="Z27" i="58" s="1"/>
  <c r="AA27" i="58" s="1"/>
  <c r="AB27" i="58" s="1"/>
  <c r="G28" i="58"/>
  <c r="H28" i="58" s="1"/>
  <c r="I28" i="58" s="1"/>
  <c r="J28" i="58" s="1"/>
  <c r="K28" i="58" s="1"/>
  <c r="L28" i="58" s="1"/>
  <c r="M28" i="58" s="1"/>
  <c r="N28" i="58" s="1"/>
  <c r="O28" i="58" s="1"/>
  <c r="P28" i="58" s="1"/>
  <c r="Q28" i="58" s="1"/>
  <c r="G32" i="58"/>
  <c r="G33" i="58"/>
  <c r="G34" i="58"/>
  <c r="H34" i="58" s="1"/>
  <c r="I34" i="58" s="1"/>
  <c r="J34" i="58" s="1"/>
  <c r="K34" i="58" s="1"/>
  <c r="L34" i="58" s="1"/>
  <c r="G35" i="58"/>
  <c r="H35" i="58" s="1"/>
  <c r="I35" i="58" s="1"/>
  <c r="G37" i="58"/>
  <c r="H37" i="58" s="1"/>
  <c r="I37" i="58" s="1"/>
  <c r="J37" i="58" s="1"/>
  <c r="K37" i="58" s="1"/>
  <c r="L37" i="58" s="1"/>
  <c r="M37" i="58" s="1"/>
  <c r="N37" i="58" s="1"/>
  <c r="O37" i="58" s="1"/>
  <c r="P37" i="58" s="1"/>
  <c r="Q37" i="58" s="1"/>
  <c r="G41" i="58"/>
  <c r="H17" i="58"/>
  <c r="H23" i="58"/>
  <c r="I23" i="58" s="1"/>
  <c r="J23" i="58" s="1"/>
  <c r="H25" i="58"/>
  <c r="I25" i="58" s="1"/>
  <c r="J25" i="58" s="1"/>
  <c r="K25" i="58" s="1"/>
  <c r="L25" i="58" s="1"/>
  <c r="M25" i="58" s="1"/>
  <c r="N25" i="58" s="1"/>
  <c r="O25" i="58" s="1"/>
  <c r="H32" i="58"/>
  <c r="I32" i="58" s="1"/>
  <c r="J32" i="58" s="1"/>
  <c r="H33" i="58"/>
  <c r="I33" i="58" s="1"/>
  <c r="J33" i="58" s="1"/>
  <c r="K33" i="58" s="1"/>
  <c r="L33" i="58" s="1"/>
  <c r="M33" i="58" s="1"/>
  <c r="N33" i="58" s="1"/>
  <c r="O33" i="58" s="1"/>
  <c r="P33" i="58" s="1"/>
  <c r="Q33" i="58" s="1"/>
  <c r="R33" i="58" s="1"/>
  <c r="S33" i="58" s="1"/>
  <c r="T33" i="58" s="1"/>
  <c r="U33" i="58" s="1"/>
  <c r="V33" i="58" s="1"/>
  <c r="W33" i="58" s="1"/>
  <c r="X33" i="58" s="1"/>
  <c r="H41" i="58"/>
  <c r="I41" i="58" s="1"/>
  <c r="J41" i="58" s="1"/>
  <c r="I17" i="58"/>
  <c r="I30" i="58"/>
  <c r="J30" i="58" s="1"/>
  <c r="I39" i="58"/>
  <c r="J39" i="58" s="1"/>
  <c r="K39" i="58" s="1"/>
  <c r="L39" i="58" s="1"/>
  <c r="M39" i="58" s="1"/>
  <c r="N39" i="58" s="1"/>
  <c r="O39" i="58" s="1"/>
  <c r="P39" i="58" s="1"/>
  <c r="Q39" i="58" s="1"/>
  <c r="R39" i="58" s="1"/>
  <c r="S39" i="58" s="1"/>
  <c r="T39" i="58" s="1"/>
  <c r="U39" i="58" s="1"/>
  <c r="V39" i="58" s="1"/>
  <c r="W39" i="58" s="1"/>
  <c r="X39" i="58" s="1"/>
  <c r="J17" i="58"/>
  <c r="J35" i="58"/>
  <c r="K35" i="58" s="1"/>
  <c r="K17" i="58"/>
  <c r="K23" i="58"/>
  <c r="L23" i="58" s="1"/>
  <c r="M23" i="58" s="1"/>
  <c r="N23" i="58" s="1"/>
  <c r="O23" i="58" s="1"/>
  <c r="P23" i="58" s="1"/>
  <c r="Q23" i="58" s="1"/>
  <c r="R23" i="58" s="1"/>
  <c r="S23" i="58" s="1"/>
  <c r="T23" i="58" s="1"/>
  <c r="U23" i="58" s="1"/>
  <c r="V23" i="58" s="1"/>
  <c r="W23" i="58" s="1"/>
  <c r="X23" i="58" s="1"/>
  <c r="Y23" i="58" s="1"/>
  <c r="Z23" i="58" s="1"/>
  <c r="AA23" i="58" s="1"/>
  <c r="AB23" i="58" s="1"/>
  <c r="K30" i="58"/>
  <c r="L30" i="58" s="1"/>
  <c r="M30" i="58" s="1"/>
  <c r="N30" i="58" s="1"/>
  <c r="O30" i="58" s="1"/>
  <c r="P30" i="58" s="1"/>
  <c r="Q30" i="58" s="1"/>
  <c r="R30" i="58" s="1"/>
  <c r="S30" i="58" s="1"/>
  <c r="T30" i="58" s="1"/>
  <c r="K32" i="58"/>
  <c r="L32" i="58" s="1"/>
  <c r="M32" i="58" s="1"/>
  <c r="N32" i="58" s="1"/>
  <c r="O32" i="58" s="1"/>
  <c r="P32" i="58" s="1"/>
  <c r="Q32" i="58" s="1"/>
  <c r="R32" i="58" s="1"/>
  <c r="S32" i="58" s="1"/>
  <c r="T32" i="58" s="1"/>
  <c r="U32" i="58" s="1"/>
  <c r="V32" i="58" s="1"/>
  <c r="W32" i="58" s="1"/>
  <c r="X32" i="58" s="1"/>
  <c r="K41" i="58"/>
  <c r="L41" i="58" s="1"/>
  <c r="M41" i="58" s="1"/>
  <c r="L17" i="58"/>
  <c r="L35" i="58"/>
  <c r="M35" i="58" s="1"/>
  <c r="N35" i="58" s="1"/>
  <c r="M17" i="58"/>
  <c r="M34" i="58"/>
  <c r="N34" i="58" s="1"/>
  <c r="O34" i="58" s="1"/>
  <c r="P34" i="58" s="1"/>
  <c r="Q34" i="58" s="1"/>
  <c r="R34" i="58" s="1"/>
  <c r="N16" i="58"/>
  <c r="AH16" i="58" s="1"/>
  <c r="N21" i="58"/>
  <c r="O21" i="58" s="1"/>
  <c r="P21" i="58" s="1"/>
  <c r="Q21" i="58" s="1"/>
  <c r="R21" i="58" s="1"/>
  <c r="S21" i="58" s="1"/>
  <c r="T21" i="58" s="1"/>
  <c r="U21" i="58" s="1"/>
  <c r="V21" i="58" s="1"/>
  <c r="W21" i="58" s="1"/>
  <c r="X21" i="58" s="1"/>
  <c r="O35" i="58"/>
  <c r="P35" i="58" s="1"/>
  <c r="Q35" i="58" s="1"/>
  <c r="R35" i="58" s="1"/>
  <c r="S35" i="58" s="1"/>
  <c r="T35" i="58" s="1"/>
  <c r="U35" i="58" s="1"/>
  <c r="V35" i="58" s="1"/>
  <c r="W35" i="58" s="1"/>
  <c r="X35" i="58" s="1"/>
  <c r="P25" i="58"/>
  <c r="Q25" i="58" s="1"/>
  <c r="R25" i="58" s="1"/>
  <c r="S25" i="58" s="1"/>
  <c r="T25" i="58" s="1"/>
  <c r="U25" i="58" s="1"/>
  <c r="V25" i="58" s="1"/>
  <c r="W25" i="58" s="1"/>
  <c r="X25" i="58" s="1"/>
  <c r="Y25" i="58" s="1"/>
  <c r="Z25" i="58" s="1"/>
  <c r="AA25" i="58" s="1"/>
  <c r="AB25" i="58" s="1"/>
  <c r="R16" i="58"/>
  <c r="AL16" i="58" s="1"/>
  <c r="R28" i="58"/>
  <c r="R37" i="58"/>
  <c r="S37" i="58" s="1"/>
  <c r="T37" i="58" s="1"/>
  <c r="U37" i="58" s="1"/>
  <c r="V37" i="58" s="1"/>
  <c r="W37" i="58" s="1"/>
  <c r="X37" i="58" s="1"/>
  <c r="S28" i="58"/>
  <c r="T28" i="58" s="1"/>
  <c r="U28" i="58" s="1"/>
  <c r="V28" i="58" s="1"/>
  <c r="W28" i="58" s="1"/>
  <c r="X28" i="58" s="1"/>
  <c r="S34" i="58"/>
  <c r="T34" i="58" s="1"/>
  <c r="U34" i="58" s="1"/>
  <c r="V34" i="58" s="1"/>
  <c r="W34" i="58" s="1"/>
  <c r="X34" i="58" s="1"/>
  <c r="U30" i="58"/>
  <c r="V30" i="58" s="1"/>
  <c r="W30" i="58" s="1"/>
  <c r="X30" i="58" s="1"/>
  <c r="V38" i="58"/>
  <c r="W38" i="58" s="1"/>
  <c r="X38" i="58" s="1"/>
  <c r="B73" i="58"/>
  <c r="B72" i="58"/>
  <c r="B71" i="58"/>
  <c r="B70" i="58"/>
  <c r="B69" i="58"/>
  <c r="B68" i="58"/>
  <c r="B67" i="58"/>
  <c r="B66" i="58"/>
  <c r="B65" i="58"/>
  <c r="B64" i="58"/>
  <c r="B63" i="58"/>
  <c r="B62" i="58"/>
  <c r="B61" i="58"/>
  <c r="B29" i="58"/>
  <c r="B60" i="58" s="1"/>
  <c r="B28" i="58"/>
  <c r="B59" i="58" s="1"/>
  <c r="B58" i="58"/>
  <c r="B57" i="58"/>
  <c r="B56" i="58"/>
  <c r="B55" i="58"/>
  <c r="B54" i="58"/>
  <c r="B53" i="58"/>
  <c r="B52" i="58"/>
  <c r="B51" i="58"/>
  <c r="B50" i="58"/>
  <c r="B49" i="58"/>
  <c r="B48" i="58"/>
  <c r="AW46" i="58"/>
  <c r="AR45" i="58"/>
  <c r="AQ45" i="58"/>
  <c r="AP45" i="58"/>
  <c r="AO45" i="58"/>
  <c r="AN45" i="58"/>
  <c r="AM45" i="58"/>
  <c r="AL45" i="58"/>
  <c r="AK45" i="58"/>
  <c r="AJ45" i="58"/>
  <c r="AI45" i="58"/>
  <c r="AH45" i="58"/>
  <c r="AG45" i="58"/>
  <c r="AF45" i="58"/>
  <c r="AE45" i="58"/>
  <c r="AD45" i="58"/>
  <c r="AC45" i="58"/>
  <c r="AB45" i="58"/>
  <c r="AA45" i="58"/>
  <c r="Z45" i="58"/>
  <c r="Y45" i="58"/>
  <c r="X45" i="58"/>
  <c r="W45" i="58"/>
  <c r="V45" i="58"/>
  <c r="U45" i="58"/>
  <c r="T45" i="58"/>
  <c r="S45" i="58"/>
  <c r="R45" i="58"/>
  <c r="Q45" i="58"/>
  <c r="P45" i="58"/>
  <c r="O45" i="58"/>
  <c r="N45" i="58"/>
  <c r="M45" i="58"/>
  <c r="L45" i="58"/>
  <c r="K45" i="58"/>
  <c r="J45" i="58"/>
  <c r="I45" i="58"/>
  <c r="H45" i="58"/>
  <c r="G45" i="58"/>
  <c r="F45" i="58"/>
  <c r="Y44" i="58"/>
  <c r="E44" i="58"/>
  <c r="D44" i="58"/>
  <c r="AS21" i="58"/>
  <c r="AS22" i="58"/>
  <c r="AS24" i="58"/>
  <c r="AS28" i="58"/>
  <c r="AS29" i="58"/>
  <c r="AS30" i="58"/>
  <c r="AS31" i="58"/>
  <c r="AS33" i="58"/>
  <c r="AS34" i="58"/>
  <c r="AS35" i="58"/>
  <c r="AS37" i="58"/>
  <c r="AS38" i="58"/>
  <c r="AS39" i="58"/>
  <c r="AS40" i="58"/>
  <c r="AS41" i="58"/>
  <c r="AS42" i="58"/>
  <c r="L43" i="58"/>
  <c r="K43" i="58"/>
  <c r="J43" i="58"/>
  <c r="I43" i="58"/>
  <c r="H43" i="58"/>
  <c r="G43" i="58"/>
  <c r="F43" i="58"/>
  <c r="AW23" i="58"/>
  <c r="AS20" i="58"/>
  <c r="AS19" i="58"/>
  <c r="AY12" i="58"/>
  <c r="AY11" i="58"/>
  <c r="AZ7" i="58"/>
  <c r="AY7" i="58"/>
  <c r="AU7" i="58"/>
  <c r="AT7" i="58"/>
  <c r="AT5" i="58" s="1"/>
  <c r="AU5" i="58"/>
  <c r="AX6" i="57"/>
  <c r="AB17" i="57"/>
  <c r="D17" i="57"/>
  <c r="AT7" i="57"/>
  <c r="AS41" i="57" s="1"/>
  <c r="AB18" i="57"/>
  <c r="D21" i="57"/>
  <c r="D23" i="57"/>
  <c r="D24" i="57"/>
  <c r="D37" i="55"/>
  <c r="D26" i="56" s="1"/>
  <c r="D26" i="57"/>
  <c r="D27" i="57"/>
  <c r="Z28" i="57"/>
  <c r="AA28" i="57" s="1"/>
  <c r="AB28" i="57" s="1"/>
  <c r="AC28" i="57" s="1"/>
  <c r="D28" i="57"/>
  <c r="D29" i="57"/>
  <c r="AS29" i="57" s="1"/>
  <c r="D32" i="57"/>
  <c r="BE4" i="57"/>
  <c r="BE5" i="57" s="1"/>
  <c r="D34" i="57"/>
  <c r="F35" i="57"/>
  <c r="G35" i="57"/>
  <c r="H35" i="57"/>
  <c r="I35" i="57"/>
  <c r="J35" i="57" s="1"/>
  <c r="K35" i="57" s="1"/>
  <c r="L35" i="57" s="1"/>
  <c r="M35" i="57" s="1"/>
  <c r="N35" i="57" s="1"/>
  <c r="O35" i="57" s="1"/>
  <c r="P35" i="57" s="1"/>
  <c r="Q35" i="57"/>
  <c r="R35" i="57" s="1"/>
  <c r="S35" i="57" s="1"/>
  <c r="T35" i="57" s="1"/>
  <c r="U35" i="57" s="1"/>
  <c r="V35" i="57" s="1"/>
  <c r="W35" i="57" s="1"/>
  <c r="X35" i="57" s="1"/>
  <c r="Y35" i="57"/>
  <c r="Z35" i="57" s="1"/>
  <c r="AA35" i="57" s="1"/>
  <c r="AB35" i="57" s="1"/>
  <c r="AC35" i="57" s="1"/>
  <c r="AD35" i="57" s="1"/>
  <c r="AE35" i="57" s="1"/>
  <c r="AF35" i="57" s="1"/>
  <c r="AG35" i="57" s="1"/>
  <c r="AH35" i="57" s="1"/>
  <c r="AI35" i="57" s="1"/>
  <c r="AJ35" i="57" s="1"/>
  <c r="AK35" i="57" s="1"/>
  <c r="AL35" i="57" s="1"/>
  <c r="AM35" i="57" s="1"/>
  <c r="AN35" i="57" s="1"/>
  <c r="AO35" i="57" s="1"/>
  <c r="AP35" i="57" s="1"/>
  <c r="AQ35" i="57" s="1"/>
  <c r="AR35" i="57" s="1"/>
  <c r="D37" i="57"/>
  <c r="D38" i="57"/>
  <c r="E17" i="57"/>
  <c r="E18" i="57"/>
  <c r="F18" i="57" s="1"/>
  <c r="G18" i="57" s="1"/>
  <c r="H18" i="57" s="1"/>
  <c r="I18" i="57" s="1"/>
  <c r="J18" i="57" s="1"/>
  <c r="K18" i="57" s="1"/>
  <c r="L18" i="57" s="1"/>
  <c r="M18" i="57" s="1"/>
  <c r="N18" i="57" s="1"/>
  <c r="O18" i="57" s="1"/>
  <c r="P18" i="57" s="1"/>
  <c r="Q18" i="57" s="1"/>
  <c r="R18" i="57" s="1"/>
  <c r="S18" i="57" s="1"/>
  <c r="E22" i="57"/>
  <c r="E26" i="57"/>
  <c r="Y18" i="57"/>
  <c r="Z18" i="57" s="1"/>
  <c r="AA18" i="57" s="1"/>
  <c r="AC18" i="57"/>
  <c r="AD18" i="57" s="1"/>
  <c r="AE18" i="57" s="1"/>
  <c r="AF18" i="57" s="1"/>
  <c r="AG18" i="57" s="1"/>
  <c r="AH18" i="57"/>
  <c r="AI18" i="57" s="1"/>
  <c r="AJ18" i="57" s="1"/>
  <c r="AK18" i="57" s="1"/>
  <c r="AL18" i="57" s="1"/>
  <c r="AM18" i="57" s="1"/>
  <c r="AN18" i="57" s="1"/>
  <c r="AO18" i="57" s="1"/>
  <c r="AP18" i="57" s="1"/>
  <c r="AQ18" i="57" s="1"/>
  <c r="AR18" i="57" s="1"/>
  <c r="Z34" i="57"/>
  <c r="AA34" i="57"/>
  <c r="AB34" i="57" s="1"/>
  <c r="AC34" i="57" s="1"/>
  <c r="AD34" i="57" s="1"/>
  <c r="AD28" i="57"/>
  <c r="AE28" i="57" s="1"/>
  <c r="AF28" i="57" s="1"/>
  <c r="AG28" i="57" s="1"/>
  <c r="AH28" i="57"/>
  <c r="AI28" i="57" s="1"/>
  <c r="AJ28" i="57" s="1"/>
  <c r="AK28" i="57" s="1"/>
  <c r="AL28" i="57" s="1"/>
  <c r="AM28" i="57" s="1"/>
  <c r="AN28" i="57" s="1"/>
  <c r="AO28" i="57" s="1"/>
  <c r="AP28" i="57" s="1"/>
  <c r="AQ28" i="57" s="1"/>
  <c r="AR28" i="57" s="1"/>
  <c r="AI64" i="57"/>
  <c r="AR65" i="57"/>
  <c r="BI81" i="57"/>
  <c r="F17" i="57"/>
  <c r="F21" i="57"/>
  <c r="F25" i="57"/>
  <c r="F26" i="57"/>
  <c r="F27" i="57"/>
  <c r="F28" i="57"/>
  <c r="F29" i="57"/>
  <c r="F39" i="57"/>
  <c r="G17" i="57"/>
  <c r="G21" i="57"/>
  <c r="G25" i="57"/>
  <c r="G26" i="57"/>
  <c r="G27" i="57"/>
  <c r="G28" i="57"/>
  <c r="G29" i="57"/>
  <c r="G39" i="57"/>
  <c r="H17" i="57"/>
  <c r="H21" i="57"/>
  <c r="H25" i="57"/>
  <c r="H26" i="57"/>
  <c r="H27" i="57"/>
  <c r="H28" i="57"/>
  <c r="H29" i="57"/>
  <c r="H39" i="57"/>
  <c r="I17" i="57"/>
  <c r="I21" i="57"/>
  <c r="I25" i="57"/>
  <c r="I26" i="57"/>
  <c r="J26" i="57" s="1"/>
  <c r="K26" i="57" s="1"/>
  <c r="L26" i="57" s="1"/>
  <c r="M26" i="57" s="1"/>
  <c r="N26" i="57" s="1"/>
  <c r="O26" i="57" s="1"/>
  <c r="P26" i="57" s="1"/>
  <c r="Q26" i="57" s="1"/>
  <c r="R26" i="57" s="1"/>
  <c r="S26" i="57" s="1"/>
  <c r="T26" i="57" s="1"/>
  <c r="I27" i="57"/>
  <c r="I28" i="57"/>
  <c r="J28" i="57" s="1"/>
  <c r="K28" i="57" s="1"/>
  <c r="L28" i="57" s="1"/>
  <c r="M28" i="57" s="1"/>
  <c r="N28" i="57" s="1"/>
  <c r="O28" i="57" s="1"/>
  <c r="P28" i="57" s="1"/>
  <c r="Q28" i="57" s="1"/>
  <c r="R28" i="57" s="1"/>
  <c r="S28" i="57" s="1"/>
  <c r="T28" i="57" s="1"/>
  <c r="I29" i="57"/>
  <c r="I39" i="57"/>
  <c r="J17" i="57"/>
  <c r="J46" i="57"/>
  <c r="J21" i="57"/>
  <c r="J25" i="57"/>
  <c r="J27" i="57"/>
  <c r="J29" i="57"/>
  <c r="J39" i="57"/>
  <c r="K17" i="57"/>
  <c r="K21" i="57"/>
  <c r="K25" i="57"/>
  <c r="L25" i="57" s="1"/>
  <c r="M25" i="57" s="1"/>
  <c r="N25" i="57" s="1"/>
  <c r="O25" i="57" s="1"/>
  <c r="P25" i="57" s="1"/>
  <c r="Q25" i="57" s="1"/>
  <c r="R25" i="57" s="1"/>
  <c r="S25" i="57" s="1"/>
  <c r="T25" i="57" s="1"/>
  <c r="U25" i="57" s="1"/>
  <c r="V25" i="57" s="1"/>
  <c r="W25" i="57" s="1"/>
  <c r="X25" i="57" s="1"/>
  <c r="K27" i="57"/>
  <c r="K29" i="57"/>
  <c r="K39" i="57"/>
  <c r="L17" i="57"/>
  <c r="L21" i="57"/>
  <c r="L27" i="57"/>
  <c r="L29" i="57"/>
  <c r="L39" i="57"/>
  <c r="M17" i="57"/>
  <c r="M21" i="57"/>
  <c r="N21" i="57" s="1"/>
  <c r="O21" i="57" s="1"/>
  <c r="P21" i="57" s="1"/>
  <c r="M27" i="57"/>
  <c r="N27" i="57" s="1"/>
  <c r="O27" i="57" s="1"/>
  <c r="P27" i="57" s="1"/>
  <c r="Q27" i="57" s="1"/>
  <c r="R27" i="57" s="1"/>
  <c r="S27" i="57" s="1"/>
  <c r="T27" i="57" s="1"/>
  <c r="U27" i="57" s="1"/>
  <c r="V27" i="57" s="1"/>
  <c r="M29" i="57"/>
  <c r="N29" i="57" s="1"/>
  <c r="O29" i="57" s="1"/>
  <c r="P29" i="57" s="1"/>
  <c r="Q29" i="57" s="1"/>
  <c r="R29" i="57" s="1"/>
  <c r="S29" i="57" s="1"/>
  <c r="T29" i="57" s="1"/>
  <c r="U29" i="57" s="1"/>
  <c r="V29" i="57" s="1"/>
  <c r="W29" i="57" s="1"/>
  <c r="X29" i="57" s="1"/>
  <c r="Y29" i="57" s="1"/>
  <c r="Z29" i="57" s="1"/>
  <c r="AA29" i="57" s="1"/>
  <c r="AB29" i="57" s="1"/>
  <c r="AC29" i="57" s="1"/>
  <c r="AD29" i="57" s="1"/>
  <c r="AE29" i="57" s="1"/>
  <c r="AF29" i="57" s="1"/>
  <c r="AG29" i="57" s="1"/>
  <c r="AH29" i="57" s="1"/>
  <c r="AI29" i="57" s="1"/>
  <c r="AJ29" i="57" s="1"/>
  <c r="AK29" i="57" s="1"/>
  <c r="AL29" i="57" s="1"/>
  <c r="AM29" i="57" s="1"/>
  <c r="AN29" i="57" s="1"/>
  <c r="AO29" i="57" s="1"/>
  <c r="AP29" i="57" s="1"/>
  <c r="AQ29" i="57" s="1"/>
  <c r="AR29" i="57" s="1"/>
  <c r="M39" i="57"/>
  <c r="N15" i="57"/>
  <c r="N17" i="57" s="1"/>
  <c r="O17" i="57" s="1"/>
  <c r="P17" i="57" s="1"/>
  <c r="Q17" i="57" s="1"/>
  <c r="R17" i="57" s="1"/>
  <c r="S17" i="57" s="1"/>
  <c r="T17" i="57" s="1"/>
  <c r="U17" i="57" s="1"/>
  <c r="N39" i="57"/>
  <c r="O39" i="57"/>
  <c r="P39" i="57"/>
  <c r="Q39" i="57"/>
  <c r="R63" i="57"/>
  <c r="R39" i="57"/>
  <c r="S39" i="57"/>
  <c r="T18" i="57"/>
  <c r="U18" i="57" s="1"/>
  <c r="V18" i="57" s="1"/>
  <c r="W18" i="57" s="1"/>
  <c r="X18" i="57" s="1"/>
  <c r="T39" i="57"/>
  <c r="T68" i="57"/>
  <c r="U26" i="57"/>
  <c r="V26" i="57" s="1"/>
  <c r="W26" i="57" s="1"/>
  <c r="X26" i="57" s="1"/>
  <c r="U65" i="57"/>
  <c r="U39" i="57"/>
  <c r="V39" i="57"/>
  <c r="W27" i="57"/>
  <c r="X27" i="57" s="1"/>
  <c r="W63" i="57"/>
  <c r="W39" i="57"/>
  <c r="X39" i="57"/>
  <c r="B65" i="57"/>
  <c r="B64" i="57"/>
  <c r="B63" i="57"/>
  <c r="B62" i="57"/>
  <c r="B61" i="57"/>
  <c r="B60" i="57"/>
  <c r="B59" i="57"/>
  <c r="B58" i="57"/>
  <c r="B57" i="57"/>
  <c r="B56" i="57"/>
  <c r="B55" i="57"/>
  <c r="B54" i="57"/>
  <c r="B53" i="57"/>
  <c r="B52" i="57"/>
  <c r="B51" i="57"/>
  <c r="B50" i="57"/>
  <c r="B49" i="57"/>
  <c r="B48" i="57"/>
  <c r="AP47" i="57"/>
  <c r="AH47" i="57"/>
  <c r="Z47" i="57"/>
  <c r="R47" i="57"/>
  <c r="J47" i="57"/>
  <c r="B47" i="57"/>
  <c r="B46" i="57"/>
  <c r="B45" i="57"/>
  <c r="B44" i="57"/>
  <c r="Y40" i="57"/>
  <c r="E40" i="57"/>
  <c r="D40" i="57"/>
  <c r="AS21" i="57"/>
  <c r="AS27" i="57"/>
  <c r="AS28" i="57"/>
  <c r="AS36" i="57"/>
  <c r="AS37" i="57"/>
  <c r="AS38" i="57"/>
  <c r="AS20" i="57"/>
  <c r="AS19" i="57"/>
  <c r="BD10" i="57"/>
  <c r="BD9" i="57"/>
  <c r="AX7" i="57"/>
  <c r="J7" i="88" s="1"/>
  <c r="AW7" i="57"/>
  <c r="BD5" i="57"/>
  <c r="AX5" i="57"/>
  <c r="L27" i="91" s="1"/>
  <c r="AT4" i="57"/>
  <c r="BB3" i="57"/>
  <c r="AU6" i="56"/>
  <c r="AB17" i="56"/>
  <c r="D17" i="56"/>
  <c r="AS42" i="56"/>
  <c r="AB18" i="56"/>
  <c r="AC18" i="56" s="1"/>
  <c r="AD18" i="56" s="1"/>
  <c r="AE18" i="56" s="1"/>
  <c r="AF18" i="56" s="1"/>
  <c r="D18" i="56"/>
  <c r="Y47" i="56"/>
  <c r="Z47" i="56"/>
  <c r="AA47" i="56"/>
  <c r="AB47" i="56"/>
  <c r="AC17" i="56"/>
  <c r="AD17" i="56" s="1"/>
  <c r="AE17" i="56" s="1"/>
  <c r="AF17" i="56" s="1"/>
  <c r="AG17" i="56" s="1"/>
  <c r="AH17" i="56" s="1"/>
  <c r="AI17" i="56" s="1"/>
  <c r="AJ17" i="56" s="1"/>
  <c r="AK17" i="56" s="1"/>
  <c r="AL17" i="56" s="1"/>
  <c r="AM17" i="56" s="1"/>
  <c r="AN17" i="56" s="1"/>
  <c r="AO17" i="56" s="1"/>
  <c r="AP17" i="56" s="1"/>
  <c r="AQ17" i="56" s="1"/>
  <c r="AR17" i="56" s="1"/>
  <c r="AC47" i="56"/>
  <c r="AD47" i="56"/>
  <c r="AE47" i="56"/>
  <c r="AF47" i="56"/>
  <c r="AG47" i="56"/>
  <c r="AH47" i="56"/>
  <c r="AI47" i="56"/>
  <c r="AJ47" i="56"/>
  <c r="AK47" i="56"/>
  <c r="AL47" i="56"/>
  <c r="AM47" i="56"/>
  <c r="AN47" i="56"/>
  <c r="AO47" i="56"/>
  <c r="AP47" i="56"/>
  <c r="AQ47" i="56"/>
  <c r="AR47" i="56"/>
  <c r="Y49" i="56"/>
  <c r="D28" i="55"/>
  <c r="D22" i="56" s="1"/>
  <c r="D29" i="55"/>
  <c r="D23" i="56" s="1"/>
  <c r="D30" i="55"/>
  <c r="D33" i="55"/>
  <c r="D32" i="56" s="1"/>
  <c r="D34" i="55"/>
  <c r="D33" i="56" s="1"/>
  <c r="Y61" i="56" s="1"/>
  <c r="BA5" i="56"/>
  <c r="Y64" i="56"/>
  <c r="Y65" i="56"/>
  <c r="Y66" i="56"/>
  <c r="Y67" i="56"/>
  <c r="Y68" i="56"/>
  <c r="Z21" i="56"/>
  <c r="AA21" i="56" s="1"/>
  <c r="AB21" i="56" s="1"/>
  <c r="Z49" i="56"/>
  <c r="Z22" i="56"/>
  <c r="AA22" i="56" s="1"/>
  <c r="AB22" i="56" s="1"/>
  <c r="AC22" i="56" s="1"/>
  <c r="AD22" i="56" s="1"/>
  <c r="AE22" i="56" s="1"/>
  <c r="AF22" i="56" s="1"/>
  <c r="AG22" i="56" s="1"/>
  <c r="AH22" i="56" s="1"/>
  <c r="AI22" i="56" s="1"/>
  <c r="AJ22" i="56" s="1"/>
  <c r="AK22" i="56" s="1"/>
  <c r="Z23" i="56"/>
  <c r="AA23" i="56" s="1"/>
  <c r="AB23" i="56" s="1"/>
  <c r="AC23" i="56" s="1"/>
  <c r="AD23" i="56" s="1"/>
  <c r="AE23" i="56" s="1"/>
  <c r="AF23" i="56" s="1"/>
  <c r="AG23" i="56" s="1"/>
  <c r="AH23" i="56" s="1"/>
  <c r="AI23" i="56" s="1"/>
  <c r="AJ23" i="56" s="1"/>
  <c r="AK23" i="56" s="1"/>
  <c r="AL23" i="56" s="1"/>
  <c r="AM23" i="56" s="1"/>
  <c r="AN23" i="56" s="1"/>
  <c r="AO23" i="56" s="1"/>
  <c r="AP23" i="56" s="1"/>
  <c r="AQ23" i="56" s="1"/>
  <c r="AR23" i="56" s="1"/>
  <c r="Z24" i="56"/>
  <c r="Z26" i="56"/>
  <c r="AA26" i="56" s="1"/>
  <c r="Z29" i="56"/>
  <c r="AA29" i="56" s="1"/>
  <c r="AB29" i="56" s="1"/>
  <c r="AC29" i="56" s="1"/>
  <c r="AD29" i="56" s="1"/>
  <c r="AE29" i="56" s="1"/>
  <c r="AF29" i="56" s="1"/>
  <c r="AG29" i="56" s="1"/>
  <c r="AH29" i="56" s="1"/>
  <c r="AI29" i="56" s="1"/>
  <c r="AJ29" i="56" s="1"/>
  <c r="AK29" i="56" s="1"/>
  <c r="AL29" i="56" s="1"/>
  <c r="AM29" i="56" s="1"/>
  <c r="AN29" i="56" s="1"/>
  <c r="Z31" i="56"/>
  <c r="Z32" i="56"/>
  <c r="Z33" i="56"/>
  <c r="AA33" i="56" s="1"/>
  <c r="AB33" i="56" s="1"/>
  <c r="Z34" i="56"/>
  <c r="Z62" i="56" s="1"/>
  <c r="Z64" i="56"/>
  <c r="Z65" i="56"/>
  <c r="Z66" i="56"/>
  <c r="Z67" i="56"/>
  <c r="Z68" i="56"/>
  <c r="AA24" i="56"/>
  <c r="AB24" i="56" s="1"/>
  <c r="AC24" i="56" s="1"/>
  <c r="AD24" i="56" s="1"/>
  <c r="AE24" i="56" s="1"/>
  <c r="AF24" i="56" s="1"/>
  <c r="AG24" i="56" s="1"/>
  <c r="AH24" i="56" s="1"/>
  <c r="AI24" i="56" s="1"/>
  <c r="AJ24" i="56" s="1"/>
  <c r="AK24" i="56" s="1"/>
  <c r="AL24" i="56" s="1"/>
  <c r="AM24" i="56" s="1"/>
  <c r="AA31" i="56"/>
  <c r="AB31" i="56" s="1"/>
  <c r="AC31" i="56" s="1"/>
  <c r="AD31" i="56" s="1"/>
  <c r="AA32" i="56"/>
  <c r="AA60" i="56" s="1"/>
  <c r="AA34" i="56"/>
  <c r="AA62" i="56" s="1"/>
  <c r="AA64" i="56"/>
  <c r="AA65" i="56"/>
  <c r="AA66" i="56"/>
  <c r="AA67" i="56"/>
  <c r="AA68" i="56"/>
  <c r="AB32" i="56"/>
  <c r="AB60" i="56" s="1"/>
  <c r="AB64" i="56"/>
  <c r="AB65" i="56"/>
  <c r="AB66" i="56"/>
  <c r="AB67" i="56"/>
  <c r="AB68" i="56"/>
  <c r="AC32" i="56"/>
  <c r="AC60" i="56" s="1"/>
  <c r="AC64" i="56"/>
  <c r="AC65" i="56"/>
  <c r="AC66" i="56"/>
  <c r="AC67" i="56"/>
  <c r="AC68" i="56"/>
  <c r="AD64" i="56"/>
  <c r="AD65" i="56"/>
  <c r="AD66" i="56"/>
  <c r="AD67" i="56"/>
  <c r="AD68" i="56"/>
  <c r="AE31" i="56"/>
  <c r="AF31" i="56" s="1"/>
  <c r="AG31" i="56" s="1"/>
  <c r="AH31" i="56" s="1"/>
  <c r="AI31" i="56" s="1"/>
  <c r="AJ31" i="56" s="1"/>
  <c r="AK31" i="56" s="1"/>
  <c r="AL31" i="56" s="1"/>
  <c r="AM31" i="56" s="1"/>
  <c r="AN31" i="56" s="1"/>
  <c r="AO31" i="56" s="1"/>
  <c r="AE64" i="56"/>
  <c r="AE65" i="56"/>
  <c r="AE66" i="56"/>
  <c r="AE67" i="56"/>
  <c r="AE68" i="56"/>
  <c r="AF64" i="56"/>
  <c r="AF65" i="56"/>
  <c r="AF66" i="56"/>
  <c r="AF67" i="56"/>
  <c r="AF68" i="56"/>
  <c r="AG64" i="56"/>
  <c r="AG65" i="56"/>
  <c r="AG66" i="56"/>
  <c r="AG67" i="56"/>
  <c r="AG68" i="56"/>
  <c r="AH64" i="56"/>
  <c r="AH65" i="56"/>
  <c r="AH66" i="56"/>
  <c r="AH67" i="56"/>
  <c r="AH68" i="56"/>
  <c r="AI64" i="56"/>
  <c r="AI65" i="56"/>
  <c r="AI66" i="56"/>
  <c r="AI67" i="56"/>
  <c r="AI68" i="56"/>
  <c r="AJ64" i="56"/>
  <c r="AJ65" i="56"/>
  <c r="AJ66" i="56"/>
  <c r="AJ67" i="56"/>
  <c r="AJ68" i="56"/>
  <c r="AK64" i="56"/>
  <c r="AK65" i="56"/>
  <c r="AK66" i="56"/>
  <c r="AK67" i="56"/>
  <c r="AK68" i="56"/>
  <c r="AL22" i="56"/>
  <c r="AM22" i="56" s="1"/>
  <c r="AN22" i="56" s="1"/>
  <c r="AO22" i="56" s="1"/>
  <c r="AP22" i="56" s="1"/>
  <c r="AQ22" i="56" s="1"/>
  <c r="AR22" i="56" s="1"/>
  <c r="AL64" i="56"/>
  <c r="AL65" i="56"/>
  <c r="AL66" i="56"/>
  <c r="AL67" i="56"/>
  <c r="AL68" i="56"/>
  <c r="AM64" i="56"/>
  <c r="AM65" i="56"/>
  <c r="AM66" i="56"/>
  <c r="AM67" i="56"/>
  <c r="AM68" i="56"/>
  <c r="AN24" i="56"/>
  <c r="AO24" i="56" s="1"/>
  <c r="AP24" i="56" s="1"/>
  <c r="AQ24" i="56" s="1"/>
  <c r="AR24" i="56" s="1"/>
  <c r="AN64" i="56"/>
  <c r="AN65" i="56"/>
  <c r="AN66" i="56"/>
  <c r="AN67" i="56"/>
  <c r="AN68" i="56"/>
  <c r="AO29" i="56"/>
  <c r="AP29" i="56" s="1"/>
  <c r="AQ29" i="56" s="1"/>
  <c r="AR29" i="56" s="1"/>
  <c r="AO64" i="56"/>
  <c r="AO65" i="56"/>
  <c r="AO66" i="56"/>
  <c r="AO67" i="56"/>
  <c r="AO68" i="56"/>
  <c r="AP31" i="56"/>
  <c r="AQ31" i="56" s="1"/>
  <c r="AR31" i="56" s="1"/>
  <c r="AP64" i="56"/>
  <c r="AP65" i="56"/>
  <c r="AP66" i="56"/>
  <c r="AP67" i="56"/>
  <c r="AP68" i="56"/>
  <c r="AQ64" i="56"/>
  <c r="AQ65" i="56"/>
  <c r="AQ66" i="56"/>
  <c r="AQ67" i="56"/>
  <c r="AQ68" i="56"/>
  <c r="AR64" i="56"/>
  <c r="AR65" i="56"/>
  <c r="AR66" i="56"/>
  <c r="AR67" i="56"/>
  <c r="AR68" i="56"/>
  <c r="BI81" i="56"/>
  <c r="AT6" i="56"/>
  <c r="J17" i="56" s="1"/>
  <c r="E17" i="56"/>
  <c r="E18" i="56"/>
  <c r="E47" i="56"/>
  <c r="E49" i="56"/>
  <c r="E53" i="56"/>
  <c r="E58" i="56"/>
  <c r="E64" i="56"/>
  <c r="E65" i="56"/>
  <c r="E66" i="56"/>
  <c r="E67" i="56"/>
  <c r="E68" i="56"/>
  <c r="F17" i="56"/>
  <c r="F18" i="56"/>
  <c r="F47" i="56"/>
  <c r="F21" i="56"/>
  <c r="G21" i="56" s="1"/>
  <c r="F49" i="56"/>
  <c r="F22" i="56"/>
  <c r="F23" i="56"/>
  <c r="F24" i="56"/>
  <c r="F25" i="56"/>
  <c r="F53" i="56"/>
  <c r="F26" i="56"/>
  <c r="G26" i="56" s="1"/>
  <c r="H26" i="56" s="1"/>
  <c r="I26" i="56" s="1"/>
  <c r="J26" i="56" s="1"/>
  <c r="K26" i="56" s="1"/>
  <c r="F27" i="56"/>
  <c r="G27" i="56" s="1"/>
  <c r="H27" i="56" s="1"/>
  <c r="I27" i="56" s="1"/>
  <c r="J27" i="56" s="1"/>
  <c r="F28" i="56"/>
  <c r="G28" i="56" s="1"/>
  <c r="H28" i="56" s="1"/>
  <c r="I28" i="56" s="1"/>
  <c r="J28" i="56" s="1"/>
  <c r="K28" i="56" s="1"/>
  <c r="L28" i="56" s="1"/>
  <c r="F29" i="56"/>
  <c r="F30" i="56"/>
  <c r="F58" i="56"/>
  <c r="F31" i="56"/>
  <c r="F32" i="56"/>
  <c r="F60" i="56" s="1"/>
  <c r="F33" i="56"/>
  <c r="G33" i="56" s="1"/>
  <c r="H33" i="56" s="1"/>
  <c r="I33" i="56" s="1"/>
  <c r="J33" i="56" s="1"/>
  <c r="K33" i="56" s="1"/>
  <c r="L33" i="56" s="1"/>
  <c r="M33" i="56" s="1"/>
  <c r="N33" i="56" s="1"/>
  <c r="O33" i="56" s="1"/>
  <c r="P33" i="56" s="1"/>
  <c r="Q33" i="56" s="1"/>
  <c r="R33" i="56" s="1"/>
  <c r="S33" i="56" s="1"/>
  <c r="T33" i="56" s="1"/>
  <c r="F34" i="56"/>
  <c r="F62" i="56" s="1"/>
  <c r="F36" i="56"/>
  <c r="F65" i="56"/>
  <c r="F66" i="56"/>
  <c r="F67" i="56"/>
  <c r="F40" i="56"/>
  <c r="F68" i="56" s="1"/>
  <c r="G17" i="56"/>
  <c r="G18" i="56"/>
  <c r="G47" i="56"/>
  <c r="G22" i="56"/>
  <c r="G23" i="56"/>
  <c r="G24" i="56"/>
  <c r="H24" i="56" s="1"/>
  <c r="I24" i="56" s="1"/>
  <c r="J24" i="56" s="1"/>
  <c r="K24" i="56" s="1"/>
  <c r="L24" i="56" s="1"/>
  <c r="M24" i="56" s="1"/>
  <c r="N24" i="56" s="1"/>
  <c r="O24" i="56" s="1"/>
  <c r="P24" i="56" s="1"/>
  <c r="Q24" i="56" s="1"/>
  <c r="R24" i="56" s="1"/>
  <c r="G25" i="56"/>
  <c r="G29" i="56"/>
  <c r="G30" i="56"/>
  <c r="G58" i="56" s="1"/>
  <c r="G31" i="56"/>
  <c r="H31" i="56" s="1"/>
  <c r="I31" i="56" s="1"/>
  <c r="J31" i="56" s="1"/>
  <c r="K31" i="56" s="1"/>
  <c r="G65" i="56"/>
  <c r="G66" i="56"/>
  <c r="G67" i="56"/>
  <c r="G40" i="56"/>
  <c r="G68" i="56" s="1"/>
  <c r="H47" i="56"/>
  <c r="H22" i="56"/>
  <c r="I22" i="56" s="1"/>
  <c r="J22" i="56" s="1"/>
  <c r="K22" i="56" s="1"/>
  <c r="L22" i="56" s="1"/>
  <c r="M22" i="56" s="1"/>
  <c r="N22" i="56" s="1"/>
  <c r="H23" i="56"/>
  <c r="H29" i="56"/>
  <c r="I29" i="56" s="1"/>
  <c r="J29" i="56" s="1"/>
  <c r="K29" i="56" s="1"/>
  <c r="L29" i="56" s="1"/>
  <c r="M29" i="56" s="1"/>
  <c r="N29" i="56" s="1"/>
  <c r="O29" i="56" s="1"/>
  <c r="P29" i="56" s="1"/>
  <c r="Q29" i="56" s="1"/>
  <c r="R29" i="56" s="1"/>
  <c r="S29" i="56" s="1"/>
  <c r="T29" i="56" s="1"/>
  <c r="U29" i="56" s="1"/>
  <c r="V29" i="56" s="1"/>
  <c r="W29" i="56" s="1"/>
  <c r="X29" i="56" s="1"/>
  <c r="H30" i="56"/>
  <c r="H58" i="56" s="1"/>
  <c r="H65" i="56"/>
  <c r="H66" i="56"/>
  <c r="H67" i="56"/>
  <c r="H40" i="56"/>
  <c r="H68" i="56"/>
  <c r="I17" i="56"/>
  <c r="I47" i="56"/>
  <c r="I23" i="56"/>
  <c r="I30" i="56"/>
  <c r="I58" i="56" s="1"/>
  <c r="I65" i="56"/>
  <c r="I66" i="56"/>
  <c r="I67" i="56"/>
  <c r="I40" i="56"/>
  <c r="I68" i="56" s="1"/>
  <c r="J47" i="56"/>
  <c r="J23" i="56"/>
  <c r="K23" i="56" s="1"/>
  <c r="L23" i="56" s="1"/>
  <c r="M23" i="56" s="1"/>
  <c r="N23" i="56" s="1"/>
  <c r="O23" i="56" s="1"/>
  <c r="P23" i="56" s="1"/>
  <c r="Q23" i="56" s="1"/>
  <c r="R23" i="56" s="1"/>
  <c r="S23" i="56" s="1"/>
  <c r="T23" i="56" s="1"/>
  <c r="U23" i="56" s="1"/>
  <c r="V23" i="56" s="1"/>
  <c r="W23" i="56" s="1"/>
  <c r="X23" i="56" s="1"/>
  <c r="J30" i="56"/>
  <c r="J65" i="56"/>
  <c r="J66" i="56"/>
  <c r="J67" i="56"/>
  <c r="J40" i="56"/>
  <c r="J68" i="56"/>
  <c r="K17" i="56"/>
  <c r="K47" i="56"/>
  <c r="K27" i="56"/>
  <c r="L27" i="56" s="1"/>
  <c r="M27" i="56" s="1"/>
  <c r="N27" i="56" s="1"/>
  <c r="O27" i="56" s="1"/>
  <c r="P27" i="56" s="1"/>
  <c r="K65" i="56"/>
  <c r="K66" i="56"/>
  <c r="K67" i="56"/>
  <c r="K40" i="56"/>
  <c r="K68" i="56" s="1"/>
  <c r="L17" i="56"/>
  <c r="L47" i="56"/>
  <c r="L31" i="56"/>
  <c r="M31" i="56" s="1"/>
  <c r="N31" i="56" s="1"/>
  <c r="O31" i="56" s="1"/>
  <c r="P31" i="56" s="1"/>
  <c r="Q31" i="56" s="1"/>
  <c r="R31" i="56" s="1"/>
  <c r="S31" i="56" s="1"/>
  <c r="T31" i="56" s="1"/>
  <c r="U31" i="56" s="1"/>
  <c r="V31" i="56" s="1"/>
  <c r="W31" i="56" s="1"/>
  <c r="X31" i="56" s="1"/>
  <c r="L65" i="56"/>
  <c r="L66" i="56"/>
  <c r="L67" i="56"/>
  <c r="L40" i="56"/>
  <c r="L68" i="56" s="1"/>
  <c r="M17" i="56"/>
  <c r="M47" i="56"/>
  <c r="M28" i="56"/>
  <c r="N28" i="56" s="1"/>
  <c r="O28" i="56" s="1"/>
  <c r="P28" i="56" s="1"/>
  <c r="Q28" i="56" s="1"/>
  <c r="R28" i="56" s="1"/>
  <c r="S28" i="56" s="1"/>
  <c r="S56" i="56" s="1"/>
  <c r="M65" i="56"/>
  <c r="M66" i="56"/>
  <c r="M67" i="56"/>
  <c r="M40" i="56"/>
  <c r="M68" i="56" s="1"/>
  <c r="N17" i="56"/>
  <c r="N47" i="56"/>
  <c r="N65" i="56"/>
  <c r="N66" i="56"/>
  <c r="N67" i="56"/>
  <c r="N40" i="56"/>
  <c r="N68" i="56" s="1"/>
  <c r="O17" i="56"/>
  <c r="O47" i="56"/>
  <c r="O22" i="56"/>
  <c r="O65" i="56"/>
  <c r="O66" i="56"/>
  <c r="O67" i="56"/>
  <c r="O40" i="56"/>
  <c r="O68" i="56"/>
  <c r="P17" i="56"/>
  <c r="P47" i="56"/>
  <c r="P65" i="56"/>
  <c r="P66" i="56"/>
  <c r="P67" i="56"/>
  <c r="P40" i="56"/>
  <c r="P68" i="56"/>
  <c r="Q17" i="56"/>
  <c r="Q47" i="56"/>
  <c r="Q65" i="56"/>
  <c r="Q66" i="56"/>
  <c r="Q67" i="56"/>
  <c r="Q40" i="56"/>
  <c r="Q68" i="56"/>
  <c r="R17" i="56"/>
  <c r="R47" i="56"/>
  <c r="R65" i="56"/>
  <c r="R66" i="56"/>
  <c r="R67" i="56"/>
  <c r="R40" i="56"/>
  <c r="R68" i="56" s="1"/>
  <c r="S17" i="56"/>
  <c r="S47" i="56"/>
  <c r="S24" i="56"/>
  <c r="T24" i="56" s="1"/>
  <c r="U24" i="56" s="1"/>
  <c r="V24" i="56" s="1"/>
  <c r="S65" i="56"/>
  <c r="S66" i="56"/>
  <c r="S67" i="56"/>
  <c r="S40" i="56"/>
  <c r="S68" i="56"/>
  <c r="T17" i="56"/>
  <c r="T47" i="56"/>
  <c r="T28" i="56"/>
  <c r="T65" i="56"/>
  <c r="T66" i="56"/>
  <c r="T67" i="56"/>
  <c r="T40" i="56"/>
  <c r="T68" i="56" s="1"/>
  <c r="U17" i="56"/>
  <c r="U47" i="56"/>
  <c r="U65" i="56"/>
  <c r="U66" i="56"/>
  <c r="U67" i="56"/>
  <c r="U40" i="56"/>
  <c r="U68" i="56" s="1"/>
  <c r="V17" i="56"/>
  <c r="V47" i="56"/>
  <c r="V65" i="56"/>
  <c r="V66" i="56"/>
  <c r="V67" i="56"/>
  <c r="V40" i="56"/>
  <c r="V68" i="56"/>
  <c r="W17" i="56"/>
  <c r="W47" i="56"/>
  <c r="W24" i="56"/>
  <c r="X24" i="56" s="1"/>
  <c r="W65" i="56"/>
  <c r="W66" i="56"/>
  <c r="W67" i="56"/>
  <c r="W40" i="56"/>
  <c r="W68" i="56" s="1"/>
  <c r="X17" i="56"/>
  <c r="X47" i="56"/>
  <c r="X65" i="56"/>
  <c r="X66" i="56"/>
  <c r="X67" i="56"/>
  <c r="X40" i="56"/>
  <c r="X68" i="56"/>
  <c r="B68" i="56"/>
  <c r="B67" i="56"/>
  <c r="B66" i="56"/>
  <c r="B65" i="56"/>
  <c r="B35" i="56"/>
  <c r="B63" i="56" s="1"/>
  <c r="B34" i="56"/>
  <c r="B62" i="56" s="1"/>
  <c r="B33" i="56"/>
  <c r="B61" i="56" s="1"/>
  <c r="B32" i="56"/>
  <c r="B60" i="56" s="1"/>
  <c r="B31" i="56"/>
  <c r="B59" i="56" s="1"/>
  <c r="B30" i="56"/>
  <c r="B58" i="56" s="1"/>
  <c r="B57" i="56"/>
  <c r="B56" i="56"/>
  <c r="B55" i="56"/>
  <c r="B53" i="56"/>
  <c r="B52" i="56"/>
  <c r="B51" i="56"/>
  <c r="B50" i="56"/>
  <c r="B49" i="56"/>
  <c r="AR48" i="56"/>
  <c r="AQ48" i="56"/>
  <c r="AP48" i="56"/>
  <c r="AO48" i="56"/>
  <c r="AN48" i="56"/>
  <c r="AM48" i="56"/>
  <c r="AL48" i="56"/>
  <c r="AK48" i="56"/>
  <c r="AJ48" i="56"/>
  <c r="AI48" i="56"/>
  <c r="AH48" i="56"/>
  <c r="AG48" i="56"/>
  <c r="AF48" i="56"/>
  <c r="AE48" i="56"/>
  <c r="AD48" i="56"/>
  <c r="AC48" i="56"/>
  <c r="AB48" i="56"/>
  <c r="AA48" i="56"/>
  <c r="Z48" i="56"/>
  <c r="Y48" i="56"/>
  <c r="X48" i="56"/>
  <c r="W48" i="56"/>
  <c r="V48" i="56"/>
  <c r="U48" i="56"/>
  <c r="T48" i="56"/>
  <c r="S48" i="56"/>
  <c r="R48" i="56"/>
  <c r="Q48" i="56"/>
  <c r="P48" i="56"/>
  <c r="O48" i="56"/>
  <c r="N48" i="56"/>
  <c r="M48" i="56"/>
  <c r="L48" i="56"/>
  <c r="K48" i="56"/>
  <c r="J48" i="56"/>
  <c r="I48" i="56"/>
  <c r="H48" i="56"/>
  <c r="G48" i="56"/>
  <c r="F48" i="56"/>
  <c r="E48" i="56"/>
  <c r="B48" i="56"/>
  <c r="B46" i="56"/>
  <c r="B45" i="56"/>
  <c r="AR42" i="56"/>
  <c r="AQ42" i="56"/>
  <c r="AP42" i="56"/>
  <c r="AO42" i="56"/>
  <c r="AN42" i="56"/>
  <c r="AM42" i="56"/>
  <c r="AL42" i="56"/>
  <c r="AK42" i="56"/>
  <c r="AJ42" i="56"/>
  <c r="AI42" i="56"/>
  <c r="AH42" i="56"/>
  <c r="AG42" i="56"/>
  <c r="AF42" i="56"/>
  <c r="AE42" i="56"/>
  <c r="AD42" i="56"/>
  <c r="AC42" i="56"/>
  <c r="AB42" i="56"/>
  <c r="AA42" i="56"/>
  <c r="Z42" i="56"/>
  <c r="Y42" i="56"/>
  <c r="X42" i="56"/>
  <c r="W42" i="56"/>
  <c r="V42" i="56"/>
  <c r="U42" i="56"/>
  <c r="T42" i="56"/>
  <c r="S42" i="56"/>
  <c r="R42" i="56"/>
  <c r="Q42" i="56"/>
  <c r="P42" i="56"/>
  <c r="O42" i="56"/>
  <c r="N42" i="56"/>
  <c r="M42" i="56"/>
  <c r="L42" i="56"/>
  <c r="K42" i="56"/>
  <c r="J42" i="56"/>
  <c r="I42" i="56"/>
  <c r="H42" i="56"/>
  <c r="G42" i="56"/>
  <c r="F42" i="56"/>
  <c r="Y41" i="56"/>
  <c r="E41" i="56"/>
  <c r="D41" i="56"/>
  <c r="AS21" i="56"/>
  <c r="AS25" i="56"/>
  <c r="AS28" i="56"/>
  <c r="AS30" i="56"/>
  <c r="AS32" i="56"/>
  <c r="AS34" i="56"/>
  <c r="AS36" i="56"/>
  <c r="AS37" i="56"/>
  <c r="AS38" i="56"/>
  <c r="AS39" i="56"/>
  <c r="C35" i="56"/>
  <c r="C34" i="56"/>
  <c r="C33" i="56"/>
  <c r="C32" i="56"/>
  <c r="C31" i="56"/>
  <c r="C30" i="56"/>
  <c r="AS20" i="56"/>
  <c r="AS19" i="56"/>
  <c r="AZ10" i="56"/>
  <c r="AZ9" i="56"/>
  <c r="AU7" i="56"/>
  <c r="AT7" i="56"/>
  <c r="I8" i="88" s="1"/>
  <c r="I15" i="88" s="1"/>
  <c r="L15" i="88" s="1"/>
  <c r="K28" i="91" s="1"/>
  <c r="AT5" i="56"/>
  <c r="K25" i="91" s="1"/>
  <c r="BD4" i="56"/>
  <c r="AU6" i="55"/>
  <c r="AB17" i="55" s="1"/>
  <c r="AA17" i="55" s="1"/>
  <c r="D17" i="55"/>
  <c r="BD7" i="55"/>
  <c r="AS45" i="55" s="1"/>
  <c r="F81" i="55" s="1"/>
  <c r="E18" i="55"/>
  <c r="F18" i="55"/>
  <c r="G18" i="55" s="1"/>
  <c r="H18" i="55" s="1"/>
  <c r="I18" i="55" s="1"/>
  <c r="J18" i="55" s="1"/>
  <c r="K18" i="55" s="1"/>
  <c r="L18" i="55" s="1"/>
  <c r="M18" i="55" s="1"/>
  <c r="N18" i="55" s="1"/>
  <c r="O18" i="55" s="1"/>
  <c r="P18" i="55" s="1"/>
  <c r="Q18" i="55" s="1"/>
  <c r="R18" i="55" s="1"/>
  <c r="S18" i="55" s="1"/>
  <c r="T18" i="55" s="1"/>
  <c r="U18" i="55" s="1"/>
  <c r="V18" i="55" s="1"/>
  <c r="W18" i="55" s="1"/>
  <c r="X18" i="55" s="1"/>
  <c r="Y18" i="55" s="1"/>
  <c r="Z18" i="55" s="1"/>
  <c r="AA18" i="55" s="1"/>
  <c r="AB18" i="55" s="1"/>
  <c r="AC18" i="55" s="1"/>
  <c r="Z17" i="55"/>
  <c r="AC17" i="55"/>
  <c r="AD17" i="55"/>
  <c r="AE17" i="55" s="1"/>
  <c r="AF17" i="55" s="1"/>
  <c r="AG17" i="55" s="1"/>
  <c r="AH17" i="55" s="1"/>
  <c r="AI17" i="55" s="1"/>
  <c r="AJ17" i="55" s="1"/>
  <c r="AK17" i="55" s="1"/>
  <c r="AD18" i="55"/>
  <c r="AE18" i="55" s="1"/>
  <c r="AF18" i="55" s="1"/>
  <c r="AG18" i="55" s="1"/>
  <c r="AH18" i="55" s="1"/>
  <c r="AI18" i="55" s="1"/>
  <c r="AJ18" i="55" s="1"/>
  <c r="AK18" i="55" s="1"/>
  <c r="AL18" i="55" s="1"/>
  <c r="AM18" i="55"/>
  <c r="AN18" i="55"/>
  <c r="AO18" i="55" s="1"/>
  <c r="AP18" i="55" s="1"/>
  <c r="AQ18" i="55" s="1"/>
  <c r="AR18" i="55" s="1"/>
  <c r="D21" i="55"/>
  <c r="D23" i="55"/>
  <c r="D25" i="55"/>
  <c r="D26" i="55"/>
  <c r="AS26" i="55" s="1"/>
  <c r="AW26" i="55" s="1"/>
  <c r="Z21" i="55"/>
  <c r="Z22" i="55"/>
  <c r="AA22" i="55" s="1"/>
  <c r="AB22" i="55" s="1"/>
  <c r="AC22" i="55" s="1"/>
  <c r="AD22" i="55" s="1"/>
  <c r="AE22" i="55" s="1"/>
  <c r="AF22" i="55" s="1"/>
  <c r="Z24" i="55"/>
  <c r="Z28" i="55"/>
  <c r="AA28" i="55" s="1"/>
  <c r="Z29" i="55"/>
  <c r="Z30" i="55"/>
  <c r="AA30" i="55" s="1"/>
  <c r="AB30" i="55" s="1"/>
  <c r="Z32" i="55"/>
  <c r="Z33" i="55"/>
  <c r="Z34" i="55"/>
  <c r="AA34" i="55" s="1"/>
  <c r="Z35" i="55"/>
  <c r="AA21" i="55"/>
  <c r="AA24" i="55"/>
  <c r="AB24" i="55" s="1"/>
  <c r="AA29" i="55"/>
  <c r="AA32" i="55"/>
  <c r="AB32" i="55" s="1"/>
  <c r="AC32" i="55" s="1"/>
  <c r="AA33" i="55"/>
  <c r="AB33" i="55" s="1"/>
  <c r="AC33" i="55" s="1"/>
  <c r="AD33" i="55" s="1"/>
  <c r="AE33" i="55" s="1"/>
  <c r="AF33" i="55" s="1"/>
  <c r="AG33" i="55" s="1"/>
  <c r="AH33" i="55" s="1"/>
  <c r="AI33" i="55" s="1"/>
  <c r="AJ33" i="55" s="1"/>
  <c r="AK33" i="55" s="1"/>
  <c r="AL33" i="55" s="1"/>
  <c r="AM33" i="55" s="1"/>
  <c r="AN33" i="55" s="1"/>
  <c r="AO33" i="55" s="1"/>
  <c r="AA35" i="55"/>
  <c r="AB35" i="55" s="1"/>
  <c r="AB21" i="55"/>
  <c r="AC21" i="55" s="1"/>
  <c r="AD21" i="55" s="1"/>
  <c r="AE21" i="55" s="1"/>
  <c r="AF21" i="55" s="1"/>
  <c r="AG21" i="55" s="1"/>
  <c r="AH21" i="55" s="1"/>
  <c r="AI21" i="55" s="1"/>
  <c r="AJ21" i="55" s="1"/>
  <c r="AB28" i="55"/>
  <c r="AC28" i="55" s="1"/>
  <c r="AD28" i="55" s="1"/>
  <c r="AE28" i="55" s="1"/>
  <c r="AF28" i="55" s="1"/>
  <c r="AG28" i="55" s="1"/>
  <c r="AH28" i="55" s="1"/>
  <c r="AI28" i="55" s="1"/>
  <c r="AJ28" i="55" s="1"/>
  <c r="AK28" i="55" s="1"/>
  <c r="AL28" i="55" s="1"/>
  <c r="AM28" i="55" s="1"/>
  <c r="AN28" i="55" s="1"/>
  <c r="AO28" i="55" s="1"/>
  <c r="AP28" i="55" s="1"/>
  <c r="AQ28" i="55" s="1"/>
  <c r="AR28" i="55" s="1"/>
  <c r="AB29" i="55"/>
  <c r="AB34" i="55"/>
  <c r="AC34" i="55" s="1"/>
  <c r="AD34" i="55" s="1"/>
  <c r="AE34" i="55" s="1"/>
  <c r="AF34" i="55" s="1"/>
  <c r="AC24" i="55"/>
  <c r="AD24" i="55" s="1"/>
  <c r="AE24" i="55" s="1"/>
  <c r="AC29" i="55"/>
  <c r="AC30" i="55"/>
  <c r="AD30" i="55" s="1"/>
  <c r="AE30" i="55" s="1"/>
  <c r="AF30" i="55" s="1"/>
  <c r="AG30" i="55" s="1"/>
  <c r="AH30" i="55" s="1"/>
  <c r="AI30" i="55" s="1"/>
  <c r="AJ30" i="55" s="1"/>
  <c r="AK30" i="55" s="1"/>
  <c r="AL30" i="55" s="1"/>
  <c r="AC35" i="55"/>
  <c r="AD29" i="55"/>
  <c r="AE29" i="55" s="1"/>
  <c r="AF29" i="55" s="1"/>
  <c r="AG29" i="55" s="1"/>
  <c r="AH29" i="55" s="1"/>
  <c r="AI29" i="55" s="1"/>
  <c r="AJ29" i="55" s="1"/>
  <c r="AK29" i="55" s="1"/>
  <c r="AL29" i="55" s="1"/>
  <c r="AM29" i="55" s="1"/>
  <c r="AN29" i="55" s="1"/>
  <c r="AO29" i="55" s="1"/>
  <c r="AP29" i="55" s="1"/>
  <c r="AQ29" i="55" s="1"/>
  <c r="AR29" i="55" s="1"/>
  <c r="AD32" i="55"/>
  <c r="AE32" i="55" s="1"/>
  <c r="AF32" i="55" s="1"/>
  <c r="AG32" i="55" s="1"/>
  <c r="AH32" i="55" s="1"/>
  <c r="AI32" i="55" s="1"/>
  <c r="AJ32" i="55" s="1"/>
  <c r="AK32" i="55" s="1"/>
  <c r="AL32" i="55" s="1"/>
  <c r="AM32" i="55" s="1"/>
  <c r="AN32" i="55" s="1"/>
  <c r="AO32" i="55" s="1"/>
  <c r="AP32" i="55" s="1"/>
  <c r="AQ32" i="55" s="1"/>
  <c r="AR32" i="55" s="1"/>
  <c r="AD35" i="55"/>
  <c r="AE35" i="55" s="1"/>
  <c r="AF35" i="55" s="1"/>
  <c r="AF24" i="55"/>
  <c r="AG24" i="55" s="1"/>
  <c r="AH24" i="55" s="1"/>
  <c r="AI24" i="55" s="1"/>
  <c r="AG22" i="55"/>
  <c r="AH22" i="55" s="1"/>
  <c r="AI22" i="55" s="1"/>
  <c r="AJ22" i="55" s="1"/>
  <c r="AK22" i="55" s="1"/>
  <c r="AL22" i="55" s="1"/>
  <c r="AM22" i="55" s="1"/>
  <c r="AN22" i="55" s="1"/>
  <c r="AO22" i="55" s="1"/>
  <c r="AP22" i="55" s="1"/>
  <c r="AQ22" i="55" s="1"/>
  <c r="AR22" i="55" s="1"/>
  <c r="AG34" i="55"/>
  <c r="AH34" i="55" s="1"/>
  <c r="AI34" i="55" s="1"/>
  <c r="AJ34" i="55" s="1"/>
  <c r="AK34" i="55" s="1"/>
  <c r="AL34" i="55" s="1"/>
  <c r="AM34" i="55" s="1"/>
  <c r="AN34" i="55" s="1"/>
  <c r="AO34" i="55" s="1"/>
  <c r="AP34" i="55" s="1"/>
  <c r="AQ34" i="55" s="1"/>
  <c r="AR34" i="55" s="1"/>
  <c r="AG35" i="55"/>
  <c r="AH35" i="55" s="1"/>
  <c r="AI35" i="55" s="1"/>
  <c r="AJ35" i="55" s="1"/>
  <c r="AJ24" i="55"/>
  <c r="AK24" i="55" s="1"/>
  <c r="AL24" i="55" s="1"/>
  <c r="AM24" i="55" s="1"/>
  <c r="AK21" i="55"/>
  <c r="AL21" i="55" s="1"/>
  <c r="AM21" i="55" s="1"/>
  <c r="AN21" i="55" s="1"/>
  <c r="AO21" i="55" s="1"/>
  <c r="AP21" i="55" s="1"/>
  <c r="AQ21" i="55" s="1"/>
  <c r="AR21" i="55" s="1"/>
  <c r="AK35" i="55"/>
  <c r="AL35" i="55" s="1"/>
  <c r="AM35" i="55" s="1"/>
  <c r="AN35" i="55" s="1"/>
  <c r="AM30" i="55"/>
  <c r="AN30" i="55" s="1"/>
  <c r="AO30" i="55" s="1"/>
  <c r="AP30" i="55" s="1"/>
  <c r="AQ30" i="55" s="1"/>
  <c r="AR30" i="55" s="1"/>
  <c r="AN24" i="55"/>
  <c r="AO24" i="55" s="1"/>
  <c r="AP24" i="55" s="1"/>
  <c r="AQ24" i="55" s="1"/>
  <c r="AR24" i="55" s="1"/>
  <c r="AO35" i="55"/>
  <c r="AP35" i="55" s="1"/>
  <c r="AQ35" i="55" s="1"/>
  <c r="AR35" i="55" s="1"/>
  <c r="AP33" i="55"/>
  <c r="AQ33" i="55" s="1"/>
  <c r="AR33" i="55" s="1"/>
  <c r="BI86" i="55"/>
  <c r="AT6" i="55"/>
  <c r="F21" i="55"/>
  <c r="F23" i="55"/>
  <c r="F25" i="55"/>
  <c r="F26" i="55"/>
  <c r="F27" i="55"/>
  <c r="F28" i="55"/>
  <c r="F29" i="55"/>
  <c r="G29" i="55" s="1"/>
  <c r="H29" i="55" s="1"/>
  <c r="I29" i="55" s="1"/>
  <c r="F30" i="55"/>
  <c r="G30" i="55" s="1"/>
  <c r="H30" i="55" s="1"/>
  <c r="I30" i="55" s="1"/>
  <c r="F31" i="55"/>
  <c r="F32" i="55"/>
  <c r="F33" i="55"/>
  <c r="F34" i="55"/>
  <c r="F35" i="55"/>
  <c r="F37" i="55"/>
  <c r="F38" i="55"/>
  <c r="G38" i="55" s="1"/>
  <c r="H38" i="55" s="1"/>
  <c r="I38" i="55" s="1"/>
  <c r="F39" i="55"/>
  <c r="G39" i="55" s="1"/>
  <c r="H39" i="55" s="1"/>
  <c r="I39" i="55" s="1"/>
  <c r="J39" i="55" s="1"/>
  <c r="K39" i="55" s="1"/>
  <c r="L39" i="55" s="1"/>
  <c r="F40" i="55"/>
  <c r="F41" i="55"/>
  <c r="G21" i="55"/>
  <c r="G23" i="55"/>
  <c r="G25" i="55"/>
  <c r="G26" i="55"/>
  <c r="G27" i="55"/>
  <c r="H27" i="55" s="1"/>
  <c r="I27" i="55" s="1"/>
  <c r="J27" i="55" s="1"/>
  <c r="K27" i="55" s="1"/>
  <c r="L27" i="55" s="1"/>
  <c r="M27" i="55" s="1"/>
  <c r="N27" i="55" s="1"/>
  <c r="O27" i="55" s="1"/>
  <c r="P27" i="55" s="1"/>
  <c r="Q27" i="55" s="1"/>
  <c r="R27" i="55" s="1"/>
  <c r="S27" i="55" s="1"/>
  <c r="T27" i="55" s="1"/>
  <c r="U27" i="55" s="1"/>
  <c r="V27" i="55" s="1"/>
  <c r="W27" i="55" s="1"/>
  <c r="X27" i="55" s="1"/>
  <c r="Y27" i="55" s="1"/>
  <c r="Z27" i="55" s="1"/>
  <c r="G28" i="55"/>
  <c r="H28" i="55" s="1"/>
  <c r="I28" i="55" s="1"/>
  <c r="J28" i="55" s="1"/>
  <c r="K28" i="55" s="1"/>
  <c r="L28" i="55" s="1"/>
  <c r="M28" i="55" s="1"/>
  <c r="N28" i="55" s="1"/>
  <c r="O28" i="55" s="1"/>
  <c r="P28" i="55" s="1"/>
  <c r="Q28" i="55" s="1"/>
  <c r="R28" i="55" s="1"/>
  <c r="S28" i="55" s="1"/>
  <c r="T28" i="55" s="1"/>
  <c r="U28" i="55" s="1"/>
  <c r="V28" i="55" s="1"/>
  <c r="W28" i="55" s="1"/>
  <c r="X28" i="55" s="1"/>
  <c r="G31" i="55"/>
  <c r="G32" i="55"/>
  <c r="G33" i="55"/>
  <c r="G34" i="55"/>
  <c r="G35" i="55"/>
  <c r="H35" i="55" s="1"/>
  <c r="I35" i="55" s="1"/>
  <c r="J35" i="55" s="1"/>
  <c r="G37" i="55"/>
  <c r="H37" i="55" s="1"/>
  <c r="I37" i="55" s="1"/>
  <c r="J37" i="55" s="1"/>
  <c r="G40" i="55"/>
  <c r="G41" i="55"/>
  <c r="H21" i="55"/>
  <c r="H23" i="55"/>
  <c r="H25" i="55"/>
  <c r="I25" i="55" s="1"/>
  <c r="J25" i="55" s="1"/>
  <c r="K25" i="55" s="1"/>
  <c r="H26" i="55"/>
  <c r="I26" i="55" s="1"/>
  <c r="J26" i="55" s="1"/>
  <c r="K26" i="55" s="1"/>
  <c r="L26" i="55" s="1"/>
  <c r="M26" i="55" s="1"/>
  <c r="N26" i="55" s="1"/>
  <c r="H31" i="55"/>
  <c r="H32" i="55"/>
  <c r="H33" i="55"/>
  <c r="I33" i="55" s="1"/>
  <c r="J33" i="55" s="1"/>
  <c r="K33" i="55" s="1"/>
  <c r="L33" i="55" s="1"/>
  <c r="M33" i="55" s="1"/>
  <c r="N33" i="55" s="1"/>
  <c r="H34" i="55"/>
  <c r="I34" i="55" s="1"/>
  <c r="J34" i="55" s="1"/>
  <c r="K34" i="55" s="1"/>
  <c r="L34" i="55" s="1"/>
  <c r="M34" i="55" s="1"/>
  <c r="N34" i="55" s="1"/>
  <c r="O34" i="55" s="1"/>
  <c r="P34" i="55" s="1"/>
  <c r="Q34" i="55" s="1"/>
  <c r="R34" i="55" s="1"/>
  <c r="S34" i="55" s="1"/>
  <c r="T34" i="55" s="1"/>
  <c r="U34" i="55" s="1"/>
  <c r="V34" i="55" s="1"/>
  <c r="W34" i="55" s="1"/>
  <c r="X34" i="55" s="1"/>
  <c r="H40" i="55"/>
  <c r="H41" i="55"/>
  <c r="H43" i="55" s="1"/>
  <c r="I21" i="55"/>
  <c r="J21" i="55" s="1"/>
  <c r="K21" i="55" s="1"/>
  <c r="L21" i="55" s="1"/>
  <c r="M21" i="55" s="1"/>
  <c r="N21" i="55" s="1"/>
  <c r="O21" i="55" s="1"/>
  <c r="P21" i="55" s="1"/>
  <c r="Q21" i="55" s="1"/>
  <c r="R21" i="55" s="1"/>
  <c r="S21" i="55" s="1"/>
  <c r="T21" i="55" s="1"/>
  <c r="U21" i="55" s="1"/>
  <c r="V21" i="55" s="1"/>
  <c r="W21" i="55" s="1"/>
  <c r="I23" i="55"/>
  <c r="J23" i="55" s="1"/>
  <c r="K23" i="55" s="1"/>
  <c r="I31" i="55"/>
  <c r="J31" i="55" s="1"/>
  <c r="K31" i="55" s="1"/>
  <c r="L31" i="55" s="1"/>
  <c r="I32" i="55"/>
  <c r="J32" i="55" s="1"/>
  <c r="K32" i="55" s="1"/>
  <c r="L32" i="55" s="1"/>
  <c r="M32" i="55" s="1"/>
  <c r="N32" i="55" s="1"/>
  <c r="O32" i="55" s="1"/>
  <c r="P32" i="55" s="1"/>
  <c r="Q32" i="55" s="1"/>
  <c r="R32" i="55" s="1"/>
  <c r="S32" i="55" s="1"/>
  <c r="T32" i="55" s="1"/>
  <c r="U32" i="55" s="1"/>
  <c r="V32" i="55" s="1"/>
  <c r="W32" i="55" s="1"/>
  <c r="X32" i="55" s="1"/>
  <c r="I40" i="55"/>
  <c r="J40" i="55" s="1"/>
  <c r="K40" i="55" s="1"/>
  <c r="L40" i="55" s="1"/>
  <c r="I41" i="55"/>
  <c r="J41" i="55" s="1"/>
  <c r="K41" i="55" s="1"/>
  <c r="K43" i="55" s="1"/>
  <c r="J29" i="55"/>
  <c r="K29" i="55" s="1"/>
  <c r="L29" i="55" s="1"/>
  <c r="M29" i="55" s="1"/>
  <c r="N29" i="55" s="1"/>
  <c r="O29" i="55" s="1"/>
  <c r="P29" i="55" s="1"/>
  <c r="J30" i="55"/>
  <c r="K30" i="55" s="1"/>
  <c r="L30" i="55" s="1"/>
  <c r="M30" i="55" s="1"/>
  <c r="N30" i="55" s="1"/>
  <c r="O30" i="55" s="1"/>
  <c r="P30" i="55" s="1"/>
  <c r="Q30" i="55" s="1"/>
  <c r="R30" i="55" s="1"/>
  <c r="S30" i="55" s="1"/>
  <c r="T30" i="55" s="1"/>
  <c r="U30" i="55" s="1"/>
  <c r="V30" i="55" s="1"/>
  <c r="W30" i="55" s="1"/>
  <c r="X30" i="55" s="1"/>
  <c r="J38" i="55"/>
  <c r="K38" i="55" s="1"/>
  <c r="L38" i="55" s="1"/>
  <c r="M38" i="55" s="1"/>
  <c r="N38" i="55" s="1"/>
  <c r="O38" i="55" s="1"/>
  <c r="P38" i="55" s="1"/>
  <c r="Q38" i="55" s="1"/>
  <c r="R38" i="55" s="1"/>
  <c r="S38" i="55" s="1"/>
  <c r="T38" i="55" s="1"/>
  <c r="U38" i="55" s="1"/>
  <c r="V38" i="55" s="1"/>
  <c r="W38" i="55" s="1"/>
  <c r="X38" i="55" s="1"/>
  <c r="K35" i="55"/>
  <c r="L35" i="55" s="1"/>
  <c r="M35" i="55" s="1"/>
  <c r="K37" i="55"/>
  <c r="L37" i="55" s="1"/>
  <c r="M37" i="55" s="1"/>
  <c r="L50" i="55"/>
  <c r="L23" i="55"/>
  <c r="M23" i="55" s="1"/>
  <c r="N23" i="55" s="1"/>
  <c r="O23" i="55" s="1"/>
  <c r="P23" i="55" s="1"/>
  <c r="Q23" i="55" s="1"/>
  <c r="R23" i="55" s="1"/>
  <c r="S23" i="55" s="1"/>
  <c r="T23" i="55" s="1"/>
  <c r="U23" i="55" s="1"/>
  <c r="V23" i="55" s="1"/>
  <c r="W23" i="55" s="1"/>
  <c r="X23" i="55" s="1"/>
  <c r="Y23" i="55" s="1"/>
  <c r="Z23" i="55" s="1"/>
  <c r="L25" i="55"/>
  <c r="M25" i="55" s="1"/>
  <c r="N25" i="55" s="1"/>
  <c r="O25" i="55" s="1"/>
  <c r="P25" i="55" s="1"/>
  <c r="Q25" i="55" s="1"/>
  <c r="R25" i="55" s="1"/>
  <c r="S25" i="55" s="1"/>
  <c r="T25" i="55" s="1"/>
  <c r="U25" i="55" s="1"/>
  <c r="V25" i="55" s="1"/>
  <c r="W25" i="55" s="1"/>
  <c r="X25" i="55" s="1"/>
  <c r="Y25" i="55" s="1"/>
  <c r="Z25" i="55" s="1"/>
  <c r="AA25" i="55" s="1"/>
  <c r="AB25" i="55" s="1"/>
  <c r="M31" i="55"/>
  <c r="N31" i="55" s="1"/>
  <c r="O31" i="55" s="1"/>
  <c r="M39" i="55"/>
  <c r="N39" i="55" s="1"/>
  <c r="O39" i="55" s="1"/>
  <c r="P39" i="55" s="1"/>
  <c r="Q39" i="55" s="1"/>
  <c r="R39" i="55" s="1"/>
  <c r="S39" i="55" s="1"/>
  <c r="T39" i="55" s="1"/>
  <c r="U39" i="55" s="1"/>
  <c r="V39" i="55" s="1"/>
  <c r="W39" i="55" s="1"/>
  <c r="X39" i="55" s="1"/>
  <c r="M40" i="55"/>
  <c r="N40" i="55" s="1"/>
  <c r="O40" i="55" s="1"/>
  <c r="P40" i="55" s="1"/>
  <c r="Q40" i="55" s="1"/>
  <c r="R40" i="55" s="1"/>
  <c r="S40" i="55" s="1"/>
  <c r="T40" i="55" s="1"/>
  <c r="U40" i="55" s="1"/>
  <c r="V40" i="55" s="1"/>
  <c r="W40" i="55" s="1"/>
  <c r="X40" i="55" s="1"/>
  <c r="N16" i="55"/>
  <c r="AH16" i="55" s="1"/>
  <c r="N35" i="55"/>
  <c r="O35" i="55" s="1"/>
  <c r="P35" i="55" s="1"/>
  <c r="Q35" i="55" s="1"/>
  <c r="N37" i="55"/>
  <c r="O37" i="55" s="1"/>
  <c r="P37" i="55" s="1"/>
  <c r="Q37" i="55" s="1"/>
  <c r="R37" i="55" s="1"/>
  <c r="S37" i="55" s="1"/>
  <c r="T37" i="55" s="1"/>
  <c r="O26" i="55"/>
  <c r="P26" i="55" s="1"/>
  <c r="Q26" i="55" s="1"/>
  <c r="R26" i="55" s="1"/>
  <c r="S26" i="55" s="1"/>
  <c r="T26" i="55" s="1"/>
  <c r="U26" i="55" s="1"/>
  <c r="O33" i="55"/>
  <c r="P33" i="55" s="1"/>
  <c r="Q33" i="55" s="1"/>
  <c r="R33" i="55" s="1"/>
  <c r="S33" i="55" s="1"/>
  <c r="T33" i="55" s="1"/>
  <c r="U33" i="55" s="1"/>
  <c r="V33" i="55" s="1"/>
  <c r="W33" i="55" s="1"/>
  <c r="X33" i="55" s="1"/>
  <c r="P31" i="55"/>
  <c r="Q31" i="55" s="1"/>
  <c r="R31" i="55" s="1"/>
  <c r="S31" i="55" s="1"/>
  <c r="Q29" i="55"/>
  <c r="R29" i="55" s="1"/>
  <c r="S29" i="55" s="1"/>
  <c r="T29" i="55" s="1"/>
  <c r="U29" i="55" s="1"/>
  <c r="V29" i="55" s="1"/>
  <c r="W29" i="55" s="1"/>
  <c r="X29" i="55" s="1"/>
  <c r="R16" i="55"/>
  <c r="R35" i="55"/>
  <c r="S35" i="55" s="1"/>
  <c r="T35" i="55" s="1"/>
  <c r="U35" i="55" s="1"/>
  <c r="V35" i="55" s="1"/>
  <c r="W35" i="55" s="1"/>
  <c r="X35" i="55" s="1"/>
  <c r="T31" i="55"/>
  <c r="U31" i="55" s="1"/>
  <c r="V31" i="55" s="1"/>
  <c r="W31" i="55" s="1"/>
  <c r="X31" i="55" s="1"/>
  <c r="Y31" i="55" s="1"/>
  <c r="Z31" i="55" s="1"/>
  <c r="AA31" i="55" s="1"/>
  <c r="U37" i="55"/>
  <c r="V37" i="55" s="1"/>
  <c r="W37" i="55" s="1"/>
  <c r="X37" i="55" s="1"/>
  <c r="V26" i="55"/>
  <c r="W26" i="55" s="1"/>
  <c r="X26" i="55" s="1"/>
  <c r="Y26" i="55" s="1"/>
  <c r="Z26" i="55" s="1"/>
  <c r="AA26" i="55" s="1"/>
  <c r="X21" i="55"/>
  <c r="B73" i="55"/>
  <c r="B72" i="55"/>
  <c r="B71" i="55"/>
  <c r="B70" i="55"/>
  <c r="B69" i="55"/>
  <c r="B68" i="55"/>
  <c r="B67" i="55"/>
  <c r="B66" i="55"/>
  <c r="B65" i="55"/>
  <c r="B64" i="55"/>
  <c r="B63" i="55"/>
  <c r="B62" i="55"/>
  <c r="B61" i="55"/>
  <c r="B29" i="55"/>
  <c r="B60" i="55" s="1"/>
  <c r="B28" i="55"/>
  <c r="B59" i="55" s="1"/>
  <c r="B58" i="55"/>
  <c r="B57" i="55"/>
  <c r="B56" i="55"/>
  <c r="B55" i="55"/>
  <c r="B54" i="55"/>
  <c r="B53" i="55"/>
  <c r="B52" i="55"/>
  <c r="B51" i="55"/>
  <c r="B50" i="55"/>
  <c r="B49" i="55"/>
  <c r="B48" i="55"/>
  <c r="AR45" i="55"/>
  <c r="AQ45" i="55"/>
  <c r="AP45" i="55"/>
  <c r="AO45" i="55"/>
  <c r="AN45" i="55"/>
  <c r="AM45" i="55"/>
  <c r="AL45" i="55"/>
  <c r="AK45" i="55"/>
  <c r="AJ45" i="55"/>
  <c r="AI45" i="55"/>
  <c r="AH45" i="55"/>
  <c r="AG45" i="55"/>
  <c r="AF45" i="55"/>
  <c r="AE45" i="55"/>
  <c r="AD45" i="55"/>
  <c r="AC45" i="55"/>
  <c r="AB45" i="55"/>
  <c r="AA45" i="55"/>
  <c r="Z45" i="55"/>
  <c r="Y45" i="55"/>
  <c r="X45" i="55"/>
  <c r="W45" i="55"/>
  <c r="V45" i="55"/>
  <c r="U45" i="55"/>
  <c r="T45" i="55"/>
  <c r="S45" i="55"/>
  <c r="R45" i="55"/>
  <c r="Q45" i="55"/>
  <c r="P45" i="55"/>
  <c r="O45" i="55"/>
  <c r="N45" i="55"/>
  <c r="M45" i="55"/>
  <c r="L45" i="55"/>
  <c r="K45" i="55"/>
  <c r="J45" i="55"/>
  <c r="I45" i="55"/>
  <c r="H45" i="55"/>
  <c r="G45" i="55"/>
  <c r="F45" i="55"/>
  <c r="Y44" i="55"/>
  <c r="E44" i="55"/>
  <c r="D44" i="55"/>
  <c r="AS21" i="55"/>
  <c r="AS22" i="55"/>
  <c r="AS23" i="55"/>
  <c r="AS24" i="55"/>
  <c r="AS28" i="55"/>
  <c r="AS29" i="55"/>
  <c r="AS31" i="55"/>
  <c r="AS32" i="55"/>
  <c r="AS33" i="55"/>
  <c r="AS34" i="55"/>
  <c r="AS35" i="55"/>
  <c r="AS37" i="55"/>
  <c r="AS38" i="55"/>
  <c r="AS39" i="55"/>
  <c r="AS40" i="55"/>
  <c r="AS41" i="55"/>
  <c r="AS42" i="55"/>
  <c r="I43" i="55"/>
  <c r="G43" i="55"/>
  <c r="F43" i="55"/>
  <c r="AS20" i="55"/>
  <c r="AS19" i="55"/>
  <c r="AY12" i="55"/>
  <c r="AY11" i="55"/>
  <c r="AU7" i="55"/>
  <c r="J6" i="88" s="1"/>
  <c r="AU5" i="55"/>
  <c r="L26" i="91" s="1"/>
  <c r="D30" i="47"/>
  <c r="D29" i="45"/>
  <c r="D28" i="45"/>
  <c r="D22" i="46" s="1"/>
  <c r="D21" i="45"/>
  <c r="D30" i="44"/>
  <c r="D34" i="42" s="1"/>
  <c r="D33" i="43" s="1"/>
  <c r="D34" i="44"/>
  <c r="F76" i="1"/>
  <c r="D35" i="1"/>
  <c r="D34" i="1"/>
  <c r="K21" i="12"/>
  <c r="D25" i="43" s="1"/>
  <c r="D25" i="114" s="1"/>
  <c r="E21" i="12"/>
  <c r="E22" i="12" s="1"/>
  <c r="E26" i="12" s="1"/>
  <c r="E35" i="12"/>
  <c r="E52" i="12" s="1"/>
  <c r="J54" i="12"/>
  <c r="G38" i="4"/>
  <c r="D37" i="113" s="1"/>
  <c r="G62" i="4"/>
  <c r="D30" i="42"/>
  <c r="G61" i="4"/>
  <c r="D29" i="113" s="1"/>
  <c r="D29" i="42"/>
  <c r="G60" i="4"/>
  <c r="D28" i="113" s="1"/>
  <c r="G59" i="4"/>
  <c r="D21" i="113" s="1"/>
  <c r="E54" i="12"/>
  <c r="G55" i="4"/>
  <c r="G57" i="4"/>
  <c r="D30" i="115" s="1"/>
  <c r="G58" i="4"/>
  <c r="D34" i="115" s="1"/>
  <c r="G52" i="4"/>
  <c r="H34" i="4"/>
  <c r="H48" i="4" s="1"/>
  <c r="Q9" i="4"/>
  <c r="F18" i="4" s="1"/>
  <c r="D17" i="6" s="1"/>
  <c r="G34" i="4"/>
  <c r="V32" i="4"/>
  <c r="G23" i="4" s="1"/>
  <c r="AB17" i="47"/>
  <c r="AT7" i="47"/>
  <c r="AS41" i="47" s="1"/>
  <c r="AB18" i="47"/>
  <c r="Y18" i="47" s="1"/>
  <c r="Z18" i="47" s="1"/>
  <c r="AA18" i="47" s="1"/>
  <c r="F19" i="4"/>
  <c r="F49" i="4"/>
  <c r="Z28" i="47"/>
  <c r="AA28" i="47"/>
  <c r="AB28" i="47" s="1"/>
  <c r="AC28" i="47" s="1"/>
  <c r="AD28" i="47" s="1"/>
  <c r="AE28" i="47" s="1"/>
  <c r="BE4" i="47"/>
  <c r="BE5" i="47" s="1"/>
  <c r="AB34" i="47"/>
  <c r="F35" i="47"/>
  <c r="G35" i="47" s="1"/>
  <c r="H35" i="47"/>
  <c r="I35" i="47" s="1"/>
  <c r="J35" i="47" s="1"/>
  <c r="K35" i="47" s="1"/>
  <c r="L35" i="47" s="1"/>
  <c r="M35" i="47" s="1"/>
  <c r="N35" i="47" s="1"/>
  <c r="O35" i="47" s="1"/>
  <c r="P35" i="47" s="1"/>
  <c r="Q35" i="47" s="1"/>
  <c r="R35" i="47" s="1"/>
  <c r="S35" i="47" s="1"/>
  <c r="T35" i="47" s="1"/>
  <c r="U35" i="47" s="1"/>
  <c r="V35" i="47" s="1"/>
  <c r="W35" i="47" s="1"/>
  <c r="X35" i="47"/>
  <c r="Y35" i="47"/>
  <c r="Z35" i="47" s="1"/>
  <c r="AA35" i="47" s="1"/>
  <c r="AB35" i="47" s="1"/>
  <c r="AC35" i="47" s="1"/>
  <c r="AD35" i="47" s="1"/>
  <c r="AE35" i="47" s="1"/>
  <c r="AF35" i="47" s="1"/>
  <c r="AG35" i="47" s="1"/>
  <c r="AH35" i="47" s="1"/>
  <c r="AI35" i="47" s="1"/>
  <c r="AJ35" i="47" s="1"/>
  <c r="AK35" i="47" s="1"/>
  <c r="AL35" i="47" s="1"/>
  <c r="AM35" i="47" s="1"/>
  <c r="AN35" i="47" s="1"/>
  <c r="AO35" i="47" s="1"/>
  <c r="AP35" i="47" s="1"/>
  <c r="AQ35" i="47" s="1"/>
  <c r="AR35" i="47" s="1"/>
  <c r="AB41" i="47"/>
  <c r="AW6" i="47"/>
  <c r="J17" i="47" s="1"/>
  <c r="E18" i="47"/>
  <c r="F18" i="47" s="1"/>
  <c r="E22" i="47"/>
  <c r="E26" i="47"/>
  <c r="F26" i="47" s="1"/>
  <c r="G26" i="47" s="1"/>
  <c r="H26" i="47" s="1"/>
  <c r="I26" i="47" s="1"/>
  <c r="J26" i="47" s="1"/>
  <c r="K26" i="47" s="1"/>
  <c r="L26" i="47" s="1"/>
  <c r="M26" i="47" s="1"/>
  <c r="N26" i="47" s="1"/>
  <c r="O26" i="47" s="1"/>
  <c r="P26" i="47" s="1"/>
  <c r="Q26" i="47" s="1"/>
  <c r="R26" i="47" s="1"/>
  <c r="S26" i="47" s="1"/>
  <c r="T26" i="47" s="1"/>
  <c r="U26" i="47" s="1"/>
  <c r="V26" i="47" s="1"/>
  <c r="W26" i="47" s="1"/>
  <c r="X26" i="47" s="1"/>
  <c r="Y17" i="47"/>
  <c r="Z17" i="47"/>
  <c r="AA17" i="47"/>
  <c r="AC17" i="47"/>
  <c r="AD17" i="47" s="1"/>
  <c r="AE17" i="47" s="1"/>
  <c r="AF17" i="47" s="1"/>
  <c r="AG17" i="47" s="1"/>
  <c r="AC18" i="47"/>
  <c r="AD18" i="47" s="1"/>
  <c r="AE18" i="47" s="1"/>
  <c r="AF18" i="47" s="1"/>
  <c r="AG18" i="47" s="1"/>
  <c r="AH18" i="47" s="1"/>
  <c r="AI18" i="47" s="1"/>
  <c r="AJ18" i="47" s="1"/>
  <c r="AK18" i="47" s="1"/>
  <c r="AL18" i="47" s="1"/>
  <c r="AM18" i="47" s="1"/>
  <c r="AN18" i="47" s="1"/>
  <c r="AO18" i="47" s="1"/>
  <c r="AP18" i="47" s="1"/>
  <c r="AQ18" i="47" s="1"/>
  <c r="AR18" i="47" s="1"/>
  <c r="Y41" i="47"/>
  <c r="Z34" i="47"/>
  <c r="AA34" i="47" s="1"/>
  <c r="Z41" i="47"/>
  <c r="AA41" i="47"/>
  <c r="AC34" i="47"/>
  <c r="AD34" i="47" s="1"/>
  <c r="AE34" i="47" s="1"/>
  <c r="AF34" i="47" s="1"/>
  <c r="AG34" i="47" s="1"/>
  <c r="AH34" i="47" s="1"/>
  <c r="AI34" i="47" s="1"/>
  <c r="AJ34" i="47" s="1"/>
  <c r="AK34" i="47" s="1"/>
  <c r="AL34" i="47" s="1"/>
  <c r="AM34" i="47" s="1"/>
  <c r="AN34" i="47" s="1"/>
  <c r="AO34" i="47" s="1"/>
  <c r="AP34" i="47" s="1"/>
  <c r="AQ34" i="47" s="1"/>
  <c r="AR34" i="47" s="1"/>
  <c r="AC41" i="47"/>
  <c r="AD41" i="47"/>
  <c r="AE41" i="47"/>
  <c r="AF28" i="47"/>
  <c r="AG28" i="47" s="1"/>
  <c r="AH28" i="47" s="1"/>
  <c r="AI28" i="47" s="1"/>
  <c r="AJ28" i="47" s="1"/>
  <c r="AK28" i="47" s="1"/>
  <c r="AL28" i="47" s="1"/>
  <c r="AM28" i="47" s="1"/>
  <c r="AN28" i="47" s="1"/>
  <c r="AO28" i="47" s="1"/>
  <c r="AP28" i="47" s="1"/>
  <c r="AQ28" i="47" s="1"/>
  <c r="AR28" i="47" s="1"/>
  <c r="AF41" i="47"/>
  <c r="AG41" i="47"/>
  <c r="AH41" i="47"/>
  <c r="AI41" i="47"/>
  <c r="AJ41" i="47"/>
  <c r="AK41" i="47"/>
  <c r="AL41" i="47"/>
  <c r="AM41" i="47"/>
  <c r="AN41" i="47"/>
  <c r="AO41" i="47"/>
  <c r="AP41" i="47"/>
  <c r="AQ41" i="47"/>
  <c r="AR41" i="47"/>
  <c r="BI81" i="47"/>
  <c r="F17" i="47"/>
  <c r="F21" i="47"/>
  <c r="F22" i="47"/>
  <c r="G22" i="47" s="1"/>
  <c r="H22" i="47" s="1"/>
  <c r="I22" i="47" s="1"/>
  <c r="J22" i="47" s="1"/>
  <c r="K22" i="47" s="1"/>
  <c r="L22" i="47" s="1"/>
  <c r="M22" i="47" s="1"/>
  <c r="N22" i="47" s="1"/>
  <c r="O22" i="47" s="1"/>
  <c r="P22" i="47" s="1"/>
  <c r="Q22" i="47" s="1"/>
  <c r="R22" i="47" s="1"/>
  <c r="S22" i="47" s="1"/>
  <c r="T22" i="47" s="1"/>
  <c r="U22" i="47" s="1"/>
  <c r="V22" i="47" s="1"/>
  <c r="W22" i="47" s="1"/>
  <c r="X22" i="47" s="1"/>
  <c r="F25" i="47"/>
  <c r="G25" i="47" s="1"/>
  <c r="H25" i="47" s="1"/>
  <c r="I25" i="47" s="1"/>
  <c r="F27" i="47"/>
  <c r="G27" i="47" s="1"/>
  <c r="F28" i="47"/>
  <c r="F29" i="47"/>
  <c r="G29" i="47" s="1"/>
  <c r="H29" i="47" s="1"/>
  <c r="I29" i="47" s="1"/>
  <c r="J29" i="47" s="1"/>
  <c r="K29" i="47" s="1"/>
  <c r="L29" i="47" s="1"/>
  <c r="M29" i="47" s="1"/>
  <c r="N29" i="47" s="1"/>
  <c r="O29" i="47" s="1"/>
  <c r="P29" i="47" s="1"/>
  <c r="Q29" i="47" s="1"/>
  <c r="R29" i="47" s="1"/>
  <c r="S29" i="47" s="1"/>
  <c r="T29" i="47" s="1"/>
  <c r="U29" i="47" s="1"/>
  <c r="V29" i="47" s="1"/>
  <c r="W29" i="47" s="1"/>
  <c r="X29" i="47" s="1"/>
  <c r="Y29" i="47" s="1"/>
  <c r="Z29" i="47" s="1"/>
  <c r="AA29" i="47" s="1"/>
  <c r="AB29" i="47" s="1"/>
  <c r="AC29" i="47" s="1"/>
  <c r="AD29" i="47" s="1"/>
  <c r="AE29" i="47" s="1"/>
  <c r="AF29" i="47" s="1"/>
  <c r="AG29" i="47" s="1"/>
  <c r="AH29" i="47" s="1"/>
  <c r="AI29" i="47" s="1"/>
  <c r="AJ29" i="47" s="1"/>
  <c r="AK29" i="47" s="1"/>
  <c r="AL29" i="47" s="1"/>
  <c r="AM29" i="47" s="1"/>
  <c r="AN29" i="47" s="1"/>
  <c r="AO29" i="47" s="1"/>
  <c r="AP29" i="47" s="1"/>
  <c r="AQ29" i="47" s="1"/>
  <c r="AR29" i="47" s="1"/>
  <c r="F39" i="47"/>
  <c r="F41" i="47"/>
  <c r="G18" i="47"/>
  <c r="H18" i="47" s="1"/>
  <c r="I18" i="47" s="1"/>
  <c r="J18" i="47" s="1"/>
  <c r="K18" i="47" s="1"/>
  <c r="L18" i="47" s="1"/>
  <c r="M18" i="47" s="1"/>
  <c r="N18" i="47" s="1"/>
  <c r="O18" i="47" s="1"/>
  <c r="P18" i="47" s="1"/>
  <c r="Q18" i="47" s="1"/>
  <c r="R18" i="47" s="1"/>
  <c r="S18" i="47" s="1"/>
  <c r="T18" i="47" s="1"/>
  <c r="U18" i="47" s="1"/>
  <c r="V18" i="47" s="1"/>
  <c r="W18" i="47" s="1"/>
  <c r="X18" i="47" s="1"/>
  <c r="G21" i="47"/>
  <c r="H21" i="47" s="1"/>
  <c r="I21" i="47" s="1"/>
  <c r="J21" i="47" s="1"/>
  <c r="K21" i="47" s="1"/>
  <c r="L21" i="47" s="1"/>
  <c r="M21" i="47" s="1"/>
  <c r="N21" i="47" s="1"/>
  <c r="O21" i="47" s="1"/>
  <c r="P21" i="47" s="1"/>
  <c r="Q21" i="47" s="1"/>
  <c r="R21" i="47" s="1"/>
  <c r="S21" i="47" s="1"/>
  <c r="T21" i="47" s="1"/>
  <c r="G28" i="47"/>
  <c r="G39" i="47"/>
  <c r="G41" i="47"/>
  <c r="H17" i="47"/>
  <c r="H27" i="47"/>
  <c r="I27" i="47" s="1"/>
  <c r="J27" i="47" s="1"/>
  <c r="K27" i="47" s="1"/>
  <c r="L27" i="47" s="1"/>
  <c r="M27" i="47" s="1"/>
  <c r="N27" i="47" s="1"/>
  <c r="O27" i="47" s="1"/>
  <c r="P27" i="47" s="1"/>
  <c r="Q27" i="47" s="1"/>
  <c r="R27" i="47" s="1"/>
  <c r="S27" i="47" s="1"/>
  <c r="T27" i="47" s="1"/>
  <c r="U27" i="47" s="1"/>
  <c r="V27" i="47" s="1"/>
  <c r="W27" i="47" s="1"/>
  <c r="X27" i="47" s="1"/>
  <c r="H28" i="47"/>
  <c r="I28" i="47" s="1"/>
  <c r="J28" i="47" s="1"/>
  <c r="K28" i="47" s="1"/>
  <c r="L28" i="47" s="1"/>
  <c r="M28" i="47" s="1"/>
  <c r="N28" i="47" s="1"/>
  <c r="O28" i="47" s="1"/>
  <c r="P28" i="47" s="1"/>
  <c r="Q28" i="47" s="1"/>
  <c r="R28" i="47" s="1"/>
  <c r="S28" i="47" s="1"/>
  <c r="T28" i="47" s="1"/>
  <c r="U28" i="47" s="1"/>
  <c r="V28" i="47" s="1"/>
  <c r="W28" i="47" s="1"/>
  <c r="X28" i="47" s="1"/>
  <c r="H39" i="47"/>
  <c r="H41" i="47"/>
  <c r="I17" i="47"/>
  <c r="I39" i="47"/>
  <c r="I41" i="47"/>
  <c r="J25" i="47"/>
  <c r="K25" i="47" s="1"/>
  <c r="L25" i="47" s="1"/>
  <c r="M25" i="47" s="1"/>
  <c r="N25" i="47" s="1"/>
  <c r="O25" i="47" s="1"/>
  <c r="P25" i="47" s="1"/>
  <c r="Q25" i="47" s="1"/>
  <c r="R25" i="47" s="1"/>
  <c r="S25" i="47" s="1"/>
  <c r="T25" i="47" s="1"/>
  <c r="U25" i="47" s="1"/>
  <c r="V25" i="47" s="1"/>
  <c r="W25" i="47" s="1"/>
  <c r="X25" i="47" s="1"/>
  <c r="J39" i="47"/>
  <c r="J41" i="47"/>
  <c r="K39" i="47"/>
  <c r="K41" i="47"/>
  <c r="L39" i="47"/>
  <c r="L41" i="47"/>
  <c r="M39" i="47"/>
  <c r="M41" i="47"/>
  <c r="N15" i="47"/>
  <c r="AH14" i="47" s="1"/>
  <c r="N39" i="47"/>
  <c r="N41" i="47"/>
  <c r="O39" i="47"/>
  <c r="O41" i="47"/>
  <c r="P39" i="47"/>
  <c r="P41" i="47"/>
  <c r="Q39" i="47"/>
  <c r="Q41" i="47"/>
  <c r="R39" i="47"/>
  <c r="R41" i="47"/>
  <c r="S39" i="47"/>
  <c r="S41" i="47"/>
  <c r="T39" i="47"/>
  <c r="T41" i="47"/>
  <c r="U21" i="47"/>
  <c r="U39" i="47"/>
  <c r="U41" i="47"/>
  <c r="V21" i="47"/>
  <c r="W21" i="47" s="1"/>
  <c r="X21" i="47" s="1"/>
  <c r="V39" i="47"/>
  <c r="V41" i="47"/>
  <c r="W39" i="47"/>
  <c r="W41" i="47"/>
  <c r="X39" i="47"/>
  <c r="X41" i="47"/>
  <c r="B65" i="47"/>
  <c r="B64" i="47"/>
  <c r="B63" i="47"/>
  <c r="B62" i="47"/>
  <c r="B61" i="47"/>
  <c r="B60" i="47"/>
  <c r="B59" i="47"/>
  <c r="B58" i="47"/>
  <c r="B57" i="47"/>
  <c r="B56" i="47"/>
  <c r="B55" i="47"/>
  <c r="B54" i="47"/>
  <c r="B53" i="47"/>
  <c r="B52" i="47"/>
  <c r="B51" i="47"/>
  <c r="B50" i="47"/>
  <c r="B49" i="47"/>
  <c r="B48" i="47"/>
  <c r="B47" i="47"/>
  <c r="B46" i="47"/>
  <c r="B45" i="47"/>
  <c r="B44" i="47"/>
  <c r="Y40" i="47"/>
  <c r="E40" i="47"/>
  <c r="D40" i="47"/>
  <c r="AS36" i="47"/>
  <c r="AS20" i="47"/>
  <c r="AS19" i="47"/>
  <c r="BD10" i="47"/>
  <c r="BD9" i="47"/>
  <c r="AX7" i="47"/>
  <c r="AX5" i="47" s="1"/>
  <c r="AW7" i="47"/>
  <c r="BD5" i="47"/>
  <c r="AW5" i="47"/>
  <c r="AT4" i="47"/>
  <c r="BB3" i="47"/>
  <c r="AB17" i="46"/>
  <c r="AC17" i="46" s="1"/>
  <c r="AD17" i="46" s="1"/>
  <c r="AE17" i="46" s="1"/>
  <c r="AF17" i="46" s="1"/>
  <c r="AG17" i="46" s="1"/>
  <c r="AH17" i="46" s="1"/>
  <c r="AI17" i="46" s="1"/>
  <c r="AJ17" i="46" s="1"/>
  <c r="AK17" i="46" s="1"/>
  <c r="AL17" i="46" s="1"/>
  <c r="AM17" i="46" s="1"/>
  <c r="AN17" i="46" s="1"/>
  <c r="AO17" i="46" s="1"/>
  <c r="AP17" i="46" s="1"/>
  <c r="AQ17" i="46" s="1"/>
  <c r="AR17" i="46" s="1"/>
  <c r="AS42" i="46"/>
  <c r="AB47" i="46" s="1"/>
  <c r="AB18" i="46"/>
  <c r="AA18" i="46" s="1"/>
  <c r="Z18" i="46" s="1"/>
  <c r="Y18" i="46" s="1"/>
  <c r="Y47" i="46"/>
  <c r="Z47" i="46"/>
  <c r="AA17" i="46"/>
  <c r="AA47" i="46"/>
  <c r="AC47" i="46"/>
  <c r="AD47" i="46"/>
  <c r="AG47" i="46"/>
  <c r="AH47" i="46"/>
  <c r="AK47" i="46"/>
  <c r="AL47" i="46"/>
  <c r="AO47" i="46"/>
  <c r="AP47" i="46"/>
  <c r="D23" i="46"/>
  <c r="F39" i="4"/>
  <c r="D34" i="46"/>
  <c r="Y62" i="46" s="1"/>
  <c r="Y65" i="46"/>
  <c r="Z21" i="46"/>
  <c r="Z49" i="46"/>
  <c r="Z22" i="46"/>
  <c r="AA22" i="46" s="1"/>
  <c r="AB22" i="46" s="1"/>
  <c r="AC22" i="46" s="1"/>
  <c r="AD22" i="46" s="1"/>
  <c r="AE22" i="46" s="1"/>
  <c r="AF22" i="46" s="1"/>
  <c r="AG22" i="46" s="1"/>
  <c r="AH22" i="46" s="1"/>
  <c r="AI22" i="46" s="1"/>
  <c r="AJ22" i="46" s="1"/>
  <c r="AK22" i="46" s="1"/>
  <c r="Z23" i="46"/>
  <c r="AA23" i="46" s="1"/>
  <c r="AB23" i="46" s="1"/>
  <c r="AB51" i="46" s="1"/>
  <c r="Z24" i="46"/>
  <c r="Z26" i="46"/>
  <c r="AA26" i="46" s="1"/>
  <c r="Z29" i="46"/>
  <c r="AA29" i="46" s="1"/>
  <c r="AB29" i="46" s="1"/>
  <c r="AC29" i="46" s="1"/>
  <c r="AD29" i="46" s="1"/>
  <c r="AE29" i="46" s="1"/>
  <c r="AF29" i="46" s="1"/>
  <c r="Z31" i="46"/>
  <c r="Z32" i="46"/>
  <c r="Z33" i="46"/>
  <c r="Z34" i="46"/>
  <c r="AA34" i="46" s="1"/>
  <c r="AA62" i="46" s="1"/>
  <c r="Z64" i="46"/>
  <c r="Z65" i="46"/>
  <c r="AA21" i="46"/>
  <c r="AB21" i="46" s="1"/>
  <c r="AC21" i="46" s="1"/>
  <c r="AA49" i="46"/>
  <c r="AA24" i="46"/>
  <c r="AB24" i="46" s="1"/>
  <c r="AA31" i="46"/>
  <c r="AB31" i="46" s="1"/>
  <c r="AC31" i="46" s="1"/>
  <c r="AA32" i="46"/>
  <c r="AB32" i="46" s="1"/>
  <c r="AC32" i="46" s="1"/>
  <c r="AD32" i="46" s="1"/>
  <c r="AE32" i="46" s="1"/>
  <c r="AF32" i="46" s="1"/>
  <c r="AG32" i="46" s="1"/>
  <c r="AH32" i="46" s="1"/>
  <c r="AI32" i="46" s="1"/>
  <c r="AJ32" i="46" s="1"/>
  <c r="AA33" i="46"/>
  <c r="AA64" i="46"/>
  <c r="AA65" i="46"/>
  <c r="AB49" i="46"/>
  <c r="AB33" i="46"/>
  <c r="AC33" i="46" s="1"/>
  <c r="AD33" i="46" s="1"/>
  <c r="AE33" i="46" s="1"/>
  <c r="AF33" i="46" s="1"/>
  <c r="AG33" i="46" s="1"/>
  <c r="AH33" i="46" s="1"/>
  <c r="AI33" i="46" s="1"/>
  <c r="AJ33" i="46" s="1"/>
  <c r="AK33" i="46" s="1"/>
  <c r="AL33" i="46" s="1"/>
  <c r="AM33" i="46" s="1"/>
  <c r="AN33" i="46" s="1"/>
  <c r="AO33" i="46" s="1"/>
  <c r="AP33" i="46" s="1"/>
  <c r="AQ33" i="46" s="1"/>
  <c r="AR33" i="46" s="1"/>
  <c r="AB64" i="46"/>
  <c r="AB65" i="46"/>
  <c r="AC23" i="46"/>
  <c r="AD23" i="46" s="1"/>
  <c r="AE23" i="46" s="1"/>
  <c r="AF23" i="46" s="1"/>
  <c r="AC24" i="46"/>
  <c r="AD24" i="46" s="1"/>
  <c r="AE24" i="46" s="1"/>
  <c r="AC64" i="46"/>
  <c r="AC65" i="46"/>
  <c r="AD31" i="46"/>
  <c r="AE31" i="46" s="1"/>
  <c r="AF31" i="46" s="1"/>
  <c r="AD64" i="46"/>
  <c r="AD65" i="46"/>
  <c r="AE64" i="46"/>
  <c r="AE65" i="46"/>
  <c r="AF64" i="46"/>
  <c r="AF65" i="46"/>
  <c r="AG29" i="46"/>
  <c r="AH29" i="46" s="1"/>
  <c r="AI29" i="46" s="1"/>
  <c r="AJ29" i="46" s="1"/>
  <c r="AG31" i="46"/>
  <c r="AH31" i="46" s="1"/>
  <c r="AI31" i="46" s="1"/>
  <c r="AJ31" i="46" s="1"/>
  <c r="AK31" i="46" s="1"/>
  <c r="AL31" i="46" s="1"/>
  <c r="AM31" i="46" s="1"/>
  <c r="AN31" i="46" s="1"/>
  <c r="AO31" i="46" s="1"/>
  <c r="AP31" i="46" s="1"/>
  <c r="AG64" i="46"/>
  <c r="AG65" i="46"/>
  <c r="AH64" i="46"/>
  <c r="AH65" i="46"/>
  <c r="AI64" i="46"/>
  <c r="AI65" i="46"/>
  <c r="AJ64" i="46"/>
  <c r="AJ65" i="46"/>
  <c r="AK29" i="46"/>
  <c r="AL29" i="46" s="1"/>
  <c r="AM29" i="46" s="1"/>
  <c r="AN29" i="46" s="1"/>
  <c r="AO29" i="46" s="1"/>
  <c r="AK32" i="46"/>
  <c r="AL32" i="46" s="1"/>
  <c r="AM32" i="46" s="1"/>
  <c r="AN32" i="46" s="1"/>
  <c r="AO32" i="46" s="1"/>
  <c r="AP32" i="46" s="1"/>
  <c r="AQ32" i="46" s="1"/>
  <c r="AR32" i="46" s="1"/>
  <c r="AK64" i="46"/>
  <c r="AK65" i="46"/>
  <c r="AL64" i="46"/>
  <c r="AL65" i="46"/>
  <c r="AM64" i="46"/>
  <c r="AM65" i="46"/>
  <c r="AN64" i="46"/>
  <c r="AN65" i="46"/>
  <c r="AO64" i="46"/>
  <c r="AO65" i="46"/>
  <c r="AP29" i="46"/>
  <c r="AQ29" i="46" s="1"/>
  <c r="AR29" i="46" s="1"/>
  <c r="AP64" i="46"/>
  <c r="AP65" i="46"/>
  <c r="AQ31" i="46"/>
  <c r="AR31" i="46" s="1"/>
  <c r="AQ64" i="46"/>
  <c r="AQ65" i="46"/>
  <c r="AR64" i="46"/>
  <c r="AR65" i="46"/>
  <c r="BI81" i="46"/>
  <c r="AT6" i="46"/>
  <c r="E18" i="46"/>
  <c r="F18" i="46" s="1"/>
  <c r="G18" i="46" s="1"/>
  <c r="E47" i="46"/>
  <c r="E49" i="46"/>
  <c r="E58" i="46"/>
  <c r="E62" i="46"/>
  <c r="E64" i="46"/>
  <c r="E65" i="46"/>
  <c r="F47" i="46"/>
  <c r="F21" i="46"/>
  <c r="F49" i="46"/>
  <c r="F22" i="46"/>
  <c r="G22" i="46" s="1"/>
  <c r="F23" i="46"/>
  <c r="F24" i="46"/>
  <c r="F25" i="46"/>
  <c r="F26" i="46"/>
  <c r="F27" i="46"/>
  <c r="G27" i="46" s="1"/>
  <c r="F28" i="46"/>
  <c r="G28" i="46" s="1"/>
  <c r="H28" i="46" s="1"/>
  <c r="F29" i="46"/>
  <c r="F30" i="46"/>
  <c r="F58" i="46" s="1"/>
  <c r="F31" i="46"/>
  <c r="F32" i="46"/>
  <c r="F33" i="46"/>
  <c r="F34" i="46"/>
  <c r="G34" i="46" s="1"/>
  <c r="F36" i="46"/>
  <c r="F64" i="46"/>
  <c r="F65" i="46"/>
  <c r="F40" i="46"/>
  <c r="F68" i="46" s="1"/>
  <c r="G47" i="46"/>
  <c r="G21" i="46"/>
  <c r="G49" i="46" s="1"/>
  <c r="G23" i="46"/>
  <c r="G24" i="46"/>
  <c r="G25" i="46"/>
  <c r="G26" i="46"/>
  <c r="H26" i="46" s="1"/>
  <c r="G29" i="46"/>
  <c r="G30" i="46"/>
  <c r="G58" i="46" s="1"/>
  <c r="G31" i="46"/>
  <c r="G32" i="46"/>
  <c r="H32" i="46" s="1"/>
  <c r="I32" i="46" s="1"/>
  <c r="J32" i="46" s="1"/>
  <c r="K32" i="46" s="1"/>
  <c r="L32" i="46" s="1"/>
  <c r="M32" i="46" s="1"/>
  <c r="N32" i="46" s="1"/>
  <c r="O32" i="46" s="1"/>
  <c r="G33" i="46"/>
  <c r="H33" i="46" s="1"/>
  <c r="I33" i="46" s="1"/>
  <c r="G36" i="46"/>
  <c r="G64" i="46"/>
  <c r="G65" i="46"/>
  <c r="G40" i="46"/>
  <c r="G68" i="46" s="1"/>
  <c r="H17" i="46"/>
  <c r="H18" i="46"/>
  <c r="I18" i="46" s="1"/>
  <c r="J18" i="46" s="1"/>
  <c r="K18" i="46" s="1"/>
  <c r="L18" i="46" s="1"/>
  <c r="M18" i="46" s="1"/>
  <c r="N18" i="46" s="1"/>
  <c r="O18" i="46" s="1"/>
  <c r="P18" i="46" s="1"/>
  <c r="Q18" i="46" s="1"/>
  <c r="R18" i="46" s="1"/>
  <c r="S18" i="46" s="1"/>
  <c r="T18" i="46" s="1"/>
  <c r="U18" i="46" s="1"/>
  <c r="V18" i="46" s="1"/>
  <c r="W18" i="46" s="1"/>
  <c r="X18" i="46" s="1"/>
  <c r="H47" i="46"/>
  <c r="H23" i="46"/>
  <c r="H51" i="46"/>
  <c r="H24" i="46"/>
  <c r="I24" i="46" s="1"/>
  <c r="H25" i="46"/>
  <c r="H27" i="46"/>
  <c r="H29" i="46"/>
  <c r="I29" i="46" s="1"/>
  <c r="J29" i="46" s="1"/>
  <c r="K29" i="46" s="1"/>
  <c r="L29" i="46" s="1"/>
  <c r="M29" i="46" s="1"/>
  <c r="N29" i="46" s="1"/>
  <c r="O29" i="46" s="1"/>
  <c r="P29" i="46" s="1"/>
  <c r="Q29" i="46" s="1"/>
  <c r="R29" i="46" s="1"/>
  <c r="S29" i="46" s="1"/>
  <c r="T29" i="46" s="1"/>
  <c r="U29" i="46" s="1"/>
  <c r="V29" i="46" s="1"/>
  <c r="W29" i="46" s="1"/>
  <c r="X29" i="46" s="1"/>
  <c r="H30" i="46"/>
  <c r="I30" i="46" s="1"/>
  <c r="H31" i="46"/>
  <c r="H36" i="46"/>
  <c r="I36" i="46" s="1"/>
  <c r="H64" i="46"/>
  <c r="H65" i="46"/>
  <c r="H40" i="46"/>
  <c r="H68" i="46" s="1"/>
  <c r="I17" i="46"/>
  <c r="I47" i="46"/>
  <c r="I23" i="46"/>
  <c r="I25" i="46"/>
  <c r="I27" i="46"/>
  <c r="J27" i="46" s="1"/>
  <c r="K27" i="46" s="1"/>
  <c r="L27" i="46" s="1"/>
  <c r="M27" i="46" s="1"/>
  <c r="N27" i="46" s="1"/>
  <c r="I28" i="46"/>
  <c r="J28" i="46" s="1"/>
  <c r="K28" i="46" s="1"/>
  <c r="L28" i="46" s="1"/>
  <c r="M28" i="46" s="1"/>
  <c r="N28" i="46" s="1"/>
  <c r="O28" i="46" s="1"/>
  <c r="P28" i="46" s="1"/>
  <c r="Q28" i="46" s="1"/>
  <c r="R28" i="46" s="1"/>
  <c r="S28" i="46" s="1"/>
  <c r="T28" i="46" s="1"/>
  <c r="U28" i="46" s="1"/>
  <c r="V28" i="46" s="1"/>
  <c r="W28" i="46" s="1"/>
  <c r="X28" i="46" s="1"/>
  <c r="Y28" i="46" s="1"/>
  <c r="Z28" i="46" s="1"/>
  <c r="AA28" i="46" s="1"/>
  <c r="I31" i="46"/>
  <c r="I65" i="46"/>
  <c r="I40" i="46"/>
  <c r="I68" i="46" s="1"/>
  <c r="J17" i="46"/>
  <c r="J47" i="46"/>
  <c r="J25" i="46"/>
  <c r="J31" i="46"/>
  <c r="J33" i="46"/>
  <c r="K33" i="46" s="1"/>
  <c r="L33" i="46" s="1"/>
  <c r="M33" i="46" s="1"/>
  <c r="N33" i="46" s="1"/>
  <c r="O33" i="46" s="1"/>
  <c r="P33" i="46" s="1"/>
  <c r="Q33" i="46" s="1"/>
  <c r="R33" i="46" s="1"/>
  <c r="S33" i="46" s="1"/>
  <c r="T33" i="46" s="1"/>
  <c r="U33" i="46" s="1"/>
  <c r="V33" i="46" s="1"/>
  <c r="J65" i="46"/>
  <c r="J40" i="46"/>
  <c r="J68" i="46" s="1"/>
  <c r="K17" i="46"/>
  <c r="K47" i="46"/>
  <c r="K25" i="46"/>
  <c r="L25" i="46" s="1"/>
  <c r="K31" i="46"/>
  <c r="L31" i="46" s="1"/>
  <c r="K65" i="46"/>
  <c r="K40" i="46"/>
  <c r="K68" i="46" s="1"/>
  <c r="L47" i="46"/>
  <c r="L65" i="46"/>
  <c r="L40" i="46"/>
  <c r="L68" i="46" s="1"/>
  <c r="M17" i="46"/>
  <c r="M47" i="46"/>
  <c r="M25" i="46"/>
  <c r="N25" i="46" s="1"/>
  <c r="O25" i="46" s="1"/>
  <c r="P25" i="46" s="1"/>
  <c r="Q25" i="46" s="1"/>
  <c r="M31" i="46"/>
  <c r="N31" i="46" s="1"/>
  <c r="O31" i="46" s="1"/>
  <c r="P31" i="46" s="1"/>
  <c r="Q31" i="46" s="1"/>
  <c r="M65" i="46"/>
  <c r="M40" i="46"/>
  <c r="M68" i="46" s="1"/>
  <c r="N17" i="46"/>
  <c r="N47" i="46"/>
  <c r="N65" i="46"/>
  <c r="N40" i="46"/>
  <c r="N68" i="46" s="1"/>
  <c r="O17" i="46"/>
  <c r="O47" i="46"/>
  <c r="O27" i="46"/>
  <c r="P27" i="46" s="1"/>
  <c r="Q27" i="46" s="1"/>
  <c r="R27" i="46" s="1"/>
  <c r="S27" i="46" s="1"/>
  <c r="T27" i="46" s="1"/>
  <c r="U27" i="46" s="1"/>
  <c r="V27" i="46" s="1"/>
  <c r="W27" i="46" s="1"/>
  <c r="X27" i="46" s="1"/>
  <c r="Y27" i="46" s="1"/>
  <c r="Z27" i="46" s="1"/>
  <c r="AA27" i="46" s="1"/>
  <c r="O65" i="46"/>
  <c r="O40" i="46"/>
  <c r="O68" i="46" s="1"/>
  <c r="P17" i="46"/>
  <c r="P47" i="46"/>
  <c r="P65" i="46"/>
  <c r="P40" i="46"/>
  <c r="P68" i="46" s="1"/>
  <c r="Q17" i="46"/>
  <c r="Q47" i="46"/>
  <c r="Q65" i="46"/>
  <c r="Q40" i="46"/>
  <c r="Q68" i="46" s="1"/>
  <c r="R17" i="46"/>
  <c r="R47" i="46"/>
  <c r="R25" i="46"/>
  <c r="S25" i="46" s="1"/>
  <c r="T25" i="46" s="1"/>
  <c r="U25" i="46" s="1"/>
  <c r="V25" i="46" s="1"/>
  <c r="W25" i="46" s="1"/>
  <c r="X25" i="46" s="1"/>
  <c r="Y25" i="46" s="1"/>
  <c r="Z25" i="46" s="1"/>
  <c r="AA25" i="46" s="1"/>
  <c r="R31" i="46"/>
  <c r="S31" i="46" s="1"/>
  <c r="T31" i="46" s="1"/>
  <c r="U31" i="46" s="1"/>
  <c r="V31" i="46" s="1"/>
  <c r="W31" i="46" s="1"/>
  <c r="X31" i="46" s="1"/>
  <c r="R65" i="46"/>
  <c r="R40" i="46"/>
  <c r="R68" i="46" s="1"/>
  <c r="S17" i="46"/>
  <c r="S47" i="46"/>
  <c r="S65" i="46"/>
  <c r="S40" i="46"/>
  <c r="S68" i="46" s="1"/>
  <c r="T17" i="46"/>
  <c r="T47" i="46"/>
  <c r="T65" i="46"/>
  <c r="T40" i="46"/>
  <c r="T68" i="46" s="1"/>
  <c r="U17" i="46"/>
  <c r="U47" i="46"/>
  <c r="U65" i="46"/>
  <c r="U40" i="46"/>
  <c r="U68" i="46" s="1"/>
  <c r="V17" i="46"/>
  <c r="V47" i="46"/>
  <c r="V65" i="46"/>
  <c r="V40" i="46"/>
  <c r="V68" i="46" s="1"/>
  <c r="W17" i="46"/>
  <c r="W47" i="46"/>
  <c r="W33" i="46"/>
  <c r="X33" i="46" s="1"/>
  <c r="W65" i="46"/>
  <c r="W40" i="46"/>
  <c r="W68" i="46" s="1"/>
  <c r="X17" i="46"/>
  <c r="X47" i="46"/>
  <c r="X65" i="46"/>
  <c r="X40" i="46"/>
  <c r="X68" i="46" s="1"/>
  <c r="B67" i="46"/>
  <c r="B66" i="46"/>
  <c r="B65" i="46"/>
  <c r="B35" i="46"/>
  <c r="B63" i="46"/>
  <c r="B34" i="46"/>
  <c r="B62" i="46" s="1"/>
  <c r="B33" i="46"/>
  <c r="B61" i="46"/>
  <c r="B32" i="46"/>
  <c r="B60" i="46"/>
  <c r="B31" i="46"/>
  <c r="B59" i="46"/>
  <c r="B30" i="46"/>
  <c r="B58" i="46" s="1"/>
  <c r="B57" i="46"/>
  <c r="B56" i="46"/>
  <c r="B55" i="46"/>
  <c r="B53" i="46"/>
  <c r="B52" i="46"/>
  <c r="B51" i="46"/>
  <c r="B50" i="46"/>
  <c r="B49" i="46"/>
  <c r="AR48" i="46"/>
  <c r="AQ48" i="46"/>
  <c r="AP48" i="46"/>
  <c r="AO48" i="46"/>
  <c r="AN48" i="46"/>
  <c r="AM48" i="46"/>
  <c r="AL48" i="46"/>
  <c r="AK48" i="46"/>
  <c r="AJ48" i="46"/>
  <c r="AI48" i="46"/>
  <c r="AH48" i="46"/>
  <c r="AG48" i="46"/>
  <c r="AF48" i="46"/>
  <c r="AE48" i="46"/>
  <c r="AD48" i="46"/>
  <c r="AC48" i="46"/>
  <c r="AB48" i="46"/>
  <c r="AA48" i="46"/>
  <c r="Z48" i="46"/>
  <c r="Y48" i="46"/>
  <c r="X48" i="46"/>
  <c r="W48" i="46"/>
  <c r="V48" i="46"/>
  <c r="U48" i="46"/>
  <c r="T48" i="46"/>
  <c r="S48" i="46"/>
  <c r="R48" i="46"/>
  <c r="Q48" i="46"/>
  <c r="P48" i="46"/>
  <c r="O48" i="46"/>
  <c r="N48" i="46"/>
  <c r="M48" i="46"/>
  <c r="L48" i="46"/>
  <c r="K48" i="46"/>
  <c r="J48" i="46"/>
  <c r="I48" i="46"/>
  <c r="H48" i="46"/>
  <c r="G48" i="46"/>
  <c r="F48" i="46"/>
  <c r="E48" i="46"/>
  <c r="B48" i="46"/>
  <c r="B46" i="46"/>
  <c r="B45" i="46"/>
  <c r="AR42" i="46"/>
  <c r="AQ42" i="46"/>
  <c r="AP42" i="46"/>
  <c r="AO42" i="46"/>
  <c r="AN42" i="46"/>
  <c r="AM42" i="46"/>
  <c r="AL42" i="46"/>
  <c r="AK42" i="46"/>
  <c r="AJ42" i="46"/>
  <c r="AI42" i="46"/>
  <c r="AH42" i="46"/>
  <c r="AG42" i="46"/>
  <c r="AF42" i="46"/>
  <c r="AE42" i="46"/>
  <c r="AD42" i="46"/>
  <c r="AC42" i="46"/>
  <c r="AB42" i="46"/>
  <c r="AA42" i="46"/>
  <c r="Z42" i="46"/>
  <c r="Y42" i="46"/>
  <c r="X42" i="46"/>
  <c r="W42" i="46"/>
  <c r="V42" i="46"/>
  <c r="U42" i="46"/>
  <c r="T42" i="46"/>
  <c r="S42" i="46"/>
  <c r="R42" i="46"/>
  <c r="Q42" i="46"/>
  <c r="P42" i="46"/>
  <c r="O42" i="46"/>
  <c r="N42" i="46"/>
  <c r="M42" i="46"/>
  <c r="L42" i="46"/>
  <c r="K42" i="46"/>
  <c r="J42" i="46"/>
  <c r="I42" i="46"/>
  <c r="H42" i="46"/>
  <c r="G42" i="46"/>
  <c r="F42" i="46"/>
  <c r="Y41" i="46"/>
  <c r="E41" i="46"/>
  <c r="D41" i="46"/>
  <c r="AS21" i="46"/>
  <c r="AS30" i="46"/>
  <c r="AS34" i="46"/>
  <c r="AS36" i="46"/>
  <c r="AS37" i="46"/>
  <c r="C35" i="46"/>
  <c r="C34" i="46"/>
  <c r="C33" i="46"/>
  <c r="C32" i="46"/>
  <c r="C31" i="46"/>
  <c r="C30" i="46"/>
  <c r="AS20" i="46"/>
  <c r="AS19" i="46"/>
  <c r="AZ10" i="46"/>
  <c r="AZ9" i="46"/>
  <c r="AU7" i="46"/>
  <c r="AU5" i="46" s="1"/>
  <c r="AT7" i="46"/>
  <c r="AT5" i="46"/>
  <c r="BD4" i="46"/>
  <c r="BD7" i="45"/>
  <c r="AS45" i="45" s="1"/>
  <c r="E18" i="45"/>
  <c r="F18" i="45" s="1"/>
  <c r="G18" i="45"/>
  <c r="H18" i="45"/>
  <c r="I18" i="45" s="1"/>
  <c r="J18" i="45" s="1"/>
  <c r="K18" i="45" s="1"/>
  <c r="L18" i="45" s="1"/>
  <c r="M18" i="45" s="1"/>
  <c r="N18" i="45" s="1"/>
  <c r="O18" i="45"/>
  <c r="P18" i="45" s="1"/>
  <c r="Q18" i="45" s="1"/>
  <c r="R18" i="45" s="1"/>
  <c r="S18" i="45" s="1"/>
  <c r="T18" i="45" s="1"/>
  <c r="U18" i="45" s="1"/>
  <c r="V18" i="45" s="1"/>
  <c r="W18" i="45" s="1"/>
  <c r="X18" i="45" s="1"/>
  <c r="Y18" i="45" s="1"/>
  <c r="Z18" i="45" s="1"/>
  <c r="AA18" i="45" s="1"/>
  <c r="AB18" i="45" s="1"/>
  <c r="AC18" i="45" s="1"/>
  <c r="F20" i="4"/>
  <c r="AD18" i="45"/>
  <c r="AE18" i="45"/>
  <c r="AF18" i="45" s="1"/>
  <c r="AG18" i="45" s="1"/>
  <c r="AH18" i="45" s="1"/>
  <c r="AI18" i="45" s="1"/>
  <c r="AJ18" i="45" s="1"/>
  <c r="AK18" i="45" s="1"/>
  <c r="AL18" i="45"/>
  <c r="AM18" i="45"/>
  <c r="AN18" i="45" s="1"/>
  <c r="AO18" i="45" s="1"/>
  <c r="AP18" i="45" s="1"/>
  <c r="AQ18" i="45" s="1"/>
  <c r="AR18" i="45" s="1"/>
  <c r="AZ6" i="45"/>
  <c r="Z21" i="45"/>
  <c r="AA21" i="45" s="1"/>
  <c r="AB21" i="45" s="1"/>
  <c r="AC21" i="45" s="1"/>
  <c r="Z22" i="45"/>
  <c r="Z24" i="45"/>
  <c r="Z28" i="45"/>
  <c r="AA28" i="45" s="1"/>
  <c r="AB28" i="45" s="1"/>
  <c r="Z29" i="45"/>
  <c r="AA29" i="45" s="1"/>
  <c r="AB29" i="45" s="1"/>
  <c r="AC29" i="45" s="1"/>
  <c r="AD29" i="45" s="1"/>
  <c r="AE29" i="45" s="1"/>
  <c r="AF29" i="45" s="1"/>
  <c r="AG29" i="45" s="1"/>
  <c r="AH29" i="45" s="1"/>
  <c r="AI29" i="45" s="1"/>
  <c r="AJ29" i="45" s="1"/>
  <c r="AK29" i="45" s="1"/>
  <c r="AL29" i="45" s="1"/>
  <c r="Z30" i="45"/>
  <c r="AA30" i="45" s="1"/>
  <c r="AB30" i="45" s="1"/>
  <c r="AC30" i="45" s="1"/>
  <c r="AD30" i="45" s="1"/>
  <c r="AE30" i="45" s="1"/>
  <c r="AF30" i="45" s="1"/>
  <c r="AG30" i="45" s="1"/>
  <c r="AH30" i="45" s="1"/>
  <c r="AI30" i="45" s="1"/>
  <c r="Z32" i="45"/>
  <c r="Z33" i="45"/>
  <c r="Z34" i="45"/>
  <c r="Z35" i="45"/>
  <c r="AA22" i="45"/>
  <c r="AB22" i="45" s="1"/>
  <c r="AC22" i="45" s="1"/>
  <c r="AA24" i="45"/>
  <c r="AB24" i="45" s="1"/>
  <c r="AC24" i="45" s="1"/>
  <c r="AD24" i="45" s="1"/>
  <c r="AE24" i="45" s="1"/>
  <c r="AF24" i="45" s="1"/>
  <c r="AG24" i="45" s="1"/>
  <c r="AH24" i="45" s="1"/>
  <c r="AI24" i="45" s="1"/>
  <c r="AJ24" i="45" s="1"/>
  <c r="AK24" i="45" s="1"/>
  <c r="AL24" i="45" s="1"/>
  <c r="AM24" i="45" s="1"/>
  <c r="AN24" i="45" s="1"/>
  <c r="AO24" i="45" s="1"/>
  <c r="AP24" i="45" s="1"/>
  <c r="AQ24" i="45" s="1"/>
  <c r="AR24" i="45" s="1"/>
  <c r="AA32" i="45"/>
  <c r="AA33" i="45"/>
  <c r="AB33" i="45" s="1"/>
  <c r="AC33" i="45" s="1"/>
  <c r="AA34" i="45"/>
  <c r="AB34" i="45" s="1"/>
  <c r="AC34" i="45" s="1"/>
  <c r="AD34" i="45" s="1"/>
  <c r="AE34" i="45" s="1"/>
  <c r="AF34" i="45" s="1"/>
  <c r="AG34" i="45" s="1"/>
  <c r="AH34" i="45" s="1"/>
  <c r="AI34" i="45" s="1"/>
  <c r="AJ34" i="45" s="1"/>
  <c r="AK34" i="45" s="1"/>
  <c r="AL34" i="45" s="1"/>
  <c r="AM34" i="45" s="1"/>
  <c r="AN34" i="45" s="1"/>
  <c r="AO34" i="45" s="1"/>
  <c r="AP34" i="45" s="1"/>
  <c r="AQ34" i="45" s="1"/>
  <c r="AR34" i="45" s="1"/>
  <c r="AA35" i="45"/>
  <c r="AB35" i="45" s="1"/>
  <c r="AC35" i="45" s="1"/>
  <c r="AD35" i="45" s="1"/>
  <c r="AE35" i="45" s="1"/>
  <c r="AB32" i="45"/>
  <c r="AC32" i="45" s="1"/>
  <c r="AD32" i="45" s="1"/>
  <c r="AE32" i="45" s="1"/>
  <c r="AF32" i="45" s="1"/>
  <c r="AC28" i="45"/>
  <c r="AD28" i="45" s="1"/>
  <c r="AE28" i="45" s="1"/>
  <c r="AF28" i="45" s="1"/>
  <c r="AG28" i="45" s="1"/>
  <c r="AH28" i="45" s="1"/>
  <c r="AI28" i="45" s="1"/>
  <c r="AJ28" i="45" s="1"/>
  <c r="AK28" i="45" s="1"/>
  <c r="AL28" i="45" s="1"/>
  <c r="AM28" i="45" s="1"/>
  <c r="AN28" i="45" s="1"/>
  <c r="AO28" i="45" s="1"/>
  <c r="AP28" i="45" s="1"/>
  <c r="AQ28" i="45" s="1"/>
  <c r="AR28" i="45" s="1"/>
  <c r="AD21" i="45"/>
  <c r="AE21" i="45" s="1"/>
  <c r="AF21" i="45" s="1"/>
  <c r="AD22" i="45"/>
  <c r="AE22" i="45" s="1"/>
  <c r="AF22" i="45" s="1"/>
  <c r="AG22" i="45" s="1"/>
  <c r="AH22" i="45" s="1"/>
  <c r="AI22" i="45" s="1"/>
  <c r="AJ22" i="45" s="1"/>
  <c r="AK22" i="45" s="1"/>
  <c r="AL22" i="45" s="1"/>
  <c r="AM22" i="45" s="1"/>
  <c r="AN22" i="45" s="1"/>
  <c r="AO22" i="45" s="1"/>
  <c r="AP22" i="45" s="1"/>
  <c r="AQ22" i="45" s="1"/>
  <c r="AR22" i="45" s="1"/>
  <c r="AD33" i="45"/>
  <c r="AE33" i="45" s="1"/>
  <c r="AF33" i="45" s="1"/>
  <c r="AG33" i="45" s="1"/>
  <c r="AH33" i="45" s="1"/>
  <c r="AI33" i="45" s="1"/>
  <c r="AJ33" i="45" s="1"/>
  <c r="AK33" i="45" s="1"/>
  <c r="AL33" i="45" s="1"/>
  <c r="AM33" i="45" s="1"/>
  <c r="AN33" i="45" s="1"/>
  <c r="AO33" i="45" s="1"/>
  <c r="AP33" i="45" s="1"/>
  <c r="AQ33" i="45" s="1"/>
  <c r="AR33" i="45" s="1"/>
  <c r="AF35" i="45"/>
  <c r="AG35" i="45" s="1"/>
  <c r="AH35" i="45" s="1"/>
  <c r="AG21" i="45"/>
  <c r="AH21" i="45" s="1"/>
  <c r="AI21" i="45" s="1"/>
  <c r="AJ21" i="45" s="1"/>
  <c r="AK21" i="45" s="1"/>
  <c r="AL21" i="45" s="1"/>
  <c r="AM21" i="45" s="1"/>
  <c r="AN21" i="45" s="1"/>
  <c r="AO21" i="45" s="1"/>
  <c r="AP21" i="45" s="1"/>
  <c r="AQ21" i="45" s="1"/>
  <c r="AR21" i="45" s="1"/>
  <c r="AG32" i="45"/>
  <c r="AH32" i="45" s="1"/>
  <c r="AI32" i="45" s="1"/>
  <c r="AJ32" i="45" s="1"/>
  <c r="AK32" i="45" s="1"/>
  <c r="AL32" i="45" s="1"/>
  <c r="AM32" i="45" s="1"/>
  <c r="AN32" i="45" s="1"/>
  <c r="AO32" i="45" s="1"/>
  <c r="AP32" i="45" s="1"/>
  <c r="AQ32" i="45" s="1"/>
  <c r="AR32" i="45" s="1"/>
  <c r="AI35" i="45"/>
  <c r="AJ35" i="45" s="1"/>
  <c r="AK35" i="45" s="1"/>
  <c r="AL35" i="45" s="1"/>
  <c r="AM35" i="45" s="1"/>
  <c r="AN35" i="45" s="1"/>
  <c r="AO35" i="45" s="1"/>
  <c r="AP35" i="45" s="1"/>
  <c r="AQ35" i="45" s="1"/>
  <c r="AR35" i="45" s="1"/>
  <c r="AJ30" i="45"/>
  <c r="AK30" i="45" s="1"/>
  <c r="AL30" i="45" s="1"/>
  <c r="AM30" i="45" s="1"/>
  <c r="AN30" i="45" s="1"/>
  <c r="AO30" i="45" s="1"/>
  <c r="AP30" i="45" s="1"/>
  <c r="AQ30" i="45" s="1"/>
  <c r="AR30" i="45" s="1"/>
  <c r="AM29" i="45"/>
  <c r="AN29" i="45" s="1"/>
  <c r="AO29" i="45" s="1"/>
  <c r="AP29" i="45" s="1"/>
  <c r="AQ29" i="45" s="1"/>
  <c r="AR29" i="45" s="1"/>
  <c r="BI86" i="45"/>
  <c r="AT6" i="45"/>
  <c r="E17" i="45" s="1"/>
  <c r="AW23" i="45" s="1"/>
  <c r="F17" i="45"/>
  <c r="F21" i="45"/>
  <c r="G21" i="45" s="1"/>
  <c r="H21" i="45" s="1"/>
  <c r="I21" i="45" s="1"/>
  <c r="F23" i="45"/>
  <c r="F25" i="45"/>
  <c r="F26" i="45"/>
  <c r="F27" i="45"/>
  <c r="F28" i="45"/>
  <c r="F29" i="45"/>
  <c r="F30" i="45"/>
  <c r="G30" i="45" s="1"/>
  <c r="H30" i="45" s="1"/>
  <c r="I30" i="45" s="1"/>
  <c r="F31" i="45"/>
  <c r="G31" i="45" s="1"/>
  <c r="H31" i="45" s="1"/>
  <c r="I31" i="45" s="1"/>
  <c r="F32" i="45"/>
  <c r="F33" i="45"/>
  <c r="F34" i="45"/>
  <c r="F35" i="45"/>
  <c r="F37" i="45"/>
  <c r="F38" i="45"/>
  <c r="F39" i="45"/>
  <c r="G39" i="45" s="1"/>
  <c r="H39" i="45" s="1"/>
  <c r="I39" i="45" s="1"/>
  <c r="F40" i="45"/>
  <c r="G40" i="45" s="1"/>
  <c r="H40" i="45" s="1"/>
  <c r="I40" i="45" s="1"/>
  <c r="J40" i="45" s="1"/>
  <c r="K40" i="45" s="1"/>
  <c r="L40" i="45" s="1"/>
  <c r="M40" i="45" s="1"/>
  <c r="N40" i="45" s="1"/>
  <c r="O40" i="45" s="1"/>
  <c r="P40" i="45" s="1"/>
  <c r="Q40" i="45" s="1"/>
  <c r="R40" i="45" s="1"/>
  <c r="S40" i="45" s="1"/>
  <c r="T40" i="45" s="1"/>
  <c r="U40" i="45" s="1"/>
  <c r="V40" i="45" s="1"/>
  <c r="G23" i="45"/>
  <c r="G25" i="45"/>
  <c r="G26" i="45"/>
  <c r="G27" i="45"/>
  <c r="G28" i="45"/>
  <c r="H28" i="45" s="1"/>
  <c r="I28" i="45" s="1"/>
  <c r="J28" i="45" s="1"/>
  <c r="K28" i="45" s="1"/>
  <c r="L28" i="45" s="1"/>
  <c r="M28" i="45" s="1"/>
  <c r="N28" i="45" s="1"/>
  <c r="O28" i="45" s="1"/>
  <c r="P28" i="45" s="1"/>
  <c r="G29" i="45"/>
  <c r="H29" i="45" s="1"/>
  <c r="I29" i="45" s="1"/>
  <c r="J29" i="45" s="1"/>
  <c r="G32" i="45"/>
  <c r="G33" i="45"/>
  <c r="G34" i="45"/>
  <c r="G35" i="45"/>
  <c r="G37" i="45"/>
  <c r="H37" i="45" s="1"/>
  <c r="I37" i="45" s="1"/>
  <c r="J37" i="45" s="1"/>
  <c r="K37" i="45" s="1"/>
  <c r="L37" i="45" s="1"/>
  <c r="M37" i="45" s="1"/>
  <c r="N37" i="45" s="1"/>
  <c r="O37" i="45" s="1"/>
  <c r="P37" i="45" s="1"/>
  <c r="Q37" i="45" s="1"/>
  <c r="R37" i="45" s="1"/>
  <c r="S37" i="45" s="1"/>
  <c r="T37" i="45" s="1"/>
  <c r="U37" i="45" s="1"/>
  <c r="V37" i="45" s="1"/>
  <c r="W37" i="45" s="1"/>
  <c r="X37" i="45" s="1"/>
  <c r="G38" i="45"/>
  <c r="H38" i="45" s="1"/>
  <c r="I38" i="45" s="1"/>
  <c r="J38" i="45" s="1"/>
  <c r="K38" i="45" s="1"/>
  <c r="L38" i="45" s="1"/>
  <c r="M38" i="45" s="1"/>
  <c r="N38" i="45" s="1"/>
  <c r="O38" i="45" s="1"/>
  <c r="P38" i="45" s="1"/>
  <c r="Q38" i="45" s="1"/>
  <c r="R38" i="45" s="1"/>
  <c r="S38" i="45" s="1"/>
  <c r="T38" i="45" s="1"/>
  <c r="U38" i="45" s="1"/>
  <c r="V38" i="45" s="1"/>
  <c r="W38" i="45" s="1"/>
  <c r="X38" i="45" s="1"/>
  <c r="H23" i="45"/>
  <c r="H25" i="45"/>
  <c r="H26" i="45"/>
  <c r="I26" i="45" s="1"/>
  <c r="J26" i="45" s="1"/>
  <c r="K26" i="45" s="1"/>
  <c r="H27" i="45"/>
  <c r="I27" i="45" s="1"/>
  <c r="J27" i="45" s="1"/>
  <c r="K27" i="45" s="1"/>
  <c r="L27" i="45" s="1"/>
  <c r="M27" i="45" s="1"/>
  <c r="N27" i="45" s="1"/>
  <c r="O27" i="45" s="1"/>
  <c r="P27" i="45" s="1"/>
  <c r="Q27" i="45" s="1"/>
  <c r="R27" i="45" s="1"/>
  <c r="S27" i="45" s="1"/>
  <c r="T27" i="45" s="1"/>
  <c r="U27" i="45" s="1"/>
  <c r="V27" i="45" s="1"/>
  <c r="W27" i="45" s="1"/>
  <c r="X27" i="45" s="1"/>
  <c r="Y27" i="45" s="1"/>
  <c r="Z27" i="45" s="1"/>
  <c r="AA27" i="45" s="1"/>
  <c r="H32" i="45"/>
  <c r="H33" i="45"/>
  <c r="H34" i="45"/>
  <c r="I34" i="45" s="1"/>
  <c r="J34" i="45" s="1"/>
  <c r="K34" i="45" s="1"/>
  <c r="L34" i="45" s="1"/>
  <c r="M34" i="45" s="1"/>
  <c r="N34" i="45" s="1"/>
  <c r="O34" i="45" s="1"/>
  <c r="P34" i="45" s="1"/>
  <c r="Q34" i="45" s="1"/>
  <c r="R34" i="45" s="1"/>
  <c r="S34" i="45" s="1"/>
  <c r="T34" i="45" s="1"/>
  <c r="U34" i="45" s="1"/>
  <c r="V34" i="45" s="1"/>
  <c r="W34" i="45" s="1"/>
  <c r="X34" i="45" s="1"/>
  <c r="H35" i="45"/>
  <c r="I35" i="45" s="1"/>
  <c r="J35" i="45" s="1"/>
  <c r="K35" i="45" s="1"/>
  <c r="L35" i="45" s="1"/>
  <c r="M35" i="45" s="1"/>
  <c r="N35" i="45" s="1"/>
  <c r="O35" i="45" s="1"/>
  <c r="P35" i="45" s="1"/>
  <c r="Q35" i="45" s="1"/>
  <c r="R35" i="45" s="1"/>
  <c r="S35" i="45" s="1"/>
  <c r="T35" i="45" s="1"/>
  <c r="U35" i="45" s="1"/>
  <c r="V35" i="45" s="1"/>
  <c r="W35" i="45" s="1"/>
  <c r="X35" i="45" s="1"/>
  <c r="I17" i="45"/>
  <c r="I23" i="45"/>
  <c r="J23" i="45" s="1"/>
  <c r="K23" i="45" s="1"/>
  <c r="L23" i="45" s="1"/>
  <c r="I25" i="45"/>
  <c r="J25" i="45" s="1"/>
  <c r="K25" i="45" s="1"/>
  <c r="L25" i="45" s="1"/>
  <c r="I32" i="45"/>
  <c r="J32" i="45" s="1"/>
  <c r="K32" i="45" s="1"/>
  <c r="L32" i="45" s="1"/>
  <c r="I33" i="45"/>
  <c r="J33" i="45" s="1"/>
  <c r="K33" i="45" s="1"/>
  <c r="L33" i="45" s="1"/>
  <c r="J17" i="45"/>
  <c r="J21" i="45"/>
  <c r="K21" i="45" s="1"/>
  <c r="L21" i="45" s="1"/>
  <c r="M21" i="45" s="1"/>
  <c r="N21" i="45" s="1"/>
  <c r="O21" i="45" s="1"/>
  <c r="P21" i="45" s="1"/>
  <c r="Q21" i="45" s="1"/>
  <c r="R21" i="45" s="1"/>
  <c r="S21" i="45" s="1"/>
  <c r="T21" i="45" s="1"/>
  <c r="U21" i="45" s="1"/>
  <c r="V21" i="45" s="1"/>
  <c r="W21" i="45" s="1"/>
  <c r="X21" i="45" s="1"/>
  <c r="J30" i="45"/>
  <c r="K30" i="45" s="1"/>
  <c r="L30" i="45" s="1"/>
  <c r="M30" i="45" s="1"/>
  <c r="N30" i="45" s="1"/>
  <c r="J31" i="45"/>
  <c r="K31" i="45" s="1"/>
  <c r="L31" i="45" s="1"/>
  <c r="M31" i="45" s="1"/>
  <c r="N31" i="45" s="1"/>
  <c r="O31" i="45" s="1"/>
  <c r="P31" i="45" s="1"/>
  <c r="Q31" i="45" s="1"/>
  <c r="R31" i="45" s="1"/>
  <c r="S31" i="45" s="1"/>
  <c r="T31" i="45" s="1"/>
  <c r="U31" i="45" s="1"/>
  <c r="V31" i="45" s="1"/>
  <c r="W31" i="45" s="1"/>
  <c r="X31" i="45" s="1"/>
  <c r="Y31" i="45" s="1"/>
  <c r="Z31" i="45" s="1"/>
  <c r="J39" i="45"/>
  <c r="K39" i="45" s="1"/>
  <c r="L39" i="45" s="1"/>
  <c r="M39" i="45" s="1"/>
  <c r="K29" i="45"/>
  <c r="L29" i="45" s="1"/>
  <c r="M29" i="45" s="1"/>
  <c r="N29" i="45" s="1"/>
  <c r="L17" i="45"/>
  <c r="L26" i="45"/>
  <c r="M26" i="45" s="1"/>
  <c r="N26" i="45" s="1"/>
  <c r="O26" i="45" s="1"/>
  <c r="P26" i="45" s="1"/>
  <c r="Q26" i="45" s="1"/>
  <c r="R26" i="45" s="1"/>
  <c r="S26" i="45" s="1"/>
  <c r="T26" i="45" s="1"/>
  <c r="U26" i="45" s="1"/>
  <c r="V26" i="45" s="1"/>
  <c r="W26" i="45" s="1"/>
  <c r="X26" i="45" s="1"/>
  <c r="Y26" i="45" s="1"/>
  <c r="Z26" i="45" s="1"/>
  <c r="AA26" i="45" s="1"/>
  <c r="M17" i="45"/>
  <c r="M23" i="45"/>
  <c r="N23" i="45" s="1"/>
  <c r="O23" i="45" s="1"/>
  <c r="P23" i="45" s="1"/>
  <c r="Q23" i="45" s="1"/>
  <c r="M25" i="45"/>
  <c r="N25" i="45" s="1"/>
  <c r="O25" i="45" s="1"/>
  <c r="P25" i="45" s="1"/>
  <c r="Q25" i="45" s="1"/>
  <c r="M32" i="45"/>
  <c r="N32" i="45" s="1"/>
  <c r="O32" i="45" s="1"/>
  <c r="P32" i="45" s="1"/>
  <c r="Q32" i="45" s="1"/>
  <c r="M33" i="45"/>
  <c r="N33" i="45" s="1"/>
  <c r="O33" i="45" s="1"/>
  <c r="P33" i="45" s="1"/>
  <c r="Q33" i="45" s="1"/>
  <c r="N16" i="45"/>
  <c r="AH16" i="45" s="1"/>
  <c r="N39" i="45"/>
  <c r="O39" i="45" s="1"/>
  <c r="P39" i="45" s="1"/>
  <c r="Q39" i="45" s="1"/>
  <c r="R39" i="45" s="1"/>
  <c r="S39" i="45" s="1"/>
  <c r="T39" i="45" s="1"/>
  <c r="U39" i="45" s="1"/>
  <c r="V39" i="45" s="1"/>
  <c r="W39" i="45" s="1"/>
  <c r="X39" i="45" s="1"/>
  <c r="O29" i="45"/>
  <c r="P29" i="45" s="1"/>
  <c r="Q29" i="45" s="1"/>
  <c r="R29" i="45" s="1"/>
  <c r="S29" i="45" s="1"/>
  <c r="T29" i="45" s="1"/>
  <c r="U29" i="45" s="1"/>
  <c r="V29" i="45" s="1"/>
  <c r="W29" i="45" s="1"/>
  <c r="X29" i="45" s="1"/>
  <c r="O30" i="45"/>
  <c r="P30" i="45" s="1"/>
  <c r="Q30" i="45" s="1"/>
  <c r="R30" i="45" s="1"/>
  <c r="S30" i="45" s="1"/>
  <c r="T30" i="45" s="1"/>
  <c r="U30" i="45" s="1"/>
  <c r="V30" i="45" s="1"/>
  <c r="W30" i="45" s="1"/>
  <c r="X30" i="45" s="1"/>
  <c r="Q28" i="45"/>
  <c r="R28" i="45" s="1"/>
  <c r="S28" i="45" s="1"/>
  <c r="T28" i="45" s="1"/>
  <c r="U28" i="45" s="1"/>
  <c r="V28" i="45" s="1"/>
  <c r="W28" i="45" s="1"/>
  <c r="X28" i="45" s="1"/>
  <c r="R16" i="45"/>
  <c r="AL16" i="45" s="1"/>
  <c r="R17" i="45"/>
  <c r="R23" i="45"/>
  <c r="S23" i="45" s="1"/>
  <c r="T23" i="45" s="1"/>
  <c r="U23" i="45" s="1"/>
  <c r="R25" i="45"/>
  <c r="S25" i="45" s="1"/>
  <c r="T25" i="45" s="1"/>
  <c r="U25" i="45" s="1"/>
  <c r="R32" i="45"/>
  <c r="S32" i="45" s="1"/>
  <c r="T32" i="45" s="1"/>
  <c r="U32" i="45" s="1"/>
  <c r="V32" i="45" s="1"/>
  <c r="W32" i="45" s="1"/>
  <c r="X32" i="45" s="1"/>
  <c r="R33" i="45"/>
  <c r="S33" i="45" s="1"/>
  <c r="T33" i="45" s="1"/>
  <c r="U33" i="45" s="1"/>
  <c r="V33" i="45" s="1"/>
  <c r="W33" i="45" s="1"/>
  <c r="X33" i="45" s="1"/>
  <c r="S17" i="45"/>
  <c r="T17" i="45" s="1"/>
  <c r="U17" i="45" s="1"/>
  <c r="V17" i="45" s="1"/>
  <c r="V23" i="45"/>
  <c r="W23" i="45" s="1"/>
  <c r="X23" i="45" s="1"/>
  <c r="Y23" i="45" s="1"/>
  <c r="Z23" i="45" s="1"/>
  <c r="AA23" i="45" s="1"/>
  <c r="V25" i="45"/>
  <c r="W25" i="45" s="1"/>
  <c r="X25" i="45" s="1"/>
  <c r="Y25" i="45" s="1"/>
  <c r="Z25" i="45" s="1"/>
  <c r="AA25" i="45" s="1"/>
  <c r="AB25" i="45" s="1"/>
  <c r="AC25" i="45" s="1"/>
  <c r="AD25" i="45" s="1"/>
  <c r="AE25" i="45" s="1"/>
  <c r="AF25" i="45" s="1"/>
  <c r="AG25" i="45" s="1"/>
  <c r="AH25" i="45" s="1"/>
  <c r="AI25" i="45" s="1"/>
  <c r="AJ25" i="45" s="1"/>
  <c r="AK25" i="45" s="1"/>
  <c r="AL25" i="45" s="1"/>
  <c r="AM25" i="45" s="1"/>
  <c r="AN25" i="45" s="1"/>
  <c r="AO25" i="45" s="1"/>
  <c r="AP25" i="45" s="1"/>
  <c r="AQ25" i="45" s="1"/>
  <c r="AR25" i="45" s="1"/>
  <c r="W17" i="45"/>
  <c r="X17" i="45" s="1"/>
  <c r="W40" i="45"/>
  <c r="X40" i="45" s="1"/>
  <c r="B73" i="45"/>
  <c r="B72" i="45"/>
  <c r="B71" i="45"/>
  <c r="B70" i="45"/>
  <c r="B69" i="45"/>
  <c r="B68" i="45"/>
  <c r="B67" i="45"/>
  <c r="B66" i="45"/>
  <c r="B65" i="45"/>
  <c r="B64" i="45"/>
  <c r="B63" i="45"/>
  <c r="B62" i="45"/>
  <c r="B61" i="45"/>
  <c r="B29" i="45"/>
  <c r="B60" i="45" s="1"/>
  <c r="B28" i="45"/>
  <c r="B59" i="45"/>
  <c r="B58" i="45"/>
  <c r="B57" i="45"/>
  <c r="B56" i="45"/>
  <c r="B55" i="45"/>
  <c r="B54" i="45"/>
  <c r="B53" i="45"/>
  <c r="B52" i="45"/>
  <c r="B51" i="45"/>
  <c r="B50" i="45"/>
  <c r="B49" i="45"/>
  <c r="B48" i="45"/>
  <c r="AW46" i="45"/>
  <c r="AR45" i="45"/>
  <c r="AQ45" i="45"/>
  <c r="AP45" i="45"/>
  <c r="AO45" i="45"/>
  <c r="AN45" i="45"/>
  <c r="AM45" i="45"/>
  <c r="AL45" i="45"/>
  <c r="AK45" i="45"/>
  <c r="AJ45" i="45"/>
  <c r="AI45" i="45"/>
  <c r="AH45" i="45"/>
  <c r="AG45" i="45"/>
  <c r="AF45" i="45"/>
  <c r="AE45" i="45"/>
  <c r="AD45" i="45"/>
  <c r="AC45" i="45"/>
  <c r="AB45" i="45"/>
  <c r="AA45" i="45"/>
  <c r="Z45" i="45"/>
  <c r="Y45" i="45"/>
  <c r="X45" i="45"/>
  <c r="W45" i="45"/>
  <c r="V45" i="45"/>
  <c r="U45" i="45"/>
  <c r="T45" i="45"/>
  <c r="S45" i="45"/>
  <c r="R45" i="45"/>
  <c r="Q45" i="45"/>
  <c r="P45" i="45"/>
  <c r="O45" i="45"/>
  <c r="N45" i="45"/>
  <c r="M45" i="45"/>
  <c r="L45" i="45"/>
  <c r="K45" i="45"/>
  <c r="J45" i="45"/>
  <c r="I45" i="45"/>
  <c r="H45" i="45"/>
  <c r="G45" i="45"/>
  <c r="F45" i="45"/>
  <c r="Y44" i="45"/>
  <c r="E44" i="45"/>
  <c r="D44" i="45"/>
  <c r="AS21" i="45"/>
  <c r="AS22" i="45"/>
  <c r="AS24" i="45"/>
  <c r="AS29" i="45"/>
  <c r="AS31" i="45"/>
  <c r="AS35" i="45"/>
  <c r="AS38" i="45"/>
  <c r="AS39" i="45"/>
  <c r="AS40" i="45"/>
  <c r="AS41" i="45"/>
  <c r="AS42" i="45"/>
  <c r="X43" i="45"/>
  <c r="W43" i="45"/>
  <c r="V43" i="45"/>
  <c r="U43" i="45"/>
  <c r="T43" i="45"/>
  <c r="S43" i="45"/>
  <c r="R43" i="45"/>
  <c r="Q43" i="45"/>
  <c r="P43" i="45"/>
  <c r="O43" i="45"/>
  <c r="N43" i="45"/>
  <c r="M43" i="45"/>
  <c r="L43" i="45"/>
  <c r="K43" i="45"/>
  <c r="J43" i="45"/>
  <c r="I43" i="45"/>
  <c r="H43" i="45"/>
  <c r="G43" i="45"/>
  <c r="F43" i="45"/>
  <c r="AS20" i="45"/>
  <c r="AS19" i="45"/>
  <c r="AY12" i="45"/>
  <c r="AY11" i="45"/>
  <c r="AZ7" i="45"/>
  <c r="AY7" i="45"/>
  <c r="AU7" i="45"/>
  <c r="AU5" i="45" s="1"/>
  <c r="AT7" i="45"/>
  <c r="AT5" i="45"/>
  <c r="AX6" i="44"/>
  <c r="AB17" i="44"/>
  <c r="Y17" i="44" s="1"/>
  <c r="AT7" i="44"/>
  <c r="AS41" i="44" s="1"/>
  <c r="AL68" i="44" s="1"/>
  <c r="AB18" i="44"/>
  <c r="Z28" i="44"/>
  <c r="AA28" i="44"/>
  <c r="AB28" i="44"/>
  <c r="BE4" i="44"/>
  <c r="BE5" i="44"/>
  <c r="AB34" i="44"/>
  <c r="AC34" i="44" s="1"/>
  <c r="AD34" i="44" s="1"/>
  <c r="AE34" i="44" s="1"/>
  <c r="AF34" i="44" s="1"/>
  <c r="AG34" i="44" s="1"/>
  <c r="AH34" i="44" s="1"/>
  <c r="AI34" i="44" s="1"/>
  <c r="AJ34" i="44" s="1"/>
  <c r="AK34" i="44" s="1"/>
  <c r="AL34" i="44" s="1"/>
  <c r="AM34" i="44" s="1"/>
  <c r="AN34" i="44" s="1"/>
  <c r="AO34" i="44" s="1"/>
  <c r="AP34" i="44" s="1"/>
  <c r="AQ34" i="44" s="1"/>
  <c r="AR34" i="44" s="1"/>
  <c r="F35" i="44"/>
  <c r="G35" i="44"/>
  <c r="H35" i="44" s="1"/>
  <c r="I35" i="44" s="1"/>
  <c r="J35" i="44" s="1"/>
  <c r="K35" i="44" s="1"/>
  <c r="L35" i="44" s="1"/>
  <c r="M35" i="44"/>
  <c r="N35" i="44" s="1"/>
  <c r="O35" i="44" s="1"/>
  <c r="P35" i="44" s="1"/>
  <c r="Q35" i="44" s="1"/>
  <c r="R35" i="44" s="1"/>
  <c r="S35" i="44" s="1"/>
  <c r="T35" i="44" s="1"/>
  <c r="U35" i="44" s="1"/>
  <c r="V35" i="44" s="1"/>
  <c r="W35" i="44" s="1"/>
  <c r="X35" i="44" s="1"/>
  <c r="Y35" i="44" s="1"/>
  <c r="Z35" i="44" s="1"/>
  <c r="AA35" i="44" s="1"/>
  <c r="AB35" i="44" s="1"/>
  <c r="AC35" i="44" s="1"/>
  <c r="AD35" i="44" s="1"/>
  <c r="AE35" i="44" s="1"/>
  <c r="AF35" i="44" s="1"/>
  <c r="AG35" i="44" s="1"/>
  <c r="AH35" i="44" s="1"/>
  <c r="AI35" i="44" s="1"/>
  <c r="AJ35" i="44" s="1"/>
  <c r="AK35" i="44" s="1"/>
  <c r="AL35" i="44" s="1"/>
  <c r="AM35" i="44" s="1"/>
  <c r="AN35" i="44" s="1"/>
  <c r="AO35" i="44" s="1"/>
  <c r="AP35" i="44" s="1"/>
  <c r="AQ35" i="44" s="1"/>
  <c r="AR35" i="44" s="1"/>
  <c r="AB41" i="44"/>
  <c r="AW6" i="44"/>
  <c r="E17" i="44"/>
  <c r="E18" i="44"/>
  <c r="E22" i="44"/>
  <c r="E23" i="44"/>
  <c r="E24" i="44" s="1"/>
  <c r="F24" i="44" s="1"/>
  <c r="G24" i="44" s="1"/>
  <c r="E26" i="44"/>
  <c r="E30" i="44"/>
  <c r="E31" i="44"/>
  <c r="E32" i="44"/>
  <c r="AA17" i="44"/>
  <c r="AC17" i="44"/>
  <c r="AD17" i="44" s="1"/>
  <c r="AE17" i="44" s="1"/>
  <c r="AF17" i="44" s="1"/>
  <c r="AG17" i="44" s="1"/>
  <c r="AH17" i="44" s="1"/>
  <c r="AI17" i="44" s="1"/>
  <c r="AJ17" i="44" s="1"/>
  <c r="AK17" i="44" s="1"/>
  <c r="AL17" i="44" s="1"/>
  <c r="AM17" i="44" s="1"/>
  <c r="AN17" i="44" s="1"/>
  <c r="AO17" i="44" s="1"/>
  <c r="AP17" i="44" s="1"/>
  <c r="AQ17" i="44" s="1"/>
  <c r="AR17" i="44" s="1"/>
  <c r="Y41" i="44"/>
  <c r="Z34" i="44"/>
  <c r="AA34" i="44" s="1"/>
  <c r="Z41" i="44"/>
  <c r="AA41" i="44"/>
  <c r="AC28" i="44"/>
  <c r="AC41" i="44"/>
  <c r="AD28" i="44"/>
  <c r="AE28" i="44" s="1"/>
  <c r="AD41" i="44"/>
  <c r="AE41" i="44"/>
  <c r="AF28" i="44"/>
  <c r="AG28" i="44" s="1"/>
  <c r="AH28" i="44" s="1"/>
  <c r="AI28" i="44" s="1"/>
  <c r="AJ28" i="44" s="1"/>
  <c r="AK28" i="44" s="1"/>
  <c r="AL28" i="44" s="1"/>
  <c r="AM28" i="44" s="1"/>
  <c r="AN28" i="44" s="1"/>
  <c r="AO28" i="44" s="1"/>
  <c r="AP28" i="44" s="1"/>
  <c r="AQ28" i="44" s="1"/>
  <c r="AR28" i="44" s="1"/>
  <c r="AF41" i="44"/>
  <c r="AG41" i="44"/>
  <c r="AH41" i="44"/>
  <c r="AI41" i="44"/>
  <c r="AJ41" i="44"/>
  <c r="AK41" i="44"/>
  <c r="AL41" i="44"/>
  <c r="AM41" i="44"/>
  <c r="AN41" i="44"/>
  <c r="AO41" i="44"/>
  <c r="AP41" i="44"/>
  <c r="AQ41" i="44"/>
  <c r="AR41" i="44"/>
  <c r="BI81" i="44"/>
  <c r="F18" i="44"/>
  <c r="G18" i="44" s="1"/>
  <c r="H18" i="44" s="1"/>
  <c r="I18" i="44" s="1"/>
  <c r="J18" i="44" s="1"/>
  <c r="K18" i="44" s="1"/>
  <c r="L18" i="44" s="1"/>
  <c r="M18" i="44" s="1"/>
  <c r="N18" i="44" s="1"/>
  <c r="O18" i="44" s="1"/>
  <c r="P18" i="44" s="1"/>
  <c r="Q18" i="44" s="1"/>
  <c r="R18" i="44" s="1"/>
  <c r="S18" i="44" s="1"/>
  <c r="T18" i="44" s="1"/>
  <c r="U18" i="44" s="1"/>
  <c r="V18" i="44" s="1"/>
  <c r="W18" i="44" s="1"/>
  <c r="X18" i="44" s="1"/>
  <c r="F21" i="44"/>
  <c r="G21" i="44" s="1"/>
  <c r="H21" i="44" s="1"/>
  <c r="I21" i="44" s="1"/>
  <c r="J21" i="44" s="1"/>
  <c r="K21" i="44" s="1"/>
  <c r="L21" i="44" s="1"/>
  <c r="M21" i="44" s="1"/>
  <c r="N21" i="44" s="1"/>
  <c r="F22" i="44"/>
  <c r="G22" i="44" s="1"/>
  <c r="H22" i="44" s="1"/>
  <c r="I22" i="44" s="1"/>
  <c r="J22" i="44" s="1"/>
  <c r="K22" i="44" s="1"/>
  <c r="L22" i="44" s="1"/>
  <c r="M22" i="44" s="1"/>
  <c r="F23" i="44"/>
  <c r="G23" i="44" s="1"/>
  <c r="H23" i="44" s="1"/>
  <c r="I23" i="44" s="1"/>
  <c r="J23" i="44" s="1"/>
  <c r="K23" i="44" s="1"/>
  <c r="L23" i="44" s="1"/>
  <c r="M23" i="44" s="1"/>
  <c r="N23" i="44" s="1"/>
  <c r="O23" i="44" s="1"/>
  <c r="P23" i="44" s="1"/>
  <c r="Q23" i="44" s="1"/>
  <c r="R23" i="44" s="1"/>
  <c r="S23" i="44" s="1"/>
  <c r="T23" i="44" s="1"/>
  <c r="F25" i="44"/>
  <c r="F26" i="44"/>
  <c r="G26" i="44" s="1"/>
  <c r="F27" i="44"/>
  <c r="F28" i="44"/>
  <c r="G28" i="44" s="1"/>
  <c r="H28" i="44" s="1"/>
  <c r="I28" i="44" s="1"/>
  <c r="J28" i="44" s="1"/>
  <c r="K28" i="44" s="1"/>
  <c r="L28" i="44" s="1"/>
  <c r="M28" i="44" s="1"/>
  <c r="N28" i="44" s="1"/>
  <c r="O28" i="44" s="1"/>
  <c r="P28" i="44" s="1"/>
  <c r="Q28" i="44" s="1"/>
  <c r="R28" i="44" s="1"/>
  <c r="S28" i="44" s="1"/>
  <c r="T28" i="44" s="1"/>
  <c r="U28" i="44" s="1"/>
  <c r="V28" i="44" s="1"/>
  <c r="W28" i="44" s="1"/>
  <c r="X28" i="44" s="1"/>
  <c r="F29" i="44"/>
  <c r="G29" i="44" s="1"/>
  <c r="H29" i="44" s="1"/>
  <c r="I29" i="44" s="1"/>
  <c r="J29" i="44" s="1"/>
  <c r="K29" i="44" s="1"/>
  <c r="L29" i="44" s="1"/>
  <c r="M29" i="44" s="1"/>
  <c r="N29" i="44" s="1"/>
  <c r="F30" i="44"/>
  <c r="G30" i="44" s="1"/>
  <c r="H30" i="44" s="1"/>
  <c r="I30" i="44" s="1"/>
  <c r="J30" i="44" s="1"/>
  <c r="K30" i="44" s="1"/>
  <c r="L30" i="44" s="1"/>
  <c r="M30" i="44" s="1"/>
  <c r="F31" i="44"/>
  <c r="G31" i="44" s="1"/>
  <c r="H31" i="44" s="1"/>
  <c r="I31" i="44" s="1"/>
  <c r="J31" i="44" s="1"/>
  <c r="K31" i="44" s="1"/>
  <c r="L31" i="44" s="1"/>
  <c r="M31" i="44" s="1"/>
  <c r="N31" i="44" s="1"/>
  <c r="O31" i="44" s="1"/>
  <c r="P31" i="44" s="1"/>
  <c r="Q31" i="44" s="1"/>
  <c r="R31" i="44" s="1"/>
  <c r="S31" i="44" s="1"/>
  <c r="T31" i="44" s="1"/>
  <c r="F39" i="44"/>
  <c r="F41" i="44"/>
  <c r="G25" i="44"/>
  <c r="H25" i="44" s="1"/>
  <c r="I25" i="44" s="1"/>
  <c r="J25" i="44" s="1"/>
  <c r="G27" i="44"/>
  <c r="H27" i="44" s="1"/>
  <c r="I27" i="44" s="1"/>
  <c r="J27" i="44" s="1"/>
  <c r="K27" i="44" s="1"/>
  <c r="L27" i="44" s="1"/>
  <c r="M27" i="44" s="1"/>
  <c r="N27" i="44" s="1"/>
  <c r="O27" i="44" s="1"/>
  <c r="P27" i="44" s="1"/>
  <c r="Q27" i="44" s="1"/>
  <c r="R27" i="44" s="1"/>
  <c r="S27" i="44" s="1"/>
  <c r="T27" i="44" s="1"/>
  <c r="U27" i="44" s="1"/>
  <c r="V27" i="44" s="1"/>
  <c r="W27" i="44" s="1"/>
  <c r="X27" i="44" s="1"/>
  <c r="G39" i="44"/>
  <c r="G41" i="44"/>
  <c r="H17" i="44"/>
  <c r="H24" i="44"/>
  <c r="I24" i="44" s="1"/>
  <c r="H26" i="44"/>
  <c r="H39" i="44"/>
  <c r="H41" i="44"/>
  <c r="I26" i="44"/>
  <c r="J26" i="44" s="1"/>
  <c r="K26" i="44" s="1"/>
  <c r="L26" i="44" s="1"/>
  <c r="M26" i="44" s="1"/>
  <c r="N26" i="44" s="1"/>
  <c r="O26" i="44" s="1"/>
  <c r="P26" i="44" s="1"/>
  <c r="Q26" i="44" s="1"/>
  <c r="R26" i="44" s="1"/>
  <c r="S26" i="44" s="1"/>
  <c r="T26" i="44" s="1"/>
  <c r="U26" i="44" s="1"/>
  <c r="V26" i="44" s="1"/>
  <c r="W26" i="44" s="1"/>
  <c r="X26" i="44" s="1"/>
  <c r="I39" i="44"/>
  <c r="I41" i="44"/>
  <c r="J24" i="44"/>
  <c r="K24" i="44" s="1"/>
  <c r="L24" i="44" s="1"/>
  <c r="J39" i="44"/>
  <c r="J41" i="44"/>
  <c r="K25" i="44"/>
  <c r="L25" i="44" s="1"/>
  <c r="M25" i="44" s="1"/>
  <c r="N25" i="44" s="1"/>
  <c r="O25" i="44" s="1"/>
  <c r="P25" i="44" s="1"/>
  <c r="Q25" i="44" s="1"/>
  <c r="R25" i="44" s="1"/>
  <c r="K39" i="44"/>
  <c r="K41" i="44"/>
  <c r="L39" i="44"/>
  <c r="L41" i="44"/>
  <c r="M24" i="44"/>
  <c r="N24" i="44" s="1"/>
  <c r="O24" i="44" s="1"/>
  <c r="P24" i="44" s="1"/>
  <c r="Q24" i="44" s="1"/>
  <c r="R24" i="44" s="1"/>
  <c r="S24" i="44" s="1"/>
  <c r="T24" i="44" s="1"/>
  <c r="U24" i="44" s="1"/>
  <c r="V24" i="44" s="1"/>
  <c r="W24" i="44" s="1"/>
  <c r="X24" i="44" s="1"/>
  <c r="M39" i="44"/>
  <c r="M41" i="44"/>
  <c r="N15" i="44"/>
  <c r="AH14" i="44" s="1"/>
  <c r="N22" i="44"/>
  <c r="O22" i="44" s="1"/>
  <c r="P22" i="44" s="1"/>
  <c r="Q22" i="44" s="1"/>
  <c r="R22" i="44" s="1"/>
  <c r="S22" i="44" s="1"/>
  <c r="T22" i="44" s="1"/>
  <c r="U22" i="44" s="1"/>
  <c r="N30" i="44"/>
  <c r="O30" i="44" s="1"/>
  <c r="P30" i="44" s="1"/>
  <c r="Q30" i="44" s="1"/>
  <c r="R30" i="44" s="1"/>
  <c r="S30" i="44" s="1"/>
  <c r="T30" i="44" s="1"/>
  <c r="U30" i="44" s="1"/>
  <c r="V30" i="44" s="1"/>
  <c r="W30" i="44" s="1"/>
  <c r="X30" i="44" s="1"/>
  <c r="N39" i="44"/>
  <c r="N41" i="44"/>
  <c r="O21" i="44"/>
  <c r="P21" i="44" s="1"/>
  <c r="Q21" i="44" s="1"/>
  <c r="R21" i="44" s="1"/>
  <c r="S21" i="44" s="1"/>
  <c r="T21" i="44" s="1"/>
  <c r="U21" i="44" s="1"/>
  <c r="V21" i="44" s="1"/>
  <c r="O29" i="44"/>
  <c r="P29" i="44" s="1"/>
  <c r="Q29" i="44" s="1"/>
  <c r="R29" i="44" s="1"/>
  <c r="S29" i="44" s="1"/>
  <c r="T29" i="44" s="1"/>
  <c r="U29" i="44" s="1"/>
  <c r="V29" i="44" s="1"/>
  <c r="O39" i="44"/>
  <c r="O41" i="44"/>
  <c r="P39" i="44"/>
  <c r="P41" i="44"/>
  <c r="Q39" i="44"/>
  <c r="Q41" i="44"/>
  <c r="R39" i="44"/>
  <c r="R41" i="44"/>
  <c r="S25" i="44"/>
  <c r="T25" i="44" s="1"/>
  <c r="U25" i="44" s="1"/>
  <c r="V25" i="44" s="1"/>
  <c r="W25" i="44" s="1"/>
  <c r="X25" i="44" s="1"/>
  <c r="S39" i="44"/>
  <c r="S41" i="44"/>
  <c r="T39" i="44"/>
  <c r="T41" i="44"/>
  <c r="U23" i="44"/>
  <c r="V23" i="44" s="1"/>
  <c r="W23" i="44" s="1"/>
  <c r="X23" i="44" s="1"/>
  <c r="U31" i="44"/>
  <c r="V31" i="44" s="1"/>
  <c r="W31" i="44" s="1"/>
  <c r="X31" i="44" s="1"/>
  <c r="U39" i="44"/>
  <c r="U41" i="44"/>
  <c r="V22" i="44"/>
  <c r="W22" i="44" s="1"/>
  <c r="X22" i="44" s="1"/>
  <c r="V39" i="44"/>
  <c r="V41" i="44"/>
  <c r="W21" i="44"/>
  <c r="X21" i="44" s="1"/>
  <c r="W29" i="44"/>
  <c r="X29" i="44" s="1"/>
  <c r="Y29" i="44" s="1"/>
  <c r="Z29" i="44" s="1"/>
  <c r="AA29" i="44" s="1"/>
  <c r="AB29" i="44" s="1"/>
  <c r="AC29" i="44" s="1"/>
  <c r="AD29" i="44" s="1"/>
  <c r="AE29" i="44" s="1"/>
  <c r="AF29" i="44" s="1"/>
  <c r="AG29" i="44" s="1"/>
  <c r="AH29" i="44" s="1"/>
  <c r="AI29" i="44" s="1"/>
  <c r="AJ29" i="44" s="1"/>
  <c r="AK29" i="44" s="1"/>
  <c r="AL29" i="44" s="1"/>
  <c r="AM29" i="44" s="1"/>
  <c r="AN29" i="44" s="1"/>
  <c r="AO29" i="44" s="1"/>
  <c r="AP29" i="44" s="1"/>
  <c r="AQ29" i="44" s="1"/>
  <c r="AR29" i="44" s="1"/>
  <c r="W39" i="44"/>
  <c r="W41" i="44"/>
  <c r="X39" i="44"/>
  <c r="X41" i="44"/>
  <c r="B65" i="44"/>
  <c r="B64" i="44"/>
  <c r="B63" i="44"/>
  <c r="B62" i="44"/>
  <c r="B61" i="44"/>
  <c r="B60" i="44"/>
  <c r="B59" i="44"/>
  <c r="B58" i="44"/>
  <c r="B57" i="44"/>
  <c r="B56" i="44"/>
  <c r="B55" i="44"/>
  <c r="B54" i="44"/>
  <c r="B53" i="44"/>
  <c r="B52" i="44"/>
  <c r="B51" i="44"/>
  <c r="B50" i="44"/>
  <c r="B49" i="44"/>
  <c r="B48" i="44"/>
  <c r="B47" i="44"/>
  <c r="B46" i="44"/>
  <c r="B45" i="44"/>
  <c r="B44" i="44"/>
  <c r="Y40" i="44"/>
  <c r="E40" i="44"/>
  <c r="D40" i="44"/>
  <c r="AS30" i="44"/>
  <c r="AS36" i="44"/>
  <c r="AS20" i="44"/>
  <c r="AS19" i="44"/>
  <c r="BD10" i="44"/>
  <c r="BD9" i="44"/>
  <c r="AX7" i="44"/>
  <c r="BD5" i="44"/>
  <c r="AX5" i="44"/>
  <c r="AT4" i="44"/>
  <c r="BB3" i="44"/>
  <c r="AU6" i="43"/>
  <c r="AB17" i="43"/>
  <c r="AS42" i="43"/>
  <c r="AB18" i="43"/>
  <c r="AA18" i="43"/>
  <c r="Z18" i="43"/>
  <c r="Y18" i="43" s="1"/>
  <c r="Z47" i="43"/>
  <c r="AA47" i="43"/>
  <c r="AB47" i="43"/>
  <c r="AC17" i="43"/>
  <c r="AD17" i="43" s="1"/>
  <c r="AE17" i="43" s="1"/>
  <c r="AF17" i="43" s="1"/>
  <c r="AG17" i="43" s="1"/>
  <c r="AH17" i="43" s="1"/>
  <c r="AI17" i="43" s="1"/>
  <c r="AJ17" i="43" s="1"/>
  <c r="AK17" i="43" s="1"/>
  <c r="AL17" i="43" s="1"/>
  <c r="AM17" i="43" s="1"/>
  <c r="AN17" i="43" s="1"/>
  <c r="AO17" i="43" s="1"/>
  <c r="AP17" i="43" s="1"/>
  <c r="AQ17" i="43" s="1"/>
  <c r="AR17" i="43" s="1"/>
  <c r="AC18" i="43"/>
  <c r="AD18" i="43" s="1"/>
  <c r="AE18" i="43" s="1"/>
  <c r="AF18" i="43" s="1"/>
  <c r="AG18" i="43" s="1"/>
  <c r="AH18" i="43" s="1"/>
  <c r="AI18" i="43" s="1"/>
  <c r="AJ18" i="43" s="1"/>
  <c r="AC47" i="43"/>
  <c r="AD47" i="43"/>
  <c r="AE47" i="43"/>
  <c r="AF47" i="43"/>
  <c r="AG47" i="43"/>
  <c r="AH47" i="43"/>
  <c r="AI47" i="43"/>
  <c r="AJ47" i="43"/>
  <c r="AK18" i="43"/>
  <c r="AL18" i="43" s="1"/>
  <c r="AM18" i="43" s="1"/>
  <c r="AN18" i="43" s="1"/>
  <c r="AO18" i="43" s="1"/>
  <c r="AP18" i="43" s="1"/>
  <c r="AQ18" i="43" s="1"/>
  <c r="AR18" i="43" s="1"/>
  <c r="AK47" i="43"/>
  <c r="AL47" i="43"/>
  <c r="AM47" i="43"/>
  <c r="AN47" i="43"/>
  <c r="AO47" i="43"/>
  <c r="AP47" i="43"/>
  <c r="AQ47" i="43"/>
  <c r="AR47" i="43"/>
  <c r="Y49" i="43"/>
  <c r="D23" i="43"/>
  <c r="D24" i="43"/>
  <c r="Y52" i="43"/>
  <c r="D34" i="43"/>
  <c r="Y62" i="43"/>
  <c r="Y64" i="43"/>
  <c r="Y65" i="43"/>
  <c r="Y66" i="43"/>
  <c r="Y67" i="43"/>
  <c r="Z21" i="43"/>
  <c r="Z49" i="43" s="1"/>
  <c r="Z22" i="43"/>
  <c r="AA22" i="43" s="1"/>
  <c r="Z23" i="43"/>
  <c r="AA23" i="43" s="1"/>
  <c r="AA51" i="43" s="1"/>
  <c r="Z24" i="43"/>
  <c r="Z52" i="43" s="1"/>
  <c r="Z26" i="43"/>
  <c r="Z29" i="43"/>
  <c r="AA29" i="43" s="1"/>
  <c r="AB29" i="43" s="1"/>
  <c r="AC29" i="43" s="1"/>
  <c r="AD29" i="43" s="1"/>
  <c r="AE29" i="43" s="1"/>
  <c r="AF29" i="43" s="1"/>
  <c r="AG29" i="43" s="1"/>
  <c r="AH29" i="43" s="1"/>
  <c r="AI29" i="43" s="1"/>
  <c r="AJ29" i="43" s="1"/>
  <c r="AK29" i="43" s="1"/>
  <c r="AL29" i="43" s="1"/>
  <c r="AM29" i="43" s="1"/>
  <c r="AN29" i="43" s="1"/>
  <c r="AO29" i="43" s="1"/>
  <c r="AP29" i="43" s="1"/>
  <c r="AQ29" i="43" s="1"/>
  <c r="AR29" i="43" s="1"/>
  <c r="Z31" i="43"/>
  <c r="Z32" i="43"/>
  <c r="Z33" i="43"/>
  <c r="Z34" i="43"/>
  <c r="Z62" i="43" s="1"/>
  <c r="Z64" i="43"/>
  <c r="Z65" i="43"/>
  <c r="Z66" i="43"/>
  <c r="Z67" i="43"/>
  <c r="AA21" i="43"/>
  <c r="AA49" i="43" s="1"/>
  <c r="AA24" i="43"/>
  <c r="AA31" i="43"/>
  <c r="AA32" i="43"/>
  <c r="AA33" i="43"/>
  <c r="AA34" i="43"/>
  <c r="AA62" i="43"/>
  <c r="AA64" i="43"/>
  <c r="AA65" i="43"/>
  <c r="AA66" i="43"/>
  <c r="AA67" i="43"/>
  <c r="AB21" i="43"/>
  <c r="AB49" i="43" s="1"/>
  <c r="AB23" i="43"/>
  <c r="AC23" i="43" s="1"/>
  <c r="AD23" i="43" s="1"/>
  <c r="AE23" i="43" s="1"/>
  <c r="AB31" i="43"/>
  <c r="AB32" i="43"/>
  <c r="AB33" i="43"/>
  <c r="AB34" i="43"/>
  <c r="AB62" i="43"/>
  <c r="AB64" i="43"/>
  <c r="AB65" i="43"/>
  <c r="AB66" i="43"/>
  <c r="AB67" i="43"/>
  <c r="AC21" i="43"/>
  <c r="AC49" i="43"/>
  <c r="AC31" i="43"/>
  <c r="AC32" i="43"/>
  <c r="AC33" i="43"/>
  <c r="AC34" i="43"/>
  <c r="AC62" i="43"/>
  <c r="AC64" i="43"/>
  <c r="AC65" i="43"/>
  <c r="AC66" i="43"/>
  <c r="AC67" i="43"/>
  <c r="AD21" i="43"/>
  <c r="AD49" i="43"/>
  <c r="AD31" i="43"/>
  <c r="AD32" i="43"/>
  <c r="AD33" i="43"/>
  <c r="AD61" i="43" s="1"/>
  <c r="AD34" i="43"/>
  <c r="AE34" i="43" s="1"/>
  <c r="AD62" i="43"/>
  <c r="AD64" i="43"/>
  <c r="AD65" i="43"/>
  <c r="AD66" i="43"/>
  <c r="AD67" i="43"/>
  <c r="AE21" i="43"/>
  <c r="AE49" i="43"/>
  <c r="AE31" i="43"/>
  <c r="AE32" i="43"/>
  <c r="AE33" i="43"/>
  <c r="AF33" i="43" s="1"/>
  <c r="AG33" i="43" s="1"/>
  <c r="AH33" i="43" s="1"/>
  <c r="AI33" i="43" s="1"/>
  <c r="AJ33" i="43" s="1"/>
  <c r="AK33" i="43" s="1"/>
  <c r="AL33" i="43" s="1"/>
  <c r="AM33" i="43" s="1"/>
  <c r="AN33" i="43" s="1"/>
  <c r="AO33" i="43" s="1"/>
  <c r="AP33" i="43" s="1"/>
  <c r="AQ33" i="43" s="1"/>
  <c r="AR33" i="43" s="1"/>
  <c r="AE64" i="43"/>
  <c r="AE65" i="43"/>
  <c r="AE66" i="43"/>
  <c r="AE67" i="43"/>
  <c r="AF21" i="43"/>
  <c r="AF49" i="43"/>
  <c r="AF31" i="43"/>
  <c r="AF32" i="43"/>
  <c r="AG32" i="43" s="1"/>
  <c r="AH32" i="43" s="1"/>
  <c r="AI32" i="43" s="1"/>
  <c r="AJ32" i="43" s="1"/>
  <c r="AK32" i="43" s="1"/>
  <c r="AL32" i="43" s="1"/>
  <c r="AM32" i="43" s="1"/>
  <c r="AN32" i="43" s="1"/>
  <c r="AO32" i="43" s="1"/>
  <c r="AP32" i="43" s="1"/>
  <c r="AF64" i="43"/>
  <c r="AF65" i="43"/>
  <c r="AF66" i="43"/>
  <c r="AF67" i="43"/>
  <c r="AG21" i="43"/>
  <c r="AG49" i="43" s="1"/>
  <c r="AG31" i="43"/>
  <c r="AG64" i="43"/>
  <c r="AG65" i="43"/>
  <c r="AG66" i="43"/>
  <c r="AG67" i="43"/>
  <c r="AH31" i="43"/>
  <c r="AI31" i="43" s="1"/>
  <c r="AJ31" i="43" s="1"/>
  <c r="AK31" i="43" s="1"/>
  <c r="AL31" i="43" s="1"/>
  <c r="AM31" i="43" s="1"/>
  <c r="AN31" i="43" s="1"/>
  <c r="AO31" i="43" s="1"/>
  <c r="AP31" i="43" s="1"/>
  <c r="AQ31" i="43" s="1"/>
  <c r="AR31" i="43" s="1"/>
  <c r="AH64" i="43"/>
  <c r="AH65" i="43"/>
  <c r="AH66" i="43"/>
  <c r="AH67" i="43"/>
  <c r="AI64" i="43"/>
  <c r="AI65" i="43"/>
  <c r="AI66" i="43"/>
  <c r="AI67" i="43"/>
  <c r="AJ64" i="43"/>
  <c r="AJ65" i="43"/>
  <c r="AJ66" i="43"/>
  <c r="AJ67" i="43"/>
  <c r="AK64" i="43"/>
  <c r="AK65" i="43"/>
  <c r="AK66" i="43"/>
  <c r="AK67" i="43"/>
  <c r="AL64" i="43"/>
  <c r="AL65" i="43"/>
  <c r="AL66" i="43"/>
  <c r="AL67" i="43"/>
  <c r="AM64" i="43"/>
  <c r="AM65" i="43"/>
  <c r="AM66" i="43"/>
  <c r="AM67" i="43"/>
  <c r="AN64" i="43"/>
  <c r="AN65" i="43"/>
  <c r="AN66" i="43"/>
  <c r="AN67" i="43"/>
  <c r="AO64" i="43"/>
  <c r="AO65" i="43"/>
  <c r="AO66" i="43"/>
  <c r="AO67" i="43"/>
  <c r="AP64" i="43"/>
  <c r="AP65" i="43"/>
  <c r="AP66" i="43"/>
  <c r="AP67" i="43"/>
  <c r="AQ64" i="43"/>
  <c r="AQ65" i="43"/>
  <c r="AQ66" i="43"/>
  <c r="AQ67" i="43"/>
  <c r="AR64" i="43"/>
  <c r="AR65" i="43"/>
  <c r="AR66" i="43"/>
  <c r="AR67" i="43"/>
  <c r="BI81" i="43"/>
  <c r="AT6" i="43"/>
  <c r="E18" i="43"/>
  <c r="E47" i="43"/>
  <c r="E49" i="43"/>
  <c r="E52" i="43"/>
  <c r="E58" i="43"/>
  <c r="E62" i="43"/>
  <c r="E64" i="43"/>
  <c r="E65" i="43"/>
  <c r="E66" i="43"/>
  <c r="E67" i="43"/>
  <c r="F18" i="43"/>
  <c r="G18" i="43" s="1"/>
  <c r="H18" i="43" s="1"/>
  <c r="I18" i="43" s="1"/>
  <c r="J18" i="43" s="1"/>
  <c r="K18" i="43" s="1"/>
  <c r="L18" i="43" s="1"/>
  <c r="M18" i="43" s="1"/>
  <c r="N18" i="43" s="1"/>
  <c r="O18" i="43" s="1"/>
  <c r="P18" i="43" s="1"/>
  <c r="Q18" i="43" s="1"/>
  <c r="F47" i="43"/>
  <c r="F21" i="43"/>
  <c r="F22" i="43"/>
  <c r="F23" i="43"/>
  <c r="F24" i="43"/>
  <c r="F52" i="43"/>
  <c r="F25" i="43"/>
  <c r="G25" i="43" s="1"/>
  <c r="H25" i="43" s="1"/>
  <c r="I25" i="43" s="1"/>
  <c r="J25" i="43" s="1"/>
  <c r="K25" i="43" s="1"/>
  <c r="L25" i="43" s="1"/>
  <c r="M25" i="43" s="1"/>
  <c r="N25" i="43" s="1"/>
  <c r="O25" i="43" s="1"/>
  <c r="P25" i="43" s="1"/>
  <c r="Q25" i="43" s="1"/>
  <c r="R25" i="43" s="1"/>
  <c r="S25" i="43" s="1"/>
  <c r="T25" i="43" s="1"/>
  <c r="F26" i="43"/>
  <c r="G26" i="43" s="1"/>
  <c r="F27" i="43"/>
  <c r="F28" i="43"/>
  <c r="F29" i="43"/>
  <c r="F30" i="43"/>
  <c r="F58" i="43" s="1"/>
  <c r="F31" i="43"/>
  <c r="G31" i="43" s="1"/>
  <c r="H31" i="43" s="1"/>
  <c r="I31" i="43" s="1"/>
  <c r="J31" i="43" s="1"/>
  <c r="K31" i="43" s="1"/>
  <c r="L31" i="43" s="1"/>
  <c r="M31" i="43" s="1"/>
  <c r="N31" i="43" s="1"/>
  <c r="O31" i="43" s="1"/>
  <c r="P31" i="43" s="1"/>
  <c r="Q31" i="43" s="1"/>
  <c r="R31" i="43" s="1"/>
  <c r="S31" i="43" s="1"/>
  <c r="T31" i="43" s="1"/>
  <c r="F32" i="43"/>
  <c r="G32" i="43" s="1"/>
  <c r="H32" i="43" s="1"/>
  <c r="I32" i="43" s="1"/>
  <c r="J32" i="43" s="1"/>
  <c r="K32" i="43" s="1"/>
  <c r="L32" i="43" s="1"/>
  <c r="M32" i="43" s="1"/>
  <c r="N32" i="43" s="1"/>
  <c r="O32" i="43" s="1"/>
  <c r="F33" i="43"/>
  <c r="G33" i="43" s="1"/>
  <c r="F34" i="43"/>
  <c r="F62" i="43" s="1"/>
  <c r="F36" i="43"/>
  <c r="F64" i="43" s="1"/>
  <c r="F65" i="43"/>
  <c r="F66" i="43"/>
  <c r="F67" i="43"/>
  <c r="F40" i="43"/>
  <c r="F68" i="43" s="1"/>
  <c r="G47" i="43"/>
  <c r="G22" i="43"/>
  <c r="H22" i="43" s="1"/>
  <c r="G23" i="43"/>
  <c r="H23" i="43" s="1"/>
  <c r="G24" i="43"/>
  <c r="G52" i="43" s="1"/>
  <c r="G27" i="43"/>
  <c r="G28" i="43"/>
  <c r="H28" i="43" s="1"/>
  <c r="I28" i="43" s="1"/>
  <c r="J28" i="43" s="1"/>
  <c r="K28" i="43" s="1"/>
  <c r="L28" i="43" s="1"/>
  <c r="M28" i="43" s="1"/>
  <c r="N28" i="43" s="1"/>
  <c r="O28" i="43" s="1"/>
  <c r="P28" i="43" s="1"/>
  <c r="G29" i="43"/>
  <c r="H29" i="43" s="1"/>
  <c r="I29" i="43" s="1"/>
  <c r="J29" i="43" s="1"/>
  <c r="K29" i="43" s="1"/>
  <c r="L29" i="43" s="1"/>
  <c r="M29" i="43" s="1"/>
  <c r="N29" i="43" s="1"/>
  <c r="O29" i="43" s="1"/>
  <c r="P29" i="43" s="1"/>
  <c r="Q29" i="43" s="1"/>
  <c r="R29" i="43" s="1"/>
  <c r="S29" i="43" s="1"/>
  <c r="G30" i="43"/>
  <c r="G34" i="43"/>
  <c r="G62" i="43"/>
  <c r="G36" i="43"/>
  <c r="H36" i="43" s="1"/>
  <c r="G64" i="43"/>
  <c r="G65" i="43"/>
  <c r="G66" i="43"/>
  <c r="G67" i="43"/>
  <c r="G40" i="43"/>
  <c r="G68" i="43" s="1"/>
  <c r="H47" i="43"/>
  <c r="H26" i="43"/>
  <c r="I26" i="43" s="1"/>
  <c r="H27" i="43"/>
  <c r="I27" i="43" s="1"/>
  <c r="J27" i="43" s="1"/>
  <c r="K27" i="43" s="1"/>
  <c r="L27" i="43" s="1"/>
  <c r="M27" i="43" s="1"/>
  <c r="N27" i="43" s="1"/>
  <c r="O27" i="43" s="1"/>
  <c r="P27" i="43" s="1"/>
  <c r="Q27" i="43" s="1"/>
  <c r="R27" i="43" s="1"/>
  <c r="S27" i="43" s="1"/>
  <c r="T27" i="43" s="1"/>
  <c r="U27" i="43" s="1"/>
  <c r="H33" i="43"/>
  <c r="I33" i="43" s="1"/>
  <c r="J33" i="43" s="1"/>
  <c r="K33" i="43" s="1"/>
  <c r="L33" i="43" s="1"/>
  <c r="M33" i="43" s="1"/>
  <c r="N33" i="43" s="1"/>
  <c r="O33" i="43" s="1"/>
  <c r="P33" i="43" s="1"/>
  <c r="Q33" i="43" s="1"/>
  <c r="R33" i="43" s="1"/>
  <c r="S33" i="43" s="1"/>
  <c r="T33" i="43" s="1"/>
  <c r="U33" i="43" s="1"/>
  <c r="V33" i="43" s="1"/>
  <c r="W33" i="43" s="1"/>
  <c r="X33" i="43" s="1"/>
  <c r="H34" i="43"/>
  <c r="H62" i="43" s="1"/>
  <c r="H65" i="43"/>
  <c r="H66" i="43"/>
  <c r="H67" i="43"/>
  <c r="H40" i="43"/>
  <c r="H68" i="43" s="1"/>
  <c r="I47" i="43"/>
  <c r="I23" i="43"/>
  <c r="J23" i="43" s="1"/>
  <c r="K23" i="43" s="1"/>
  <c r="L23" i="43" s="1"/>
  <c r="I65" i="43"/>
  <c r="I66" i="43"/>
  <c r="I67" i="43"/>
  <c r="I40" i="43"/>
  <c r="I68" i="43" s="1"/>
  <c r="J47" i="43"/>
  <c r="J26" i="43"/>
  <c r="K26" i="43" s="1"/>
  <c r="L26" i="43" s="1"/>
  <c r="M26" i="43" s="1"/>
  <c r="N26" i="43" s="1"/>
  <c r="O26" i="43" s="1"/>
  <c r="P26" i="43" s="1"/>
  <c r="J65" i="43"/>
  <c r="J66" i="43"/>
  <c r="J67" i="43"/>
  <c r="J40" i="43"/>
  <c r="J68" i="43" s="1"/>
  <c r="K47" i="43"/>
  <c r="K65" i="43"/>
  <c r="K66" i="43"/>
  <c r="K67" i="43"/>
  <c r="K40" i="43"/>
  <c r="K68" i="43" s="1"/>
  <c r="L47" i="43"/>
  <c r="L65" i="43"/>
  <c r="L66" i="43"/>
  <c r="L67" i="43"/>
  <c r="L40" i="43"/>
  <c r="L68" i="43" s="1"/>
  <c r="M47" i="43"/>
  <c r="M23" i="43"/>
  <c r="N23" i="43" s="1"/>
  <c r="O23" i="43" s="1"/>
  <c r="P23" i="43" s="1"/>
  <c r="Q23" i="43" s="1"/>
  <c r="R23" i="43" s="1"/>
  <c r="S23" i="43" s="1"/>
  <c r="T23" i="43" s="1"/>
  <c r="U23" i="43" s="1"/>
  <c r="V23" i="43" s="1"/>
  <c r="W23" i="43" s="1"/>
  <c r="X23" i="43" s="1"/>
  <c r="M65" i="43"/>
  <c r="M66" i="43"/>
  <c r="M67" i="43"/>
  <c r="M40" i="43"/>
  <c r="M68" i="43" s="1"/>
  <c r="N47" i="43"/>
  <c r="N65" i="43"/>
  <c r="N66" i="43"/>
  <c r="N67" i="43"/>
  <c r="N40" i="43"/>
  <c r="N68" i="43" s="1"/>
  <c r="O47" i="43"/>
  <c r="O65" i="43"/>
  <c r="O66" i="43"/>
  <c r="O67" i="43"/>
  <c r="O40" i="43"/>
  <c r="O68" i="43" s="1"/>
  <c r="P47" i="43"/>
  <c r="P32" i="43"/>
  <c r="Q32" i="43" s="1"/>
  <c r="R32" i="43" s="1"/>
  <c r="S32" i="43" s="1"/>
  <c r="T32" i="43" s="1"/>
  <c r="U32" i="43" s="1"/>
  <c r="V32" i="43" s="1"/>
  <c r="W32" i="43" s="1"/>
  <c r="P65" i="43"/>
  <c r="P66" i="43"/>
  <c r="P67" i="43"/>
  <c r="P40" i="43"/>
  <c r="P68" i="43" s="1"/>
  <c r="Q47" i="43"/>
  <c r="Q28" i="43"/>
  <c r="R28" i="43" s="1"/>
  <c r="S28" i="43" s="1"/>
  <c r="T28" i="43" s="1"/>
  <c r="U28" i="43" s="1"/>
  <c r="V28" i="43" s="1"/>
  <c r="W28" i="43" s="1"/>
  <c r="X28" i="43" s="1"/>
  <c r="Y28" i="43" s="1"/>
  <c r="Z28" i="43" s="1"/>
  <c r="AA28" i="43" s="1"/>
  <c r="Q65" i="43"/>
  <c r="Q66" i="43"/>
  <c r="Q67" i="43"/>
  <c r="Q40" i="43"/>
  <c r="Q68" i="43" s="1"/>
  <c r="R18" i="43"/>
  <c r="S18" i="43" s="1"/>
  <c r="T18" i="43" s="1"/>
  <c r="U18" i="43" s="1"/>
  <c r="V18" i="43" s="1"/>
  <c r="W18" i="43" s="1"/>
  <c r="X18" i="43" s="1"/>
  <c r="R47" i="43"/>
  <c r="R65" i="43"/>
  <c r="R66" i="43"/>
  <c r="R67" i="43"/>
  <c r="R40" i="43"/>
  <c r="R68" i="43" s="1"/>
  <c r="S47" i="43"/>
  <c r="S65" i="43"/>
  <c r="S66" i="43"/>
  <c r="S67" i="43"/>
  <c r="S40" i="43"/>
  <c r="S68" i="43" s="1"/>
  <c r="T47" i="43"/>
  <c r="T29" i="43"/>
  <c r="U29" i="43" s="1"/>
  <c r="V29" i="43" s="1"/>
  <c r="W29" i="43" s="1"/>
  <c r="X29" i="43" s="1"/>
  <c r="T65" i="43"/>
  <c r="T66" i="43"/>
  <c r="T67" i="43"/>
  <c r="T40" i="43"/>
  <c r="T68" i="43" s="1"/>
  <c r="U47" i="43"/>
  <c r="U25" i="43"/>
  <c r="V25" i="43" s="1"/>
  <c r="W25" i="43" s="1"/>
  <c r="X25" i="43" s="1"/>
  <c r="Y25" i="43" s="1"/>
  <c r="Z25" i="43" s="1"/>
  <c r="U31" i="43"/>
  <c r="V31" i="43" s="1"/>
  <c r="W31" i="43" s="1"/>
  <c r="X31" i="43" s="1"/>
  <c r="U65" i="43"/>
  <c r="U66" i="43"/>
  <c r="U67" i="43"/>
  <c r="U40" i="43"/>
  <c r="U68" i="43" s="1"/>
  <c r="V47" i="43"/>
  <c r="V27" i="43"/>
  <c r="W27" i="43" s="1"/>
  <c r="X27" i="43" s="1"/>
  <c r="Y27" i="43" s="1"/>
  <c r="Z27" i="43" s="1"/>
  <c r="AA27" i="43" s="1"/>
  <c r="V65" i="43"/>
  <c r="V66" i="43"/>
  <c r="V67" i="43"/>
  <c r="V40" i="43"/>
  <c r="V68" i="43" s="1"/>
  <c r="W17" i="43"/>
  <c r="W47" i="43"/>
  <c r="W65" i="43"/>
  <c r="W66" i="43"/>
  <c r="W67" i="43"/>
  <c r="W40" i="43"/>
  <c r="W68" i="43" s="1"/>
  <c r="X47" i="43"/>
  <c r="X32" i="43"/>
  <c r="X65" i="43"/>
  <c r="X66" i="43"/>
  <c r="X67" i="43"/>
  <c r="X40" i="43"/>
  <c r="X68" i="43" s="1"/>
  <c r="B67" i="43"/>
  <c r="B66" i="43"/>
  <c r="B65" i="43"/>
  <c r="B35" i="43"/>
  <c r="B63" i="43"/>
  <c r="B34" i="43"/>
  <c r="B62" i="43" s="1"/>
  <c r="B33" i="43"/>
  <c r="B61" i="43" s="1"/>
  <c r="B32" i="43"/>
  <c r="B60" i="43" s="1"/>
  <c r="B31" i="43"/>
  <c r="B59" i="43"/>
  <c r="B30" i="43"/>
  <c r="B58" i="43" s="1"/>
  <c r="B57" i="43"/>
  <c r="B56" i="43"/>
  <c r="B55" i="43"/>
  <c r="B53" i="43"/>
  <c r="B52" i="43"/>
  <c r="B51" i="43"/>
  <c r="B50" i="43"/>
  <c r="B49" i="43"/>
  <c r="AR48" i="43"/>
  <c r="AQ48" i="43"/>
  <c r="AP48" i="43"/>
  <c r="AO48" i="43"/>
  <c r="AN48" i="43"/>
  <c r="AM48" i="43"/>
  <c r="AL48" i="43"/>
  <c r="AK48" i="43"/>
  <c r="AJ48" i="43"/>
  <c r="AI48" i="43"/>
  <c r="AH48" i="43"/>
  <c r="AG48" i="43"/>
  <c r="AF48" i="43"/>
  <c r="AE48" i="43"/>
  <c r="AD48" i="43"/>
  <c r="AC48" i="43"/>
  <c r="AB48" i="43"/>
  <c r="AA48" i="43"/>
  <c r="Z48" i="43"/>
  <c r="Y48" i="43"/>
  <c r="X48" i="43"/>
  <c r="W48" i="43"/>
  <c r="V48" i="43"/>
  <c r="U48" i="43"/>
  <c r="T48" i="43"/>
  <c r="S48" i="43"/>
  <c r="R48" i="43"/>
  <c r="Q48" i="43"/>
  <c r="P48" i="43"/>
  <c r="O48" i="43"/>
  <c r="N48" i="43"/>
  <c r="M48" i="43"/>
  <c r="L48" i="43"/>
  <c r="K48" i="43"/>
  <c r="J48" i="43"/>
  <c r="I48" i="43"/>
  <c r="H48" i="43"/>
  <c r="G48" i="43"/>
  <c r="F48" i="43"/>
  <c r="E48" i="43"/>
  <c r="B48" i="43"/>
  <c r="B46" i="43"/>
  <c r="B45" i="43"/>
  <c r="AR42" i="43"/>
  <c r="AQ42" i="43"/>
  <c r="AP42" i="43"/>
  <c r="AO42" i="43"/>
  <c r="AN42" i="43"/>
  <c r="AM42" i="43"/>
  <c r="AL42" i="43"/>
  <c r="AK42" i="43"/>
  <c r="AJ42" i="43"/>
  <c r="AI42" i="43"/>
  <c r="AH42" i="43"/>
  <c r="AG42" i="43"/>
  <c r="AF42" i="43"/>
  <c r="AE42" i="43"/>
  <c r="AD42" i="43"/>
  <c r="AC42" i="43"/>
  <c r="AB42" i="43"/>
  <c r="AA42" i="43"/>
  <c r="Z42" i="43"/>
  <c r="Y42" i="43"/>
  <c r="X42" i="43"/>
  <c r="W42" i="43"/>
  <c r="V42" i="43"/>
  <c r="U42" i="43"/>
  <c r="T42" i="43"/>
  <c r="S42" i="43"/>
  <c r="R42" i="43"/>
  <c r="Q42" i="43"/>
  <c r="P42" i="43"/>
  <c r="O42" i="43"/>
  <c r="N42" i="43"/>
  <c r="M42" i="43"/>
  <c r="L42" i="43"/>
  <c r="K42" i="43"/>
  <c r="J42" i="43"/>
  <c r="I42" i="43"/>
  <c r="H42" i="43"/>
  <c r="G42" i="43"/>
  <c r="F42" i="43"/>
  <c r="Y41" i="43"/>
  <c r="E41" i="43"/>
  <c r="D41" i="43"/>
  <c r="AS21" i="43"/>
  <c r="AS24" i="43"/>
  <c r="AS30" i="43"/>
  <c r="AS34" i="43"/>
  <c r="AS36" i="43"/>
  <c r="AS37" i="43"/>
  <c r="AS38" i="43"/>
  <c r="AS39" i="43"/>
  <c r="C35" i="43"/>
  <c r="C34" i="43"/>
  <c r="C33" i="43"/>
  <c r="C32" i="43"/>
  <c r="C31" i="43"/>
  <c r="C30" i="43"/>
  <c r="AS20" i="43"/>
  <c r="AS19" i="43"/>
  <c r="AZ10" i="43"/>
  <c r="AZ9" i="43"/>
  <c r="AU7" i="43"/>
  <c r="AU5" i="43"/>
  <c r="BD4" i="43"/>
  <c r="AU6" i="42"/>
  <c r="AB17" i="42"/>
  <c r="BD7" i="42"/>
  <c r="AS45" i="42" s="1"/>
  <c r="E18" i="42"/>
  <c r="F18" i="42" s="1"/>
  <c r="G18" i="42" s="1"/>
  <c r="H18" i="42" s="1"/>
  <c r="I18" i="42" s="1"/>
  <c r="J18" i="42" s="1"/>
  <c r="K18" i="42" s="1"/>
  <c r="L18" i="42" s="1"/>
  <c r="M18" i="42" s="1"/>
  <c r="N18" i="42" s="1"/>
  <c r="O18" i="42" s="1"/>
  <c r="P18" i="42" s="1"/>
  <c r="Q18" i="42" s="1"/>
  <c r="R18" i="42" s="1"/>
  <c r="S18" i="42" s="1"/>
  <c r="T18" i="42" s="1"/>
  <c r="U18" i="42" s="1"/>
  <c r="V18" i="42" s="1"/>
  <c r="W18" i="42" s="1"/>
  <c r="X18" i="42" s="1"/>
  <c r="Y18" i="42" s="1"/>
  <c r="Z18" i="42" s="1"/>
  <c r="AA18" i="42" s="1"/>
  <c r="AB18" i="42" s="1"/>
  <c r="AC18" i="42" s="1"/>
  <c r="Z17" i="42"/>
  <c r="AD18" i="42"/>
  <c r="AE18" i="42" s="1"/>
  <c r="AF18" i="42" s="1"/>
  <c r="AG18" i="42" s="1"/>
  <c r="AH18" i="42" s="1"/>
  <c r="AI18" i="42" s="1"/>
  <c r="AJ18" i="42" s="1"/>
  <c r="AK18" i="42" s="1"/>
  <c r="AL18" i="42" s="1"/>
  <c r="AM18" i="42" s="1"/>
  <c r="AN18" i="42" s="1"/>
  <c r="AO18" i="42" s="1"/>
  <c r="AP18" i="42" s="1"/>
  <c r="AQ18" i="42" s="1"/>
  <c r="AR18" i="42" s="1"/>
  <c r="AZ6" i="42"/>
  <c r="Z21" i="42"/>
  <c r="Z22" i="42"/>
  <c r="Z24" i="42"/>
  <c r="AA24" i="42" s="1"/>
  <c r="AB24" i="42" s="1"/>
  <c r="AC24" i="42" s="1"/>
  <c r="AD24" i="42" s="1"/>
  <c r="AE24" i="42" s="1"/>
  <c r="AF24" i="42" s="1"/>
  <c r="AG24" i="42" s="1"/>
  <c r="AH24" i="42" s="1"/>
  <c r="AI24" i="42" s="1"/>
  <c r="AJ24" i="42" s="1"/>
  <c r="AK24" i="42" s="1"/>
  <c r="AL24" i="42" s="1"/>
  <c r="AM24" i="42" s="1"/>
  <c r="AN24" i="42" s="1"/>
  <c r="Z28" i="42"/>
  <c r="Z29" i="42"/>
  <c r="Z30" i="42"/>
  <c r="Z32" i="42"/>
  <c r="AA32" i="42" s="1"/>
  <c r="AB32" i="42" s="1"/>
  <c r="Z33" i="42"/>
  <c r="AA33" i="42" s="1"/>
  <c r="AB33" i="42" s="1"/>
  <c r="AC33" i="42" s="1"/>
  <c r="AD33" i="42" s="1"/>
  <c r="AE33" i="42" s="1"/>
  <c r="Z34" i="42"/>
  <c r="AA34" i="42" s="1"/>
  <c r="AB34" i="42" s="1"/>
  <c r="AC34" i="42" s="1"/>
  <c r="AD34" i="42" s="1"/>
  <c r="AE34" i="42" s="1"/>
  <c r="AF34" i="42" s="1"/>
  <c r="AG34" i="42" s="1"/>
  <c r="AH34" i="42" s="1"/>
  <c r="AI34" i="42" s="1"/>
  <c r="AJ34" i="42" s="1"/>
  <c r="AK34" i="42" s="1"/>
  <c r="Z35" i="42"/>
  <c r="AA21" i="42"/>
  <c r="AA22" i="42"/>
  <c r="AA28" i="42"/>
  <c r="AA29" i="42"/>
  <c r="AA30" i="42"/>
  <c r="AA35" i="42"/>
  <c r="AB21" i="42"/>
  <c r="AB22" i="42"/>
  <c r="AB28" i="42"/>
  <c r="AC28" i="42" s="1"/>
  <c r="AD28" i="42" s="1"/>
  <c r="AE28" i="42" s="1"/>
  <c r="AF28" i="42" s="1"/>
  <c r="AB29" i="42"/>
  <c r="AB30" i="42"/>
  <c r="AB35" i="42"/>
  <c r="AC35" i="42" s="1"/>
  <c r="AD35" i="42" s="1"/>
  <c r="AE35" i="42" s="1"/>
  <c r="AF35" i="42" s="1"/>
  <c r="AG35" i="42" s="1"/>
  <c r="AH35" i="42" s="1"/>
  <c r="AI35" i="42" s="1"/>
  <c r="AJ35" i="42" s="1"/>
  <c r="AK35" i="42" s="1"/>
  <c r="AC21" i="42"/>
  <c r="AD21" i="42" s="1"/>
  <c r="AC22" i="42"/>
  <c r="AC29" i="42"/>
  <c r="AC30" i="42"/>
  <c r="AD30" i="42" s="1"/>
  <c r="AE30" i="42" s="1"/>
  <c r="AC32" i="42"/>
  <c r="AD32" i="42" s="1"/>
  <c r="AE32" i="42" s="1"/>
  <c r="AF32" i="42" s="1"/>
  <c r="AG32" i="42" s="1"/>
  <c r="AH32" i="42" s="1"/>
  <c r="AI32" i="42" s="1"/>
  <c r="AJ32" i="42" s="1"/>
  <c r="AK32" i="42" s="1"/>
  <c r="AL32" i="42" s="1"/>
  <c r="AD22" i="42"/>
  <c r="AD29" i="42"/>
  <c r="AE21" i="42"/>
  <c r="AF21" i="42" s="1"/>
  <c r="AG21" i="42" s="1"/>
  <c r="AH21" i="42" s="1"/>
  <c r="AE22" i="42"/>
  <c r="AF22" i="42" s="1"/>
  <c r="AG22" i="42" s="1"/>
  <c r="AH22" i="42" s="1"/>
  <c r="AI22" i="42" s="1"/>
  <c r="AJ22" i="42" s="1"/>
  <c r="AK22" i="42" s="1"/>
  <c r="AL22" i="42" s="1"/>
  <c r="AM22" i="42" s="1"/>
  <c r="AN22" i="42" s="1"/>
  <c r="AO22" i="42" s="1"/>
  <c r="AP22" i="42" s="1"/>
  <c r="AQ22" i="42" s="1"/>
  <c r="AR22" i="42" s="1"/>
  <c r="AE29" i="42"/>
  <c r="AF29" i="42" s="1"/>
  <c r="AF30" i="42"/>
  <c r="AG30" i="42" s="1"/>
  <c r="AH30" i="42" s="1"/>
  <c r="AI30" i="42" s="1"/>
  <c r="AJ30" i="42" s="1"/>
  <c r="AK30" i="42" s="1"/>
  <c r="AL30" i="42" s="1"/>
  <c r="AM30" i="42" s="1"/>
  <c r="AN30" i="42" s="1"/>
  <c r="AO30" i="42" s="1"/>
  <c r="AP30" i="42" s="1"/>
  <c r="AQ30" i="42" s="1"/>
  <c r="AR30" i="42" s="1"/>
  <c r="AF33" i="42"/>
  <c r="AG33" i="42" s="1"/>
  <c r="AH33" i="42" s="1"/>
  <c r="AI33" i="42" s="1"/>
  <c r="AJ33" i="42" s="1"/>
  <c r="AK33" i="42" s="1"/>
  <c r="AL33" i="42" s="1"/>
  <c r="AM33" i="42" s="1"/>
  <c r="AN33" i="42" s="1"/>
  <c r="AO33" i="42" s="1"/>
  <c r="AP33" i="42" s="1"/>
  <c r="AQ33" i="42" s="1"/>
  <c r="AR33" i="42" s="1"/>
  <c r="AG28" i="42"/>
  <c r="AH28" i="42" s="1"/>
  <c r="AI28" i="42" s="1"/>
  <c r="AJ28" i="42" s="1"/>
  <c r="AK28" i="42" s="1"/>
  <c r="AL28" i="42" s="1"/>
  <c r="AM28" i="42" s="1"/>
  <c r="AN28" i="42" s="1"/>
  <c r="AG29" i="42"/>
  <c r="AH29" i="42" s="1"/>
  <c r="AI29" i="42" s="1"/>
  <c r="AJ29" i="42" s="1"/>
  <c r="AK29" i="42" s="1"/>
  <c r="AL29" i="42" s="1"/>
  <c r="AM29" i="42" s="1"/>
  <c r="AN29" i="42" s="1"/>
  <c r="AO29" i="42" s="1"/>
  <c r="AP29" i="42" s="1"/>
  <c r="AQ29" i="42" s="1"/>
  <c r="AR29" i="42" s="1"/>
  <c r="AI21" i="42"/>
  <c r="AJ21" i="42" s="1"/>
  <c r="AK21" i="42" s="1"/>
  <c r="AL21" i="42" s="1"/>
  <c r="AM21" i="42" s="1"/>
  <c r="AN21" i="42" s="1"/>
  <c r="AO21" i="42" s="1"/>
  <c r="AP21" i="42" s="1"/>
  <c r="AQ21" i="42" s="1"/>
  <c r="AR21" i="42" s="1"/>
  <c r="AL34" i="42"/>
  <c r="AM34" i="42" s="1"/>
  <c r="AN34" i="42" s="1"/>
  <c r="AO34" i="42" s="1"/>
  <c r="AL35" i="42"/>
  <c r="AM35" i="42" s="1"/>
  <c r="AN35" i="42" s="1"/>
  <c r="AO35" i="42" s="1"/>
  <c r="AP35" i="42" s="1"/>
  <c r="AQ35" i="42" s="1"/>
  <c r="AR35" i="42" s="1"/>
  <c r="AM32" i="42"/>
  <c r="AN32" i="42" s="1"/>
  <c r="AO32" i="42" s="1"/>
  <c r="AP32" i="42" s="1"/>
  <c r="AQ32" i="42" s="1"/>
  <c r="AR32" i="42" s="1"/>
  <c r="AO24" i="42"/>
  <c r="AP24" i="42" s="1"/>
  <c r="AQ24" i="42" s="1"/>
  <c r="AR24" i="42" s="1"/>
  <c r="AO28" i="42"/>
  <c r="AP28" i="42" s="1"/>
  <c r="AQ28" i="42" s="1"/>
  <c r="AR28" i="42" s="1"/>
  <c r="AP34" i="42"/>
  <c r="AQ34" i="42" s="1"/>
  <c r="AR34" i="42" s="1"/>
  <c r="BI86" i="42"/>
  <c r="AT6" i="42"/>
  <c r="E17" i="42"/>
  <c r="AW23" i="42" s="1"/>
  <c r="F17" i="42"/>
  <c r="F21" i="42"/>
  <c r="G21" i="42" s="1"/>
  <c r="H21" i="42" s="1"/>
  <c r="F23" i="42"/>
  <c r="F25" i="42"/>
  <c r="F26" i="42"/>
  <c r="F27" i="42"/>
  <c r="F28" i="42"/>
  <c r="F29" i="42"/>
  <c r="G29" i="42" s="1"/>
  <c r="H29" i="42" s="1"/>
  <c r="I29" i="42" s="1"/>
  <c r="J29" i="42" s="1"/>
  <c r="K29" i="42" s="1"/>
  <c r="L29" i="42" s="1"/>
  <c r="M29" i="42" s="1"/>
  <c r="N29" i="42" s="1"/>
  <c r="O29" i="42" s="1"/>
  <c r="P29" i="42" s="1"/>
  <c r="Q29" i="42" s="1"/>
  <c r="R29" i="42" s="1"/>
  <c r="S29" i="42" s="1"/>
  <c r="T29" i="42" s="1"/>
  <c r="U29" i="42" s="1"/>
  <c r="V29" i="42" s="1"/>
  <c r="W29" i="42" s="1"/>
  <c r="X29" i="42" s="1"/>
  <c r="F30" i="42"/>
  <c r="G30" i="42" s="1"/>
  <c r="H30" i="42" s="1"/>
  <c r="F31" i="42"/>
  <c r="G31" i="42" s="1"/>
  <c r="H31" i="42" s="1"/>
  <c r="F32" i="42"/>
  <c r="F33" i="42"/>
  <c r="F34" i="42"/>
  <c r="F35" i="42"/>
  <c r="F37" i="42"/>
  <c r="F38" i="42"/>
  <c r="G38" i="42" s="1"/>
  <c r="H38" i="42" s="1"/>
  <c r="I38" i="42" s="1"/>
  <c r="J38" i="42" s="1"/>
  <c r="K38" i="42" s="1"/>
  <c r="L38" i="42" s="1"/>
  <c r="M38" i="42" s="1"/>
  <c r="N38" i="42" s="1"/>
  <c r="O38" i="42" s="1"/>
  <c r="P38" i="42" s="1"/>
  <c r="Q38" i="42" s="1"/>
  <c r="R38" i="42" s="1"/>
  <c r="S38" i="42" s="1"/>
  <c r="T38" i="42" s="1"/>
  <c r="U38" i="42" s="1"/>
  <c r="V38" i="42" s="1"/>
  <c r="W38" i="42" s="1"/>
  <c r="X38" i="42" s="1"/>
  <c r="F39" i="42"/>
  <c r="G39" i="42" s="1"/>
  <c r="H39" i="42" s="1"/>
  <c r="F40" i="42"/>
  <c r="G40" i="42" s="1"/>
  <c r="H40" i="42" s="1"/>
  <c r="F41" i="42"/>
  <c r="G23" i="42"/>
  <c r="G25" i="42"/>
  <c r="G26" i="42"/>
  <c r="H26" i="42" s="1"/>
  <c r="I26" i="42" s="1"/>
  <c r="J26" i="42" s="1"/>
  <c r="G27" i="42"/>
  <c r="H27" i="42" s="1"/>
  <c r="I27" i="42" s="1"/>
  <c r="J27" i="42" s="1"/>
  <c r="K27" i="42" s="1"/>
  <c r="L27" i="42" s="1"/>
  <c r="M27" i="42" s="1"/>
  <c r="N27" i="42" s="1"/>
  <c r="O27" i="42" s="1"/>
  <c r="P27" i="42" s="1"/>
  <c r="Q27" i="42" s="1"/>
  <c r="R27" i="42" s="1"/>
  <c r="S27" i="42" s="1"/>
  <c r="T27" i="42" s="1"/>
  <c r="U27" i="42" s="1"/>
  <c r="V27" i="42" s="1"/>
  <c r="W27" i="42" s="1"/>
  <c r="X27" i="42" s="1"/>
  <c r="Y27" i="42" s="1"/>
  <c r="Z27" i="42" s="1"/>
  <c r="AA27" i="42" s="1"/>
  <c r="AB27" i="42" s="1"/>
  <c r="AC27" i="42" s="1"/>
  <c r="G28" i="42"/>
  <c r="H28" i="42" s="1"/>
  <c r="I28" i="42" s="1"/>
  <c r="J28" i="42" s="1"/>
  <c r="K28" i="42" s="1"/>
  <c r="L28" i="42" s="1"/>
  <c r="M28" i="42" s="1"/>
  <c r="N28" i="42" s="1"/>
  <c r="O28" i="42" s="1"/>
  <c r="P28" i="42" s="1"/>
  <c r="Q28" i="42" s="1"/>
  <c r="R28" i="42" s="1"/>
  <c r="S28" i="42" s="1"/>
  <c r="T28" i="42" s="1"/>
  <c r="U28" i="42" s="1"/>
  <c r="V28" i="42" s="1"/>
  <c r="G32" i="42"/>
  <c r="G33" i="42"/>
  <c r="G34" i="42"/>
  <c r="H34" i="42" s="1"/>
  <c r="I34" i="42" s="1"/>
  <c r="J34" i="42" s="1"/>
  <c r="G35" i="42"/>
  <c r="H35" i="42" s="1"/>
  <c r="I35" i="42" s="1"/>
  <c r="J35" i="42" s="1"/>
  <c r="K35" i="42" s="1"/>
  <c r="L35" i="42" s="1"/>
  <c r="M35" i="42" s="1"/>
  <c r="N35" i="42" s="1"/>
  <c r="O35" i="42" s="1"/>
  <c r="P35" i="42" s="1"/>
  <c r="Q35" i="42" s="1"/>
  <c r="R35" i="42" s="1"/>
  <c r="S35" i="42" s="1"/>
  <c r="T35" i="42" s="1"/>
  <c r="U35" i="42" s="1"/>
  <c r="V35" i="42" s="1"/>
  <c r="W35" i="42" s="1"/>
  <c r="X35" i="42" s="1"/>
  <c r="G37" i="42"/>
  <c r="H37" i="42" s="1"/>
  <c r="I37" i="42" s="1"/>
  <c r="H17" i="42"/>
  <c r="H23" i="42"/>
  <c r="I23" i="42" s="1"/>
  <c r="J23" i="42" s="1"/>
  <c r="K23" i="42" s="1"/>
  <c r="L23" i="42" s="1"/>
  <c r="M23" i="42" s="1"/>
  <c r="N23" i="42" s="1"/>
  <c r="O23" i="42" s="1"/>
  <c r="P23" i="42" s="1"/>
  <c r="Q23" i="42" s="1"/>
  <c r="R23" i="42" s="1"/>
  <c r="S23" i="42" s="1"/>
  <c r="T23" i="42" s="1"/>
  <c r="U23" i="42" s="1"/>
  <c r="V23" i="42" s="1"/>
  <c r="W23" i="42" s="1"/>
  <c r="X23" i="42" s="1"/>
  <c r="Y23" i="42" s="1"/>
  <c r="Z23" i="42" s="1"/>
  <c r="AA23" i="42" s="1"/>
  <c r="AB23" i="42" s="1"/>
  <c r="AC23" i="42" s="1"/>
  <c r="H25" i="42"/>
  <c r="I25" i="42" s="1"/>
  <c r="J25" i="42" s="1"/>
  <c r="K25" i="42" s="1"/>
  <c r="L25" i="42" s="1"/>
  <c r="M25" i="42" s="1"/>
  <c r="N25" i="42" s="1"/>
  <c r="O25" i="42" s="1"/>
  <c r="P25" i="42" s="1"/>
  <c r="Q25" i="42" s="1"/>
  <c r="R25" i="42" s="1"/>
  <c r="S25" i="42" s="1"/>
  <c r="T25" i="42" s="1"/>
  <c r="U25" i="42" s="1"/>
  <c r="V25" i="42" s="1"/>
  <c r="W25" i="42" s="1"/>
  <c r="X25" i="42" s="1"/>
  <c r="Y25" i="42" s="1"/>
  <c r="Z25" i="42" s="1"/>
  <c r="AA25" i="42" s="1"/>
  <c r="AB25" i="42" s="1"/>
  <c r="AC25" i="42" s="1"/>
  <c r="AD25" i="42" s="1"/>
  <c r="AE25" i="42" s="1"/>
  <c r="H32" i="42"/>
  <c r="I32" i="42" s="1"/>
  <c r="J32" i="42" s="1"/>
  <c r="K32" i="42" s="1"/>
  <c r="H33" i="42"/>
  <c r="I33" i="42" s="1"/>
  <c r="J33" i="42" s="1"/>
  <c r="K33" i="42" s="1"/>
  <c r="I17" i="42"/>
  <c r="I21" i="42"/>
  <c r="J21" i="42" s="1"/>
  <c r="K21" i="42" s="1"/>
  <c r="L21" i="42" s="1"/>
  <c r="I30" i="42"/>
  <c r="J30" i="42" s="1"/>
  <c r="K30" i="42" s="1"/>
  <c r="L30" i="42" s="1"/>
  <c r="M30" i="42" s="1"/>
  <c r="N30" i="42" s="1"/>
  <c r="O30" i="42" s="1"/>
  <c r="P30" i="42" s="1"/>
  <c r="Q30" i="42" s="1"/>
  <c r="R30" i="42" s="1"/>
  <c r="S30" i="42" s="1"/>
  <c r="T30" i="42" s="1"/>
  <c r="U30" i="42" s="1"/>
  <c r="V30" i="42" s="1"/>
  <c r="W30" i="42" s="1"/>
  <c r="X30" i="42" s="1"/>
  <c r="I31" i="42"/>
  <c r="J31" i="42" s="1"/>
  <c r="K31" i="42" s="1"/>
  <c r="L31" i="42" s="1"/>
  <c r="M31" i="42" s="1"/>
  <c r="N31" i="42" s="1"/>
  <c r="O31" i="42" s="1"/>
  <c r="P31" i="42" s="1"/>
  <c r="Q31" i="42" s="1"/>
  <c r="R31" i="42" s="1"/>
  <c r="S31" i="42" s="1"/>
  <c r="T31" i="42" s="1"/>
  <c r="U31" i="42" s="1"/>
  <c r="V31" i="42" s="1"/>
  <c r="W31" i="42" s="1"/>
  <c r="X31" i="42" s="1"/>
  <c r="Y31" i="42" s="1"/>
  <c r="Z31" i="42" s="1"/>
  <c r="AA31" i="42" s="1"/>
  <c r="AB31" i="42" s="1"/>
  <c r="AC31" i="42" s="1"/>
  <c r="AD31" i="42" s="1"/>
  <c r="I39" i="42"/>
  <c r="J39" i="42" s="1"/>
  <c r="K39" i="42" s="1"/>
  <c r="L39" i="42" s="1"/>
  <c r="M39" i="42" s="1"/>
  <c r="N39" i="42" s="1"/>
  <c r="O39" i="42" s="1"/>
  <c r="P39" i="42" s="1"/>
  <c r="Q39" i="42" s="1"/>
  <c r="R39" i="42" s="1"/>
  <c r="S39" i="42" s="1"/>
  <c r="T39" i="42" s="1"/>
  <c r="U39" i="42" s="1"/>
  <c r="V39" i="42" s="1"/>
  <c r="W39" i="42" s="1"/>
  <c r="X39" i="42" s="1"/>
  <c r="I40" i="42"/>
  <c r="J40" i="42" s="1"/>
  <c r="K40" i="42" s="1"/>
  <c r="L40" i="42" s="1"/>
  <c r="M40" i="42" s="1"/>
  <c r="N40" i="42" s="1"/>
  <c r="O40" i="42" s="1"/>
  <c r="P40" i="42" s="1"/>
  <c r="Q40" i="42" s="1"/>
  <c r="R40" i="42" s="1"/>
  <c r="S40" i="42" s="1"/>
  <c r="T40" i="42" s="1"/>
  <c r="U40" i="42" s="1"/>
  <c r="V40" i="42" s="1"/>
  <c r="W40" i="42" s="1"/>
  <c r="X40" i="42" s="1"/>
  <c r="J17" i="42"/>
  <c r="J37" i="42"/>
  <c r="K37" i="42" s="1"/>
  <c r="L37" i="42" s="1"/>
  <c r="M37" i="42" s="1"/>
  <c r="K26" i="42"/>
  <c r="L26" i="42" s="1"/>
  <c r="M26" i="42" s="1"/>
  <c r="N26" i="42" s="1"/>
  <c r="O26" i="42" s="1"/>
  <c r="K34" i="42"/>
  <c r="L34" i="42" s="1"/>
  <c r="M34" i="42" s="1"/>
  <c r="N34" i="42" s="1"/>
  <c r="O34" i="42" s="1"/>
  <c r="L17" i="42"/>
  <c r="L32" i="42"/>
  <c r="M32" i="42" s="1"/>
  <c r="N32" i="42" s="1"/>
  <c r="O32" i="42" s="1"/>
  <c r="P32" i="42" s="1"/>
  <c r="Q32" i="42" s="1"/>
  <c r="R32" i="42" s="1"/>
  <c r="S32" i="42" s="1"/>
  <c r="T32" i="42" s="1"/>
  <c r="L33" i="42"/>
  <c r="M33" i="42" s="1"/>
  <c r="N33" i="42" s="1"/>
  <c r="O33" i="42" s="1"/>
  <c r="P33" i="42" s="1"/>
  <c r="M17" i="42"/>
  <c r="M21" i="42"/>
  <c r="N21" i="42" s="1"/>
  <c r="O21" i="42" s="1"/>
  <c r="P21" i="42" s="1"/>
  <c r="Q21" i="42" s="1"/>
  <c r="R21" i="42" s="1"/>
  <c r="S21" i="42" s="1"/>
  <c r="T21" i="42" s="1"/>
  <c r="U21" i="42" s="1"/>
  <c r="V21" i="42" s="1"/>
  <c r="W21" i="42" s="1"/>
  <c r="X21" i="42" s="1"/>
  <c r="N16" i="42"/>
  <c r="AH16" i="42" s="1"/>
  <c r="N37" i="42"/>
  <c r="O37" i="42" s="1"/>
  <c r="P37" i="42" s="1"/>
  <c r="Q37" i="42" s="1"/>
  <c r="R37" i="42" s="1"/>
  <c r="P26" i="42"/>
  <c r="Q26" i="42" s="1"/>
  <c r="R26" i="42" s="1"/>
  <c r="S26" i="42" s="1"/>
  <c r="T26" i="42" s="1"/>
  <c r="U26" i="42" s="1"/>
  <c r="V26" i="42" s="1"/>
  <c r="W26" i="42" s="1"/>
  <c r="X26" i="42" s="1"/>
  <c r="Y26" i="42" s="1"/>
  <c r="Z26" i="42" s="1"/>
  <c r="AA26" i="42" s="1"/>
  <c r="AB26" i="42" s="1"/>
  <c r="AC26" i="42" s="1"/>
  <c r="P34" i="42"/>
  <c r="Q34" i="42" s="1"/>
  <c r="R34" i="42" s="1"/>
  <c r="S34" i="42" s="1"/>
  <c r="T34" i="42" s="1"/>
  <c r="U34" i="42" s="1"/>
  <c r="V34" i="42" s="1"/>
  <c r="W34" i="42" s="1"/>
  <c r="X34" i="42" s="1"/>
  <c r="Q33" i="42"/>
  <c r="R33" i="42" s="1"/>
  <c r="S33" i="42" s="1"/>
  <c r="T33" i="42" s="1"/>
  <c r="R16" i="42"/>
  <c r="AL16" i="42" s="1"/>
  <c r="R17" i="42"/>
  <c r="S17" i="42" s="1"/>
  <c r="T17" i="42" s="1"/>
  <c r="U17" i="42" s="1"/>
  <c r="V17" i="42" s="1"/>
  <c r="W17" i="42" s="1"/>
  <c r="X17" i="42" s="1"/>
  <c r="S37" i="42"/>
  <c r="T37" i="42" s="1"/>
  <c r="U37" i="42" s="1"/>
  <c r="V37" i="42" s="1"/>
  <c r="W37" i="42" s="1"/>
  <c r="X37" i="42" s="1"/>
  <c r="U32" i="42"/>
  <c r="V32" i="42" s="1"/>
  <c r="W32" i="42" s="1"/>
  <c r="X32" i="42" s="1"/>
  <c r="U33" i="42"/>
  <c r="V33" i="42" s="1"/>
  <c r="W33" i="42" s="1"/>
  <c r="X33" i="42" s="1"/>
  <c r="W28" i="42"/>
  <c r="X28" i="42" s="1"/>
  <c r="B73" i="42"/>
  <c r="B72" i="42"/>
  <c r="B71" i="42"/>
  <c r="B70" i="42"/>
  <c r="B69" i="42"/>
  <c r="B68" i="42"/>
  <c r="B67" i="42"/>
  <c r="B66" i="42"/>
  <c r="B65" i="42"/>
  <c r="B64" i="42"/>
  <c r="B63" i="42"/>
  <c r="B62" i="42"/>
  <c r="B61" i="42"/>
  <c r="B29" i="42"/>
  <c r="B60" i="42" s="1"/>
  <c r="B28" i="42"/>
  <c r="B59" i="42" s="1"/>
  <c r="B58" i="42"/>
  <c r="B57" i="42"/>
  <c r="B56" i="42"/>
  <c r="B55" i="42"/>
  <c r="B54" i="42"/>
  <c r="B53" i="42"/>
  <c r="B52" i="42"/>
  <c r="B51" i="42"/>
  <c r="B50" i="42"/>
  <c r="B49" i="42"/>
  <c r="B48" i="42"/>
  <c r="AR45" i="42"/>
  <c r="AQ45" i="42"/>
  <c r="AP45" i="42"/>
  <c r="AO45" i="42"/>
  <c r="AN45" i="42"/>
  <c r="AM45" i="42"/>
  <c r="AL45" i="42"/>
  <c r="AK45" i="42"/>
  <c r="AJ45" i="42"/>
  <c r="AI45" i="42"/>
  <c r="AH45" i="42"/>
  <c r="AG45" i="42"/>
  <c r="AF45" i="42"/>
  <c r="AE45" i="42"/>
  <c r="AD45" i="42"/>
  <c r="AC45" i="42"/>
  <c r="AB45" i="42"/>
  <c r="AA45" i="42"/>
  <c r="Z45" i="42"/>
  <c r="Y45" i="42"/>
  <c r="X45" i="42"/>
  <c r="W45" i="42"/>
  <c r="V45" i="42"/>
  <c r="U45" i="42"/>
  <c r="T45" i="42"/>
  <c r="S45" i="42"/>
  <c r="R45" i="42"/>
  <c r="Q45" i="42"/>
  <c r="P45" i="42"/>
  <c r="O45" i="42"/>
  <c r="N45" i="42"/>
  <c r="M45" i="42"/>
  <c r="L45" i="42"/>
  <c r="K45" i="42"/>
  <c r="J45" i="42"/>
  <c r="I45" i="42"/>
  <c r="H45" i="42"/>
  <c r="G45" i="42"/>
  <c r="F45" i="42"/>
  <c r="Y44" i="42"/>
  <c r="E44" i="42"/>
  <c r="D44" i="42"/>
  <c r="AS22" i="42"/>
  <c r="AS24" i="42"/>
  <c r="AS29" i="42"/>
  <c r="AS30" i="42"/>
  <c r="AS31" i="42"/>
  <c r="AS34" i="42"/>
  <c r="AS35" i="42"/>
  <c r="AS38" i="42"/>
  <c r="AS39" i="42"/>
  <c r="AS40" i="42"/>
  <c r="AS41" i="42"/>
  <c r="AS42" i="42"/>
  <c r="F43" i="42"/>
  <c r="AS20" i="42"/>
  <c r="AS19" i="42"/>
  <c r="AY12" i="42"/>
  <c r="AY11" i="42"/>
  <c r="AZ7" i="42"/>
  <c r="AY7" i="42"/>
  <c r="AU7" i="42"/>
  <c r="AU5" i="42" s="1"/>
  <c r="AT7" i="42"/>
  <c r="AT5" i="42"/>
  <c r="D30" i="41"/>
  <c r="E30" i="41"/>
  <c r="E32" i="41" s="1"/>
  <c r="F30" i="41"/>
  <c r="G30" i="41"/>
  <c r="H30" i="41"/>
  <c r="L30" i="41"/>
  <c r="M30" i="41"/>
  <c r="N30" i="41"/>
  <c r="O30" i="41"/>
  <c r="P30" i="41"/>
  <c r="Q30" i="41"/>
  <c r="R30" i="41"/>
  <c r="S30" i="41"/>
  <c r="T30" i="41"/>
  <c r="U30" i="41"/>
  <c r="V30" i="41"/>
  <c r="N3" i="41"/>
  <c r="K30" i="33"/>
  <c r="D17" i="5"/>
  <c r="D18" i="5"/>
  <c r="D21" i="5"/>
  <c r="D23" i="5"/>
  <c r="D25" i="5"/>
  <c r="D26" i="5"/>
  <c r="AX26" i="5" s="1"/>
  <c r="D27" i="5"/>
  <c r="D29" i="1" s="1"/>
  <c r="D28" i="5"/>
  <c r="D29" i="5"/>
  <c r="D23" i="1" s="1"/>
  <c r="D30" i="5"/>
  <c r="D24" i="1" s="1"/>
  <c r="D31" i="7"/>
  <c r="D33" i="5" s="1"/>
  <c r="D32" i="1" s="1"/>
  <c r="D30" i="7"/>
  <c r="D34" i="5" s="1"/>
  <c r="D33" i="1" s="1"/>
  <c r="D37" i="5"/>
  <c r="D17" i="1"/>
  <c r="D18" i="1"/>
  <c r="D22" i="1"/>
  <c r="D26" i="1"/>
  <c r="AS26" i="1" s="1"/>
  <c r="D27" i="1"/>
  <c r="D28" i="1"/>
  <c r="D17" i="7"/>
  <c r="AS17" i="7" s="1"/>
  <c r="D18" i="7"/>
  <c r="AS18" i="7" s="1"/>
  <c r="D21" i="7"/>
  <c r="D22" i="7"/>
  <c r="D23" i="7"/>
  <c r="D24" i="7"/>
  <c r="D26" i="7"/>
  <c r="D27" i="7"/>
  <c r="D28" i="7"/>
  <c r="AS28" i="7" s="1"/>
  <c r="D29" i="7"/>
  <c r="AS29" i="7" s="1"/>
  <c r="D32" i="7"/>
  <c r="D34" i="7"/>
  <c r="D37" i="7"/>
  <c r="D38" i="7"/>
  <c r="D17" i="36"/>
  <c r="D18" i="36"/>
  <c r="D21" i="36"/>
  <c r="AS21" i="36" s="1"/>
  <c r="D23" i="36"/>
  <c r="AS23" i="36" s="1"/>
  <c r="D25" i="36"/>
  <c r="D26" i="36"/>
  <c r="D27" i="36"/>
  <c r="D29" i="37" s="1"/>
  <c r="D28" i="36"/>
  <c r="D29" i="36"/>
  <c r="D30" i="36"/>
  <c r="D31" i="38"/>
  <c r="D33" i="36" s="1"/>
  <c r="D32" i="37" s="1"/>
  <c r="D30" i="38"/>
  <c r="D34" i="36" s="1"/>
  <c r="D33" i="37" s="1"/>
  <c r="D37" i="36"/>
  <c r="D17" i="37"/>
  <c r="D18" i="37"/>
  <c r="D22" i="37"/>
  <c r="D23" i="37"/>
  <c r="D24" i="37"/>
  <c r="D26" i="37"/>
  <c r="D27" i="37"/>
  <c r="D28" i="37"/>
  <c r="D17" i="38"/>
  <c r="D18" i="38"/>
  <c r="D21" i="38"/>
  <c r="D22" i="38"/>
  <c r="D23" i="38"/>
  <c r="D24" i="38"/>
  <c r="D25" i="38"/>
  <c r="AS25" i="38" s="1"/>
  <c r="D26" i="38"/>
  <c r="AS26" i="38" s="1"/>
  <c r="D27" i="38"/>
  <c r="D28" i="38"/>
  <c r="D29" i="38"/>
  <c r="D32" i="38"/>
  <c r="D34" i="38"/>
  <c r="D37" i="38"/>
  <c r="D38" i="38"/>
  <c r="Y54" i="37"/>
  <c r="E54" i="37"/>
  <c r="E55" i="37"/>
  <c r="L30" i="33"/>
  <c r="L32" i="33" s="1"/>
  <c r="E71" i="92" s="1"/>
  <c r="M30" i="33"/>
  <c r="M32" i="33" s="1"/>
  <c r="F71" i="92" s="1"/>
  <c r="N30" i="33"/>
  <c r="O30" i="33"/>
  <c r="P30" i="33"/>
  <c r="Q30" i="33"/>
  <c r="R30" i="33"/>
  <c r="S30" i="33"/>
  <c r="T30" i="33"/>
  <c r="U30" i="33"/>
  <c r="V30" i="33"/>
  <c r="W30" i="33"/>
  <c r="X30" i="33"/>
  <c r="Y30" i="33"/>
  <c r="Z30" i="33"/>
  <c r="AA30" i="33"/>
  <c r="V3" i="33"/>
  <c r="C30" i="40"/>
  <c r="F47" i="18"/>
  <c r="F48" i="18"/>
  <c r="F49" i="18"/>
  <c r="N47" i="18" s="1"/>
  <c r="N49" i="18" s="1"/>
  <c r="F50" i="18"/>
  <c r="F46" i="18"/>
  <c r="N46" i="18" s="1"/>
  <c r="N48" i="18" s="1"/>
  <c r="L8" i="18"/>
  <c r="AT7" i="7"/>
  <c r="AS41" i="7" s="1"/>
  <c r="AB17" i="37"/>
  <c r="AT7" i="38"/>
  <c r="AS41" i="38" s="1"/>
  <c r="AB17" i="38"/>
  <c r="AC17" i="38" s="1"/>
  <c r="I27" i="33"/>
  <c r="I26" i="33"/>
  <c r="I23" i="33"/>
  <c r="I22" i="33"/>
  <c r="I21" i="33"/>
  <c r="G7" i="39"/>
  <c r="H10" i="39"/>
  <c r="I7" i="39"/>
  <c r="J10" i="39"/>
  <c r="K7" i="39"/>
  <c r="K8" i="39"/>
  <c r="M7" i="39"/>
  <c r="N7" i="39"/>
  <c r="N10" i="39"/>
  <c r="Z28" i="38"/>
  <c r="AA28" i="38" s="1"/>
  <c r="AB28" i="38" s="1"/>
  <c r="AC28" i="38" s="1"/>
  <c r="AD28" i="38" s="1"/>
  <c r="AE28" i="38" s="1"/>
  <c r="AF28" i="38" s="1"/>
  <c r="AG28" i="38" s="1"/>
  <c r="AH28" i="38" s="1"/>
  <c r="AI28" i="38" s="1"/>
  <c r="AJ28" i="38" s="1"/>
  <c r="AK28" i="38" s="1"/>
  <c r="AL28" i="38" s="1"/>
  <c r="AM28" i="38" s="1"/>
  <c r="AN28" i="38" s="1"/>
  <c r="AO28" i="38" s="1"/>
  <c r="AP28" i="38" s="1"/>
  <c r="AQ28" i="38" s="1"/>
  <c r="AR28" i="38" s="1"/>
  <c r="AA28" i="7"/>
  <c r="AB28" i="7" s="1"/>
  <c r="AC28" i="7" s="1"/>
  <c r="AD28" i="7" s="1"/>
  <c r="AE28" i="7" s="1"/>
  <c r="AF28" i="7" s="1"/>
  <c r="AG28" i="7" s="1"/>
  <c r="L10" i="39" s="1"/>
  <c r="AH28" i="7"/>
  <c r="AI28" i="7"/>
  <c r="AJ28" i="7" s="1"/>
  <c r="AK28" i="7" s="1"/>
  <c r="AL28" i="7" s="1"/>
  <c r="AM28" i="7" s="1"/>
  <c r="AN28" i="7" s="1"/>
  <c r="AO28" i="7" s="1"/>
  <c r="AP28" i="7" s="1"/>
  <c r="AQ28" i="7" s="1"/>
  <c r="AR28" i="7" s="1"/>
  <c r="Z28" i="7"/>
  <c r="G43" i="9"/>
  <c r="G42" i="9"/>
  <c r="I10" i="33"/>
  <c r="I11" i="33"/>
  <c r="I12" i="33"/>
  <c r="I5" i="33"/>
  <c r="I16" i="33"/>
  <c r="I6" i="33"/>
  <c r="I17" i="33"/>
  <c r="I7" i="33"/>
  <c r="I18" i="33"/>
  <c r="I4" i="33"/>
  <c r="I15" i="33"/>
  <c r="BE4" i="38"/>
  <c r="AZ6" i="36"/>
  <c r="AB18" i="38"/>
  <c r="Y18" i="38" s="1"/>
  <c r="Z18" i="38" s="1"/>
  <c r="AA18" i="38" s="1"/>
  <c r="BE5" i="38"/>
  <c r="AB34" i="38"/>
  <c r="F35" i="38"/>
  <c r="G35" i="38"/>
  <c r="H35" i="38" s="1"/>
  <c r="I35" i="38" s="1"/>
  <c r="J35" i="38" s="1"/>
  <c r="K35" i="38" s="1"/>
  <c r="L35" i="38" s="1"/>
  <c r="M35" i="38" s="1"/>
  <c r="N35" i="38" s="1"/>
  <c r="O35" i="38" s="1"/>
  <c r="P35" i="38" s="1"/>
  <c r="Q35" i="38" s="1"/>
  <c r="R35" i="38" s="1"/>
  <c r="S35" i="38" s="1"/>
  <c r="T35" i="38" s="1"/>
  <c r="U35" i="38" s="1"/>
  <c r="V35" i="38" s="1"/>
  <c r="W35" i="38" s="1"/>
  <c r="X35" i="38" s="1"/>
  <c r="Y35" i="38" s="1"/>
  <c r="Z35" i="38" s="1"/>
  <c r="AA35" i="38" s="1"/>
  <c r="AB35" i="38" s="1"/>
  <c r="AC35" i="38" s="1"/>
  <c r="AD35" i="38" s="1"/>
  <c r="AE35" i="38" s="1"/>
  <c r="AF35" i="38" s="1"/>
  <c r="AG35" i="38" s="1"/>
  <c r="AH35" i="38" s="1"/>
  <c r="AI35" i="38" s="1"/>
  <c r="AJ35" i="38" s="1"/>
  <c r="AK35" i="38" s="1"/>
  <c r="AL35" i="38" s="1"/>
  <c r="AM35" i="38" s="1"/>
  <c r="AN35" i="38" s="1"/>
  <c r="AO35" i="38" s="1"/>
  <c r="AP35" i="38" s="1"/>
  <c r="AQ35" i="38" s="1"/>
  <c r="AR35" i="38" s="1"/>
  <c r="AB41" i="38"/>
  <c r="AW6" i="38"/>
  <c r="G17" i="38" s="1"/>
  <c r="E17" i="38"/>
  <c r="E18" i="38"/>
  <c r="E22" i="38"/>
  <c r="E23" i="38"/>
  <c r="E30" i="38" s="1"/>
  <c r="E24" i="38"/>
  <c r="E26" i="38"/>
  <c r="E31" i="38"/>
  <c r="E32" i="38"/>
  <c r="E34" i="38"/>
  <c r="BI81" i="38"/>
  <c r="F18" i="38"/>
  <c r="G18" i="38" s="1"/>
  <c r="H18" i="38" s="1"/>
  <c r="I18" i="38" s="1"/>
  <c r="J18" i="38" s="1"/>
  <c r="K18" i="38" s="1"/>
  <c r="L18" i="38" s="1"/>
  <c r="F22" i="38"/>
  <c r="G22" i="38" s="1"/>
  <c r="H22" i="38" s="1"/>
  <c r="I22" i="38" s="1"/>
  <c r="J22" i="38" s="1"/>
  <c r="K22" i="38" s="1"/>
  <c r="L22" i="38" s="1"/>
  <c r="M22" i="38" s="1"/>
  <c r="N22" i="38" s="1"/>
  <c r="O22" i="38" s="1"/>
  <c r="P22" i="38" s="1"/>
  <c r="Q22" i="38" s="1"/>
  <c r="R22" i="38" s="1"/>
  <c r="S22" i="38" s="1"/>
  <c r="T22" i="38" s="1"/>
  <c r="U22" i="38" s="1"/>
  <c r="V22" i="38" s="1"/>
  <c r="W22" i="38" s="1"/>
  <c r="X22" i="38" s="1"/>
  <c r="H17" i="38"/>
  <c r="I17" i="38"/>
  <c r="L17" i="38"/>
  <c r="M18" i="38"/>
  <c r="N18" i="38" s="1"/>
  <c r="O18" i="38" s="1"/>
  <c r="P18" i="38" s="1"/>
  <c r="Q18" i="38" s="1"/>
  <c r="R18" i="38" s="1"/>
  <c r="S18" i="38" s="1"/>
  <c r="T18" i="38" s="1"/>
  <c r="U18" i="38" s="1"/>
  <c r="V18" i="38" s="1"/>
  <c r="W18" i="38" s="1"/>
  <c r="X18" i="38" s="1"/>
  <c r="N15" i="38"/>
  <c r="AH14" i="38" s="1"/>
  <c r="N17" i="38"/>
  <c r="O17" i="38" s="1"/>
  <c r="P17" i="38" s="1"/>
  <c r="Q17" i="38" s="1"/>
  <c r="R17" i="38" s="1"/>
  <c r="S17" i="38" s="1"/>
  <c r="T17" i="38" s="1"/>
  <c r="U17" i="38" s="1"/>
  <c r="V17" i="38" s="1"/>
  <c r="W17" i="38" s="1"/>
  <c r="X17" i="38" s="1"/>
  <c r="Z41" i="38"/>
  <c r="AR41" i="38"/>
  <c r="AQ41" i="38"/>
  <c r="AP41" i="38"/>
  <c r="AO41" i="38"/>
  <c r="AN41" i="38"/>
  <c r="AM41" i="38"/>
  <c r="AL41" i="38"/>
  <c r="AK41" i="38"/>
  <c r="AJ41" i="38"/>
  <c r="AI41" i="38"/>
  <c r="AH41" i="38"/>
  <c r="AG41" i="38"/>
  <c r="AF41" i="38"/>
  <c r="AE41" i="38"/>
  <c r="AD41" i="38"/>
  <c r="AC41" i="38"/>
  <c r="AA41" i="38"/>
  <c r="Y41" i="38"/>
  <c r="X41" i="38"/>
  <c r="W41" i="38"/>
  <c r="V41" i="38"/>
  <c r="U41" i="38"/>
  <c r="T41" i="38"/>
  <c r="S41" i="38"/>
  <c r="R41" i="38"/>
  <c r="Q41" i="38"/>
  <c r="P41" i="38"/>
  <c r="O41" i="38"/>
  <c r="N41" i="38"/>
  <c r="M41" i="38"/>
  <c r="L41" i="38"/>
  <c r="K41" i="38"/>
  <c r="J41" i="38"/>
  <c r="I41" i="38"/>
  <c r="H41" i="38"/>
  <c r="G41" i="38"/>
  <c r="F41" i="38"/>
  <c r="X39" i="38"/>
  <c r="W39" i="38"/>
  <c r="V39" i="38"/>
  <c r="U39" i="38"/>
  <c r="T39" i="38"/>
  <c r="S39" i="38"/>
  <c r="R39" i="38"/>
  <c r="Q39" i="38"/>
  <c r="P39" i="38"/>
  <c r="O39" i="38"/>
  <c r="N39" i="38"/>
  <c r="M39" i="38"/>
  <c r="L39" i="38"/>
  <c r="K39" i="38"/>
  <c r="J39" i="38"/>
  <c r="I39" i="38"/>
  <c r="H39" i="38"/>
  <c r="G39" i="38"/>
  <c r="F39" i="38"/>
  <c r="B65" i="38"/>
  <c r="B64" i="38"/>
  <c r="B63" i="38"/>
  <c r="B62" i="38"/>
  <c r="AC34" i="38"/>
  <c r="AD34" i="38" s="1"/>
  <c r="AE34" i="38" s="1"/>
  <c r="AF34" i="38" s="1"/>
  <c r="AG34" i="38" s="1"/>
  <c r="AH34" i="38" s="1"/>
  <c r="AI34" i="38" s="1"/>
  <c r="AJ34" i="38" s="1"/>
  <c r="AK34" i="38" s="1"/>
  <c r="AL34" i="38" s="1"/>
  <c r="AM34" i="38" s="1"/>
  <c r="AN34" i="38" s="1"/>
  <c r="AO34" i="38" s="1"/>
  <c r="AP34" i="38" s="1"/>
  <c r="AQ34" i="38" s="1"/>
  <c r="AR34" i="38" s="1"/>
  <c r="Z34" i="38"/>
  <c r="AA34" i="38" s="1"/>
  <c r="F34" i="38"/>
  <c r="G34" i="38" s="1"/>
  <c r="H34" i="38" s="1"/>
  <c r="I34" i="38" s="1"/>
  <c r="J34" i="38" s="1"/>
  <c r="K34" i="38" s="1"/>
  <c r="L34" i="38" s="1"/>
  <c r="M34" i="38" s="1"/>
  <c r="N34" i="38" s="1"/>
  <c r="O34" i="38" s="1"/>
  <c r="P34" i="38" s="1"/>
  <c r="Q34" i="38" s="1"/>
  <c r="R34" i="38" s="1"/>
  <c r="S34" i="38" s="1"/>
  <c r="T34" i="38" s="1"/>
  <c r="U34" i="38" s="1"/>
  <c r="V34" i="38" s="1"/>
  <c r="W34" i="38" s="1"/>
  <c r="X34" i="38" s="1"/>
  <c r="B61" i="38"/>
  <c r="B60" i="38"/>
  <c r="F32" i="38"/>
  <c r="G32" i="38" s="1"/>
  <c r="H32" i="38" s="1"/>
  <c r="I32" i="38"/>
  <c r="J32" i="38"/>
  <c r="K32" i="38" s="1"/>
  <c r="L32" i="38" s="1"/>
  <c r="M32" i="38" s="1"/>
  <c r="N32" i="38" s="1"/>
  <c r="O32" i="38" s="1"/>
  <c r="P32" i="38" s="1"/>
  <c r="Q32" i="38" s="1"/>
  <c r="R32" i="38" s="1"/>
  <c r="S32" i="38" s="1"/>
  <c r="T32" i="38" s="1"/>
  <c r="U32" i="38" s="1"/>
  <c r="V32" i="38" s="1"/>
  <c r="W32" i="38" s="1"/>
  <c r="X32" i="38" s="1"/>
  <c r="B59" i="38"/>
  <c r="F31" i="38"/>
  <c r="G31" i="38" s="1"/>
  <c r="H31" i="38" s="1"/>
  <c r="I31" i="38" s="1"/>
  <c r="J31" i="38" s="1"/>
  <c r="K31" i="38" s="1"/>
  <c r="L31" i="38" s="1"/>
  <c r="M31" i="38" s="1"/>
  <c r="N31" i="38" s="1"/>
  <c r="O31" i="38" s="1"/>
  <c r="P31" i="38" s="1"/>
  <c r="Q31" i="38" s="1"/>
  <c r="R31" i="38" s="1"/>
  <c r="S31" i="38" s="1"/>
  <c r="T31" i="38" s="1"/>
  <c r="U31" i="38"/>
  <c r="V31" i="38" s="1"/>
  <c r="W31" i="38" s="1"/>
  <c r="X31" i="38" s="1"/>
  <c r="B58" i="38"/>
  <c r="F30" i="38"/>
  <c r="G30" i="38" s="1"/>
  <c r="H30" i="38" s="1"/>
  <c r="I30" i="38"/>
  <c r="J30" i="38" s="1"/>
  <c r="K30" i="38" s="1"/>
  <c r="L30" i="38" s="1"/>
  <c r="M30" i="38" s="1"/>
  <c r="N30" i="38"/>
  <c r="O30" i="38" s="1"/>
  <c r="P30" i="38" s="1"/>
  <c r="Q30" i="38"/>
  <c r="R30" i="38" s="1"/>
  <c r="S30" i="38" s="1"/>
  <c r="T30" i="38" s="1"/>
  <c r="U30" i="38" s="1"/>
  <c r="V30" i="38" s="1"/>
  <c r="W30" i="38" s="1"/>
  <c r="X30" i="38" s="1"/>
  <c r="B57" i="38"/>
  <c r="F29" i="38"/>
  <c r="G29" i="38" s="1"/>
  <c r="H29" i="38" s="1"/>
  <c r="I29" i="38" s="1"/>
  <c r="J29" i="38" s="1"/>
  <c r="K29" i="38" s="1"/>
  <c r="L29" i="38" s="1"/>
  <c r="M29" i="38" s="1"/>
  <c r="N29" i="38" s="1"/>
  <c r="O29" i="38" s="1"/>
  <c r="P29" i="38" s="1"/>
  <c r="Q29" i="38" s="1"/>
  <c r="R29" i="38" s="1"/>
  <c r="S29" i="38" s="1"/>
  <c r="T29" i="38" s="1"/>
  <c r="U29" i="38" s="1"/>
  <c r="V29" i="38" s="1"/>
  <c r="W29" i="38" s="1"/>
  <c r="X29" i="38" s="1"/>
  <c r="Y29" i="38" s="1"/>
  <c r="Z29" i="38" s="1"/>
  <c r="AA29" i="38" s="1"/>
  <c r="AB29" i="38" s="1"/>
  <c r="AC29" i="38" s="1"/>
  <c r="AD29" i="38" s="1"/>
  <c r="AE29" i="38" s="1"/>
  <c r="AF29" i="38" s="1"/>
  <c r="AG29" i="38" s="1"/>
  <c r="AH29" i="38" s="1"/>
  <c r="AI29" i="38" s="1"/>
  <c r="AJ29" i="38" s="1"/>
  <c r="AK29" i="38" s="1"/>
  <c r="AL29" i="38" s="1"/>
  <c r="AM29" i="38" s="1"/>
  <c r="AN29" i="38" s="1"/>
  <c r="AO29" i="38" s="1"/>
  <c r="AP29" i="38" s="1"/>
  <c r="AQ29" i="38" s="1"/>
  <c r="AR29" i="38" s="1"/>
  <c r="B56" i="38"/>
  <c r="F28" i="38"/>
  <c r="G28" i="38" s="1"/>
  <c r="H28" i="38" s="1"/>
  <c r="I28" i="38" s="1"/>
  <c r="J28" i="38" s="1"/>
  <c r="K28" i="38" s="1"/>
  <c r="L28" i="38" s="1"/>
  <c r="M28" i="38" s="1"/>
  <c r="N28" i="38" s="1"/>
  <c r="O28" i="38" s="1"/>
  <c r="P28" i="38" s="1"/>
  <c r="Q28" i="38" s="1"/>
  <c r="R28" i="38" s="1"/>
  <c r="S28" i="38"/>
  <c r="T28" i="38" s="1"/>
  <c r="U28" i="38" s="1"/>
  <c r="V28" i="38"/>
  <c r="W28" i="38" s="1"/>
  <c r="X28" i="38" s="1"/>
  <c r="B55" i="38"/>
  <c r="F27" i="38"/>
  <c r="G27" i="38"/>
  <c r="H27" i="38" s="1"/>
  <c r="I27" i="38" s="1"/>
  <c r="J27" i="38"/>
  <c r="K27" i="38" s="1"/>
  <c r="L27" i="38" s="1"/>
  <c r="M27" i="38" s="1"/>
  <c r="N27" i="38" s="1"/>
  <c r="O27" i="38" s="1"/>
  <c r="P27" i="38" s="1"/>
  <c r="Q27" i="38" s="1"/>
  <c r="R27" i="38" s="1"/>
  <c r="S27" i="38" s="1"/>
  <c r="T27" i="38" s="1"/>
  <c r="U27" i="38" s="1"/>
  <c r="V27" i="38" s="1"/>
  <c r="W27" i="38" s="1"/>
  <c r="X27" i="38" s="1"/>
  <c r="B54" i="38"/>
  <c r="F26" i="38"/>
  <c r="G26" i="38" s="1"/>
  <c r="H26" i="38" s="1"/>
  <c r="I26" i="38" s="1"/>
  <c r="J26" i="38" s="1"/>
  <c r="K26" i="38" s="1"/>
  <c r="L26" i="38" s="1"/>
  <c r="M26" i="38" s="1"/>
  <c r="N26" i="38" s="1"/>
  <c r="O26" i="38" s="1"/>
  <c r="P26" i="38" s="1"/>
  <c r="Q26" i="38" s="1"/>
  <c r="R26" i="38" s="1"/>
  <c r="S26" i="38" s="1"/>
  <c r="T26" i="38" s="1"/>
  <c r="U26" i="38" s="1"/>
  <c r="V26" i="38" s="1"/>
  <c r="W26" i="38" s="1"/>
  <c r="X26" i="38" s="1"/>
  <c r="B53" i="38"/>
  <c r="F25" i="38"/>
  <c r="G25" i="38" s="1"/>
  <c r="H25" i="38" s="1"/>
  <c r="I25" i="38" s="1"/>
  <c r="J25" i="38" s="1"/>
  <c r="K25" i="38" s="1"/>
  <c r="L25" i="38" s="1"/>
  <c r="M25" i="38" s="1"/>
  <c r="N25" i="38" s="1"/>
  <c r="O25" i="38"/>
  <c r="P25" i="38" s="1"/>
  <c r="Q25" i="38"/>
  <c r="R25" i="38" s="1"/>
  <c r="S25" i="38" s="1"/>
  <c r="T25" i="38" s="1"/>
  <c r="U25" i="38" s="1"/>
  <c r="V25" i="38" s="1"/>
  <c r="W25" i="38" s="1"/>
  <c r="X25" i="38" s="1"/>
  <c r="B52" i="38"/>
  <c r="F24" i="38"/>
  <c r="G24" i="38" s="1"/>
  <c r="H24" i="38" s="1"/>
  <c r="I24" i="38"/>
  <c r="J24" i="38" s="1"/>
  <c r="K24" i="38" s="1"/>
  <c r="L24" i="38" s="1"/>
  <c r="M24" i="38" s="1"/>
  <c r="N24" i="38" s="1"/>
  <c r="O24" i="38" s="1"/>
  <c r="P24" i="38" s="1"/>
  <c r="Q24" i="38" s="1"/>
  <c r="R24" i="38" s="1"/>
  <c r="S24" i="38" s="1"/>
  <c r="T24" i="38" s="1"/>
  <c r="U24" i="38" s="1"/>
  <c r="V24" i="38" s="1"/>
  <c r="W24" i="38" s="1"/>
  <c r="X24" i="38" s="1"/>
  <c r="B51" i="38"/>
  <c r="F23" i="38"/>
  <c r="G23" i="38"/>
  <c r="H23" i="38" s="1"/>
  <c r="I23" i="38"/>
  <c r="J23" i="38" s="1"/>
  <c r="K23" i="38" s="1"/>
  <c r="L23" i="38" s="1"/>
  <c r="M23" i="38" s="1"/>
  <c r="N23" i="38"/>
  <c r="O23" i="38" s="1"/>
  <c r="P23" i="38" s="1"/>
  <c r="Q23" i="38" s="1"/>
  <c r="R23" i="38" s="1"/>
  <c r="S23" i="38" s="1"/>
  <c r="T23" i="38" s="1"/>
  <c r="U23" i="38" s="1"/>
  <c r="V23" i="38" s="1"/>
  <c r="W23" i="38" s="1"/>
  <c r="X23" i="38" s="1"/>
  <c r="B50" i="38"/>
  <c r="B49" i="38"/>
  <c r="F21" i="38"/>
  <c r="G21" i="38"/>
  <c r="H21" i="38"/>
  <c r="I21" i="38"/>
  <c r="J21" i="38"/>
  <c r="K21" i="38" s="1"/>
  <c r="L21" i="38" s="1"/>
  <c r="M21" i="38" s="1"/>
  <c r="N21" i="38" s="1"/>
  <c r="O21" i="38" s="1"/>
  <c r="P21" i="38" s="1"/>
  <c r="Q21" i="38" s="1"/>
  <c r="R21" i="38" s="1"/>
  <c r="S21" i="38" s="1"/>
  <c r="T21" i="38" s="1"/>
  <c r="U21" i="38" s="1"/>
  <c r="V21" i="38" s="1"/>
  <c r="W21" i="38" s="1"/>
  <c r="X21" i="38" s="1"/>
  <c r="B48" i="38"/>
  <c r="B47" i="38"/>
  <c r="B46" i="38"/>
  <c r="B45" i="38"/>
  <c r="B44" i="38"/>
  <c r="Y40" i="38"/>
  <c r="E40" i="38"/>
  <c r="D40" i="38"/>
  <c r="AS18" i="38"/>
  <c r="AS21" i="38"/>
  <c r="AS22" i="38"/>
  <c r="AS23" i="38"/>
  <c r="AS24" i="38"/>
  <c r="AS27" i="38"/>
  <c r="AS28" i="38"/>
  <c r="AS29" i="38"/>
  <c r="AS30" i="38"/>
  <c r="AS32" i="38"/>
  <c r="AS34" i="38"/>
  <c r="AS36" i="38"/>
  <c r="AS37" i="38"/>
  <c r="AS38" i="38"/>
  <c r="AS20" i="38"/>
  <c r="AS19" i="38"/>
  <c r="BD10" i="38"/>
  <c r="BD9" i="38"/>
  <c r="AX7" i="38"/>
  <c r="AX5" i="38" s="1"/>
  <c r="BD5" i="38"/>
  <c r="AT4" i="38"/>
  <c r="BB3" i="38"/>
  <c r="AS42" i="37"/>
  <c r="E61" i="37" s="1"/>
  <c r="AB18" i="37"/>
  <c r="AB46" i="37" s="1"/>
  <c r="Y47" i="37"/>
  <c r="Z47" i="37"/>
  <c r="AA47" i="37"/>
  <c r="AB47" i="37"/>
  <c r="AC18" i="37"/>
  <c r="AC47" i="37"/>
  <c r="AD47" i="37"/>
  <c r="AE47" i="37"/>
  <c r="AF47" i="37"/>
  <c r="AG47" i="37"/>
  <c r="AH47" i="37"/>
  <c r="AI47" i="37"/>
  <c r="AJ47" i="37"/>
  <c r="AK47" i="37"/>
  <c r="AL47" i="37"/>
  <c r="AM47" i="37"/>
  <c r="AN47" i="37"/>
  <c r="AO47" i="37"/>
  <c r="AP47" i="37"/>
  <c r="AQ47" i="37"/>
  <c r="AR47" i="37"/>
  <c r="Z22" i="37"/>
  <c r="AA22" i="37"/>
  <c r="AB22" i="37" s="1"/>
  <c r="AC22" i="37" s="1"/>
  <c r="AD22" i="37" s="1"/>
  <c r="Z21" i="37"/>
  <c r="AA21" i="37"/>
  <c r="AB21" i="37" s="1"/>
  <c r="AC21" i="37" s="1"/>
  <c r="Z23" i="37"/>
  <c r="Z51" i="37" s="1"/>
  <c r="AA23" i="37"/>
  <c r="AA51" i="37" s="1"/>
  <c r="AB23" i="37"/>
  <c r="AB51" i="37" s="1"/>
  <c r="Z24" i="37"/>
  <c r="AA24" i="37"/>
  <c r="Z26" i="37"/>
  <c r="Z29" i="37"/>
  <c r="AA29" i="37" s="1"/>
  <c r="AB29" i="37" s="1"/>
  <c r="AC29" i="37" s="1"/>
  <c r="AD29" i="37" s="1"/>
  <c r="AE29" i="37" s="1"/>
  <c r="Z31" i="37"/>
  <c r="AA31" i="37"/>
  <c r="AB31" i="37" s="1"/>
  <c r="AC31" i="37" s="1"/>
  <c r="AD31" i="37" s="1"/>
  <c r="AE31" i="37" s="1"/>
  <c r="AF31" i="37" s="1"/>
  <c r="Z32" i="37"/>
  <c r="AA32" i="37"/>
  <c r="AB32" i="37"/>
  <c r="AC32" i="37" s="1"/>
  <c r="Z33" i="37"/>
  <c r="Z61" i="37" s="1"/>
  <c r="Z34" i="37"/>
  <c r="AA34" i="37" s="1"/>
  <c r="D34" i="37"/>
  <c r="AS34" i="37" s="1"/>
  <c r="D35" i="37"/>
  <c r="AB64" i="37"/>
  <c r="AB65" i="37"/>
  <c r="AB66" i="37"/>
  <c r="AB67" i="37"/>
  <c r="AB68" i="37"/>
  <c r="BI81" i="37"/>
  <c r="AT6" i="37"/>
  <c r="E18" i="37"/>
  <c r="E46" i="37" s="1"/>
  <c r="E47" i="37"/>
  <c r="E49" i="37"/>
  <c r="E53" i="37"/>
  <c r="E58" i="37"/>
  <c r="E62" i="37"/>
  <c r="E64" i="37"/>
  <c r="E65" i="37"/>
  <c r="E66" i="37"/>
  <c r="E67" i="37"/>
  <c r="E68" i="37"/>
  <c r="F18" i="37"/>
  <c r="F46" i="37" s="1"/>
  <c r="F47" i="37"/>
  <c r="F22" i="37"/>
  <c r="G22" i="37" s="1"/>
  <c r="G50" i="37" s="1"/>
  <c r="G18" i="37"/>
  <c r="G46" i="37" s="1"/>
  <c r="G47" i="37"/>
  <c r="H47" i="37"/>
  <c r="H22" i="37"/>
  <c r="I22" i="37" s="1"/>
  <c r="I47" i="37"/>
  <c r="J47" i="37"/>
  <c r="K47" i="37"/>
  <c r="L47" i="37"/>
  <c r="M47" i="37"/>
  <c r="N47" i="37"/>
  <c r="O47" i="37"/>
  <c r="P47" i="37"/>
  <c r="Q47" i="37"/>
  <c r="R47" i="37"/>
  <c r="S47" i="37"/>
  <c r="T47" i="37"/>
  <c r="U47" i="37"/>
  <c r="V47" i="37"/>
  <c r="W47" i="37"/>
  <c r="X17" i="37"/>
  <c r="X47" i="37"/>
  <c r="Z68" i="37"/>
  <c r="AR68" i="37"/>
  <c r="AQ68" i="37"/>
  <c r="AP68" i="37"/>
  <c r="AO68" i="37"/>
  <c r="AN68" i="37"/>
  <c r="AM68" i="37"/>
  <c r="AL68" i="37"/>
  <c r="AK68" i="37"/>
  <c r="AJ68" i="37"/>
  <c r="AI68" i="37"/>
  <c r="AH68" i="37"/>
  <c r="AG68" i="37"/>
  <c r="AF68" i="37"/>
  <c r="AE68" i="37"/>
  <c r="AD68" i="37"/>
  <c r="AC68" i="37"/>
  <c r="AA68" i="37"/>
  <c r="Y68" i="37"/>
  <c r="X40" i="37"/>
  <c r="X68" i="37"/>
  <c r="W40" i="37"/>
  <c r="W68" i="37" s="1"/>
  <c r="V40" i="37"/>
  <c r="V68" i="37"/>
  <c r="U40" i="37"/>
  <c r="U68" i="37" s="1"/>
  <c r="T40" i="37"/>
  <c r="T68" i="37"/>
  <c r="S40" i="37"/>
  <c r="S68" i="37" s="1"/>
  <c r="R40" i="37"/>
  <c r="R68" i="37"/>
  <c r="Q40" i="37"/>
  <c r="Q68" i="37" s="1"/>
  <c r="P40" i="37"/>
  <c r="P68" i="37"/>
  <c r="O40" i="37"/>
  <c r="O68" i="37" s="1"/>
  <c r="N40" i="37"/>
  <c r="N68" i="37"/>
  <c r="M40" i="37"/>
  <c r="M68" i="37" s="1"/>
  <c r="L40" i="37"/>
  <c r="L68" i="37"/>
  <c r="K40" i="37"/>
  <c r="K68" i="37" s="1"/>
  <c r="J40" i="37"/>
  <c r="J68" i="37"/>
  <c r="I40" i="37"/>
  <c r="I68" i="37" s="1"/>
  <c r="H40" i="37"/>
  <c r="H68" i="37"/>
  <c r="G40" i="37"/>
  <c r="G68" i="37" s="1"/>
  <c r="F40" i="37"/>
  <c r="F68" i="37"/>
  <c r="B68" i="37"/>
  <c r="AR67" i="37"/>
  <c r="AQ67" i="37"/>
  <c r="AP67" i="37"/>
  <c r="AO67" i="37"/>
  <c r="AN67" i="37"/>
  <c r="AM67" i="37"/>
  <c r="AL67" i="37"/>
  <c r="AK67" i="37"/>
  <c r="AJ67" i="37"/>
  <c r="AI67" i="37"/>
  <c r="AH67" i="37"/>
  <c r="AG67" i="37"/>
  <c r="AF67" i="37"/>
  <c r="AE67" i="37"/>
  <c r="AD67" i="37"/>
  <c r="AC67" i="37"/>
  <c r="AA67" i="37"/>
  <c r="Z67" i="37"/>
  <c r="Y67" i="37"/>
  <c r="X67" i="37"/>
  <c r="W67" i="37"/>
  <c r="V67" i="37"/>
  <c r="U67" i="37"/>
  <c r="T67" i="37"/>
  <c r="S67" i="37"/>
  <c r="R67" i="37"/>
  <c r="Q67" i="37"/>
  <c r="P67" i="37"/>
  <c r="O67" i="37"/>
  <c r="N67" i="37"/>
  <c r="M67" i="37"/>
  <c r="L67" i="37"/>
  <c r="K67" i="37"/>
  <c r="J67" i="37"/>
  <c r="I67" i="37"/>
  <c r="H67" i="37"/>
  <c r="G67" i="37"/>
  <c r="F67" i="37"/>
  <c r="B67" i="37"/>
  <c r="AR66" i="37"/>
  <c r="AQ66" i="37"/>
  <c r="AP66" i="37"/>
  <c r="AO66" i="37"/>
  <c r="AN66" i="37"/>
  <c r="AM66" i="37"/>
  <c r="AL66" i="37"/>
  <c r="AK66" i="37"/>
  <c r="AJ66" i="37"/>
  <c r="AI66" i="37"/>
  <c r="AH66" i="37"/>
  <c r="AG66" i="37"/>
  <c r="AF66" i="37"/>
  <c r="AE66" i="37"/>
  <c r="AD66" i="37"/>
  <c r="AC66" i="37"/>
  <c r="AA66" i="37"/>
  <c r="Z66" i="37"/>
  <c r="Y66" i="37"/>
  <c r="X66" i="37"/>
  <c r="W66" i="37"/>
  <c r="V66" i="37"/>
  <c r="U66" i="37"/>
  <c r="T66" i="37"/>
  <c r="S66" i="37"/>
  <c r="R66" i="37"/>
  <c r="Q66" i="37"/>
  <c r="P66" i="37"/>
  <c r="O66" i="37"/>
  <c r="N66" i="37"/>
  <c r="M66" i="37"/>
  <c r="L66" i="37"/>
  <c r="K66" i="37"/>
  <c r="J66" i="37"/>
  <c r="I66" i="37"/>
  <c r="H66" i="37"/>
  <c r="G66" i="37"/>
  <c r="F66" i="37"/>
  <c r="B66" i="37"/>
  <c r="AR65" i="37"/>
  <c r="AQ65" i="37"/>
  <c r="AP65" i="37"/>
  <c r="AO65" i="37"/>
  <c r="AN65" i="37"/>
  <c r="AM65" i="37"/>
  <c r="AL65" i="37"/>
  <c r="AK65" i="37"/>
  <c r="AJ65" i="37"/>
  <c r="AI65" i="37"/>
  <c r="AH65" i="37"/>
  <c r="AG65" i="37"/>
  <c r="AF65" i="37"/>
  <c r="AE65" i="37"/>
  <c r="AD65" i="37"/>
  <c r="AC65" i="37"/>
  <c r="AA65" i="37"/>
  <c r="Z65" i="37"/>
  <c r="Y65" i="37"/>
  <c r="X65" i="37"/>
  <c r="W65" i="37"/>
  <c r="V65" i="37"/>
  <c r="U65" i="37"/>
  <c r="T65" i="37"/>
  <c r="S65" i="37"/>
  <c r="R65" i="37"/>
  <c r="Q65" i="37"/>
  <c r="P65" i="37"/>
  <c r="O65" i="37"/>
  <c r="N65" i="37"/>
  <c r="M65" i="37"/>
  <c r="L65" i="37"/>
  <c r="K65" i="37"/>
  <c r="J65" i="37"/>
  <c r="I65" i="37"/>
  <c r="H65" i="37"/>
  <c r="G65" i="37"/>
  <c r="F65" i="37"/>
  <c r="B65" i="37"/>
  <c r="AR64" i="37"/>
  <c r="AQ64" i="37"/>
  <c r="AP64" i="37"/>
  <c r="AO64" i="37"/>
  <c r="AN64" i="37"/>
  <c r="AM64" i="37"/>
  <c r="AL64" i="37"/>
  <c r="AK64" i="37"/>
  <c r="AJ64" i="37"/>
  <c r="AI64" i="37"/>
  <c r="AH64" i="37"/>
  <c r="AG64" i="37"/>
  <c r="AF64" i="37"/>
  <c r="AE64" i="37"/>
  <c r="AD64" i="37"/>
  <c r="AC64" i="37"/>
  <c r="AA64" i="37"/>
  <c r="Z64" i="37"/>
  <c r="Y64" i="37"/>
  <c r="F36" i="37"/>
  <c r="G36" i="37"/>
  <c r="G64" i="37" s="1"/>
  <c r="F64" i="37"/>
  <c r="B35" i="37"/>
  <c r="B63" i="37" s="1"/>
  <c r="Z62" i="37"/>
  <c r="Y62" i="37"/>
  <c r="F34" i="37"/>
  <c r="G34" i="37" s="1"/>
  <c r="B34" i="37"/>
  <c r="B62" i="37"/>
  <c r="F33" i="37"/>
  <c r="F61" i="37" s="1"/>
  <c r="B33" i="37"/>
  <c r="B61" i="37" s="1"/>
  <c r="AD32" i="37"/>
  <c r="AE32" i="37"/>
  <c r="AF32" i="37" s="1"/>
  <c r="AG32" i="37" s="1"/>
  <c r="AH32" i="37" s="1"/>
  <c r="AI32" i="37" s="1"/>
  <c r="AJ32" i="37" s="1"/>
  <c r="AK32" i="37" s="1"/>
  <c r="AL32" i="37" s="1"/>
  <c r="AM32" i="37" s="1"/>
  <c r="AN32" i="37" s="1"/>
  <c r="AO32" i="37" s="1"/>
  <c r="AP32" i="37" s="1"/>
  <c r="AQ32" i="37" s="1"/>
  <c r="AR32" i="37" s="1"/>
  <c r="F32" i="37"/>
  <c r="G32" i="37"/>
  <c r="H32" i="37" s="1"/>
  <c r="B32" i="37"/>
  <c r="B60" i="37" s="1"/>
  <c r="AG31" i="37"/>
  <c r="AH31" i="37"/>
  <c r="AI31" i="37" s="1"/>
  <c r="AJ31" i="37" s="1"/>
  <c r="AK31" i="37" s="1"/>
  <c r="AL31" i="37" s="1"/>
  <c r="AM31" i="37" s="1"/>
  <c r="AN31" i="37" s="1"/>
  <c r="AO31" i="37" s="1"/>
  <c r="AP31" i="37" s="1"/>
  <c r="AQ31" i="37" s="1"/>
  <c r="AR31" i="37" s="1"/>
  <c r="F31" i="37"/>
  <c r="G31" i="37"/>
  <c r="H31" i="37" s="1"/>
  <c r="I31" i="37" s="1"/>
  <c r="J31" i="37" s="1"/>
  <c r="K31" i="37" s="1"/>
  <c r="B31" i="37"/>
  <c r="B59" i="37"/>
  <c r="F30" i="37"/>
  <c r="G30" i="37"/>
  <c r="G58" i="37" s="1"/>
  <c r="H30" i="37"/>
  <c r="I30" i="37" s="1"/>
  <c r="F58" i="37"/>
  <c r="B30" i="37"/>
  <c r="B58" i="37" s="1"/>
  <c r="F29" i="37"/>
  <c r="G29" i="37"/>
  <c r="G57" i="37" s="1"/>
  <c r="H29" i="37"/>
  <c r="I29" i="37" s="1"/>
  <c r="B57" i="37"/>
  <c r="F28" i="37"/>
  <c r="G28" i="37"/>
  <c r="H28" i="37" s="1"/>
  <c r="I28" i="37" s="1"/>
  <c r="J28" i="37" s="1"/>
  <c r="K28" i="37" s="1"/>
  <c r="L28" i="37" s="1"/>
  <c r="M28" i="37" s="1"/>
  <c r="N28" i="37" s="1"/>
  <c r="O28" i="37" s="1"/>
  <c r="P28" i="37" s="1"/>
  <c r="Q28" i="37" s="1"/>
  <c r="R28" i="37" s="1"/>
  <c r="S28" i="37" s="1"/>
  <c r="T28" i="37" s="1"/>
  <c r="U28" i="37" s="1"/>
  <c r="V28" i="37" s="1"/>
  <c r="W28" i="37" s="1"/>
  <c r="X28" i="37"/>
  <c r="Y28" i="37" s="1"/>
  <c r="Z28" i="37" s="1"/>
  <c r="AA28" i="37" s="1"/>
  <c r="B56" i="37"/>
  <c r="F27" i="37"/>
  <c r="F55" i="37" s="1"/>
  <c r="G27" i="37"/>
  <c r="G55" i="37" s="1"/>
  <c r="H27" i="37"/>
  <c r="H55" i="37" s="1"/>
  <c r="B55" i="37"/>
  <c r="F26" i="37"/>
  <c r="F54" i="37" s="1"/>
  <c r="G26" i="37"/>
  <c r="G54" i="37" s="1"/>
  <c r="F25" i="37"/>
  <c r="G25" i="37"/>
  <c r="H25" i="37" s="1"/>
  <c r="G53" i="37"/>
  <c r="F53" i="37"/>
  <c r="B53" i="37"/>
  <c r="F24" i="37"/>
  <c r="G24" i="37" s="1"/>
  <c r="H24" i="37" s="1"/>
  <c r="B52" i="37"/>
  <c r="AC23" i="37"/>
  <c r="AC51" i="37" s="1"/>
  <c r="AD23" i="37"/>
  <c r="F23" i="37"/>
  <c r="F51" i="37" s="1"/>
  <c r="G23" i="37"/>
  <c r="G51" i="37" s="1"/>
  <c r="H23" i="37"/>
  <c r="B51" i="37"/>
  <c r="B50" i="37"/>
  <c r="Z49" i="37"/>
  <c r="Y49" i="37"/>
  <c r="F21" i="37"/>
  <c r="G21" i="37"/>
  <c r="F49" i="37"/>
  <c r="B49" i="37"/>
  <c r="AR48" i="37"/>
  <c r="AQ48" i="37"/>
  <c r="AP48" i="37"/>
  <c r="AO48" i="37"/>
  <c r="AN48" i="37"/>
  <c r="AM48" i="37"/>
  <c r="AL48" i="37"/>
  <c r="AK48" i="37"/>
  <c r="AJ48" i="37"/>
  <c r="AI48" i="37"/>
  <c r="AH48" i="37"/>
  <c r="AG48" i="37"/>
  <c r="AF48" i="37"/>
  <c r="AE48" i="37"/>
  <c r="AD48" i="37"/>
  <c r="AC48" i="37"/>
  <c r="AB48" i="37"/>
  <c r="AA48" i="37"/>
  <c r="Z48" i="37"/>
  <c r="Y48" i="37"/>
  <c r="X48" i="37"/>
  <c r="W48" i="37"/>
  <c r="V48" i="37"/>
  <c r="U48" i="37"/>
  <c r="T48" i="37"/>
  <c r="S48" i="37"/>
  <c r="R48" i="37"/>
  <c r="Q48" i="37"/>
  <c r="P48" i="37"/>
  <c r="O48" i="37"/>
  <c r="N48" i="37"/>
  <c r="M48" i="37"/>
  <c r="L48" i="37"/>
  <c r="K48" i="37"/>
  <c r="J48" i="37"/>
  <c r="I48" i="37"/>
  <c r="H48" i="37"/>
  <c r="G48" i="37"/>
  <c r="F48" i="37"/>
  <c r="E48" i="37"/>
  <c r="B48" i="37"/>
  <c r="B46" i="37"/>
  <c r="B45" i="37"/>
  <c r="AR42" i="37"/>
  <c r="AQ42" i="37"/>
  <c r="AP42" i="37"/>
  <c r="AO42" i="37"/>
  <c r="AN42" i="37"/>
  <c r="AM42" i="37"/>
  <c r="AL42" i="37"/>
  <c r="AK42" i="37"/>
  <c r="AJ42" i="37"/>
  <c r="AI42" i="37"/>
  <c r="AH42" i="37"/>
  <c r="AG42" i="37"/>
  <c r="AF42" i="37"/>
  <c r="AE42" i="37"/>
  <c r="AD42" i="37"/>
  <c r="AC42" i="37"/>
  <c r="AB42" i="37"/>
  <c r="AA42" i="37"/>
  <c r="Z42" i="37"/>
  <c r="Y42" i="37"/>
  <c r="X42" i="37"/>
  <c r="W42" i="37"/>
  <c r="V42" i="37"/>
  <c r="U42" i="37"/>
  <c r="T42" i="37"/>
  <c r="S42" i="37"/>
  <c r="R42" i="37"/>
  <c r="Q42" i="37"/>
  <c r="P42" i="37"/>
  <c r="O42" i="37"/>
  <c r="N42" i="37"/>
  <c r="M42" i="37"/>
  <c r="L42" i="37"/>
  <c r="K42" i="37"/>
  <c r="J42" i="37"/>
  <c r="I42" i="37"/>
  <c r="H42" i="37"/>
  <c r="G42" i="37"/>
  <c r="F42" i="37"/>
  <c r="Y41" i="37"/>
  <c r="E41" i="37"/>
  <c r="D41" i="37"/>
  <c r="AS18" i="37"/>
  <c r="AS21" i="37"/>
  <c r="AS22" i="37"/>
  <c r="AS23" i="37"/>
  <c r="AS25" i="37"/>
  <c r="AS26" i="37"/>
  <c r="AS27" i="37"/>
  <c r="AS29" i="37"/>
  <c r="AS30" i="37"/>
  <c r="AS33" i="37"/>
  <c r="AS36" i="37"/>
  <c r="AS37" i="37"/>
  <c r="AS38" i="37"/>
  <c r="AS39" i="37"/>
  <c r="C35" i="37"/>
  <c r="C34" i="37"/>
  <c r="C33" i="37"/>
  <c r="C32" i="37"/>
  <c r="C31" i="37"/>
  <c r="C30" i="37"/>
  <c r="AS20" i="37"/>
  <c r="AS19" i="37"/>
  <c r="AZ10" i="37"/>
  <c r="AZ9" i="37"/>
  <c r="AU7" i="37"/>
  <c r="AU5" i="37" s="1"/>
  <c r="BD4" i="37"/>
  <c r="E18" i="36"/>
  <c r="AD18" i="36"/>
  <c r="AE18" i="36" s="1"/>
  <c r="AF18" i="36" s="1"/>
  <c r="AG18" i="36" s="1"/>
  <c r="AH18" i="36" s="1"/>
  <c r="AI18" i="36" s="1"/>
  <c r="AJ18" i="36" s="1"/>
  <c r="AK18" i="36" s="1"/>
  <c r="AL18" i="36" s="1"/>
  <c r="AM18" i="36" s="1"/>
  <c r="AN18" i="36" s="1"/>
  <c r="AO18" i="36" s="1"/>
  <c r="AP18" i="36" s="1"/>
  <c r="AQ18" i="36" s="1"/>
  <c r="AR18" i="36" s="1"/>
  <c r="Z24" i="36"/>
  <c r="AA24" i="36" s="1"/>
  <c r="AB24" i="36" s="1"/>
  <c r="AC24" i="36" s="1"/>
  <c r="AD24" i="36" s="1"/>
  <c r="AE24" i="36" s="1"/>
  <c r="AF24" i="36" s="1"/>
  <c r="AG24" i="36" s="1"/>
  <c r="AH24" i="36" s="1"/>
  <c r="AI24" i="36" s="1"/>
  <c r="AJ24" i="36" s="1"/>
  <c r="AK24" i="36" s="1"/>
  <c r="AL24" i="36" s="1"/>
  <c r="AM24" i="36" s="1"/>
  <c r="AN24" i="36" s="1"/>
  <c r="AO24" i="36" s="1"/>
  <c r="AP24" i="36" s="1"/>
  <c r="AQ24" i="36" s="1"/>
  <c r="AR24" i="36" s="1"/>
  <c r="Z27" i="36"/>
  <c r="Z28" i="36"/>
  <c r="Z29" i="36"/>
  <c r="Z30" i="36"/>
  <c r="AA30" i="36" s="1"/>
  <c r="Z32" i="36"/>
  <c r="AA32" i="36" s="1"/>
  <c r="Z33" i="36"/>
  <c r="Z34" i="36"/>
  <c r="Z35" i="36"/>
  <c r="AA35" i="36" s="1"/>
  <c r="AB35" i="36" s="1"/>
  <c r="AC35" i="36" s="1"/>
  <c r="AD35" i="36" s="1"/>
  <c r="AE35" i="36" s="1"/>
  <c r="AF35" i="36" s="1"/>
  <c r="AG35" i="36" s="1"/>
  <c r="AH35" i="36" s="1"/>
  <c r="AI35" i="36" s="1"/>
  <c r="AJ35" i="36" s="1"/>
  <c r="AK35" i="36" s="1"/>
  <c r="AL35" i="36" s="1"/>
  <c r="AM35" i="36" s="1"/>
  <c r="AN35" i="36" s="1"/>
  <c r="AO35" i="36" s="1"/>
  <c r="AP35" i="36" s="1"/>
  <c r="AQ35" i="36" s="1"/>
  <c r="AR35" i="36" s="1"/>
  <c r="AA28" i="36"/>
  <c r="AB28" i="36" s="1"/>
  <c r="AC28" i="36" s="1"/>
  <c r="AD28" i="36" s="1"/>
  <c r="AE28" i="36" s="1"/>
  <c r="AF28" i="36" s="1"/>
  <c r="AG28" i="36" s="1"/>
  <c r="AH28" i="36" s="1"/>
  <c r="AI28" i="36" s="1"/>
  <c r="AJ28" i="36" s="1"/>
  <c r="AK28" i="36" s="1"/>
  <c r="AL28" i="36" s="1"/>
  <c r="AM28" i="36" s="1"/>
  <c r="AN28" i="36" s="1"/>
  <c r="AO28" i="36" s="1"/>
  <c r="AP28" i="36" s="1"/>
  <c r="AQ28" i="36" s="1"/>
  <c r="AR28" i="36" s="1"/>
  <c r="AA29" i="36"/>
  <c r="AB29" i="36" s="1"/>
  <c r="AC29" i="36" s="1"/>
  <c r="AD29" i="36" s="1"/>
  <c r="AE29" i="36" s="1"/>
  <c r="AF29" i="36" s="1"/>
  <c r="AG29" i="36" s="1"/>
  <c r="AH29" i="36" s="1"/>
  <c r="AI29" i="36" s="1"/>
  <c r="AJ29" i="36" s="1"/>
  <c r="AK29" i="36" s="1"/>
  <c r="AL29" i="36" s="1"/>
  <c r="AM29" i="36" s="1"/>
  <c r="AN29" i="36" s="1"/>
  <c r="AO29" i="36" s="1"/>
  <c r="AP29" i="36" s="1"/>
  <c r="AQ29" i="36" s="1"/>
  <c r="AR29" i="36" s="1"/>
  <c r="AA33" i="36"/>
  <c r="AA34" i="36"/>
  <c r="AB34" i="36" s="1"/>
  <c r="AC34" i="36" s="1"/>
  <c r="AD34" i="36" s="1"/>
  <c r="AE34" i="36" s="1"/>
  <c r="AF34" i="36" s="1"/>
  <c r="AG34" i="36" s="1"/>
  <c r="AH34" i="36" s="1"/>
  <c r="AI34" i="36" s="1"/>
  <c r="AJ34" i="36" s="1"/>
  <c r="AK34" i="36" s="1"/>
  <c r="AL34" i="36" s="1"/>
  <c r="AM34" i="36" s="1"/>
  <c r="AN34" i="36" s="1"/>
  <c r="AO34" i="36" s="1"/>
  <c r="AP34" i="36" s="1"/>
  <c r="AQ34" i="36" s="1"/>
  <c r="AR34" i="36" s="1"/>
  <c r="Z21" i="36"/>
  <c r="AA21" i="36"/>
  <c r="AB21" i="36"/>
  <c r="AC21" i="36" s="1"/>
  <c r="AD21" i="36" s="1"/>
  <c r="AE21" i="36" s="1"/>
  <c r="AF21" i="36" s="1"/>
  <c r="AG21" i="36" s="1"/>
  <c r="AH21" i="36" s="1"/>
  <c r="AI21" i="36" s="1"/>
  <c r="Z22" i="36"/>
  <c r="AA22" i="36" s="1"/>
  <c r="AB22" i="36" s="1"/>
  <c r="AC22" i="36" s="1"/>
  <c r="AD22" i="36" s="1"/>
  <c r="AE22" i="36" s="1"/>
  <c r="AF22" i="36" s="1"/>
  <c r="AG22" i="36" s="1"/>
  <c r="AH22" i="36" s="1"/>
  <c r="AI22" i="36" s="1"/>
  <c r="AJ22" i="36" s="1"/>
  <c r="AK22" i="36" s="1"/>
  <c r="AL22" i="36" s="1"/>
  <c r="AM22" i="36" s="1"/>
  <c r="AN22" i="36" s="1"/>
  <c r="AO22" i="36" s="1"/>
  <c r="AP22" i="36" s="1"/>
  <c r="AQ22" i="36" s="1"/>
  <c r="AR22" i="36" s="1"/>
  <c r="AB30" i="36"/>
  <c r="AB32" i="36"/>
  <c r="AC32" i="36" s="1"/>
  <c r="AD32" i="36" s="1"/>
  <c r="AE32" i="36" s="1"/>
  <c r="AF32" i="36" s="1"/>
  <c r="AG32" i="36" s="1"/>
  <c r="AH32" i="36" s="1"/>
  <c r="AI32" i="36" s="1"/>
  <c r="AJ32" i="36" s="1"/>
  <c r="AK32" i="36" s="1"/>
  <c r="AL32" i="36" s="1"/>
  <c r="AM32" i="36" s="1"/>
  <c r="AN32" i="36" s="1"/>
  <c r="AO32" i="36" s="1"/>
  <c r="AP32" i="36" s="1"/>
  <c r="AQ32" i="36" s="1"/>
  <c r="AR32" i="36" s="1"/>
  <c r="AB33" i="36"/>
  <c r="AC30" i="36"/>
  <c r="AC33" i="36"/>
  <c r="AD30" i="36"/>
  <c r="AE30" i="36" s="1"/>
  <c r="AF30" i="36" s="1"/>
  <c r="AG30" i="36" s="1"/>
  <c r="AH30" i="36" s="1"/>
  <c r="AI30" i="36" s="1"/>
  <c r="AJ30" i="36" s="1"/>
  <c r="AK30" i="36" s="1"/>
  <c r="AL30" i="36" s="1"/>
  <c r="AM30" i="36" s="1"/>
  <c r="AN30" i="36" s="1"/>
  <c r="AO30" i="36" s="1"/>
  <c r="AP30" i="36" s="1"/>
  <c r="AQ30" i="36" s="1"/>
  <c r="AR30" i="36" s="1"/>
  <c r="AD33" i="36"/>
  <c r="AE33" i="36"/>
  <c r="AF33" i="36"/>
  <c r="AG33" i="36"/>
  <c r="AH33" i="36"/>
  <c r="AI33" i="36"/>
  <c r="AJ33" i="36"/>
  <c r="AK33" i="36"/>
  <c r="AL33" i="36"/>
  <c r="AM33" i="36"/>
  <c r="AN33" i="36"/>
  <c r="AO33" i="36"/>
  <c r="AP33" i="36"/>
  <c r="AQ33" i="36"/>
  <c r="AR33" i="36"/>
  <c r="BI86" i="36"/>
  <c r="AT6" i="36"/>
  <c r="E17" i="36" s="1"/>
  <c r="AW23" i="36" s="1"/>
  <c r="F17" i="36"/>
  <c r="F23" i="36"/>
  <c r="G23" i="36" s="1"/>
  <c r="H23" i="36" s="1"/>
  <c r="I23" i="36" s="1"/>
  <c r="J23" i="36" s="1"/>
  <c r="K23" i="36" s="1"/>
  <c r="L23" i="36" s="1"/>
  <c r="M23" i="36" s="1"/>
  <c r="N23" i="36" s="1"/>
  <c r="O23" i="36" s="1"/>
  <c r="P23" i="36" s="1"/>
  <c r="Q23" i="36" s="1"/>
  <c r="R23" i="36" s="1"/>
  <c r="S23" i="36" s="1"/>
  <c r="T23" i="36" s="1"/>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F26" i="36"/>
  <c r="F27" i="36"/>
  <c r="F28" i="36"/>
  <c r="G28" i="36" s="1"/>
  <c r="F29" i="36"/>
  <c r="F30" i="36"/>
  <c r="F31" i="36"/>
  <c r="G31" i="36" s="1"/>
  <c r="H31" i="36" s="1"/>
  <c r="I31" i="36" s="1"/>
  <c r="J31" i="36" s="1"/>
  <c r="K31" i="36" s="1"/>
  <c r="L31" i="36" s="1"/>
  <c r="M31" i="36" s="1"/>
  <c r="N31" i="36" s="1"/>
  <c r="F32" i="36"/>
  <c r="G32" i="36" s="1"/>
  <c r="H32" i="36" s="1"/>
  <c r="I32" i="36" s="1"/>
  <c r="J32" i="36" s="1"/>
  <c r="K32" i="36" s="1"/>
  <c r="L32" i="36" s="1"/>
  <c r="M32" i="36" s="1"/>
  <c r="N32" i="36" s="1"/>
  <c r="O32" i="36" s="1"/>
  <c r="P32" i="36" s="1"/>
  <c r="Q32" i="36" s="1"/>
  <c r="R32" i="36" s="1"/>
  <c r="S32" i="36" s="1"/>
  <c r="T32" i="36" s="1"/>
  <c r="U32" i="36" s="1"/>
  <c r="V32" i="36" s="1"/>
  <c r="F33" i="36"/>
  <c r="G33" i="36" s="1"/>
  <c r="H33" i="36" s="1"/>
  <c r="I33" i="36" s="1"/>
  <c r="J33" i="36" s="1"/>
  <c r="K33" i="36" s="1"/>
  <c r="L33" i="36" s="1"/>
  <c r="M33" i="36" s="1"/>
  <c r="N33" i="36" s="1"/>
  <c r="O33" i="36" s="1"/>
  <c r="P33" i="36" s="1"/>
  <c r="Q33" i="36" s="1"/>
  <c r="R33" i="36" s="1"/>
  <c r="S33" i="36" s="1"/>
  <c r="T33" i="36" s="1"/>
  <c r="U33" i="36" s="1"/>
  <c r="V33" i="36" s="1"/>
  <c r="W33" i="36" s="1"/>
  <c r="X33" i="36" s="1"/>
  <c r="F34" i="36"/>
  <c r="F35" i="36"/>
  <c r="F37" i="36"/>
  <c r="G37" i="36" s="1"/>
  <c r="F38" i="36"/>
  <c r="F39" i="36"/>
  <c r="F40" i="36"/>
  <c r="G40" i="36" s="1"/>
  <c r="H40" i="36" s="1"/>
  <c r="I40" i="36" s="1"/>
  <c r="F41" i="36"/>
  <c r="G17" i="36"/>
  <c r="G26" i="36"/>
  <c r="H26" i="36" s="1"/>
  <c r="G27" i="36"/>
  <c r="G29" i="36"/>
  <c r="H29" i="36" s="1"/>
  <c r="I29" i="36" s="1"/>
  <c r="J29" i="36" s="1"/>
  <c r="G30" i="36"/>
  <c r="H30" i="36" s="1"/>
  <c r="I30" i="36" s="1"/>
  <c r="J30" i="36" s="1"/>
  <c r="K30" i="36" s="1"/>
  <c r="L30" i="36" s="1"/>
  <c r="M30" i="36" s="1"/>
  <c r="N30" i="36" s="1"/>
  <c r="O30" i="36" s="1"/>
  <c r="P30" i="36" s="1"/>
  <c r="Q30" i="36" s="1"/>
  <c r="R30" i="36" s="1"/>
  <c r="S30" i="36" s="1"/>
  <c r="T30" i="36" s="1"/>
  <c r="U30" i="36" s="1"/>
  <c r="V30" i="36" s="1"/>
  <c r="W30" i="36" s="1"/>
  <c r="X30" i="36" s="1"/>
  <c r="G34" i="36"/>
  <c r="H34" i="36" s="1"/>
  <c r="G35" i="36"/>
  <c r="G38" i="36"/>
  <c r="H38" i="36" s="1"/>
  <c r="I38" i="36" s="1"/>
  <c r="J38" i="36" s="1"/>
  <c r="K38" i="36" s="1"/>
  <c r="L38" i="36" s="1"/>
  <c r="M38" i="36" s="1"/>
  <c r="N38" i="36" s="1"/>
  <c r="O38" i="36" s="1"/>
  <c r="P38" i="36" s="1"/>
  <c r="Q38" i="36" s="1"/>
  <c r="R38" i="36" s="1"/>
  <c r="S38" i="36" s="1"/>
  <c r="T38" i="36" s="1"/>
  <c r="U38" i="36" s="1"/>
  <c r="V38" i="36" s="1"/>
  <c r="W38" i="36" s="1"/>
  <c r="G39" i="36"/>
  <c r="H39" i="36" s="1"/>
  <c r="I39" i="36" s="1"/>
  <c r="J39" i="36" s="1"/>
  <c r="K39" i="36" s="1"/>
  <c r="L39" i="36" s="1"/>
  <c r="M39" i="36" s="1"/>
  <c r="N39" i="36" s="1"/>
  <c r="O39" i="36" s="1"/>
  <c r="P39" i="36" s="1"/>
  <c r="Q39" i="36" s="1"/>
  <c r="R39" i="36" s="1"/>
  <c r="S39" i="36" s="1"/>
  <c r="T39" i="36" s="1"/>
  <c r="U39" i="36" s="1"/>
  <c r="V39" i="36" s="1"/>
  <c r="W39" i="36" s="1"/>
  <c r="X39" i="36" s="1"/>
  <c r="H17" i="36"/>
  <c r="H27" i="36"/>
  <c r="I27" i="36" s="1"/>
  <c r="J27" i="36" s="1"/>
  <c r="K27" i="36" s="1"/>
  <c r="H28" i="36"/>
  <c r="I28" i="36" s="1"/>
  <c r="J28" i="36" s="1"/>
  <c r="K28" i="36" s="1"/>
  <c r="H35" i="36"/>
  <c r="I35" i="36" s="1"/>
  <c r="J35" i="36" s="1"/>
  <c r="K35" i="36" s="1"/>
  <c r="L35" i="36" s="1"/>
  <c r="M35" i="36" s="1"/>
  <c r="N35" i="36" s="1"/>
  <c r="O35" i="36" s="1"/>
  <c r="P35" i="36" s="1"/>
  <c r="Q35" i="36" s="1"/>
  <c r="R35" i="36" s="1"/>
  <c r="S35" i="36" s="1"/>
  <c r="T35" i="36" s="1"/>
  <c r="U35" i="36" s="1"/>
  <c r="V35" i="36" s="1"/>
  <c r="W35" i="36" s="1"/>
  <c r="X35" i="36" s="1"/>
  <c r="H37" i="36"/>
  <c r="I37" i="36" s="1"/>
  <c r="J37" i="36" s="1"/>
  <c r="K37" i="36" s="1"/>
  <c r="I17" i="36"/>
  <c r="I26" i="36"/>
  <c r="J26" i="36" s="1"/>
  <c r="K26" i="36" s="1"/>
  <c r="L26" i="36" s="1"/>
  <c r="M26" i="36" s="1"/>
  <c r="N26" i="36" s="1"/>
  <c r="O26" i="36" s="1"/>
  <c r="P26" i="36" s="1"/>
  <c r="Q26" i="36" s="1"/>
  <c r="R26" i="36" s="1"/>
  <c r="S26" i="36" s="1"/>
  <c r="T26" i="36" s="1"/>
  <c r="U26" i="36" s="1"/>
  <c r="V26" i="36" s="1"/>
  <c r="W26" i="36" s="1"/>
  <c r="X26" i="36" s="1"/>
  <c r="Y26" i="36" s="1"/>
  <c r="Z26" i="36" s="1"/>
  <c r="AA26" i="36" s="1"/>
  <c r="I34" i="36"/>
  <c r="J34" i="36" s="1"/>
  <c r="K34" i="36" s="1"/>
  <c r="L34" i="36" s="1"/>
  <c r="J17" i="36"/>
  <c r="J40" i="36"/>
  <c r="K40" i="36" s="1"/>
  <c r="L40" i="36" s="1"/>
  <c r="M40" i="36" s="1"/>
  <c r="N40" i="36" s="1"/>
  <c r="O40" i="36" s="1"/>
  <c r="P40" i="36" s="1"/>
  <c r="Q40" i="36" s="1"/>
  <c r="R40" i="36" s="1"/>
  <c r="S40" i="36" s="1"/>
  <c r="T40" i="36" s="1"/>
  <c r="U40" i="36" s="1"/>
  <c r="V40" i="36" s="1"/>
  <c r="W40" i="36" s="1"/>
  <c r="X40" i="36" s="1"/>
  <c r="K17" i="36"/>
  <c r="K29" i="36"/>
  <c r="L29" i="36" s="1"/>
  <c r="M29" i="36" s="1"/>
  <c r="N29" i="36" s="1"/>
  <c r="O29" i="36" s="1"/>
  <c r="L17" i="36"/>
  <c r="L27" i="36"/>
  <c r="M27" i="36" s="1"/>
  <c r="N27" i="36" s="1"/>
  <c r="O27" i="36" s="1"/>
  <c r="P27" i="36" s="1"/>
  <c r="Q27" i="36" s="1"/>
  <c r="R27" i="36" s="1"/>
  <c r="S27" i="36" s="1"/>
  <c r="T27" i="36" s="1"/>
  <c r="L28" i="36"/>
  <c r="M28" i="36" s="1"/>
  <c r="N28" i="36" s="1"/>
  <c r="O28" i="36" s="1"/>
  <c r="P28" i="36" s="1"/>
  <c r="Q28" i="36" s="1"/>
  <c r="R28" i="36" s="1"/>
  <c r="S28" i="36" s="1"/>
  <c r="T28" i="36" s="1"/>
  <c r="U28" i="36" s="1"/>
  <c r="V28" i="36" s="1"/>
  <c r="W28" i="36" s="1"/>
  <c r="X28" i="36" s="1"/>
  <c r="L37" i="36"/>
  <c r="M37" i="36" s="1"/>
  <c r="N37" i="36" s="1"/>
  <c r="O37" i="36" s="1"/>
  <c r="P37" i="36" s="1"/>
  <c r="M17" i="36"/>
  <c r="M34" i="36"/>
  <c r="N34" i="36" s="1"/>
  <c r="O34" i="36" s="1"/>
  <c r="P34" i="36" s="1"/>
  <c r="Q34" i="36" s="1"/>
  <c r="N16" i="36"/>
  <c r="AH16" i="36" s="1"/>
  <c r="O31" i="36"/>
  <c r="P31" i="36" s="1"/>
  <c r="Q31" i="36" s="1"/>
  <c r="R31" i="36" s="1"/>
  <c r="S31" i="36" s="1"/>
  <c r="T31" i="36" s="1"/>
  <c r="U31" i="36" s="1"/>
  <c r="V31" i="36" s="1"/>
  <c r="P29" i="36"/>
  <c r="Q29" i="36"/>
  <c r="R29" i="36" s="1"/>
  <c r="S29" i="36" s="1"/>
  <c r="T29" i="36" s="1"/>
  <c r="U29" i="36" s="1"/>
  <c r="V29" i="36" s="1"/>
  <c r="W29" i="36" s="1"/>
  <c r="X29" i="36" s="1"/>
  <c r="Q37" i="36"/>
  <c r="R37" i="36" s="1"/>
  <c r="S37" i="36" s="1"/>
  <c r="T37" i="36" s="1"/>
  <c r="U37" i="36" s="1"/>
  <c r="V37" i="36" s="1"/>
  <c r="W37" i="36" s="1"/>
  <c r="X37" i="36" s="1"/>
  <c r="R16" i="36"/>
  <c r="AL16" i="36" s="1"/>
  <c r="R34" i="36"/>
  <c r="S34" i="36" s="1"/>
  <c r="T34" i="36" s="1"/>
  <c r="U34" i="36" s="1"/>
  <c r="V34" i="36" s="1"/>
  <c r="W34" i="36" s="1"/>
  <c r="X34" i="36" s="1"/>
  <c r="U23" i="36"/>
  <c r="V23" i="36" s="1"/>
  <c r="W23" i="36" s="1"/>
  <c r="X23" i="36" s="1"/>
  <c r="Y23" i="36" s="1"/>
  <c r="Z23" i="36" s="1"/>
  <c r="AA23" i="36" s="1"/>
  <c r="U27" i="36"/>
  <c r="V27" i="36" s="1"/>
  <c r="W27" i="36" s="1"/>
  <c r="X27" i="36" s="1"/>
  <c r="W31" i="36"/>
  <c r="X31" i="36" s="1"/>
  <c r="Y31" i="36" s="1"/>
  <c r="Z31" i="36" s="1"/>
  <c r="AA31" i="36" s="1"/>
  <c r="W32" i="36"/>
  <c r="X32" i="36" s="1"/>
  <c r="X38" i="36"/>
  <c r="B73" i="36"/>
  <c r="B72" i="36"/>
  <c r="B71" i="36"/>
  <c r="B70" i="36"/>
  <c r="B69" i="36"/>
  <c r="B68" i="36"/>
  <c r="B67" i="36"/>
  <c r="B66" i="36"/>
  <c r="B65" i="36"/>
  <c r="B64" i="36"/>
  <c r="B63" i="36"/>
  <c r="B62" i="36"/>
  <c r="B61" i="36"/>
  <c r="B29" i="36"/>
  <c r="B60" i="36" s="1"/>
  <c r="B28" i="36"/>
  <c r="B59" i="36" s="1"/>
  <c r="B58" i="36"/>
  <c r="B57" i="36"/>
  <c r="B56" i="36"/>
  <c r="B55" i="36"/>
  <c r="B54" i="36"/>
  <c r="B53" i="36"/>
  <c r="AJ21" i="36"/>
  <c r="AK21" i="36"/>
  <c r="AL21" i="36" s="1"/>
  <c r="AM21" i="36" s="1"/>
  <c r="AN21" i="36" s="1"/>
  <c r="AO21" i="36" s="1"/>
  <c r="AP21" i="36" s="1"/>
  <c r="AQ21" i="36" s="1"/>
  <c r="AR21" i="36" s="1"/>
  <c r="F21" i="36"/>
  <c r="G21" i="36" s="1"/>
  <c r="H21" i="36" s="1"/>
  <c r="I21" i="36" s="1"/>
  <c r="J21" i="36"/>
  <c r="K21" i="36" s="1"/>
  <c r="L21" i="36" s="1"/>
  <c r="M21" i="36" s="1"/>
  <c r="N21" i="36" s="1"/>
  <c r="O21" i="36" s="1"/>
  <c r="P21" i="36" s="1"/>
  <c r="Q21" i="36" s="1"/>
  <c r="R21" i="36"/>
  <c r="S21" i="36" s="1"/>
  <c r="T21" i="36" s="1"/>
  <c r="U21" i="36"/>
  <c r="V21" i="36" s="1"/>
  <c r="W21" i="36" s="1"/>
  <c r="X21" i="36" s="1"/>
  <c r="B52" i="36"/>
  <c r="B51" i="36"/>
  <c r="B50" i="36"/>
  <c r="B49" i="36"/>
  <c r="B48" i="36"/>
  <c r="AW46" i="36"/>
  <c r="AR45" i="36"/>
  <c r="AQ45" i="36"/>
  <c r="AP45" i="36"/>
  <c r="AO45" i="36"/>
  <c r="AN45" i="36"/>
  <c r="AM45" i="36"/>
  <c r="AL45" i="36"/>
  <c r="AK45" i="36"/>
  <c r="AJ45" i="36"/>
  <c r="AI45" i="36"/>
  <c r="AH45" i="36"/>
  <c r="AG45" i="36"/>
  <c r="AF45" i="36"/>
  <c r="AE45" i="36"/>
  <c r="AD45" i="36"/>
  <c r="AC45" i="36"/>
  <c r="AB45" i="36"/>
  <c r="AA45" i="36"/>
  <c r="Z45" i="36"/>
  <c r="Y45" i="36"/>
  <c r="X45" i="36"/>
  <c r="W45" i="36"/>
  <c r="V45" i="36"/>
  <c r="U45" i="36"/>
  <c r="T45" i="36"/>
  <c r="S45" i="36"/>
  <c r="R45" i="36"/>
  <c r="Q45" i="36"/>
  <c r="P45" i="36"/>
  <c r="O45" i="36"/>
  <c r="N45" i="36"/>
  <c r="M45" i="36"/>
  <c r="L45" i="36"/>
  <c r="K45" i="36"/>
  <c r="J45" i="36"/>
  <c r="I45" i="36"/>
  <c r="H45" i="36"/>
  <c r="G45" i="36"/>
  <c r="F45" i="36"/>
  <c r="Y44" i="36"/>
  <c r="E44" i="36"/>
  <c r="D44" i="36"/>
  <c r="AS22" i="36"/>
  <c r="AS24" i="36"/>
  <c r="AS25" i="36"/>
  <c r="AW25" i="36" s="1"/>
  <c r="AS26" i="36"/>
  <c r="AW26" i="36" s="1"/>
  <c r="AS27" i="36"/>
  <c r="AS28" i="36"/>
  <c r="AS29" i="36"/>
  <c r="AS30" i="36"/>
  <c r="AS31" i="36"/>
  <c r="AS34" i="36"/>
  <c r="AS35" i="36"/>
  <c r="AS37" i="36"/>
  <c r="AS38" i="36"/>
  <c r="AS39" i="36"/>
  <c r="AS40" i="36"/>
  <c r="AS41" i="36"/>
  <c r="AS42" i="36"/>
  <c r="AX26" i="36"/>
  <c r="AX25" i="36"/>
  <c r="AS20" i="36"/>
  <c r="AS19" i="36"/>
  <c r="AY12" i="36"/>
  <c r="AY11" i="36"/>
  <c r="AZ7" i="36"/>
  <c r="AY7" i="36"/>
  <c r="AT7" i="36"/>
  <c r="AT5" i="36" s="1"/>
  <c r="P26" i="3"/>
  <c r="P24" i="3"/>
  <c r="P25" i="3"/>
  <c r="I43" i="3"/>
  <c r="N30" i="3"/>
  <c r="I26" i="3"/>
  <c r="N28" i="3"/>
  <c r="Z24" i="3" s="1"/>
  <c r="J35" i="3"/>
  <c r="O29" i="3" s="1"/>
  <c r="I25" i="3"/>
  <c r="I27" i="3"/>
  <c r="I44" i="3"/>
  <c r="I45" i="3"/>
  <c r="M42" i="3" s="1"/>
  <c r="D6" i="35"/>
  <c r="J33" i="3"/>
  <c r="J34" i="3"/>
  <c r="N29" i="3" s="1"/>
  <c r="J36" i="3"/>
  <c r="E5" i="35"/>
  <c r="E6" i="35"/>
  <c r="M49" i="3"/>
  <c r="B6" i="35"/>
  <c r="G27" i="18" s="1"/>
  <c r="M62" i="3"/>
  <c r="M61" i="3"/>
  <c r="M60" i="3"/>
  <c r="P27" i="3"/>
  <c r="R32" i="3"/>
  <c r="Z31" i="3"/>
  <c r="E5" i="11"/>
  <c r="E6" i="11"/>
  <c r="E7" i="11"/>
  <c r="T13" i="11"/>
  <c r="D15" i="11"/>
  <c r="D16" i="11"/>
  <c r="D17" i="11"/>
  <c r="D18" i="11"/>
  <c r="D21" i="11"/>
  <c r="E21" i="11"/>
  <c r="F21" i="11"/>
  <c r="D22" i="11"/>
  <c r="E22" i="11"/>
  <c r="F22" i="11"/>
  <c r="D23" i="11"/>
  <c r="E23" i="11"/>
  <c r="F23" i="11"/>
  <c r="T33" i="11"/>
  <c r="U33" i="11"/>
  <c r="T34" i="11"/>
  <c r="U34" i="11"/>
  <c r="T36" i="11"/>
  <c r="U36" i="11"/>
  <c r="T39" i="11"/>
  <c r="U39" i="11"/>
  <c r="T40" i="11"/>
  <c r="U40" i="11"/>
  <c r="T41" i="11"/>
  <c r="U41" i="11"/>
  <c r="T43" i="11"/>
  <c r="U43" i="11"/>
  <c r="V43" i="11" s="1"/>
  <c r="W43" i="11" s="1"/>
  <c r="E6" i="12" s="1"/>
  <c r="F6" i="12" s="1"/>
  <c r="T46" i="11"/>
  <c r="U46" i="11" s="1"/>
  <c r="T50" i="11"/>
  <c r="I16" i="10"/>
  <c r="I17" i="10"/>
  <c r="D19" i="10"/>
  <c r="E19" i="10"/>
  <c r="E18" i="10" s="1"/>
  <c r="F19" i="10"/>
  <c r="F22" i="10" s="1"/>
  <c r="I20" i="10"/>
  <c r="D21" i="10"/>
  <c r="E21" i="10"/>
  <c r="E24" i="10" s="1"/>
  <c r="E26" i="10" s="1"/>
  <c r="F21" i="10"/>
  <c r="F24" i="10" s="1"/>
  <c r="F26" i="10" s="1"/>
  <c r="G21" i="10"/>
  <c r="H21" i="10"/>
  <c r="E22" i="10"/>
  <c r="D23" i="10"/>
  <c r="E23" i="10"/>
  <c r="F23" i="10"/>
  <c r="G23" i="10"/>
  <c r="H23" i="10"/>
  <c r="D29" i="10"/>
  <c r="E29" i="10"/>
  <c r="F29" i="10"/>
  <c r="G29" i="10"/>
  <c r="G19" i="10" s="1"/>
  <c r="H29" i="10"/>
  <c r="H19" i="10" s="1"/>
  <c r="K6" i="12"/>
  <c r="J7" i="12"/>
  <c r="J8" i="12" s="1"/>
  <c r="I8" i="12"/>
  <c r="F20" i="12"/>
  <c r="F34" i="12"/>
  <c r="K34" i="12"/>
  <c r="L34" i="12" s="1"/>
  <c r="D36" i="42" s="1"/>
  <c r="D35" i="43" s="1"/>
  <c r="L35" i="12"/>
  <c r="O32" i="4" s="1"/>
  <c r="H52" i="4" s="1"/>
  <c r="K36" i="12"/>
  <c r="E37" i="12"/>
  <c r="K45" i="12"/>
  <c r="K46" i="12" s="1"/>
  <c r="O35" i="4" s="1"/>
  <c r="G53" i="4" s="1"/>
  <c r="W4" i="16"/>
  <c r="D17" i="16"/>
  <c r="D18" i="16"/>
  <c r="D21" i="15"/>
  <c r="D21" i="16" s="1"/>
  <c r="E21" i="16"/>
  <c r="D23" i="16"/>
  <c r="D25" i="16"/>
  <c r="F25" i="16"/>
  <c r="G25" i="16" s="1"/>
  <c r="H25" i="16" s="1"/>
  <c r="I25" i="16" s="1"/>
  <c r="J25" i="16" s="1"/>
  <c r="K25" i="16" s="1"/>
  <c r="L25" i="16" s="1"/>
  <c r="M25" i="16" s="1"/>
  <c r="N25" i="16" s="1"/>
  <c r="O25" i="16" s="1"/>
  <c r="P25" i="16" s="1"/>
  <c r="Q25" i="16" s="1"/>
  <c r="R25" i="16" s="1"/>
  <c r="S25" i="16" s="1"/>
  <c r="T25" i="16" s="1"/>
  <c r="U25" i="16" s="1"/>
  <c r="V25" i="16" s="1"/>
  <c r="W25" i="16" s="1"/>
  <c r="X25" i="16" s="1"/>
  <c r="D26" i="16"/>
  <c r="F26" i="16"/>
  <c r="G26" i="16"/>
  <c r="H26" i="16" s="1"/>
  <c r="I26" i="16" s="1"/>
  <c r="J26" i="16" s="1"/>
  <c r="K26" i="16" s="1"/>
  <c r="L26" i="16" s="1"/>
  <c r="M26" i="16"/>
  <c r="N26" i="16" s="1"/>
  <c r="O26" i="16" s="1"/>
  <c r="P26" i="16" s="1"/>
  <c r="Q26" i="16"/>
  <c r="R26" i="16" s="1"/>
  <c r="S26" i="16" s="1"/>
  <c r="T26" i="16" s="1"/>
  <c r="U26" i="16" s="1"/>
  <c r="V26" i="16" s="1"/>
  <c r="W26" i="16" s="1"/>
  <c r="X26" i="16" s="1"/>
  <c r="D27" i="15"/>
  <c r="E27" i="16"/>
  <c r="F27" i="16"/>
  <c r="G27" i="16"/>
  <c r="H27" i="16" s="1"/>
  <c r="I27" i="16" s="1"/>
  <c r="B31" i="16"/>
  <c r="B30" i="81" s="1"/>
  <c r="B55" i="81" s="1"/>
  <c r="C31" i="16"/>
  <c r="D31" i="16"/>
  <c r="B32" i="16"/>
  <c r="B31" i="81" s="1"/>
  <c r="B56" i="81" s="1"/>
  <c r="C32" i="16"/>
  <c r="D32" i="16"/>
  <c r="B33" i="16"/>
  <c r="C33" i="16"/>
  <c r="D33" i="16"/>
  <c r="B34" i="16"/>
  <c r="C34" i="16"/>
  <c r="D34" i="16"/>
  <c r="B35" i="16"/>
  <c r="C35" i="16"/>
  <c r="D35" i="16"/>
  <c r="B36" i="16"/>
  <c r="B32" i="81" s="1"/>
  <c r="B57" i="81" s="1"/>
  <c r="C36" i="16"/>
  <c r="C32" i="81" s="1"/>
  <c r="D36" i="16"/>
  <c r="B37" i="16"/>
  <c r="C37" i="16"/>
  <c r="D37" i="16"/>
  <c r="B38" i="16"/>
  <c r="B66" i="16" s="1"/>
  <c r="C38" i="16"/>
  <c r="D38" i="16"/>
  <c r="F38" i="16"/>
  <c r="G38" i="16" s="1"/>
  <c r="H38" i="16"/>
  <c r="I38" i="16" s="1"/>
  <c r="J38" i="16" s="1"/>
  <c r="K38" i="16"/>
  <c r="L38" i="16" s="1"/>
  <c r="M38" i="16" s="1"/>
  <c r="N38" i="16" s="1"/>
  <c r="O38" i="16" s="1"/>
  <c r="P38" i="16" s="1"/>
  <c r="Q38" i="16" s="1"/>
  <c r="R38" i="16" s="1"/>
  <c r="S38" i="16" s="1"/>
  <c r="T38" i="16" s="1"/>
  <c r="U38" i="16" s="1"/>
  <c r="V38" i="16" s="1"/>
  <c r="W38" i="16" s="1"/>
  <c r="X38" i="16" s="1"/>
  <c r="B39" i="16"/>
  <c r="C39" i="16"/>
  <c r="D39" i="16"/>
  <c r="D42" i="16"/>
  <c r="E42" i="16"/>
  <c r="F42" i="16"/>
  <c r="G42" i="16"/>
  <c r="H42" i="16"/>
  <c r="I42" i="16"/>
  <c r="J42" i="16"/>
  <c r="K42" i="16"/>
  <c r="L42" i="16"/>
  <c r="L68" i="16" s="1"/>
  <c r="M42" i="16"/>
  <c r="N42" i="16"/>
  <c r="O42" i="16"/>
  <c r="P42" i="16"/>
  <c r="P68" i="16" s="1"/>
  <c r="Q42" i="16"/>
  <c r="R42" i="16"/>
  <c r="S42" i="16"/>
  <c r="S44" i="16" s="1"/>
  <c r="T42" i="16"/>
  <c r="U42" i="16"/>
  <c r="V42" i="16"/>
  <c r="W42" i="16"/>
  <c r="X42" i="16"/>
  <c r="E43" i="16"/>
  <c r="E44" i="16" s="1"/>
  <c r="F43" i="16"/>
  <c r="G43" i="16"/>
  <c r="H43" i="16"/>
  <c r="I43" i="16"/>
  <c r="J43" i="16"/>
  <c r="J44" i="16" s="1"/>
  <c r="K43" i="16"/>
  <c r="L43" i="16"/>
  <c r="L69" i="16" s="1"/>
  <c r="M43" i="16"/>
  <c r="M44" i="16" s="1"/>
  <c r="N43" i="16"/>
  <c r="O43" i="16"/>
  <c r="P43" i="16"/>
  <c r="P69" i="16" s="1"/>
  <c r="Q43" i="16"/>
  <c r="R43" i="16"/>
  <c r="R44" i="16" s="1"/>
  <c r="S43" i="16"/>
  <c r="T43" i="16"/>
  <c r="T69" i="16" s="1"/>
  <c r="U43" i="16"/>
  <c r="U44" i="16" s="1"/>
  <c r="V43" i="16"/>
  <c r="W43" i="16"/>
  <c r="X43" i="16"/>
  <c r="F44" i="16"/>
  <c r="I44" i="16"/>
  <c r="N44" i="16"/>
  <c r="Q44" i="16"/>
  <c r="V44" i="16"/>
  <c r="D45" i="16"/>
  <c r="E45" i="16"/>
  <c r="Y45" i="16"/>
  <c r="F46" i="16"/>
  <c r="G46" i="16"/>
  <c r="H46" i="16"/>
  <c r="I46" i="16"/>
  <c r="J46" i="16"/>
  <c r="K46" i="16"/>
  <c r="L46" i="16"/>
  <c r="M46" i="16"/>
  <c r="N46" i="16"/>
  <c r="O46" i="16"/>
  <c r="P46" i="16"/>
  <c r="Q46" i="16"/>
  <c r="R46" i="16"/>
  <c r="S46" i="16"/>
  <c r="T46" i="16"/>
  <c r="U46" i="16"/>
  <c r="V46" i="16"/>
  <c r="W46" i="16"/>
  <c r="X46" i="16"/>
  <c r="Y46" i="16"/>
  <c r="Z46" i="16"/>
  <c r="AA46" i="16"/>
  <c r="AB46" i="16"/>
  <c r="AC46" i="16"/>
  <c r="AD46" i="16"/>
  <c r="AE46" i="16"/>
  <c r="AF46" i="16"/>
  <c r="AG46" i="16"/>
  <c r="AH46" i="16"/>
  <c r="AI46" i="16"/>
  <c r="AJ46" i="16"/>
  <c r="AK46" i="16"/>
  <c r="AL46" i="16"/>
  <c r="AM46" i="16"/>
  <c r="AN46" i="16"/>
  <c r="AO46" i="16"/>
  <c r="AP46" i="16"/>
  <c r="AQ46" i="16"/>
  <c r="AR46" i="16"/>
  <c r="E50" i="16"/>
  <c r="F50" i="16"/>
  <c r="V50" i="16"/>
  <c r="Z50" i="16"/>
  <c r="AC50" i="16"/>
  <c r="B49" i="16"/>
  <c r="B50" i="16"/>
  <c r="B51" i="16"/>
  <c r="E51" i="16"/>
  <c r="F51" i="16"/>
  <c r="G51" i="16"/>
  <c r="H51" i="16"/>
  <c r="I51" i="16"/>
  <c r="J51" i="16"/>
  <c r="K51" i="16"/>
  <c r="L51" i="16"/>
  <c r="M51" i="16"/>
  <c r="N51" i="16"/>
  <c r="O51" i="16"/>
  <c r="P51" i="16"/>
  <c r="Q51" i="16"/>
  <c r="R51" i="16"/>
  <c r="S51" i="16"/>
  <c r="Y51" i="16"/>
  <c r="Z51" i="16"/>
  <c r="AA51" i="16"/>
  <c r="AB51" i="16"/>
  <c r="AC51" i="16"/>
  <c r="AD51" i="16"/>
  <c r="AE51" i="16"/>
  <c r="AF51" i="16"/>
  <c r="AG51" i="16"/>
  <c r="AH51" i="16"/>
  <c r="AI51" i="16"/>
  <c r="AJ51" i="16"/>
  <c r="AK51" i="16"/>
  <c r="AL51" i="16"/>
  <c r="AM51" i="16"/>
  <c r="AN51" i="16"/>
  <c r="AO51" i="16"/>
  <c r="AP51" i="16"/>
  <c r="AQ51" i="16"/>
  <c r="AR51" i="16"/>
  <c r="H68" i="16"/>
  <c r="AE68" i="16"/>
  <c r="B55" i="16"/>
  <c r="B56" i="16"/>
  <c r="E56" i="16"/>
  <c r="F56" i="16"/>
  <c r="G56" i="16"/>
  <c r="H56" i="16"/>
  <c r="I56" i="16"/>
  <c r="J56" i="16"/>
  <c r="K56" i="16"/>
  <c r="L56" i="16"/>
  <c r="M56" i="16"/>
  <c r="N56" i="16"/>
  <c r="O56" i="16"/>
  <c r="P56" i="16"/>
  <c r="Q56" i="16"/>
  <c r="R56" i="16"/>
  <c r="S56" i="16"/>
  <c r="T56" i="16"/>
  <c r="U56" i="16"/>
  <c r="V56" i="16"/>
  <c r="W56" i="16"/>
  <c r="X56" i="16"/>
  <c r="Y56" i="16"/>
  <c r="Z56" i="16"/>
  <c r="AA56" i="16"/>
  <c r="AB56" i="16"/>
  <c r="AC56" i="16"/>
  <c r="AD56" i="16"/>
  <c r="AE56" i="16"/>
  <c r="AF56" i="16"/>
  <c r="AG56" i="16"/>
  <c r="AH56" i="16"/>
  <c r="AI56" i="16"/>
  <c r="AJ56" i="16"/>
  <c r="AK56" i="16"/>
  <c r="AL56" i="16"/>
  <c r="AM56" i="16"/>
  <c r="AN56" i="16"/>
  <c r="AO56" i="16"/>
  <c r="AP56" i="16"/>
  <c r="AQ56" i="16"/>
  <c r="AR56" i="16"/>
  <c r="B57" i="16"/>
  <c r="E57" i="16"/>
  <c r="F57" i="16"/>
  <c r="G57" i="16"/>
  <c r="H57" i="16"/>
  <c r="I57" i="16"/>
  <c r="J57" i="16"/>
  <c r="K57" i="16"/>
  <c r="L57" i="16"/>
  <c r="M57" i="16"/>
  <c r="N57" i="16"/>
  <c r="O57" i="16"/>
  <c r="P57" i="16"/>
  <c r="Q57" i="16"/>
  <c r="R57" i="16"/>
  <c r="S57" i="16"/>
  <c r="T57" i="16"/>
  <c r="U57" i="16"/>
  <c r="V57" i="16"/>
  <c r="W57" i="16"/>
  <c r="X57" i="16"/>
  <c r="Y57" i="16"/>
  <c r="Z57" i="16"/>
  <c r="AA57" i="16"/>
  <c r="AB57" i="16"/>
  <c r="AC57" i="16"/>
  <c r="AD57" i="16"/>
  <c r="AE57" i="16"/>
  <c r="AF57" i="16"/>
  <c r="AG57" i="16"/>
  <c r="AH57" i="16"/>
  <c r="AI57" i="16"/>
  <c r="AJ57" i="16"/>
  <c r="AK57" i="16"/>
  <c r="AL57" i="16"/>
  <c r="AM57" i="16"/>
  <c r="AN57" i="16"/>
  <c r="AO57" i="16"/>
  <c r="AP57" i="16"/>
  <c r="AQ57" i="16"/>
  <c r="AR57" i="16"/>
  <c r="B58" i="16"/>
  <c r="E58" i="16"/>
  <c r="F58" i="16"/>
  <c r="G58" i="16"/>
  <c r="H58" i="16"/>
  <c r="I58" i="16"/>
  <c r="J58" i="16"/>
  <c r="K58" i="16"/>
  <c r="L58" i="16"/>
  <c r="M58" i="16"/>
  <c r="N58" i="16"/>
  <c r="O58" i="16"/>
  <c r="P58" i="16"/>
  <c r="Q58" i="16"/>
  <c r="R58" i="16"/>
  <c r="S58" i="16"/>
  <c r="T58" i="16"/>
  <c r="U58" i="16"/>
  <c r="V58" i="16"/>
  <c r="W58" i="16"/>
  <c r="X58" i="16"/>
  <c r="Y58" i="16"/>
  <c r="Z58" i="16"/>
  <c r="AA58" i="16"/>
  <c r="AB58" i="16"/>
  <c r="AC58" i="16"/>
  <c r="AD58" i="16"/>
  <c r="AE58" i="16"/>
  <c r="AF58" i="16"/>
  <c r="AG58" i="16"/>
  <c r="AH58" i="16"/>
  <c r="AI58" i="16"/>
  <c r="AJ58" i="16"/>
  <c r="AK58" i="16"/>
  <c r="AL58" i="16"/>
  <c r="AM58" i="16"/>
  <c r="AN58" i="16"/>
  <c r="AO58" i="16"/>
  <c r="AP58" i="16"/>
  <c r="AQ58" i="16"/>
  <c r="AR58" i="16"/>
  <c r="B59" i="16"/>
  <c r="B60" i="16"/>
  <c r="B61" i="16"/>
  <c r="B62" i="16"/>
  <c r="E62" i="16"/>
  <c r="F62" i="16"/>
  <c r="G62" i="16"/>
  <c r="H62" i="16"/>
  <c r="I62" i="16"/>
  <c r="J62" i="16"/>
  <c r="K62" i="16"/>
  <c r="L62" i="16"/>
  <c r="M62" i="16"/>
  <c r="N62" i="16"/>
  <c r="O62" i="16"/>
  <c r="P62" i="16"/>
  <c r="Q62" i="16"/>
  <c r="R62" i="16"/>
  <c r="S62" i="16"/>
  <c r="T62" i="16"/>
  <c r="U62" i="16"/>
  <c r="V62" i="16"/>
  <c r="W62" i="16"/>
  <c r="X62" i="16"/>
  <c r="Y62" i="16"/>
  <c r="Z62" i="16"/>
  <c r="AA62" i="16"/>
  <c r="AB62" i="16"/>
  <c r="AC62" i="16"/>
  <c r="AD62" i="16"/>
  <c r="AE62" i="16"/>
  <c r="AF62" i="16"/>
  <c r="AG62" i="16"/>
  <c r="AH62" i="16"/>
  <c r="AI62" i="16"/>
  <c r="AJ62" i="16"/>
  <c r="AK62" i="16"/>
  <c r="AL62" i="16"/>
  <c r="AM62" i="16"/>
  <c r="AN62" i="16"/>
  <c r="AO62" i="16"/>
  <c r="AP62" i="16"/>
  <c r="AQ62" i="16"/>
  <c r="AR62" i="16"/>
  <c r="B63" i="16"/>
  <c r="E63" i="16"/>
  <c r="F63" i="16"/>
  <c r="G63" i="16"/>
  <c r="H63" i="16"/>
  <c r="I63" i="16"/>
  <c r="J63" i="16"/>
  <c r="K63" i="16"/>
  <c r="L63" i="16"/>
  <c r="M63" i="16"/>
  <c r="N63" i="16"/>
  <c r="O63" i="16"/>
  <c r="P63" i="16"/>
  <c r="Q63" i="16"/>
  <c r="R63" i="16"/>
  <c r="S63" i="16"/>
  <c r="T63" i="16"/>
  <c r="U63" i="16"/>
  <c r="V63" i="16"/>
  <c r="W63" i="16"/>
  <c r="X63" i="16"/>
  <c r="Y63" i="16"/>
  <c r="Z63" i="16"/>
  <c r="AA63" i="16"/>
  <c r="AB63" i="16"/>
  <c r="AC63" i="16"/>
  <c r="AD63" i="16"/>
  <c r="AE63" i="16"/>
  <c r="AF63" i="16"/>
  <c r="AG63" i="16"/>
  <c r="AH63" i="16"/>
  <c r="AI63" i="16"/>
  <c r="AJ63" i="16"/>
  <c r="AK63" i="16"/>
  <c r="AL63" i="16"/>
  <c r="AM63" i="16"/>
  <c r="AN63" i="16"/>
  <c r="AO63" i="16"/>
  <c r="AP63" i="16"/>
  <c r="AQ63" i="16"/>
  <c r="AR63" i="16"/>
  <c r="B64" i="16"/>
  <c r="E64" i="16"/>
  <c r="F64" i="16"/>
  <c r="G64" i="16"/>
  <c r="H64" i="16"/>
  <c r="I64" i="16"/>
  <c r="J64" i="16"/>
  <c r="K64" i="16"/>
  <c r="L64" i="16"/>
  <c r="M64" i="16"/>
  <c r="N64" i="16"/>
  <c r="O64" i="16"/>
  <c r="P64" i="16"/>
  <c r="Q64" i="16"/>
  <c r="R64" i="16"/>
  <c r="S64" i="16"/>
  <c r="T64" i="16"/>
  <c r="U64" i="16"/>
  <c r="V64" i="16"/>
  <c r="W64" i="16"/>
  <c r="X64" i="16"/>
  <c r="Y64" i="16"/>
  <c r="Z64" i="16"/>
  <c r="AA64" i="16"/>
  <c r="AB64" i="16"/>
  <c r="AC64" i="16"/>
  <c r="AD64" i="16"/>
  <c r="AE64" i="16"/>
  <c r="AF64" i="16"/>
  <c r="AG64" i="16"/>
  <c r="AH64" i="16"/>
  <c r="AI64" i="16"/>
  <c r="AJ64" i="16"/>
  <c r="AK64" i="16"/>
  <c r="AL64" i="16"/>
  <c r="AM64" i="16"/>
  <c r="AN64" i="16"/>
  <c r="AO64" i="16"/>
  <c r="AP64" i="16"/>
  <c r="AQ64" i="16"/>
  <c r="AR64" i="16"/>
  <c r="B65" i="16"/>
  <c r="E65" i="16"/>
  <c r="F65" i="16"/>
  <c r="G65" i="16"/>
  <c r="H65" i="16"/>
  <c r="I65" i="16"/>
  <c r="J65" i="16"/>
  <c r="K65" i="16"/>
  <c r="L65" i="16"/>
  <c r="M65" i="16"/>
  <c r="N65" i="16"/>
  <c r="O65" i="16"/>
  <c r="P65" i="16"/>
  <c r="Q65" i="16"/>
  <c r="R65" i="16"/>
  <c r="S65" i="16"/>
  <c r="T65" i="16"/>
  <c r="U65" i="16"/>
  <c r="V65" i="16"/>
  <c r="W65" i="16"/>
  <c r="X65" i="16"/>
  <c r="Y65" i="16"/>
  <c r="Z65" i="16"/>
  <c r="AA65" i="16"/>
  <c r="AB65" i="16"/>
  <c r="AC65" i="16"/>
  <c r="AD65" i="16"/>
  <c r="AE65" i="16"/>
  <c r="AF65" i="16"/>
  <c r="AG65" i="16"/>
  <c r="AH65" i="16"/>
  <c r="AI65" i="16"/>
  <c r="AJ65" i="16"/>
  <c r="AK65" i="16"/>
  <c r="AL65" i="16"/>
  <c r="AM65" i="16"/>
  <c r="AN65" i="16"/>
  <c r="AO65" i="16"/>
  <c r="AP65" i="16"/>
  <c r="AQ65" i="16"/>
  <c r="AR65" i="16"/>
  <c r="B67" i="16"/>
  <c r="E67" i="16"/>
  <c r="F67" i="16"/>
  <c r="G67" i="16"/>
  <c r="H67" i="16"/>
  <c r="I67" i="16"/>
  <c r="J67" i="16"/>
  <c r="K67" i="16"/>
  <c r="L67" i="16"/>
  <c r="M67" i="16"/>
  <c r="N67" i="16"/>
  <c r="O67" i="16"/>
  <c r="P67" i="16"/>
  <c r="Q67" i="16"/>
  <c r="R67" i="16"/>
  <c r="S67" i="16"/>
  <c r="T67" i="16"/>
  <c r="U67" i="16"/>
  <c r="V67" i="16"/>
  <c r="W67" i="16"/>
  <c r="X67" i="16"/>
  <c r="Y67" i="16"/>
  <c r="Z67" i="16"/>
  <c r="AA67" i="16"/>
  <c r="AB67" i="16"/>
  <c r="AC67" i="16"/>
  <c r="AD67" i="16"/>
  <c r="AE67" i="16"/>
  <c r="AF67" i="16"/>
  <c r="AG67" i="16"/>
  <c r="AH67" i="16"/>
  <c r="AI67" i="16"/>
  <c r="AJ67" i="16"/>
  <c r="AK67" i="16"/>
  <c r="AL67" i="16"/>
  <c r="AM67" i="16"/>
  <c r="AN67" i="16"/>
  <c r="AO67" i="16"/>
  <c r="AP67" i="16"/>
  <c r="AQ67" i="16"/>
  <c r="AR67" i="16"/>
  <c r="B68" i="16"/>
  <c r="B69" i="16"/>
  <c r="E69" i="16"/>
  <c r="F69" i="16"/>
  <c r="I69" i="16"/>
  <c r="J69" i="16"/>
  <c r="K69" i="16"/>
  <c r="M69" i="16"/>
  <c r="N69" i="16"/>
  <c r="Q69" i="16"/>
  <c r="R69" i="16"/>
  <c r="S69" i="16"/>
  <c r="U69" i="16"/>
  <c r="V69" i="16"/>
  <c r="Y69" i="16"/>
  <c r="Z69" i="16"/>
  <c r="AA69" i="16"/>
  <c r="AB69" i="16"/>
  <c r="AC69" i="16"/>
  <c r="AD69" i="16"/>
  <c r="AE69" i="16"/>
  <c r="AF69" i="16"/>
  <c r="AG69" i="16"/>
  <c r="AH69" i="16"/>
  <c r="AI69" i="16"/>
  <c r="AJ69" i="16"/>
  <c r="AK69" i="16"/>
  <c r="AL69" i="16"/>
  <c r="AM69" i="16"/>
  <c r="AN69" i="16"/>
  <c r="AO69" i="16"/>
  <c r="AP69" i="16"/>
  <c r="AQ69" i="16"/>
  <c r="AR69" i="16"/>
  <c r="BI85" i="16"/>
  <c r="W4" i="15"/>
  <c r="D17" i="15"/>
  <c r="D18" i="15"/>
  <c r="H49" i="15" s="1"/>
  <c r="E21" i="15"/>
  <c r="F21" i="15" s="1"/>
  <c r="G21" i="15" s="1"/>
  <c r="G54" i="15" s="1"/>
  <c r="H21" i="15"/>
  <c r="H54" i="15" s="1"/>
  <c r="D23" i="15"/>
  <c r="E23" i="15"/>
  <c r="F23" i="15"/>
  <c r="G23" i="15" s="1"/>
  <c r="G56" i="15" s="1"/>
  <c r="H23" i="15"/>
  <c r="I23" i="15" s="1"/>
  <c r="D25" i="15"/>
  <c r="E25" i="15"/>
  <c r="F25" i="15"/>
  <c r="G25" i="15"/>
  <c r="D26" i="15"/>
  <c r="E26" i="15"/>
  <c r="F26" i="15"/>
  <c r="E27" i="15"/>
  <c r="E60" i="15" s="1"/>
  <c r="F27" i="15"/>
  <c r="D28" i="15"/>
  <c r="F28" i="15"/>
  <c r="E33" i="15"/>
  <c r="E66" i="15" s="1"/>
  <c r="F33" i="15"/>
  <c r="E34" i="15"/>
  <c r="F34" i="15"/>
  <c r="E35" i="15"/>
  <c r="E68" i="15" s="1"/>
  <c r="F35" i="15"/>
  <c r="F36" i="15"/>
  <c r="G36" i="15"/>
  <c r="D41" i="15"/>
  <c r="E41" i="15"/>
  <c r="F41" i="15" s="1"/>
  <c r="E42" i="15"/>
  <c r="F42" i="15"/>
  <c r="G42" i="15" s="1"/>
  <c r="D44" i="15"/>
  <c r="E44" i="15"/>
  <c r="Y44" i="15"/>
  <c r="F45" i="15"/>
  <c r="G45" i="15"/>
  <c r="H45" i="15"/>
  <c r="I45" i="15"/>
  <c r="J45" i="15"/>
  <c r="K45" i="15"/>
  <c r="L45" i="15"/>
  <c r="M45" i="15"/>
  <c r="N45" i="15"/>
  <c r="O45" i="15"/>
  <c r="P45" i="15"/>
  <c r="Q45" i="15"/>
  <c r="R45" i="15"/>
  <c r="S45" i="15"/>
  <c r="T45" i="15"/>
  <c r="U45" i="15"/>
  <c r="V45" i="15"/>
  <c r="W45" i="15"/>
  <c r="X45" i="15"/>
  <c r="Y45" i="15"/>
  <c r="Z45" i="15"/>
  <c r="AA45" i="15"/>
  <c r="AB45" i="15"/>
  <c r="AC45" i="15"/>
  <c r="AD45" i="15"/>
  <c r="AE45" i="15"/>
  <c r="AF45" i="15"/>
  <c r="AG45" i="15"/>
  <c r="AH45" i="15"/>
  <c r="AI45" i="15"/>
  <c r="AJ45" i="15"/>
  <c r="AK45" i="15"/>
  <c r="AL45" i="15"/>
  <c r="AM45" i="15"/>
  <c r="AN45" i="15"/>
  <c r="AO45" i="15"/>
  <c r="AP45" i="15"/>
  <c r="AQ45" i="15"/>
  <c r="AR45" i="15"/>
  <c r="F49" i="15"/>
  <c r="G49" i="15"/>
  <c r="K49" i="15"/>
  <c r="N49" i="15"/>
  <c r="O49" i="15"/>
  <c r="S49" i="15"/>
  <c r="V49" i="15"/>
  <c r="W49" i="15"/>
  <c r="AA49" i="15"/>
  <c r="AB49" i="15"/>
  <c r="AD49" i="15"/>
  <c r="AE49" i="15"/>
  <c r="AG49" i="15"/>
  <c r="AI49" i="15"/>
  <c r="AJ49" i="15"/>
  <c r="AL49" i="15"/>
  <c r="AM49" i="15"/>
  <c r="AN49" i="15"/>
  <c r="AO49" i="15"/>
  <c r="AP49" i="15"/>
  <c r="AQ49" i="15"/>
  <c r="AR49" i="15"/>
  <c r="B48" i="15"/>
  <c r="B49" i="15"/>
  <c r="B50" i="15"/>
  <c r="E50" i="15"/>
  <c r="F50" i="15"/>
  <c r="G50" i="15"/>
  <c r="H50" i="15"/>
  <c r="I50" i="15"/>
  <c r="J50" i="15"/>
  <c r="K50" i="15"/>
  <c r="L50" i="15"/>
  <c r="M50" i="15"/>
  <c r="N50" i="15"/>
  <c r="O50" i="15"/>
  <c r="P50" i="15"/>
  <c r="Q50" i="15"/>
  <c r="R50" i="15"/>
  <c r="S50" i="15"/>
  <c r="T50" i="15"/>
  <c r="U50" i="15"/>
  <c r="V50" i="15"/>
  <c r="W50" i="15"/>
  <c r="X50" i="15"/>
  <c r="Y50" i="15"/>
  <c r="Z50" i="15"/>
  <c r="AA50" i="15"/>
  <c r="AB50" i="15"/>
  <c r="AC50" i="15"/>
  <c r="AD50" i="15"/>
  <c r="AE50" i="15"/>
  <c r="AF50" i="15"/>
  <c r="AG50" i="15"/>
  <c r="AH50" i="15"/>
  <c r="AI50" i="15"/>
  <c r="AJ50" i="15"/>
  <c r="AK50" i="15"/>
  <c r="AL50" i="15"/>
  <c r="AM50" i="15"/>
  <c r="AN50" i="15"/>
  <c r="AO50" i="15"/>
  <c r="AP50" i="15"/>
  <c r="AQ50" i="15"/>
  <c r="AR50" i="15"/>
  <c r="E51" i="15"/>
  <c r="F51" i="15"/>
  <c r="G51" i="15"/>
  <c r="H51" i="15"/>
  <c r="I51" i="15"/>
  <c r="J51" i="15"/>
  <c r="K51" i="15"/>
  <c r="L51" i="15"/>
  <c r="M51" i="15"/>
  <c r="N51" i="15"/>
  <c r="O51" i="15"/>
  <c r="P51" i="15"/>
  <c r="Q51" i="15"/>
  <c r="R51" i="15"/>
  <c r="S51" i="15"/>
  <c r="T51" i="15"/>
  <c r="U51" i="15"/>
  <c r="V51" i="15"/>
  <c r="W51" i="15"/>
  <c r="X51" i="15"/>
  <c r="Y51" i="15"/>
  <c r="Z51" i="15"/>
  <c r="AA51" i="15"/>
  <c r="AB51" i="15"/>
  <c r="AC51" i="15"/>
  <c r="AD51" i="15"/>
  <c r="AE51" i="15"/>
  <c r="AF51" i="15"/>
  <c r="AG51" i="15"/>
  <c r="AH51" i="15"/>
  <c r="AI51" i="15"/>
  <c r="AJ51" i="15"/>
  <c r="AK51" i="15"/>
  <c r="AL51" i="15"/>
  <c r="AM51" i="15"/>
  <c r="AN51" i="15"/>
  <c r="AO51" i="15"/>
  <c r="AP51" i="15"/>
  <c r="AQ51" i="15"/>
  <c r="AR51" i="15"/>
  <c r="B54" i="15"/>
  <c r="E54" i="15"/>
  <c r="F54" i="15"/>
  <c r="Y54" i="15"/>
  <c r="Z54" i="15"/>
  <c r="AA54" i="15"/>
  <c r="AB54" i="15"/>
  <c r="AC54" i="15"/>
  <c r="AD54" i="15"/>
  <c r="AE54" i="15"/>
  <c r="AF54" i="15"/>
  <c r="AG54" i="15"/>
  <c r="AH54" i="15"/>
  <c r="AI54" i="15"/>
  <c r="AJ54" i="15"/>
  <c r="AK54" i="15"/>
  <c r="AL54" i="15"/>
  <c r="AM54" i="15"/>
  <c r="AN54" i="15"/>
  <c r="AO54" i="15"/>
  <c r="AP54" i="15"/>
  <c r="AQ54" i="15"/>
  <c r="AR54" i="15"/>
  <c r="B55" i="15"/>
  <c r="E55" i="15"/>
  <c r="F55" i="15"/>
  <c r="G55" i="15"/>
  <c r="H55" i="15"/>
  <c r="I55" i="15"/>
  <c r="J55" i="15"/>
  <c r="K55" i="15"/>
  <c r="L55" i="15"/>
  <c r="M55" i="15"/>
  <c r="N55" i="15"/>
  <c r="O55" i="15"/>
  <c r="P55" i="15"/>
  <c r="Q55" i="15"/>
  <c r="R55" i="15"/>
  <c r="S55" i="15"/>
  <c r="T55" i="15"/>
  <c r="U55" i="15"/>
  <c r="V55" i="15"/>
  <c r="W55" i="15"/>
  <c r="X55" i="15"/>
  <c r="Y55" i="15"/>
  <c r="Z55" i="15"/>
  <c r="AA55" i="15"/>
  <c r="AB55" i="15"/>
  <c r="AC55" i="15"/>
  <c r="AD55" i="15"/>
  <c r="AE55" i="15"/>
  <c r="AF55" i="15"/>
  <c r="AG55" i="15"/>
  <c r="AH55" i="15"/>
  <c r="AI55" i="15"/>
  <c r="AJ55" i="15"/>
  <c r="AK55" i="15"/>
  <c r="AL55" i="15"/>
  <c r="AM55" i="15"/>
  <c r="AN55" i="15"/>
  <c r="AO55" i="15"/>
  <c r="AP55" i="15"/>
  <c r="AQ55" i="15"/>
  <c r="AR55" i="15"/>
  <c r="B56" i="15"/>
  <c r="AA56" i="15"/>
  <c r="AB56" i="15"/>
  <c r="AF56" i="15"/>
  <c r="AI56" i="15"/>
  <c r="AJ56" i="15"/>
  <c r="AN56" i="15"/>
  <c r="AQ56" i="15"/>
  <c r="AR56" i="15"/>
  <c r="B57" i="15"/>
  <c r="E57" i="15"/>
  <c r="F57" i="15"/>
  <c r="G57" i="15"/>
  <c r="H57" i="15"/>
  <c r="I57" i="15"/>
  <c r="J57" i="15"/>
  <c r="K57" i="15"/>
  <c r="L57" i="15"/>
  <c r="M57" i="15"/>
  <c r="N57" i="15"/>
  <c r="O57" i="15"/>
  <c r="P57" i="15"/>
  <c r="Q57" i="15"/>
  <c r="R57" i="15"/>
  <c r="S57" i="15"/>
  <c r="T57" i="15"/>
  <c r="U57" i="15"/>
  <c r="V57" i="15"/>
  <c r="W57" i="15"/>
  <c r="X57" i="15"/>
  <c r="Y57" i="15"/>
  <c r="Z57" i="15"/>
  <c r="AA57" i="15"/>
  <c r="AB57" i="15"/>
  <c r="AC57" i="15"/>
  <c r="AD57" i="15"/>
  <c r="AE57" i="15"/>
  <c r="AF57" i="15"/>
  <c r="AG57" i="15"/>
  <c r="AH57" i="15"/>
  <c r="AI57" i="15"/>
  <c r="AJ57" i="15"/>
  <c r="AK57" i="15"/>
  <c r="AL57" i="15"/>
  <c r="AM57" i="15"/>
  <c r="AN57" i="15"/>
  <c r="AO57" i="15"/>
  <c r="AP57" i="15"/>
  <c r="AQ57" i="15"/>
  <c r="AR57" i="15"/>
  <c r="B58" i="15"/>
  <c r="AE58" i="15"/>
  <c r="AM58" i="15"/>
  <c r="B59" i="15"/>
  <c r="E59" i="15"/>
  <c r="Y59" i="15"/>
  <c r="Z59" i="15"/>
  <c r="AA59" i="15"/>
  <c r="AB59" i="15"/>
  <c r="AC59" i="15"/>
  <c r="AD59" i="15"/>
  <c r="AE59" i="15"/>
  <c r="AF59" i="15"/>
  <c r="AG59" i="15"/>
  <c r="AH59" i="15"/>
  <c r="AI59" i="15"/>
  <c r="AJ59" i="15"/>
  <c r="AK59" i="15"/>
  <c r="AL59" i="15"/>
  <c r="AM59" i="15"/>
  <c r="AN59" i="15"/>
  <c r="AO59" i="15"/>
  <c r="AP59" i="15"/>
  <c r="AQ59" i="15"/>
  <c r="AR59" i="15"/>
  <c r="B60" i="15"/>
  <c r="Z60" i="15"/>
  <c r="AA60" i="15"/>
  <c r="AE60" i="15"/>
  <c r="AH60" i="15"/>
  <c r="AI60" i="15"/>
  <c r="AM60" i="15"/>
  <c r="AP60" i="15"/>
  <c r="AQ60" i="15"/>
  <c r="B61" i="15"/>
  <c r="E61" i="15"/>
  <c r="Y61" i="15"/>
  <c r="Z61" i="15"/>
  <c r="AA61" i="15"/>
  <c r="AB61" i="15"/>
  <c r="AC61" i="15"/>
  <c r="AD61" i="15"/>
  <c r="AE61" i="15"/>
  <c r="AF61" i="15"/>
  <c r="AG61" i="15"/>
  <c r="AH61" i="15"/>
  <c r="AI61" i="15"/>
  <c r="AJ61" i="15"/>
  <c r="AK61" i="15"/>
  <c r="AL61" i="15"/>
  <c r="AM61" i="15"/>
  <c r="AN61" i="15"/>
  <c r="AO61" i="15"/>
  <c r="AP61" i="15"/>
  <c r="AQ61" i="15"/>
  <c r="AR61" i="15"/>
  <c r="B62" i="15"/>
  <c r="E62" i="15"/>
  <c r="F62" i="15"/>
  <c r="G62" i="15"/>
  <c r="H62" i="15"/>
  <c r="I62" i="15"/>
  <c r="J62" i="15"/>
  <c r="K62" i="15"/>
  <c r="L62" i="15"/>
  <c r="M62" i="15"/>
  <c r="N62" i="15"/>
  <c r="O62" i="15"/>
  <c r="P62" i="15"/>
  <c r="Q62" i="15"/>
  <c r="R62" i="15"/>
  <c r="S62" i="15"/>
  <c r="T62" i="15"/>
  <c r="U62" i="15"/>
  <c r="V62" i="15"/>
  <c r="W62" i="15"/>
  <c r="X62" i="15"/>
  <c r="Y62" i="15"/>
  <c r="Z62" i="15"/>
  <c r="AA62" i="15"/>
  <c r="AB62" i="15"/>
  <c r="AC62" i="15"/>
  <c r="AD62" i="15"/>
  <c r="AE62" i="15"/>
  <c r="AF62" i="15"/>
  <c r="AG62" i="15"/>
  <c r="AH62" i="15"/>
  <c r="AI62" i="15"/>
  <c r="AJ62" i="15"/>
  <c r="AK62" i="15"/>
  <c r="AL62" i="15"/>
  <c r="AM62" i="15"/>
  <c r="AN62" i="15"/>
  <c r="AO62" i="15"/>
  <c r="AP62" i="15"/>
  <c r="AQ62" i="15"/>
  <c r="AR62" i="15"/>
  <c r="B63" i="15"/>
  <c r="E63" i="15"/>
  <c r="F63" i="15"/>
  <c r="G63" i="15"/>
  <c r="H63" i="15"/>
  <c r="I63" i="15"/>
  <c r="J63" i="15"/>
  <c r="K63" i="15"/>
  <c r="L63" i="15"/>
  <c r="M63" i="15"/>
  <c r="N63" i="15"/>
  <c r="O63" i="15"/>
  <c r="P63" i="15"/>
  <c r="Q63" i="15"/>
  <c r="R63" i="15"/>
  <c r="S63" i="15"/>
  <c r="T63" i="15"/>
  <c r="U63" i="15"/>
  <c r="V63" i="15"/>
  <c r="W63" i="15"/>
  <c r="X63" i="15"/>
  <c r="Y63" i="15"/>
  <c r="Z63" i="15"/>
  <c r="AA63" i="15"/>
  <c r="AB63" i="15"/>
  <c r="AC63" i="15"/>
  <c r="AD63" i="15"/>
  <c r="AE63" i="15"/>
  <c r="AF63" i="15"/>
  <c r="AG63" i="15"/>
  <c r="AH63" i="15"/>
  <c r="AI63" i="15"/>
  <c r="AJ63" i="15"/>
  <c r="AK63" i="15"/>
  <c r="AL63" i="15"/>
  <c r="AM63" i="15"/>
  <c r="AN63" i="15"/>
  <c r="AO63" i="15"/>
  <c r="AP63" i="15"/>
  <c r="AQ63" i="15"/>
  <c r="AR63" i="15"/>
  <c r="B64" i="15"/>
  <c r="E64" i="15"/>
  <c r="F64" i="15"/>
  <c r="G64" i="15"/>
  <c r="H64" i="15"/>
  <c r="I64" i="15"/>
  <c r="J64" i="15"/>
  <c r="K64" i="15"/>
  <c r="L64" i="15"/>
  <c r="M64" i="15"/>
  <c r="N64" i="15"/>
  <c r="O64" i="15"/>
  <c r="P64" i="15"/>
  <c r="Q64" i="15"/>
  <c r="R64" i="15"/>
  <c r="S64" i="15"/>
  <c r="T64" i="15"/>
  <c r="U64" i="15"/>
  <c r="V64" i="15"/>
  <c r="W64" i="15"/>
  <c r="X64" i="15"/>
  <c r="Y64" i="15"/>
  <c r="Z64" i="15"/>
  <c r="AA64" i="15"/>
  <c r="AB64" i="15"/>
  <c r="AC64" i="15"/>
  <c r="AD64" i="15"/>
  <c r="AE64" i="15"/>
  <c r="AF64" i="15"/>
  <c r="AG64" i="15"/>
  <c r="AH64" i="15"/>
  <c r="AI64" i="15"/>
  <c r="AJ64" i="15"/>
  <c r="AK64" i="15"/>
  <c r="AL64" i="15"/>
  <c r="AM64" i="15"/>
  <c r="AN64" i="15"/>
  <c r="AO64" i="15"/>
  <c r="AP64" i="15"/>
  <c r="AQ64" i="15"/>
  <c r="AR64" i="15"/>
  <c r="B65" i="15"/>
  <c r="E65" i="15"/>
  <c r="F65" i="15"/>
  <c r="G65" i="15"/>
  <c r="H65" i="15"/>
  <c r="I65" i="15"/>
  <c r="J65" i="15"/>
  <c r="K65" i="15"/>
  <c r="L65" i="15"/>
  <c r="M65" i="15"/>
  <c r="N65" i="15"/>
  <c r="O65" i="15"/>
  <c r="P65" i="15"/>
  <c r="Q65" i="15"/>
  <c r="R65" i="15"/>
  <c r="S65" i="15"/>
  <c r="T65" i="15"/>
  <c r="U65" i="15"/>
  <c r="V65" i="15"/>
  <c r="W65" i="15"/>
  <c r="X65" i="15"/>
  <c r="Y65" i="15"/>
  <c r="Z65" i="15"/>
  <c r="AA65" i="15"/>
  <c r="AB65" i="15"/>
  <c r="AC65" i="15"/>
  <c r="AD65" i="15"/>
  <c r="AE65" i="15"/>
  <c r="AF65" i="15"/>
  <c r="AG65" i="15"/>
  <c r="AH65" i="15"/>
  <c r="AI65" i="15"/>
  <c r="AJ65" i="15"/>
  <c r="AK65" i="15"/>
  <c r="AL65" i="15"/>
  <c r="AM65" i="15"/>
  <c r="AN65" i="15"/>
  <c r="AO65" i="15"/>
  <c r="AP65" i="15"/>
  <c r="AQ65" i="15"/>
  <c r="AR65" i="15"/>
  <c r="B66" i="15"/>
  <c r="Y66" i="15"/>
  <c r="Z66" i="15"/>
  <c r="AA66" i="15"/>
  <c r="AB66" i="15"/>
  <c r="AC66" i="15"/>
  <c r="AD66" i="15"/>
  <c r="AE66" i="15"/>
  <c r="AF66" i="15"/>
  <c r="AG66" i="15"/>
  <c r="AH66" i="15"/>
  <c r="AI66" i="15"/>
  <c r="AJ66" i="15"/>
  <c r="AK66" i="15"/>
  <c r="AL66" i="15"/>
  <c r="AM66" i="15"/>
  <c r="AN66" i="15"/>
  <c r="AO66" i="15"/>
  <c r="AP66" i="15"/>
  <c r="AQ66" i="15"/>
  <c r="AR66" i="15"/>
  <c r="B67" i="15"/>
  <c r="E67" i="15"/>
  <c r="Y67" i="15"/>
  <c r="Z67" i="15"/>
  <c r="AA67" i="15"/>
  <c r="AB67" i="15"/>
  <c r="AC67" i="15"/>
  <c r="AD67" i="15"/>
  <c r="AE67" i="15"/>
  <c r="AF67" i="15"/>
  <c r="AG67" i="15"/>
  <c r="AH67" i="15"/>
  <c r="AI67" i="15"/>
  <c r="AJ67" i="15"/>
  <c r="AK67" i="15"/>
  <c r="AL67" i="15"/>
  <c r="AM67" i="15"/>
  <c r="AN67" i="15"/>
  <c r="AO67" i="15"/>
  <c r="AP67" i="15"/>
  <c r="AQ67" i="15"/>
  <c r="AR67" i="15"/>
  <c r="B68" i="15"/>
  <c r="Y68" i="15"/>
  <c r="Z68" i="15"/>
  <c r="AA68" i="15"/>
  <c r="AB68" i="15"/>
  <c r="AC68" i="15"/>
  <c r="AD68" i="15"/>
  <c r="AE68" i="15"/>
  <c r="AF68" i="15"/>
  <c r="AG68" i="15"/>
  <c r="AH68" i="15"/>
  <c r="AI68" i="15"/>
  <c r="AJ68" i="15"/>
  <c r="AK68" i="15"/>
  <c r="AL68" i="15"/>
  <c r="AM68" i="15"/>
  <c r="AN68" i="15"/>
  <c r="AO68" i="15"/>
  <c r="AP68" i="15"/>
  <c r="AQ68" i="15"/>
  <c r="AR68" i="15"/>
  <c r="B69" i="15"/>
  <c r="E69" i="15"/>
  <c r="F69" i="15"/>
  <c r="Y69" i="15"/>
  <c r="Z69" i="15"/>
  <c r="AA69" i="15"/>
  <c r="AB69" i="15"/>
  <c r="AC69" i="15"/>
  <c r="AD69" i="15"/>
  <c r="AE69" i="15"/>
  <c r="AF69" i="15"/>
  <c r="AG69" i="15"/>
  <c r="AH69" i="15"/>
  <c r="AI69" i="15"/>
  <c r="AJ69" i="15"/>
  <c r="AK69" i="15"/>
  <c r="AL69" i="15"/>
  <c r="AM69" i="15"/>
  <c r="AN69" i="15"/>
  <c r="AO69" i="15"/>
  <c r="AP69" i="15"/>
  <c r="AQ69" i="15"/>
  <c r="AR69" i="15"/>
  <c r="B70" i="15"/>
  <c r="E70" i="15"/>
  <c r="F70" i="15"/>
  <c r="G70" i="15"/>
  <c r="H70" i="15"/>
  <c r="I70" i="15"/>
  <c r="J70" i="15"/>
  <c r="K70" i="15"/>
  <c r="L70" i="15"/>
  <c r="M70" i="15"/>
  <c r="N70" i="15"/>
  <c r="O70" i="15"/>
  <c r="P70" i="15"/>
  <c r="Q70" i="15"/>
  <c r="R70" i="15"/>
  <c r="S70" i="15"/>
  <c r="T70" i="15"/>
  <c r="U70" i="15"/>
  <c r="V70" i="15"/>
  <c r="W70" i="15"/>
  <c r="X70" i="15"/>
  <c r="Y70" i="15"/>
  <c r="Z70" i="15"/>
  <c r="AA70" i="15"/>
  <c r="AB70" i="15"/>
  <c r="AC70" i="15"/>
  <c r="AD70" i="15"/>
  <c r="AE70" i="15"/>
  <c r="AF70" i="15"/>
  <c r="AG70" i="15"/>
  <c r="AH70" i="15"/>
  <c r="AI70" i="15"/>
  <c r="AJ70" i="15"/>
  <c r="AK70" i="15"/>
  <c r="AL70" i="15"/>
  <c r="AM70" i="15"/>
  <c r="AN70" i="15"/>
  <c r="AO70" i="15"/>
  <c r="AP70" i="15"/>
  <c r="AQ70" i="15"/>
  <c r="AR70" i="15"/>
  <c r="B71" i="15"/>
  <c r="E71" i="15"/>
  <c r="F71" i="15"/>
  <c r="G71" i="15"/>
  <c r="H71" i="15"/>
  <c r="I71" i="15"/>
  <c r="J71" i="15"/>
  <c r="K71" i="15"/>
  <c r="L71" i="15"/>
  <c r="M71" i="15"/>
  <c r="N71" i="15"/>
  <c r="O71" i="15"/>
  <c r="P71" i="15"/>
  <c r="Q71" i="15"/>
  <c r="R71" i="15"/>
  <c r="S71" i="15"/>
  <c r="T71" i="15"/>
  <c r="U71" i="15"/>
  <c r="V71" i="15"/>
  <c r="W71" i="15"/>
  <c r="X71" i="15"/>
  <c r="Y71" i="15"/>
  <c r="Z71" i="15"/>
  <c r="AA71" i="15"/>
  <c r="AB71" i="15"/>
  <c r="AC71" i="15"/>
  <c r="AD71" i="15"/>
  <c r="AE71" i="15"/>
  <c r="AF71" i="15"/>
  <c r="AG71" i="15"/>
  <c r="AH71" i="15"/>
  <c r="AI71" i="15"/>
  <c r="AJ71" i="15"/>
  <c r="AK71" i="15"/>
  <c r="AL71" i="15"/>
  <c r="AM71" i="15"/>
  <c r="AN71" i="15"/>
  <c r="AO71" i="15"/>
  <c r="AP71" i="15"/>
  <c r="AQ71" i="15"/>
  <c r="AR71" i="15"/>
  <c r="B72" i="15"/>
  <c r="E72" i="15"/>
  <c r="F72" i="15"/>
  <c r="G72" i="15"/>
  <c r="H72" i="15"/>
  <c r="I72" i="15"/>
  <c r="J72" i="15"/>
  <c r="K72" i="15"/>
  <c r="L72" i="15"/>
  <c r="M72" i="15"/>
  <c r="N72" i="15"/>
  <c r="O72" i="15"/>
  <c r="P72" i="15"/>
  <c r="Q72" i="15"/>
  <c r="R72" i="15"/>
  <c r="S72" i="15"/>
  <c r="T72" i="15"/>
  <c r="U72" i="15"/>
  <c r="V72" i="15"/>
  <c r="W72" i="15"/>
  <c r="X72" i="15"/>
  <c r="Y72" i="15"/>
  <c r="Z72" i="15"/>
  <c r="AA72" i="15"/>
  <c r="AB72" i="15"/>
  <c r="AC72" i="15"/>
  <c r="AD72" i="15"/>
  <c r="AE72" i="15"/>
  <c r="AF72" i="15"/>
  <c r="AG72" i="15"/>
  <c r="AH72" i="15"/>
  <c r="AI72" i="15"/>
  <c r="AJ72" i="15"/>
  <c r="AK72" i="15"/>
  <c r="AL72" i="15"/>
  <c r="AM72" i="15"/>
  <c r="AN72" i="15"/>
  <c r="AO72" i="15"/>
  <c r="AP72" i="15"/>
  <c r="AQ72" i="15"/>
  <c r="AR72" i="15"/>
  <c r="B73" i="15"/>
  <c r="E73" i="15"/>
  <c r="F73" i="15"/>
  <c r="G73" i="15"/>
  <c r="H73" i="15"/>
  <c r="I73" i="15"/>
  <c r="J73" i="15"/>
  <c r="K73" i="15"/>
  <c r="L73" i="15"/>
  <c r="M73" i="15"/>
  <c r="N73" i="15"/>
  <c r="O73" i="15"/>
  <c r="P73" i="15"/>
  <c r="Q73" i="15"/>
  <c r="R73" i="15"/>
  <c r="S73" i="15"/>
  <c r="T73" i="15"/>
  <c r="U73" i="15"/>
  <c r="V73" i="15"/>
  <c r="W73" i="15"/>
  <c r="X73" i="15"/>
  <c r="Y73" i="15"/>
  <c r="Z73" i="15"/>
  <c r="AA73" i="15"/>
  <c r="AB73" i="15"/>
  <c r="AC73" i="15"/>
  <c r="AD73" i="15"/>
  <c r="AE73" i="15"/>
  <c r="AF73" i="15"/>
  <c r="AG73" i="15"/>
  <c r="AH73" i="15"/>
  <c r="AI73" i="15"/>
  <c r="AJ73" i="15"/>
  <c r="AK73" i="15"/>
  <c r="AL73" i="15"/>
  <c r="AM73" i="15"/>
  <c r="AN73" i="15"/>
  <c r="AO73" i="15"/>
  <c r="AP73" i="15"/>
  <c r="AQ73" i="15"/>
  <c r="AR73" i="15"/>
  <c r="B74" i="15"/>
  <c r="AD74" i="15"/>
  <c r="AL74" i="15"/>
  <c r="B75" i="15"/>
  <c r="E75" i="15"/>
  <c r="F75" i="15"/>
  <c r="G75" i="15"/>
  <c r="Y75" i="15"/>
  <c r="Z75" i="15"/>
  <c r="AA75" i="15"/>
  <c r="AB75" i="15"/>
  <c r="AC75" i="15"/>
  <c r="AD75" i="15"/>
  <c r="AE75" i="15"/>
  <c r="AF75" i="15"/>
  <c r="AG75" i="15"/>
  <c r="AH75" i="15"/>
  <c r="AI75" i="15"/>
  <c r="AJ75" i="15"/>
  <c r="AK75" i="15"/>
  <c r="AL75" i="15"/>
  <c r="AM75" i="15"/>
  <c r="AN75" i="15"/>
  <c r="AO75" i="15"/>
  <c r="AP75" i="15"/>
  <c r="AQ75" i="15"/>
  <c r="AR75" i="15"/>
  <c r="BI91" i="15"/>
  <c r="G11" i="17"/>
  <c r="I11" i="17"/>
  <c r="O11" i="17"/>
  <c r="Q11" i="17"/>
  <c r="G12" i="17"/>
  <c r="I12" i="17"/>
  <c r="O12" i="17"/>
  <c r="Q12" i="17"/>
  <c r="G13" i="17"/>
  <c r="G46" i="17" s="1"/>
  <c r="I13" i="17"/>
  <c r="O13" i="17"/>
  <c r="Q13" i="17"/>
  <c r="G20" i="17"/>
  <c r="I20" i="17"/>
  <c r="O20" i="17"/>
  <c r="Q20" i="17"/>
  <c r="G21" i="17"/>
  <c r="I21" i="17"/>
  <c r="O21" i="17"/>
  <c r="Q21" i="17"/>
  <c r="G22" i="17"/>
  <c r="I22" i="17"/>
  <c r="O22" i="17"/>
  <c r="Q22" i="17"/>
  <c r="G23" i="17"/>
  <c r="I23" i="17"/>
  <c r="O23" i="17"/>
  <c r="Q23" i="17"/>
  <c r="G24" i="17"/>
  <c r="I24" i="17"/>
  <c r="O24" i="17"/>
  <c r="Q24" i="17"/>
  <c r="G25" i="17"/>
  <c r="I25" i="17"/>
  <c r="O25" i="17"/>
  <c r="Q25" i="17"/>
  <c r="G26" i="17"/>
  <c r="I26" i="17"/>
  <c r="O26" i="17"/>
  <c r="Q26" i="17"/>
  <c r="G28" i="17"/>
  <c r="I28" i="17"/>
  <c r="O28" i="17"/>
  <c r="Q28" i="17"/>
  <c r="G29" i="17"/>
  <c r="I29" i="17"/>
  <c r="O29" i="17"/>
  <c r="Q29" i="17"/>
  <c r="G30" i="17"/>
  <c r="I30" i="17"/>
  <c r="O30" i="17"/>
  <c r="Q30" i="17"/>
  <c r="G31" i="17"/>
  <c r="I31" i="17"/>
  <c r="O31" i="17"/>
  <c r="Q31" i="17"/>
  <c r="G33" i="17"/>
  <c r="I33" i="17"/>
  <c r="O33" i="17"/>
  <c r="Q33" i="17"/>
  <c r="G34" i="17"/>
  <c r="I34" i="17"/>
  <c r="O34" i="17"/>
  <c r="Q34" i="17"/>
  <c r="G35" i="17"/>
  <c r="I35" i="17"/>
  <c r="O35" i="17"/>
  <c r="Q35" i="17"/>
  <c r="G37" i="17"/>
  <c r="I37" i="17"/>
  <c r="O37" i="17"/>
  <c r="Q37" i="17"/>
  <c r="G38" i="17"/>
  <c r="I38" i="17"/>
  <c r="O38" i="17"/>
  <c r="Q38" i="17"/>
  <c r="G39" i="17"/>
  <c r="I39" i="17"/>
  <c r="O39" i="17"/>
  <c r="Q39" i="17"/>
  <c r="G40" i="17"/>
  <c r="I40" i="17"/>
  <c r="O40" i="17"/>
  <c r="Q40" i="17"/>
  <c r="G41" i="17"/>
  <c r="I41" i="17"/>
  <c r="O41" i="17"/>
  <c r="Q41" i="17"/>
  <c r="I43" i="17"/>
  <c r="Q43" i="17"/>
  <c r="I44" i="17"/>
  <c r="Q44" i="17"/>
  <c r="G45" i="17"/>
  <c r="I45" i="17"/>
  <c r="O45" i="17"/>
  <c r="Q45" i="17" s="1"/>
  <c r="Q46" i="17" s="1"/>
  <c r="I46" i="17"/>
  <c r="O46" i="17"/>
  <c r="G58" i="17"/>
  <c r="I58" i="17"/>
  <c r="I60" i="17" s="1"/>
  <c r="O58" i="17"/>
  <c r="Q58" i="17" s="1"/>
  <c r="Q60" i="17" s="1"/>
  <c r="Q93" i="17" s="1"/>
  <c r="G59" i="17"/>
  <c r="G60" i="17" s="1"/>
  <c r="I59" i="17"/>
  <c r="O59" i="17"/>
  <c r="O60" i="17" s="1"/>
  <c r="Q59" i="17"/>
  <c r="G67" i="17"/>
  <c r="I67" i="17"/>
  <c r="O67" i="17"/>
  <c r="Q67" i="17"/>
  <c r="Q92" i="17" s="1"/>
  <c r="G68" i="17"/>
  <c r="I68" i="17"/>
  <c r="O68" i="17"/>
  <c r="Q68" i="17"/>
  <c r="G69" i="17"/>
  <c r="I69" i="17"/>
  <c r="O69" i="17"/>
  <c r="Q69" i="17"/>
  <c r="G70" i="17"/>
  <c r="I70" i="17"/>
  <c r="O70" i="17"/>
  <c r="Q70" i="17"/>
  <c r="G71" i="17"/>
  <c r="I71" i="17"/>
  <c r="O71" i="17"/>
  <c r="Q71" i="17"/>
  <c r="G72" i="17"/>
  <c r="I72" i="17"/>
  <c r="O72" i="17"/>
  <c r="Q72" i="17"/>
  <c r="G73" i="17"/>
  <c r="I73" i="17"/>
  <c r="O73" i="17"/>
  <c r="Q73" i="17"/>
  <c r="G75" i="17"/>
  <c r="I75" i="17"/>
  <c r="O75" i="17"/>
  <c r="Q75" i="17"/>
  <c r="G76" i="17"/>
  <c r="I76" i="17"/>
  <c r="O76" i="17"/>
  <c r="Q76" i="17"/>
  <c r="G77" i="17"/>
  <c r="I77" i="17"/>
  <c r="O77" i="17"/>
  <c r="Q77" i="17"/>
  <c r="G78" i="17"/>
  <c r="I78" i="17"/>
  <c r="O78" i="17"/>
  <c r="Q78" i="17"/>
  <c r="G80" i="17"/>
  <c r="I80" i="17"/>
  <c r="O80" i="17"/>
  <c r="Q80" i="17"/>
  <c r="G81" i="17"/>
  <c r="I81" i="17"/>
  <c r="O81" i="17"/>
  <c r="Q81" i="17"/>
  <c r="G82" i="17"/>
  <c r="I82" i="17"/>
  <c r="O82" i="17"/>
  <c r="Q82" i="17"/>
  <c r="G84" i="17"/>
  <c r="I84" i="17"/>
  <c r="O84" i="17"/>
  <c r="Q84" i="17"/>
  <c r="G85" i="17"/>
  <c r="I85" i="17"/>
  <c r="O85" i="17"/>
  <c r="Q85" i="17"/>
  <c r="G86" i="17"/>
  <c r="I86" i="17"/>
  <c r="O86" i="17"/>
  <c r="Q86" i="17"/>
  <c r="G87" i="17"/>
  <c r="I87" i="17"/>
  <c r="O87" i="17"/>
  <c r="Q87" i="17"/>
  <c r="G88" i="17"/>
  <c r="I88" i="17"/>
  <c r="O88" i="17"/>
  <c r="O92" i="17" s="1"/>
  <c r="Q88" i="17"/>
  <c r="G90" i="17"/>
  <c r="I90" i="17"/>
  <c r="O90" i="17"/>
  <c r="Q90" i="17"/>
  <c r="G91" i="17"/>
  <c r="I91" i="17"/>
  <c r="O91" i="17"/>
  <c r="Q91" i="17"/>
  <c r="D15" i="2"/>
  <c r="D45" i="2"/>
  <c r="G44" i="9"/>
  <c r="R2" i="4"/>
  <c r="S2" i="4"/>
  <c r="G8" i="4" s="1"/>
  <c r="R3" i="4"/>
  <c r="S3" i="4" s="1"/>
  <c r="F8" i="4" s="1"/>
  <c r="R4" i="4"/>
  <c r="S4" i="4" s="1"/>
  <c r="D8" i="4" s="1"/>
  <c r="R5" i="4"/>
  <c r="S5" i="4" s="1"/>
  <c r="E8" i="4" s="1"/>
  <c r="D14" i="4"/>
  <c r="D15" i="4"/>
  <c r="D16" i="4"/>
  <c r="D17" i="4"/>
  <c r="F17" i="4"/>
  <c r="R17" i="4"/>
  <c r="D19" i="4"/>
  <c r="D20" i="4"/>
  <c r="J25" i="4"/>
  <c r="J30" i="4"/>
  <c r="I40" i="4"/>
  <c r="F42" i="4"/>
  <c r="F43" i="4"/>
  <c r="D22" i="6" s="1"/>
  <c r="F44" i="4"/>
  <c r="D26" i="6" s="1"/>
  <c r="E50" i="4"/>
  <c r="E49" i="4" s="1"/>
  <c r="G14" i="31"/>
  <c r="I14" i="31" s="1"/>
  <c r="D133" i="29"/>
  <c r="D134" i="29"/>
  <c r="D135" i="29"/>
  <c r="D136" i="29"/>
  <c r="D138" i="29"/>
  <c r="D139" i="29"/>
  <c r="D140" i="29"/>
  <c r="D141" i="29"/>
  <c r="D143" i="29"/>
  <c r="D144" i="29"/>
  <c r="D145" i="29"/>
  <c r="D146" i="29"/>
  <c r="D148" i="29"/>
  <c r="D149" i="29"/>
  <c r="D150" i="29"/>
  <c r="D151" i="29"/>
  <c r="D153" i="29"/>
  <c r="D154" i="29"/>
  <c r="D155" i="29"/>
  <c r="D156" i="29"/>
  <c r="D158" i="29"/>
  <c r="D159" i="29"/>
  <c r="D160" i="29"/>
  <c r="D161" i="29"/>
  <c r="D133" i="28"/>
  <c r="D134" i="28"/>
  <c r="D135" i="28"/>
  <c r="D136" i="28"/>
  <c r="D138" i="28"/>
  <c r="D139" i="28"/>
  <c r="D140" i="28"/>
  <c r="D141" i="28"/>
  <c r="D143" i="28"/>
  <c r="D144" i="28"/>
  <c r="D145" i="28"/>
  <c r="D146" i="28"/>
  <c r="D148" i="28"/>
  <c r="D149" i="28"/>
  <c r="D150" i="28"/>
  <c r="D151" i="28"/>
  <c r="D153" i="28"/>
  <c r="D154" i="28"/>
  <c r="D155" i="28"/>
  <c r="D156" i="28"/>
  <c r="D158" i="28"/>
  <c r="D159" i="28"/>
  <c r="D160" i="28"/>
  <c r="D161" i="28"/>
  <c r="D133" i="27"/>
  <c r="D134" i="27"/>
  <c r="D135" i="27"/>
  <c r="D136" i="27"/>
  <c r="D138" i="27"/>
  <c r="D139" i="27"/>
  <c r="D140" i="27"/>
  <c r="D141" i="27"/>
  <c r="D143" i="27"/>
  <c r="D144" i="27"/>
  <c r="D145" i="27"/>
  <c r="D146" i="27"/>
  <c r="D148" i="27"/>
  <c r="D149" i="27"/>
  <c r="D150" i="27"/>
  <c r="D151" i="27"/>
  <c r="D153" i="27"/>
  <c r="D154" i="27"/>
  <c r="D155" i="27"/>
  <c r="D156" i="27"/>
  <c r="D158" i="27"/>
  <c r="D159" i="27"/>
  <c r="D160" i="27"/>
  <c r="D161" i="27"/>
  <c r="D133" i="26"/>
  <c r="D134" i="26"/>
  <c r="D135" i="26"/>
  <c r="D136" i="26"/>
  <c r="D138" i="26"/>
  <c r="D139" i="26"/>
  <c r="D140" i="26"/>
  <c r="D141" i="26"/>
  <c r="D143" i="26"/>
  <c r="D144" i="26"/>
  <c r="D145" i="26"/>
  <c r="D146" i="26"/>
  <c r="D148" i="26"/>
  <c r="D149" i="26"/>
  <c r="D150" i="26"/>
  <c r="D151" i="26"/>
  <c r="D153" i="26"/>
  <c r="D154" i="26"/>
  <c r="D155" i="26"/>
  <c r="D156" i="26"/>
  <c r="D158" i="26"/>
  <c r="D159" i="26"/>
  <c r="D160" i="26"/>
  <c r="D161" i="26"/>
  <c r="C6" i="24"/>
  <c r="K6" i="24"/>
  <c r="C7" i="24"/>
  <c r="C8" i="24"/>
  <c r="K8" i="24"/>
  <c r="C9" i="24"/>
  <c r="K9" i="24"/>
  <c r="H25" i="24"/>
  <c r="U25" i="24"/>
  <c r="H26" i="24"/>
  <c r="U26" i="24" s="1"/>
  <c r="U27" i="24"/>
  <c r="U28" i="24"/>
  <c r="H29" i="24"/>
  <c r="U29" i="24" s="1"/>
  <c r="H30" i="24"/>
  <c r="U30" i="24"/>
  <c r="H31" i="24"/>
  <c r="U31" i="24" s="1"/>
  <c r="H32" i="24"/>
  <c r="U32" i="24" s="1"/>
  <c r="U23" i="3"/>
  <c r="V23" i="3"/>
  <c r="W23" i="3"/>
  <c r="Z25" i="3"/>
  <c r="U26" i="3"/>
  <c r="V26" i="3"/>
  <c r="W26" i="3"/>
  <c r="Z26" i="3"/>
  <c r="AC31" i="3"/>
  <c r="W27" i="3"/>
  <c r="J52" i="3"/>
  <c r="M31" i="3" s="1"/>
  <c r="Z27" i="3" s="1"/>
  <c r="E28" i="3"/>
  <c r="F28" i="3"/>
  <c r="G28" i="3"/>
  <c r="H28" i="3"/>
  <c r="O28" i="3"/>
  <c r="Q28" i="3" s="1"/>
  <c r="J53" i="3"/>
  <c r="N31" i="3"/>
  <c r="Z28" i="3" s="1"/>
  <c r="I29" i="3"/>
  <c r="M29" i="3"/>
  <c r="P29" i="3"/>
  <c r="O30" i="3"/>
  <c r="J54" i="3"/>
  <c r="F33" i="3"/>
  <c r="F34" i="3"/>
  <c r="F35" i="3"/>
  <c r="F36" i="3" s="1"/>
  <c r="E36" i="3"/>
  <c r="G36" i="3"/>
  <c r="H36" i="3"/>
  <c r="I36" i="3"/>
  <c r="J37" i="3"/>
  <c r="X40" i="3"/>
  <c r="X41" i="3"/>
  <c r="X42" i="3"/>
  <c r="F43" i="3"/>
  <c r="J43" i="3"/>
  <c r="Q43" i="3"/>
  <c r="S43" i="3"/>
  <c r="U43" i="3"/>
  <c r="W43" i="3"/>
  <c r="F44" i="3"/>
  <c r="Q44" i="3"/>
  <c r="S44" i="3"/>
  <c r="W44" i="3"/>
  <c r="E45" i="3"/>
  <c r="G45" i="3"/>
  <c r="H45" i="3"/>
  <c r="J45" i="3"/>
  <c r="Q45" i="3"/>
  <c r="S45" i="3"/>
  <c r="U45" i="3"/>
  <c r="W45" i="3"/>
  <c r="I46" i="3"/>
  <c r="R47" i="3"/>
  <c r="S47" i="3"/>
  <c r="T47" i="3"/>
  <c r="U47" i="3"/>
  <c r="V47" i="3"/>
  <c r="W47" i="3"/>
  <c r="W50" i="3" s="1"/>
  <c r="R48" i="3"/>
  <c r="R50" i="3" s="1"/>
  <c r="S48" i="3"/>
  <c r="T48" i="3"/>
  <c r="U48" i="3"/>
  <c r="V48" i="3"/>
  <c r="V50" i="3" s="1"/>
  <c r="W48" i="3"/>
  <c r="R49" i="3"/>
  <c r="S49" i="3"/>
  <c r="S50" i="3" s="1"/>
  <c r="T49" i="3"/>
  <c r="U49" i="3"/>
  <c r="V49" i="3"/>
  <c r="W49" i="3"/>
  <c r="U50" i="3"/>
  <c r="B52" i="3"/>
  <c r="F53" i="3"/>
  <c r="F54" i="3"/>
  <c r="E55" i="3"/>
  <c r="F55" i="3" s="1"/>
  <c r="G55" i="3"/>
  <c r="H55" i="3"/>
  <c r="I55" i="3"/>
  <c r="J56" i="3"/>
  <c r="V62" i="3"/>
  <c r="V63" i="3"/>
  <c r="V64" i="3"/>
  <c r="B62" i="3"/>
  <c r="F62" i="3"/>
  <c r="J62" i="3"/>
  <c r="F63" i="3"/>
  <c r="J63" i="3"/>
  <c r="F64" i="3"/>
  <c r="J64" i="3"/>
  <c r="C65" i="3"/>
  <c r="D65" i="3"/>
  <c r="E65" i="3"/>
  <c r="F65" i="3" s="1"/>
  <c r="G65" i="3"/>
  <c r="H65" i="3"/>
  <c r="I65" i="3"/>
  <c r="J65" i="3"/>
  <c r="J66" i="3"/>
  <c r="T82" i="3"/>
  <c r="U82" i="3"/>
  <c r="V82" i="3"/>
  <c r="W82" i="3"/>
  <c r="T83" i="3"/>
  <c r="U83" i="3"/>
  <c r="V83" i="3"/>
  <c r="W83" i="3"/>
  <c r="U84" i="3"/>
  <c r="V84" i="3"/>
  <c r="W84" i="3"/>
  <c r="BB3" i="7"/>
  <c r="AT4" i="7"/>
  <c r="BE4" i="7"/>
  <c r="BD5" i="7"/>
  <c r="BE5" i="7"/>
  <c r="AW6" i="7"/>
  <c r="AW7" i="7" s="1"/>
  <c r="AW5" i="7" s="1"/>
  <c r="AX6" i="7"/>
  <c r="AX7" i="7"/>
  <c r="AX5" i="7" s="1"/>
  <c r="BD9" i="7"/>
  <c r="BD10" i="7"/>
  <c r="N15" i="7"/>
  <c r="E17" i="7"/>
  <c r="F17" i="7"/>
  <c r="G17" i="7"/>
  <c r="H17" i="7"/>
  <c r="I17" i="7"/>
  <c r="J17" i="7"/>
  <c r="K17" i="7"/>
  <c r="L17" i="7"/>
  <c r="M17" i="7"/>
  <c r="AB17" i="7"/>
  <c r="AC17" i="7" s="1"/>
  <c r="AD17" i="7" s="1"/>
  <c r="AE17" i="7" s="1"/>
  <c r="AF17" i="7" s="1"/>
  <c r="AG17" i="7" s="1"/>
  <c r="E18" i="7"/>
  <c r="F18" i="7" s="1"/>
  <c r="G18" i="7"/>
  <c r="H18" i="7" s="1"/>
  <c r="I18" i="7" s="1"/>
  <c r="J18" i="7" s="1"/>
  <c r="K18" i="7" s="1"/>
  <c r="L18" i="7" s="1"/>
  <c r="M18" i="7" s="1"/>
  <c r="N18" i="7" s="1"/>
  <c r="O18" i="7" s="1"/>
  <c r="P18" i="7" s="1"/>
  <c r="Q18" i="7" s="1"/>
  <c r="R18" i="7" s="1"/>
  <c r="S18" i="7" s="1"/>
  <c r="T18" i="7" s="1"/>
  <c r="U18" i="7" s="1"/>
  <c r="V18" i="7" s="1"/>
  <c r="W18" i="7" s="1"/>
  <c r="X18" i="7" s="1"/>
  <c r="AB18" i="7"/>
  <c r="AS19" i="7"/>
  <c r="AS20" i="7"/>
  <c r="F21" i="7"/>
  <c r="G21" i="7" s="1"/>
  <c r="H21" i="7"/>
  <c r="I21" i="7" s="1"/>
  <c r="J21" i="7"/>
  <c r="K21" i="7" s="1"/>
  <c r="L21" i="7" s="1"/>
  <c r="M21" i="7"/>
  <c r="N21" i="7" s="1"/>
  <c r="O21" i="7" s="1"/>
  <c r="P21" i="7" s="1"/>
  <c r="Q21" i="7" s="1"/>
  <c r="R21" i="7" s="1"/>
  <c r="S21" i="7" s="1"/>
  <c r="T21" i="7" s="1"/>
  <c r="U21" i="7" s="1"/>
  <c r="V21" i="7" s="1"/>
  <c r="W21" i="7" s="1"/>
  <c r="X21" i="7" s="1"/>
  <c r="AS21" i="7"/>
  <c r="E22" i="7"/>
  <c r="F25" i="7"/>
  <c r="G25" i="7"/>
  <c r="E26" i="7"/>
  <c r="G10" i="39" s="1"/>
  <c r="F26" i="7"/>
  <c r="G26" i="7"/>
  <c r="H26" i="7" s="1"/>
  <c r="I26" i="7" s="1"/>
  <c r="J26" i="7" s="1"/>
  <c r="K26" i="7" s="1"/>
  <c r="L26" i="7" s="1"/>
  <c r="M26" i="7" s="1"/>
  <c r="N26" i="7" s="1"/>
  <c r="O26" i="7" s="1"/>
  <c r="P26" i="7" s="1"/>
  <c r="Q26" i="7" s="1"/>
  <c r="R26" i="7" s="1"/>
  <c r="S26" i="7" s="1"/>
  <c r="T26" i="7" s="1"/>
  <c r="U26" i="7" s="1"/>
  <c r="V26" i="7" s="1"/>
  <c r="W26" i="7" s="1"/>
  <c r="X26" i="7" s="1"/>
  <c r="F27" i="7"/>
  <c r="AS27" i="7"/>
  <c r="F28" i="7"/>
  <c r="K10" i="39" s="1"/>
  <c r="F29" i="7"/>
  <c r="G29" i="7" s="1"/>
  <c r="H29" i="7" s="1"/>
  <c r="I29" i="7" s="1"/>
  <c r="J29" i="7" s="1"/>
  <c r="K29" i="7" s="1"/>
  <c r="L29" i="7" s="1"/>
  <c r="M29" i="7"/>
  <c r="N29" i="7"/>
  <c r="O29" i="7" s="1"/>
  <c r="P29" i="7" s="1"/>
  <c r="Q29" i="7" s="1"/>
  <c r="R29" i="7" s="1"/>
  <c r="S29" i="7" s="1"/>
  <c r="T29" i="7" s="1"/>
  <c r="U29" i="7"/>
  <c r="V29" i="7" s="1"/>
  <c r="W29" i="7" s="1"/>
  <c r="X29" i="7" s="1"/>
  <c r="Y29" i="7" s="1"/>
  <c r="Z29" i="7" s="1"/>
  <c r="AA29" i="7" s="1"/>
  <c r="AB29" i="7" s="1"/>
  <c r="AC29" i="7" s="1"/>
  <c r="AD29" i="7" s="1"/>
  <c r="AE29" i="7" s="1"/>
  <c r="AF29" i="7" s="1"/>
  <c r="AG29" i="7" s="1"/>
  <c r="AH29" i="7" s="1"/>
  <c r="AI29" i="7" s="1"/>
  <c r="AJ29" i="7" s="1"/>
  <c r="AK29" i="7" s="1"/>
  <c r="AL29" i="7" s="1"/>
  <c r="AM29" i="7" s="1"/>
  <c r="AN29" i="7" s="1"/>
  <c r="AO29" i="7" s="1"/>
  <c r="AP29" i="7" s="1"/>
  <c r="AQ29" i="7" s="1"/>
  <c r="AR29" i="7" s="1"/>
  <c r="Z34" i="7"/>
  <c r="AA34" i="7"/>
  <c r="AB34" i="7"/>
  <c r="AC34" i="7"/>
  <c r="AD34" i="7" s="1"/>
  <c r="AE34" i="7" s="1"/>
  <c r="AF34" i="7" s="1"/>
  <c r="AG34" i="7" s="1"/>
  <c r="AH34" i="7" s="1"/>
  <c r="AI34" i="7" s="1"/>
  <c r="AJ34" i="7" s="1"/>
  <c r="AK34" i="7" s="1"/>
  <c r="AL34" i="7" s="1"/>
  <c r="AM34" i="7" s="1"/>
  <c r="AN34" i="7" s="1"/>
  <c r="AO34" i="7" s="1"/>
  <c r="AP34" i="7" s="1"/>
  <c r="AQ34" i="7" s="1"/>
  <c r="AR34" i="7" s="1"/>
  <c r="F35" i="7"/>
  <c r="O10" i="39" s="1"/>
  <c r="AS36" i="7"/>
  <c r="AS37" i="7"/>
  <c r="AS38" i="7"/>
  <c r="F39" i="7"/>
  <c r="G39" i="7"/>
  <c r="H39" i="7"/>
  <c r="I39" i="7"/>
  <c r="J39" i="7"/>
  <c r="K39" i="7"/>
  <c r="L39" i="7"/>
  <c r="M39" i="7"/>
  <c r="N39" i="7"/>
  <c r="O39" i="7"/>
  <c r="P39" i="7"/>
  <c r="Q39" i="7"/>
  <c r="R39" i="7"/>
  <c r="S39" i="7"/>
  <c r="T39" i="7"/>
  <c r="U39" i="7"/>
  <c r="V39" i="7"/>
  <c r="W39" i="7"/>
  <c r="X39" i="7"/>
  <c r="D40" i="7"/>
  <c r="E40" i="7"/>
  <c r="Y40" i="7"/>
  <c r="B44" i="7"/>
  <c r="B45" i="7"/>
  <c r="B46" i="7"/>
  <c r="B47" i="7"/>
  <c r="B48" i="7"/>
  <c r="B49" i="7"/>
  <c r="B50" i="7"/>
  <c r="B51" i="7"/>
  <c r="B52" i="7"/>
  <c r="B53" i="7"/>
  <c r="B54" i="7"/>
  <c r="B55" i="7"/>
  <c r="B56" i="7"/>
  <c r="B57" i="7"/>
  <c r="B58" i="7"/>
  <c r="B59" i="7"/>
  <c r="B60" i="7"/>
  <c r="B61" i="7"/>
  <c r="B62" i="7"/>
  <c r="B63" i="7"/>
  <c r="B64" i="7"/>
  <c r="B65" i="7"/>
  <c r="BI81" i="7"/>
  <c r="Q4" i="6"/>
  <c r="I10" i="6"/>
  <c r="E13" i="6"/>
  <c r="B30" i="6"/>
  <c r="B55" i="6" s="1"/>
  <c r="B31" i="6"/>
  <c r="B32" i="6"/>
  <c r="B57" i="6" s="1"/>
  <c r="C32" i="6"/>
  <c r="D37" i="6"/>
  <c r="E37" i="6"/>
  <c r="F37" i="6"/>
  <c r="B41" i="6"/>
  <c r="B42" i="6"/>
  <c r="B44" i="6"/>
  <c r="B45" i="6"/>
  <c r="B47" i="6"/>
  <c r="B49" i="6"/>
  <c r="B50" i="6"/>
  <c r="B51" i="6"/>
  <c r="B54" i="6"/>
  <c r="B56" i="6"/>
  <c r="B58" i="6"/>
  <c r="B59" i="6"/>
  <c r="B60" i="6"/>
  <c r="B61" i="6"/>
  <c r="V70" i="6"/>
  <c r="U74" i="6" s="1"/>
  <c r="V71" i="6"/>
  <c r="V74" i="6"/>
  <c r="BD4" i="1"/>
  <c r="AT6" i="1"/>
  <c r="N17" i="1" s="1"/>
  <c r="AU6" i="1"/>
  <c r="AZ9" i="1"/>
  <c r="AZ10" i="1"/>
  <c r="O17" i="1"/>
  <c r="P17" i="1"/>
  <c r="E18" i="1"/>
  <c r="F18" i="1"/>
  <c r="F46" i="1" s="1"/>
  <c r="G18" i="1"/>
  <c r="G46" i="1" s="1"/>
  <c r="Y18" i="1"/>
  <c r="Y46" i="1" s="1"/>
  <c r="AB18" i="1"/>
  <c r="AA18" i="1" s="1"/>
  <c r="Z18" i="1" s="1"/>
  <c r="Z46" i="1" s="1"/>
  <c r="AS18" i="1"/>
  <c r="AS19" i="1"/>
  <c r="AS20" i="1"/>
  <c r="F21" i="1"/>
  <c r="F49" i="1" s="1"/>
  <c r="G21" i="1"/>
  <c r="Z21" i="1"/>
  <c r="AA21" i="1"/>
  <c r="AB21" i="1" s="1"/>
  <c r="AC21" i="1" s="1"/>
  <c r="AD21" i="1" s="1"/>
  <c r="AS21" i="1"/>
  <c r="F22" i="1"/>
  <c r="F50" i="1" s="1"/>
  <c r="Z22" i="1"/>
  <c r="Z50" i="1" s="1"/>
  <c r="AS22" i="1"/>
  <c r="F23" i="1"/>
  <c r="F51" i="1" s="1"/>
  <c r="G23" i="1"/>
  <c r="H23" i="1" s="1"/>
  <c r="I23" i="1" s="1"/>
  <c r="J23" i="1" s="1"/>
  <c r="Z23" i="1"/>
  <c r="AA23" i="1" s="1"/>
  <c r="AB23" i="1" s="1"/>
  <c r="AC23" i="1" s="1"/>
  <c r="AD23" i="1" s="1"/>
  <c r="AE23" i="1" s="1"/>
  <c r="AF23" i="1" s="1"/>
  <c r="AS23" i="1"/>
  <c r="F24" i="1"/>
  <c r="G24" i="1"/>
  <c r="H24" i="1"/>
  <c r="I24" i="1" s="1"/>
  <c r="J24" i="1" s="1"/>
  <c r="K24" i="1" s="1"/>
  <c r="L24" i="1" s="1"/>
  <c r="M24" i="1" s="1"/>
  <c r="N24" i="1" s="1"/>
  <c r="O24" i="1" s="1"/>
  <c r="P24" i="1" s="1"/>
  <c r="Q24" i="1" s="1"/>
  <c r="R24" i="1" s="1"/>
  <c r="S24" i="1" s="1"/>
  <c r="T24" i="1" s="1"/>
  <c r="U24" i="1" s="1"/>
  <c r="V24" i="1" s="1"/>
  <c r="W24" i="1" s="1"/>
  <c r="X24" i="1" s="1"/>
  <c r="Z24" i="1"/>
  <c r="AA24" i="1"/>
  <c r="AB24" i="1" s="1"/>
  <c r="AC24" i="1" s="1"/>
  <c r="AD24" i="1" s="1"/>
  <c r="AE24" i="1" s="1"/>
  <c r="AF24" i="1" s="1"/>
  <c r="AG24" i="1" s="1"/>
  <c r="AH24" i="1" s="1"/>
  <c r="AI24" i="1" s="1"/>
  <c r="AJ24" i="1" s="1"/>
  <c r="AK24" i="1" s="1"/>
  <c r="AL24" i="1" s="1"/>
  <c r="AM24" i="1" s="1"/>
  <c r="AN24" i="1" s="1"/>
  <c r="AO24" i="1" s="1"/>
  <c r="AP24" i="1" s="1"/>
  <c r="AQ24" i="1" s="1"/>
  <c r="AR24" i="1" s="1"/>
  <c r="F25" i="1"/>
  <c r="G25" i="1"/>
  <c r="H25" i="1" s="1"/>
  <c r="I25" i="1" s="1"/>
  <c r="I53" i="1" s="1"/>
  <c r="AS25" i="1"/>
  <c r="F26" i="1"/>
  <c r="G26" i="1" s="1"/>
  <c r="Z26" i="1"/>
  <c r="AA26" i="1"/>
  <c r="N8" i="39" s="1"/>
  <c r="F27" i="1"/>
  <c r="G8" i="39" s="1"/>
  <c r="G27" i="1"/>
  <c r="H27" i="1"/>
  <c r="I27" i="1" s="1"/>
  <c r="J27" i="1" s="1"/>
  <c r="K27" i="1" s="1"/>
  <c r="L27" i="1" s="1"/>
  <c r="AS27" i="1"/>
  <c r="F28" i="1"/>
  <c r="I8" i="39" s="1"/>
  <c r="G28" i="1"/>
  <c r="H28" i="1" s="1"/>
  <c r="I28" i="1" s="1"/>
  <c r="J28" i="1" s="1"/>
  <c r="K28" i="1" s="1"/>
  <c r="L28" i="1" s="1"/>
  <c r="M28" i="1" s="1"/>
  <c r="N28" i="1" s="1"/>
  <c r="O28" i="1" s="1"/>
  <c r="P28" i="1" s="1"/>
  <c r="Q28" i="1" s="1"/>
  <c r="R28" i="1" s="1"/>
  <c r="S28" i="1" s="1"/>
  <c r="T28" i="1" s="1"/>
  <c r="U28" i="1" s="1"/>
  <c r="V28" i="1" s="1"/>
  <c r="W28" i="1" s="1"/>
  <c r="X28" i="1" s="1"/>
  <c r="Y28" i="1" s="1"/>
  <c r="Z28" i="1" s="1"/>
  <c r="J8" i="39" s="1"/>
  <c r="F29" i="1"/>
  <c r="G29" i="1"/>
  <c r="H29" i="1" s="1"/>
  <c r="Z29" i="1"/>
  <c r="AA29" i="1" s="1"/>
  <c r="AB29" i="1" s="1"/>
  <c r="AS29" i="1"/>
  <c r="B30" i="1"/>
  <c r="B58" i="1" s="1"/>
  <c r="C30" i="1"/>
  <c r="F30" i="1"/>
  <c r="G30" i="1" s="1"/>
  <c r="AS30" i="1"/>
  <c r="B31" i="1"/>
  <c r="C31" i="1"/>
  <c r="F31" i="1"/>
  <c r="O8" i="39" s="1"/>
  <c r="G31" i="1"/>
  <c r="H31" i="1" s="1"/>
  <c r="I31" i="1" s="1"/>
  <c r="J31" i="1" s="1"/>
  <c r="K31" i="1" s="1"/>
  <c r="L31" i="1" s="1"/>
  <c r="M31" i="1" s="1"/>
  <c r="N31" i="1" s="1"/>
  <c r="O31" i="1" s="1"/>
  <c r="P31" i="1" s="1"/>
  <c r="Q31" i="1" s="1"/>
  <c r="R31" i="1" s="1"/>
  <c r="S31" i="1" s="1"/>
  <c r="T31" i="1" s="1"/>
  <c r="U31" i="1" s="1"/>
  <c r="V31" i="1" s="1"/>
  <c r="W31" i="1" s="1"/>
  <c r="X31" i="1" s="1"/>
  <c r="Z31" i="1"/>
  <c r="AA31" i="1" s="1"/>
  <c r="AB31" i="1" s="1"/>
  <c r="B32" i="1"/>
  <c r="C32" i="1"/>
  <c r="F32" i="1"/>
  <c r="G32" i="1"/>
  <c r="H32" i="1" s="1"/>
  <c r="I32" i="1" s="1"/>
  <c r="J32" i="1" s="1"/>
  <c r="K32" i="1" s="1"/>
  <c r="L32" i="1" s="1"/>
  <c r="M32" i="1" s="1"/>
  <c r="N32" i="1" s="1"/>
  <c r="O32" i="1" s="1"/>
  <c r="P32" i="1" s="1"/>
  <c r="Q32" i="1" s="1"/>
  <c r="R32" i="1" s="1"/>
  <c r="S32" i="1" s="1"/>
  <c r="T32" i="1" s="1"/>
  <c r="U32" i="1" s="1"/>
  <c r="V32" i="1" s="1"/>
  <c r="W32" i="1" s="1"/>
  <c r="X32" i="1" s="1"/>
  <c r="Z32" i="1"/>
  <c r="AA32" i="1" s="1"/>
  <c r="AB32" i="1" s="1"/>
  <c r="AC32" i="1" s="1"/>
  <c r="AD32" i="1" s="1"/>
  <c r="AE32" i="1" s="1"/>
  <c r="AF32" i="1" s="1"/>
  <c r="AG32" i="1" s="1"/>
  <c r="AH32" i="1" s="1"/>
  <c r="AI32" i="1" s="1"/>
  <c r="AJ32" i="1" s="1"/>
  <c r="AK32" i="1" s="1"/>
  <c r="AL32" i="1" s="1"/>
  <c r="AM32" i="1" s="1"/>
  <c r="AN32" i="1" s="1"/>
  <c r="AO32" i="1" s="1"/>
  <c r="AP32" i="1" s="1"/>
  <c r="AQ32" i="1" s="1"/>
  <c r="AR32" i="1" s="1"/>
  <c r="B33" i="1"/>
  <c r="C33" i="1"/>
  <c r="F33" i="1"/>
  <c r="G33" i="1"/>
  <c r="H33" i="1" s="1"/>
  <c r="I33" i="1" s="1"/>
  <c r="J33" i="1" s="1"/>
  <c r="K33" i="1" s="1"/>
  <c r="L33" i="1" s="1"/>
  <c r="M33" i="1" s="1"/>
  <c r="N33" i="1" s="1"/>
  <c r="O33" i="1" s="1"/>
  <c r="P33" i="1" s="1"/>
  <c r="Q33" i="1" s="1"/>
  <c r="R33" i="1" s="1"/>
  <c r="S33" i="1" s="1"/>
  <c r="T33" i="1" s="1"/>
  <c r="U33" i="1" s="1"/>
  <c r="V33" i="1" s="1"/>
  <c r="W33" i="1" s="1"/>
  <c r="X33" i="1" s="1"/>
  <c r="Z33" i="1"/>
  <c r="AA33" i="1" s="1"/>
  <c r="AB33" i="1" s="1"/>
  <c r="AC33" i="1" s="1"/>
  <c r="AD33" i="1" s="1"/>
  <c r="AE33" i="1" s="1"/>
  <c r="AF33" i="1" s="1"/>
  <c r="AG33" i="1" s="1"/>
  <c r="AH33" i="1" s="1"/>
  <c r="AI33" i="1" s="1"/>
  <c r="AJ33" i="1" s="1"/>
  <c r="AK33" i="1" s="1"/>
  <c r="AL33" i="1" s="1"/>
  <c r="AM33" i="1" s="1"/>
  <c r="AN33" i="1" s="1"/>
  <c r="AO33" i="1" s="1"/>
  <c r="AP33" i="1" s="1"/>
  <c r="AQ33" i="1" s="1"/>
  <c r="AR33" i="1" s="1"/>
  <c r="B34" i="1"/>
  <c r="C34" i="1"/>
  <c r="F34" i="1"/>
  <c r="F62" i="1" s="1"/>
  <c r="G34" i="1"/>
  <c r="G62" i="1" s="1"/>
  <c r="H34" i="1"/>
  <c r="Z34" i="1"/>
  <c r="Z62" i="1" s="1"/>
  <c r="AS34" i="1"/>
  <c r="B35" i="1"/>
  <c r="C35" i="1"/>
  <c r="F36" i="1"/>
  <c r="G36" i="1" s="1"/>
  <c r="AS36" i="1"/>
  <c r="AS37" i="1"/>
  <c r="AS38" i="1"/>
  <c r="AS39" i="1"/>
  <c r="F40" i="1"/>
  <c r="F68" i="1" s="1"/>
  <c r="G40" i="1"/>
  <c r="G68" i="1" s="1"/>
  <c r="H40" i="1"/>
  <c r="H68" i="1" s="1"/>
  <c r="I40" i="1"/>
  <c r="J40" i="1"/>
  <c r="K40" i="1"/>
  <c r="L40" i="1"/>
  <c r="M40" i="1"/>
  <c r="M68" i="1" s="1"/>
  <c r="N40" i="1"/>
  <c r="N68" i="1" s="1"/>
  <c r="O40" i="1"/>
  <c r="O68" i="1" s="1"/>
  <c r="P40" i="1"/>
  <c r="P68" i="1" s="1"/>
  <c r="Q40" i="1"/>
  <c r="R40" i="1"/>
  <c r="S40" i="1"/>
  <c r="T40" i="1"/>
  <c r="U40" i="1"/>
  <c r="U68" i="1" s="1"/>
  <c r="V40" i="1"/>
  <c r="V68" i="1" s="1"/>
  <c r="W40" i="1"/>
  <c r="W68" i="1" s="1"/>
  <c r="X40" i="1"/>
  <c r="X68" i="1" s="1"/>
  <c r="D41" i="1"/>
  <c r="E41" i="1"/>
  <c r="Y41" i="1"/>
  <c r="F42" i="1"/>
  <c r="G42" i="1"/>
  <c r="H42" i="1"/>
  <c r="I42" i="1"/>
  <c r="J42" i="1"/>
  <c r="K42" i="1"/>
  <c r="L42" i="1"/>
  <c r="M42" i="1"/>
  <c r="N42" i="1"/>
  <c r="O42" i="1"/>
  <c r="P42" i="1"/>
  <c r="Q42" i="1"/>
  <c r="R42" i="1"/>
  <c r="S42" i="1"/>
  <c r="T42" i="1"/>
  <c r="U42" i="1"/>
  <c r="V42" i="1"/>
  <c r="W42" i="1"/>
  <c r="X42" i="1"/>
  <c r="Y42" i="1"/>
  <c r="Z42" i="1"/>
  <c r="AA42" i="1"/>
  <c r="AB42" i="1"/>
  <c r="AC42" i="1"/>
  <c r="AD42" i="1"/>
  <c r="AE42" i="1"/>
  <c r="AF42" i="1"/>
  <c r="AG42" i="1"/>
  <c r="AH42" i="1"/>
  <c r="AI42" i="1"/>
  <c r="AJ42" i="1"/>
  <c r="AK42" i="1"/>
  <c r="AL42" i="1"/>
  <c r="AM42" i="1"/>
  <c r="AN42" i="1"/>
  <c r="AO42" i="1"/>
  <c r="AP42" i="1"/>
  <c r="AQ42" i="1"/>
  <c r="AR42" i="1"/>
  <c r="AS42" i="1"/>
  <c r="K47" i="1" s="1"/>
  <c r="B45" i="1"/>
  <c r="B46" i="1"/>
  <c r="E47" i="1"/>
  <c r="F47" i="1"/>
  <c r="G47" i="1"/>
  <c r="H47" i="1"/>
  <c r="J47" i="1"/>
  <c r="L47" i="1"/>
  <c r="M47" i="1"/>
  <c r="N47" i="1"/>
  <c r="O47" i="1"/>
  <c r="P47" i="1"/>
  <c r="R47" i="1"/>
  <c r="T47" i="1"/>
  <c r="U47" i="1"/>
  <c r="V47" i="1"/>
  <c r="W47" i="1"/>
  <c r="X47" i="1"/>
  <c r="Z47" i="1"/>
  <c r="AB47" i="1"/>
  <c r="AC47" i="1"/>
  <c r="AD47" i="1"/>
  <c r="AE47" i="1"/>
  <c r="AF47" i="1"/>
  <c r="AH47" i="1"/>
  <c r="AJ47" i="1"/>
  <c r="AK47" i="1"/>
  <c r="AL47" i="1"/>
  <c r="AM47" i="1"/>
  <c r="AN47" i="1"/>
  <c r="AP47" i="1"/>
  <c r="AR47" i="1"/>
  <c r="B48" i="1"/>
  <c r="E48" i="1"/>
  <c r="F48" i="1"/>
  <c r="G48" i="1"/>
  <c r="I48" i="1"/>
  <c r="K48" i="1"/>
  <c r="L48" i="1"/>
  <c r="M48" i="1"/>
  <c r="N48" i="1"/>
  <c r="O48" i="1"/>
  <c r="Q48" i="1"/>
  <c r="S48" i="1"/>
  <c r="T48" i="1"/>
  <c r="U48" i="1"/>
  <c r="V48" i="1"/>
  <c r="W48" i="1"/>
  <c r="Y48" i="1"/>
  <c r="AA48" i="1"/>
  <c r="AB48" i="1"/>
  <c r="AC48" i="1"/>
  <c r="AD48" i="1"/>
  <c r="AE48" i="1"/>
  <c r="AG48" i="1"/>
  <c r="AI48" i="1"/>
  <c r="AJ48" i="1"/>
  <c r="AK48" i="1"/>
  <c r="AL48" i="1"/>
  <c r="AM48" i="1"/>
  <c r="AO48" i="1"/>
  <c r="AQ48" i="1"/>
  <c r="AR48" i="1"/>
  <c r="B49" i="1"/>
  <c r="E49" i="1"/>
  <c r="Z49" i="1"/>
  <c r="AA49" i="1"/>
  <c r="B50" i="1"/>
  <c r="B51" i="1"/>
  <c r="B52" i="1"/>
  <c r="B53" i="1"/>
  <c r="F53" i="1"/>
  <c r="G53" i="1"/>
  <c r="H53" i="1"/>
  <c r="B55" i="1"/>
  <c r="B56" i="1"/>
  <c r="B57" i="1"/>
  <c r="E58" i="1"/>
  <c r="F58" i="1"/>
  <c r="B59" i="1"/>
  <c r="B60" i="1"/>
  <c r="B61" i="1"/>
  <c r="B62" i="1"/>
  <c r="B63" i="1"/>
  <c r="E64" i="1"/>
  <c r="Y64" i="1"/>
  <c r="AA64" i="1"/>
  <c r="AB64" i="1"/>
  <c r="AC64" i="1"/>
  <c r="AD64" i="1"/>
  <c r="AE64" i="1"/>
  <c r="AG64" i="1"/>
  <c r="AI64" i="1"/>
  <c r="AJ64" i="1"/>
  <c r="AK64" i="1"/>
  <c r="AL64" i="1"/>
  <c r="AM64" i="1"/>
  <c r="AO64" i="1"/>
  <c r="AQ64" i="1"/>
  <c r="AR64" i="1"/>
  <c r="B65" i="1"/>
  <c r="E65" i="1"/>
  <c r="F65" i="1"/>
  <c r="H65" i="1"/>
  <c r="J65" i="1"/>
  <c r="K65" i="1"/>
  <c r="L65" i="1"/>
  <c r="M65" i="1"/>
  <c r="N65" i="1"/>
  <c r="P65" i="1"/>
  <c r="R65" i="1"/>
  <c r="S65" i="1"/>
  <c r="T65" i="1"/>
  <c r="U65" i="1"/>
  <c r="V65" i="1"/>
  <c r="X65" i="1"/>
  <c r="Z65" i="1"/>
  <c r="AA65" i="1"/>
  <c r="AB65" i="1"/>
  <c r="AC65" i="1"/>
  <c r="AD65" i="1"/>
  <c r="AF65" i="1"/>
  <c r="AH65" i="1"/>
  <c r="AI65" i="1"/>
  <c r="AJ65" i="1"/>
  <c r="AK65" i="1"/>
  <c r="AL65" i="1"/>
  <c r="AN65" i="1"/>
  <c r="AP65" i="1"/>
  <c r="AQ65" i="1"/>
  <c r="AR65" i="1"/>
  <c r="B66" i="1"/>
  <c r="E66" i="1"/>
  <c r="G66" i="1"/>
  <c r="I66" i="1"/>
  <c r="J66" i="1"/>
  <c r="K66" i="1"/>
  <c r="L66" i="1"/>
  <c r="M66" i="1"/>
  <c r="O66" i="1"/>
  <c r="P66" i="1"/>
  <c r="Q66" i="1"/>
  <c r="R66" i="1"/>
  <c r="S66" i="1"/>
  <c r="T66" i="1"/>
  <c r="U66" i="1"/>
  <c r="W66" i="1"/>
  <c r="X66" i="1"/>
  <c r="Y66" i="1"/>
  <c r="Z66" i="1"/>
  <c r="AA66" i="1"/>
  <c r="AB66" i="1"/>
  <c r="AC66" i="1"/>
  <c r="AE66" i="1"/>
  <c r="AF66" i="1"/>
  <c r="AG66" i="1"/>
  <c r="AH66" i="1"/>
  <c r="AI66" i="1"/>
  <c r="AJ66" i="1"/>
  <c r="AK66" i="1"/>
  <c r="AM66" i="1"/>
  <c r="AN66" i="1"/>
  <c r="AO66" i="1"/>
  <c r="AP66" i="1"/>
  <c r="AQ66" i="1"/>
  <c r="AR66" i="1"/>
  <c r="B67" i="1"/>
  <c r="F67" i="1"/>
  <c r="G67" i="1"/>
  <c r="H67" i="1"/>
  <c r="I67" i="1"/>
  <c r="J67" i="1"/>
  <c r="K67" i="1"/>
  <c r="L67" i="1"/>
  <c r="N67" i="1"/>
  <c r="O67" i="1"/>
  <c r="P67" i="1"/>
  <c r="Q67" i="1"/>
  <c r="R67" i="1"/>
  <c r="S67" i="1"/>
  <c r="T67" i="1"/>
  <c r="V67" i="1"/>
  <c r="W67" i="1"/>
  <c r="X67" i="1"/>
  <c r="Y67" i="1"/>
  <c r="Z67" i="1"/>
  <c r="AA67" i="1"/>
  <c r="AB67" i="1"/>
  <c r="AD67" i="1"/>
  <c r="AE67" i="1"/>
  <c r="AF67" i="1"/>
  <c r="AG67" i="1"/>
  <c r="AH67" i="1"/>
  <c r="AI67" i="1"/>
  <c r="AJ67" i="1"/>
  <c r="AL67" i="1"/>
  <c r="AM67" i="1"/>
  <c r="AN67" i="1"/>
  <c r="AO67" i="1"/>
  <c r="AP67" i="1"/>
  <c r="AQ67" i="1"/>
  <c r="AR67" i="1"/>
  <c r="B68" i="1"/>
  <c r="E68" i="1"/>
  <c r="I68" i="1"/>
  <c r="J68" i="1"/>
  <c r="K68" i="1"/>
  <c r="Q68" i="1"/>
  <c r="R68" i="1"/>
  <c r="S68" i="1"/>
  <c r="Y68" i="1"/>
  <c r="Z68" i="1"/>
  <c r="AA68" i="1"/>
  <c r="AC68" i="1"/>
  <c r="AD68" i="1"/>
  <c r="AE68" i="1"/>
  <c r="AF68" i="1"/>
  <c r="AG68" i="1"/>
  <c r="AH68" i="1"/>
  <c r="AI68" i="1"/>
  <c r="AK68" i="1"/>
  <c r="AL68" i="1"/>
  <c r="AM68" i="1"/>
  <c r="AN68" i="1"/>
  <c r="AO68" i="1"/>
  <c r="AP68" i="1"/>
  <c r="AQ68" i="1"/>
  <c r="BI81" i="1"/>
  <c r="AT6" i="5"/>
  <c r="K17" i="5" s="1"/>
  <c r="AU6" i="5"/>
  <c r="AZ6" i="5"/>
  <c r="AZ7" i="5" s="1"/>
  <c r="AY7" i="5"/>
  <c r="AY11" i="5"/>
  <c r="AY12" i="5"/>
  <c r="N16" i="5"/>
  <c r="AH16" i="5" s="1"/>
  <c r="R16" i="5"/>
  <c r="AL16" i="5" s="1"/>
  <c r="E18" i="5"/>
  <c r="F18" i="5"/>
  <c r="G18" i="5" s="1"/>
  <c r="H18" i="5"/>
  <c r="I18" i="5"/>
  <c r="J18" i="5" s="1"/>
  <c r="K18" i="5" s="1"/>
  <c r="L18" i="5" s="1"/>
  <c r="M18" i="5" s="1"/>
  <c r="N18" i="5" s="1"/>
  <c r="O18" i="5" s="1"/>
  <c r="P18" i="5" s="1"/>
  <c r="Q18" i="5" s="1"/>
  <c r="R18" i="5" s="1"/>
  <c r="S18" i="5" s="1"/>
  <c r="T18" i="5" s="1"/>
  <c r="U18" i="5" s="1"/>
  <c r="V18" i="5" s="1"/>
  <c r="W18" i="5" s="1"/>
  <c r="X18" i="5" s="1"/>
  <c r="Y18" i="5" s="1"/>
  <c r="Z18" i="5" s="1"/>
  <c r="AA18" i="5" s="1"/>
  <c r="AB18" i="5" s="1"/>
  <c r="AC18" i="5" s="1"/>
  <c r="AD18" i="5"/>
  <c r="AE18" i="5" s="1"/>
  <c r="AF18" i="5"/>
  <c r="AG18" i="5" s="1"/>
  <c r="AH18" i="5" s="1"/>
  <c r="AI18" i="5" s="1"/>
  <c r="AJ18" i="5" s="1"/>
  <c r="AK18" i="5" s="1"/>
  <c r="AL18" i="5" s="1"/>
  <c r="AM18" i="5" s="1"/>
  <c r="AN18" i="5" s="1"/>
  <c r="AO18" i="5" s="1"/>
  <c r="AP18" i="5" s="1"/>
  <c r="AQ18" i="5" s="1"/>
  <c r="AR18" i="5" s="1"/>
  <c r="AS19" i="5"/>
  <c r="AS20" i="5"/>
  <c r="F21" i="5"/>
  <c r="G21" i="5"/>
  <c r="H21" i="5"/>
  <c r="I21" i="5" s="1"/>
  <c r="J21" i="5" s="1"/>
  <c r="K21" i="5" s="1"/>
  <c r="L21" i="5" s="1"/>
  <c r="M21" i="5" s="1"/>
  <c r="N21" i="5" s="1"/>
  <c r="O21" i="5" s="1"/>
  <c r="P21" i="5" s="1"/>
  <c r="Q21" i="5" s="1"/>
  <c r="R21" i="5" s="1"/>
  <c r="S21" i="5" s="1"/>
  <c r="T21" i="5" s="1"/>
  <c r="U21" i="5" s="1"/>
  <c r="V21" i="5" s="1"/>
  <c r="W21" i="5" s="1"/>
  <c r="X21" i="5" s="1"/>
  <c r="Z21" i="5"/>
  <c r="AA21" i="5"/>
  <c r="AB21" i="5" s="1"/>
  <c r="AC21" i="5" s="1"/>
  <c r="AD21" i="5" s="1"/>
  <c r="AE21" i="5" s="1"/>
  <c r="AF21" i="5" s="1"/>
  <c r="AG21" i="5" s="1"/>
  <c r="AH21" i="5" s="1"/>
  <c r="AI21" i="5" s="1"/>
  <c r="AJ21" i="5" s="1"/>
  <c r="AK21" i="5" s="1"/>
  <c r="AL21" i="5" s="1"/>
  <c r="AM21" i="5" s="1"/>
  <c r="AN21" i="5" s="1"/>
  <c r="AO21" i="5" s="1"/>
  <c r="AP21" i="5" s="1"/>
  <c r="AQ21" i="5" s="1"/>
  <c r="AR21" i="5" s="1"/>
  <c r="AS21" i="5"/>
  <c r="Z22" i="5"/>
  <c r="AA22" i="5" s="1"/>
  <c r="AB22" i="5" s="1"/>
  <c r="AC22" i="5" s="1"/>
  <c r="AD22" i="5" s="1"/>
  <c r="AE22" i="5" s="1"/>
  <c r="AF22" i="5" s="1"/>
  <c r="AG22" i="5" s="1"/>
  <c r="AH22" i="5" s="1"/>
  <c r="AI22" i="5" s="1"/>
  <c r="AJ22" i="5" s="1"/>
  <c r="AK22" i="5" s="1"/>
  <c r="AL22" i="5" s="1"/>
  <c r="AM22" i="5" s="1"/>
  <c r="AN22" i="5" s="1"/>
  <c r="AO22" i="5" s="1"/>
  <c r="AP22" i="5" s="1"/>
  <c r="AQ22" i="5" s="1"/>
  <c r="AR22" i="5" s="1"/>
  <c r="AS22" i="5"/>
  <c r="F23" i="5"/>
  <c r="G23" i="5"/>
  <c r="H23" i="5" s="1"/>
  <c r="I23" i="5" s="1"/>
  <c r="J23" i="5" s="1"/>
  <c r="K23" i="5" s="1"/>
  <c r="L23" i="5" s="1"/>
  <c r="M23" i="5" s="1"/>
  <c r="N23" i="5" s="1"/>
  <c r="O23" i="5" s="1"/>
  <c r="P23" i="5" s="1"/>
  <c r="Q23" i="5" s="1"/>
  <c r="R23" i="5" s="1"/>
  <c r="S23" i="5" s="1"/>
  <c r="T23" i="5" s="1"/>
  <c r="U23" i="5" s="1"/>
  <c r="V23" i="5" s="1"/>
  <c r="W23" i="5" s="1"/>
  <c r="X23" i="5" s="1"/>
  <c r="Y23" i="5" s="1"/>
  <c r="Z23" i="5" s="1"/>
  <c r="AA23" i="5" s="1"/>
  <c r="AB23" i="5" s="1"/>
  <c r="AS23" i="5"/>
  <c r="Z24" i="5"/>
  <c r="AA24" i="5"/>
  <c r="AB24" i="5" s="1"/>
  <c r="AC24" i="5" s="1"/>
  <c r="AD24" i="5" s="1"/>
  <c r="AE24" i="5" s="1"/>
  <c r="AF24" i="5" s="1"/>
  <c r="AG24" i="5" s="1"/>
  <c r="AH24" i="5" s="1"/>
  <c r="AI24" i="5" s="1"/>
  <c r="AJ24" i="5" s="1"/>
  <c r="AK24" i="5" s="1"/>
  <c r="AL24" i="5" s="1"/>
  <c r="AM24" i="5" s="1"/>
  <c r="AN24" i="5" s="1"/>
  <c r="AO24" i="5" s="1"/>
  <c r="AP24" i="5" s="1"/>
  <c r="AQ24" i="5" s="1"/>
  <c r="AR24" i="5" s="1"/>
  <c r="AS24" i="5"/>
  <c r="F25" i="5"/>
  <c r="G25" i="5"/>
  <c r="H25" i="5" s="1"/>
  <c r="I25" i="5" s="1"/>
  <c r="J25" i="5" s="1"/>
  <c r="K25" i="5" s="1"/>
  <c r="L25" i="5" s="1"/>
  <c r="M25" i="5" s="1"/>
  <c r="N25" i="5" s="1"/>
  <c r="O25" i="5" s="1"/>
  <c r="P25" i="5" s="1"/>
  <c r="Q25" i="5" s="1"/>
  <c r="R25" i="5" s="1"/>
  <c r="S25" i="5" s="1"/>
  <c r="T25" i="5" s="1"/>
  <c r="U25" i="5" s="1"/>
  <c r="V25" i="5" s="1"/>
  <c r="W25" i="5" s="1"/>
  <c r="X25" i="5" s="1"/>
  <c r="Y25" i="5" s="1"/>
  <c r="AS25" i="5"/>
  <c r="AW25" i="5" s="1"/>
  <c r="AX25" i="5"/>
  <c r="F26" i="5"/>
  <c r="G26" i="5" s="1"/>
  <c r="H26" i="5" s="1"/>
  <c r="I26" i="5" s="1"/>
  <c r="J26" i="5" s="1"/>
  <c r="K26" i="5" s="1"/>
  <c r="L26" i="5" s="1"/>
  <c r="M26" i="5" s="1"/>
  <c r="N26" i="5" s="1"/>
  <c r="O26" i="5" s="1"/>
  <c r="P26" i="5" s="1"/>
  <c r="Q26" i="5" s="1"/>
  <c r="R26" i="5" s="1"/>
  <c r="S26" i="5" s="1"/>
  <c r="T26" i="5" s="1"/>
  <c r="U26" i="5" s="1"/>
  <c r="V26" i="5" s="1"/>
  <c r="W26" i="5" s="1"/>
  <c r="X26" i="5" s="1"/>
  <c r="Y26" i="5" s="1"/>
  <c r="AS26" i="5"/>
  <c r="AW26" i="5" s="1"/>
  <c r="F27" i="5"/>
  <c r="G27" i="5"/>
  <c r="H27" i="5"/>
  <c r="I27" i="5" s="1"/>
  <c r="J27" i="5" s="1"/>
  <c r="K27" i="5" s="1"/>
  <c r="L27" i="5" s="1"/>
  <c r="M27" i="5" s="1"/>
  <c r="N27" i="5" s="1"/>
  <c r="O27" i="5" s="1"/>
  <c r="P27" i="5" s="1"/>
  <c r="Q27" i="5" s="1"/>
  <c r="R27" i="5" s="1"/>
  <c r="S27" i="5" s="1"/>
  <c r="T27" i="5" s="1"/>
  <c r="U27" i="5" s="1"/>
  <c r="V27" i="5" s="1"/>
  <c r="W27" i="5" s="1"/>
  <c r="X27" i="5" s="1"/>
  <c r="Y27" i="5" s="1"/>
  <c r="AS27" i="5"/>
  <c r="B28" i="5"/>
  <c r="F28" i="5"/>
  <c r="G28" i="5"/>
  <c r="H28" i="5" s="1"/>
  <c r="I28" i="5" s="1"/>
  <c r="J28" i="5" s="1"/>
  <c r="K28" i="5" s="1"/>
  <c r="L28" i="5" s="1"/>
  <c r="M28" i="5" s="1"/>
  <c r="N28" i="5" s="1"/>
  <c r="O28" i="5" s="1"/>
  <c r="P28" i="5" s="1"/>
  <c r="Q28" i="5" s="1"/>
  <c r="R28" i="5" s="1"/>
  <c r="S28" i="5" s="1"/>
  <c r="T28" i="5" s="1"/>
  <c r="U28" i="5" s="1"/>
  <c r="V28" i="5" s="1"/>
  <c r="W28" i="5" s="1"/>
  <c r="X28" i="5" s="1"/>
  <c r="Z28" i="5"/>
  <c r="AA28" i="5"/>
  <c r="AB28" i="5" s="1"/>
  <c r="AC28" i="5" s="1"/>
  <c r="AD28" i="5" s="1"/>
  <c r="AE28" i="5" s="1"/>
  <c r="AF28" i="5"/>
  <c r="AG28" i="5" s="1"/>
  <c r="AH28" i="5" s="1"/>
  <c r="AI28" i="5" s="1"/>
  <c r="AJ28" i="5" s="1"/>
  <c r="AK28" i="5" s="1"/>
  <c r="AL28" i="5" s="1"/>
  <c r="AM28" i="5" s="1"/>
  <c r="AN28" i="5" s="1"/>
  <c r="AO28" i="5" s="1"/>
  <c r="AP28" i="5" s="1"/>
  <c r="AQ28" i="5" s="1"/>
  <c r="AR28" i="5" s="1"/>
  <c r="AS28" i="5"/>
  <c r="B29" i="5"/>
  <c r="F29" i="5"/>
  <c r="G29" i="5"/>
  <c r="H29" i="5"/>
  <c r="I29" i="5" s="1"/>
  <c r="J29" i="5" s="1"/>
  <c r="K29" i="5" s="1"/>
  <c r="L29" i="5" s="1"/>
  <c r="M29" i="5" s="1"/>
  <c r="N29" i="5" s="1"/>
  <c r="O29" i="5" s="1"/>
  <c r="P29" i="5" s="1"/>
  <c r="Q29" i="5" s="1"/>
  <c r="R29" i="5" s="1"/>
  <c r="S29" i="5" s="1"/>
  <c r="T29" i="5" s="1"/>
  <c r="U29" i="5" s="1"/>
  <c r="V29" i="5" s="1"/>
  <c r="W29" i="5" s="1"/>
  <c r="X29" i="5" s="1"/>
  <c r="Z29" i="5"/>
  <c r="AA29" i="5"/>
  <c r="AB29" i="5" s="1"/>
  <c r="AC29" i="5" s="1"/>
  <c r="AD29" i="5" s="1"/>
  <c r="AE29" i="5" s="1"/>
  <c r="AF29" i="5"/>
  <c r="AG29" i="5"/>
  <c r="AH29" i="5" s="1"/>
  <c r="AI29" i="5" s="1"/>
  <c r="AJ29" i="5" s="1"/>
  <c r="AK29" i="5" s="1"/>
  <c r="AL29" i="5" s="1"/>
  <c r="AM29" i="5" s="1"/>
  <c r="AN29" i="5" s="1"/>
  <c r="AO29" i="5" s="1"/>
  <c r="AP29" i="5" s="1"/>
  <c r="AQ29" i="5" s="1"/>
  <c r="AR29" i="5" s="1"/>
  <c r="AS29" i="5"/>
  <c r="F30" i="5"/>
  <c r="G30" i="5" s="1"/>
  <c r="H30" i="5" s="1"/>
  <c r="I30" i="5" s="1"/>
  <c r="J30" i="5" s="1"/>
  <c r="K30" i="5" s="1"/>
  <c r="L30" i="5" s="1"/>
  <c r="M30" i="5" s="1"/>
  <c r="N30" i="5" s="1"/>
  <c r="O30" i="5" s="1"/>
  <c r="P30" i="5" s="1"/>
  <c r="Q30" i="5" s="1"/>
  <c r="R30" i="5" s="1"/>
  <c r="S30" i="5" s="1"/>
  <c r="T30" i="5" s="1"/>
  <c r="U30" i="5" s="1"/>
  <c r="V30" i="5" s="1"/>
  <c r="W30" i="5" s="1"/>
  <c r="X30" i="5" s="1"/>
  <c r="Z30" i="5"/>
  <c r="AA30" i="5" s="1"/>
  <c r="AB30" i="5" s="1"/>
  <c r="AC30" i="5" s="1"/>
  <c r="AD30" i="5" s="1"/>
  <c r="AE30" i="5" s="1"/>
  <c r="AF30" i="5" s="1"/>
  <c r="AG30" i="5" s="1"/>
  <c r="AH30" i="5" s="1"/>
  <c r="AI30" i="5" s="1"/>
  <c r="AJ30" i="5" s="1"/>
  <c r="AK30" i="5" s="1"/>
  <c r="AL30" i="5" s="1"/>
  <c r="AM30" i="5" s="1"/>
  <c r="AN30" i="5" s="1"/>
  <c r="AO30" i="5" s="1"/>
  <c r="AP30" i="5" s="1"/>
  <c r="AQ30" i="5" s="1"/>
  <c r="AR30" i="5" s="1"/>
  <c r="F31" i="5"/>
  <c r="G31" i="5" s="1"/>
  <c r="H31" i="5" s="1"/>
  <c r="I31" i="5" s="1"/>
  <c r="J31" i="5"/>
  <c r="K31" i="5"/>
  <c r="L31" i="5"/>
  <c r="M31" i="5" s="1"/>
  <c r="N31" i="5" s="1"/>
  <c r="O31" i="5" s="1"/>
  <c r="P31" i="5" s="1"/>
  <c r="Q31" i="5" s="1"/>
  <c r="R31" i="5" s="1"/>
  <c r="S31" i="5" s="1"/>
  <c r="T31" i="5" s="1"/>
  <c r="U31" i="5" s="1"/>
  <c r="V31" i="5" s="1"/>
  <c r="W31" i="5" s="1"/>
  <c r="X31" i="5" s="1"/>
  <c r="Y31" i="5" s="1"/>
  <c r="Z31" i="5" s="1"/>
  <c r="AA31" i="5" s="1"/>
  <c r="AS31" i="5"/>
  <c r="F32" i="5"/>
  <c r="G32" i="5"/>
  <c r="O7" i="39" s="1"/>
  <c r="Z32" i="5"/>
  <c r="P7" i="39" s="1"/>
  <c r="F33" i="5"/>
  <c r="G33" i="5"/>
  <c r="H33" i="5" s="1"/>
  <c r="I33" i="5" s="1"/>
  <c r="J33" i="5" s="1"/>
  <c r="K33" i="5" s="1"/>
  <c r="L33" i="5" s="1"/>
  <c r="M33" i="5" s="1"/>
  <c r="N33" i="5" s="1"/>
  <c r="O33" i="5" s="1"/>
  <c r="P33" i="5" s="1"/>
  <c r="Q33" i="5" s="1"/>
  <c r="R33" i="5" s="1"/>
  <c r="S33" i="5" s="1"/>
  <c r="T33" i="5" s="1"/>
  <c r="U33" i="5" s="1"/>
  <c r="V33" i="5" s="1"/>
  <c r="W33" i="5" s="1"/>
  <c r="X33" i="5" s="1"/>
  <c r="Z33" i="5"/>
  <c r="AA33" i="5"/>
  <c r="AB33" i="5" s="1"/>
  <c r="AC33" i="5" s="1"/>
  <c r="AD33" i="5" s="1"/>
  <c r="AE33" i="5" s="1"/>
  <c r="AF33" i="5"/>
  <c r="AG33" i="5" s="1"/>
  <c r="AH33" i="5" s="1"/>
  <c r="AI33" i="5" s="1"/>
  <c r="AJ33" i="5" s="1"/>
  <c r="AK33" i="5" s="1"/>
  <c r="AL33" i="5" s="1"/>
  <c r="AM33" i="5" s="1"/>
  <c r="AN33" i="5" s="1"/>
  <c r="AO33" i="5" s="1"/>
  <c r="AP33" i="5" s="1"/>
  <c r="AQ33" i="5" s="1"/>
  <c r="AR33" i="5" s="1"/>
  <c r="AS33" i="5"/>
  <c r="F34" i="5"/>
  <c r="G34" i="5" s="1"/>
  <c r="H34" i="5"/>
  <c r="I34" i="5" s="1"/>
  <c r="J34" i="5" s="1"/>
  <c r="K34" i="5" s="1"/>
  <c r="L34" i="5" s="1"/>
  <c r="M34" i="5" s="1"/>
  <c r="N34" i="5" s="1"/>
  <c r="O34" i="5" s="1"/>
  <c r="P34" i="5" s="1"/>
  <c r="Q34" i="5" s="1"/>
  <c r="R34" i="5" s="1"/>
  <c r="S34" i="5" s="1"/>
  <c r="T34" i="5" s="1"/>
  <c r="U34" i="5" s="1"/>
  <c r="V34" i="5" s="1"/>
  <c r="W34" i="5" s="1"/>
  <c r="X34" i="5" s="1"/>
  <c r="Z34" i="5"/>
  <c r="AA34" i="5"/>
  <c r="AB34" i="5" s="1"/>
  <c r="AC34" i="5" s="1"/>
  <c r="AD34" i="5" s="1"/>
  <c r="AE34" i="5" s="1"/>
  <c r="AF34" i="5" s="1"/>
  <c r="AG34" i="5" s="1"/>
  <c r="AH34" i="5" s="1"/>
  <c r="AI34" i="5" s="1"/>
  <c r="AJ34" i="5" s="1"/>
  <c r="AK34" i="5" s="1"/>
  <c r="AL34" i="5" s="1"/>
  <c r="AM34" i="5" s="1"/>
  <c r="AN34" i="5" s="1"/>
  <c r="AO34" i="5" s="1"/>
  <c r="AP34" i="5" s="1"/>
  <c r="AQ34" i="5" s="1"/>
  <c r="AR34" i="5" s="1"/>
  <c r="AS34" i="5"/>
  <c r="F35" i="5"/>
  <c r="G35" i="5"/>
  <c r="H35" i="5" s="1"/>
  <c r="I35" i="5" s="1"/>
  <c r="J35" i="5" s="1"/>
  <c r="K35" i="5" s="1"/>
  <c r="L35" i="5" s="1"/>
  <c r="M35" i="5" s="1"/>
  <c r="N35" i="5" s="1"/>
  <c r="O35" i="5" s="1"/>
  <c r="P35" i="5" s="1"/>
  <c r="Q35" i="5" s="1"/>
  <c r="R35" i="5" s="1"/>
  <c r="S35" i="5" s="1"/>
  <c r="T35" i="5" s="1"/>
  <c r="U35" i="5" s="1"/>
  <c r="V35" i="5" s="1"/>
  <c r="W35" i="5" s="1"/>
  <c r="X35" i="5" s="1"/>
  <c r="Z35" i="5"/>
  <c r="AA35" i="5"/>
  <c r="AB35" i="5" s="1"/>
  <c r="AC35" i="5" s="1"/>
  <c r="AD35" i="5" s="1"/>
  <c r="AE35" i="5" s="1"/>
  <c r="AF35" i="5" s="1"/>
  <c r="AG35" i="5" s="1"/>
  <c r="AH35" i="5" s="1"/>
  <c r="AI35" i="5" s="1"/>
  <c r="AJ35" i="5" s="1"/>
  <c r="AK35" i="5" s="1"/>
  <c r="AL35" i="5" s="1"/>
  <c r="AM35" i="5" s="1"/>
  <c r="AN35" i="5" s="1"/>
  <c r="AO35" i="5" s="1"/>
  <c r="AP35" i="5" s="1"/>
  <c r="AQ35" i="5" s="1"/>
  <c r="AR35" i="5" s="1"/>
  <c r="AS35" i="5"/>
  <c r="F37" i="5"/>
  <c r="G37" i="5" s="1"/>
  <c r="H37" i="5" s="1"/>
  <c r="I37" i="5" s="1"/>
  <c r="J37" i="5"/>
  <c r="K37" i="5"/>
  <c r="L37" i="5"/>
  <c r="M37" i="5" s="1"/>
  <c r="N37" i="5" s="1"/>
  <c r="O37" i="5" s="1"/>
  <c r="P37" i="5" s="1"/>
  <c r="Q37" i="5" s="1"/>
  <c r="R37" i="5" s="1"/>
  <c r="S37" i="5" s="1"/>
  <c r="T37" i="5" s="1"/>
  <c r="U37" i="5" s="1"/>
  <c r="V37" i="5" s="1"/>
  <c r="W37" i="5" s="1"/>
  <c r="X37" i="5" s="1"/>
  <c r="AS37" i="5"/>
  <c r="F38" i="5"/>
  <c r="G38" i="5"/>
  <c r="H38" i="5" s="1"/>
  <c r="I38" i="5" s="1"/>
  <c r="J38" i="5" s="1"/>
  <c r="K38" i="5" s="1"/>
  <c r="L38" i="5" s="1"/>
  <c r="M38" i="5" s="1"/>
  <c r="N38" i="5" s="1"/>
  <c r="O38" i="5" s="1"/>
  <c r="P38" i="5" s="1"/>
  <c r="Q38" i="5" s="1"/>
  <c r="R38" i="5" s="1"/>
  <c r="S38" i="5" s="1"/>
  <c r="T38" i="5" s="1"/>
  <c r="U38" i="5" s="1"/>
  <c r="V38" i="5" s="1"/>
  <c r="W38" i="5" s="1"/>
  <c r="X38" i="5" s="1"/>
  <c r="AS38" i="5"/>
  <c r="F39" i="5"/>
  <c r="G39" i="5" s="1"/>
  <c r="H39" i="5" s="1"/>
  <c r="I39" i="5" s="1"/>
  <c r="J39" i="5"/>
  <c r="K39" i="5" s="1"/>
  <c r="L39" i="5" s="1"/>
  <c r="M39" i="5" s="1"/>
  <c r="N39" i="5" s="1"/>
  <c r="O39" i="5" s="1"/>
  <c r="P39" i="5" s="1"/>
  <c r="Q39" i="5" s="1"/>
  <c r="R39" i="5" s="1"/>
  <c r="S39" i="5" s="1"/>
  <c r="T39" i="5" s="1"/>
  <c r="U39" i="5" s="1"/>
  <c r="V39" i="5" s="1"/>
  <c r="W39" i="5" s="1"/>
  <c r="X39" i="5" s="1"/>
  <c r="AS39" i="5"/>
  <c r="F40" i="5"/>
  <c r="G40" i="5"/>
  <c r="H40" i="5"/>
  <c r="I40" i="5"/>
  <c r="J40" i="5" s="1"/>
  <c r="K40" i="5" s="1"/>
  <c r="L40" i="5" s="1"/>
  <c r="M40" i="5" s="1"/>
  <c r="N40" i="5" s="1"/>
  <c r="O40" i="5" s="1"/>
  <c r="P40" i="5" s="1"/>
  <c r="Q40" i="5" s="1"/>
  <c r="R40" i="5" s="1"/>
  <c r="S40" i="5" s="1"/>
  <c r="T40" i="5" s="1"/>
  <c r="U40" i="5" s="1"/>
  <c r="V40" i="5" s="1"/>
  <c r="W40" i="5" s="1"/>
  <c r="X40" i="5" s="1"/>
  <c r="AS40" i="5"/>
  <c r="F41" i="5"/>
  <c r="G41" i="5" s="1"/>
  <c r="H41" i="5" s="1"/>
  <c r="I41" i="5" s="1"/>
  <c r="I43" i="5" s="1"/>
  <c r="J41" i="5"/>
  <c r="J43" i="5" s="1"/>
  <c r="AS41" i="5"/>
  <c r="AS42" i="5"/>
  <c r="F43" i="5"/>
  <c r="G43" i="5"/>
  <c r="H43" i="5"/>
  <c r="D44" i="5"/>
  <c r="E44" i="5"/>
  <c r="Y44" i="5"/>
  <c r="F45" i="5"/>
  <c r="G45" i="5"/>
  <c r="H45" i="5"/>
  <c r="I45" i="5"/>
  <c r="J45" i="5"/>
  <c r="K45" i="5"/>
  <c r="L45" i="5"/>
  <c r="M45" i="5"/>
  <c r="N45" i="5"/>
  <c r="O45" i="5"/>
  <c r="P45" i="5"/>
  <c r="Q45" i="5"/>
  <c r="R45" i="5"/>
  <c r="S45" i="5"/>
  <c r="T45" i="5"/>
  <c r="U45" i="5"/>
  <c r="V45" i="5"/>
  <c r="W45" i="5"/>
  <c r="X45" i="5"/>
  <c r="Y45" i="5"/>
  <c r="Z45" i="5"/>
  <c r="AA45" i="5"/>
  <c r="AB45" i="5"/>
  <c r="AC45" i="5"/>
  <c r="AD45" i="5"/>
  <c r="AE45" i="5"/>
  <c r="AF45" i="5"/>
  <c r="AG45" i="5"/>
  <c r="AH45" i="5"/>
  <c r="AI45" i="5"/>
  <c r="AJ45" i="5"/>
  <c r="AK45" i="5"/>
  <c r="AL45" i="5"/>
  <c r="AM45" i="5"/>
  <c r="AN45" i="5"/>
  <c r="AO45" i="5"/>
  <c r="AP45" i="5"/>
  <c r="AQ45" i="5"/>
  <c r="AR45" i="5"/>
  <c r="B48" i="5"/>
  <c r="B49" i="5"/>
  <c r="B50" i="5"/>
  <c r="B51" i="5"/>
  <c r="B52" i="5"/>
  <c r="B53" i="5"/>
  <c r="B54" i="5"/>
  <c r="B55" i="5"/>
  <c r="B56" i="5"/>
  <c r="B57" i="5"/>
  <c r="B58" i="5"/>
  <c r="B59" i="5"/>
  <c r="B60" i="5"/>
  <c r="B61" i="5"/>
  <c r="B62" i="5"/>
  <c r="B63" i="5"/>
  <c r="B64" i="5"/>
  <c r="B65" i="5"/>
  <c r="B66" i="5"/>
  <c r="B67" i="5"/>
  <c r="B68" i="5"/>
  <c r="B69" i="5"/>
  <c r="B70" i="5"/>
  <c r="B71" i="5"/>
  <c r="B72" i="5"/>
  <c r="B73" i="5"/>
  <c r="BI86" i="5"/>
  <c r="N3" i="18"/>
  <c r="L4" i="18"/>
  <c r="I59" i="18"/>
  <c r="I6" i="18" s="1"/>
  <c r="Q6" i="18"/>
  <c r="I7" i="18"/>
  <c r="I8" i="18" s="1"/>
  <c r="M8" i="18" s="1"/>
  <c r="L7" i="18"/>
  <c r="Q8" i="18"/>
  <c r="J11" i="18"/>
  <c r="O11" i="18"/>
  <c r="J14" i="18"/>
  <c r="Q14" i="18"/>
  <c r="I17" i="18"/>
  <c r="G20" i="18"/>
  <c r="H20" i="18" s="1"/>
  <c r="BD7" i="36"/>
  <c r="AS45" i="36" s="1"/>
  <c r="BD7" i="5"/>
  <c r="AS45" i="5" s="1"/>
  <c r="F81" i="5" s="1"/>
  <c r="Q5" i="18"/>
  <c r="D31" i="37"/>
  <c r="AL59" i="37"/>
  <c r="AM59" i="37"/>
  <c r="AO59" i="37"/>
  <c r="AA59" i="37"/>
  <c r="AB59" i="37"/>
  <c r="AC59" i="37"/>
  <c r="J59" i="37"/>
  <c r="AD59" i="37"/>
  <c r="AR59" i="37"/>
  <c r="H36" i="1" l="1"/>
  <c r="G64" i="1"/>
  <c r="M8" i="39"/>
  <c r="H26" i="1"/>
  <c r="I26" i="1" s="1"/>
  <c r="J26" i="1" s="1"/>
  <c r="K26" i="1" s="1"/>
  <c r="L26" i="1" s="1"/>
  <c r="J7" i="39"/>
  <c r="Z26" i="5"/>
  <c r="AA26" i="5" s="1"/>
  <c r="AB26" i="5" s="1"/>
  <c r="H7" i="39"/>
  <c r="Z25" i="5"/>
  <c r="Z56" i="5" s="1"/>
  <c r="H30" i="1"/>
  <c r="G58" i="1"/>
  <c r="AD49" i="1"/>
  <c r="AE21" i="1"/>
  <c r="Q26" i="43"/>
  <c r="L7" i="39"/>
  <c r="Z27" i="5"/>
  <c r="Z58" i="5" s="1"/>
  <c r="AF51" i="1"/>
  <c r="AG23" i="1"/>
  <c r="AH23" i="1" s="1"/>
  <c r="AI23" i="1" s="1"/>
  <c r="AJ23" i="1" s="1"/>
  <c r="AK23" i="1" s="1"/>
  <c r="AL23" i="1" s="1"/>
  <c r="AM23" i="1" s="1"/>
  <c r="AN23" i="1" s="1"/>
  <c r="AO23" i="1" s="1"/>
  <c r="AP23" i="1" s="1"/>
  <c r="H57" i="1"/>
  <c r="I29" i="1"/>
  <c r="J51" i="1"/>
  <c r="K23" i="1"/>
  <c r="L55" i="1"/>
  <c r="M27" i="1"/>
  <c r="N27" i="1" s="1"/>
  <c r="O27" i="1" s="1"/>
  <c r="P27" i="1" s="1"/>
  <c r="Q27" i="1" s="1"/>
  <c r="R27" i="1" s="1"/>
  <c r="S27" i="1" s="1"/>
  <c r="T27" i="1" s="1"/>
  <c r="U27" i="1" s="1"/>
  <c r="V27" i="1" s="1"/>
  <c r="G41" i="15"/>
  <c r="H41" i="15" s="1"/>
  <c r="I41" i="15" s="1"/>
  <c r="J41" i="15" s="1"/>
  <c r="K41" i="15" s="1"/>
  <c r="L41" i="15" s="1"/>
  <c r="M41" i="15" s="1"/>
  <c r="N41" i="15" s="1"/>
  <c r="F74" i="15"/>
  <c r="G22" i="10"/>
  <c r="G24" i="10" s="1"/>
  <c r="G26" i="10" s="1"/>
  <c r="G18" i="10"/>
  <c r="H60" i="37"/>
  <c r="I32" i="37"/>
  <c r="J32" i="37" s="1"/>
  <c r="K32" i="37" s="1"/>
  <c r="L32" i="37" s="1"/>
  <c r="M32" i="37" s="1"/>
  <c r="N32" i="37" s="1"/>
  <c r="O32" i="37" s="1"/>
  <c r="P32" i="37" s="1"/>
  <c r="Q32" i="37" s="1"/>
  <c r="R32" i="37" s="1"/>
  <c r="S32" i="37" s="1"/>
  <c r="T32" i="37" s="1"/>
  <c r="U32" i="37" s="1"/>
  <c r="V32" i="37" s="1"/>
  <c r="W32" i="37" s="1"/>
  <c r="X32" i="37" s="1"/>
  <c r="H62" i="1"/>
  <c r="I34" i="1"/>
  <c r="F67" i="15"/>
  <c r="G34" i="15"/>
  <c r="L31" i="37"/>
  <c r="M31" i="37" s="1"/>
  <c r="N31" i="37" s="1"/>
  <c r="K59" i="37"/>
  <c r="L17" i="5"/>
  <c r="E23" i="7"/>
  <c r="F22" i="7"/>
  <c r="G22" i="7" s="1"/>
  <c r="H22" i="7" s="1"/>
  <c r="I22" i="7" s="1"/>
  <c r="J22" i="7" s="1"/>
  <c r="K22" i="7" s="1"/>
  <c r="L22" i="7" s="1"/>
  <c r="M22" i="7" s="1"/>
  <c r="N22" i="7" s="1"/>
  <c r="O22" i="7" s="1"/>
  <c r="P22" i="7" s="1"/>
  <c r="Q22" i="7" s="1"/>
  <c r="R22" i="7" s="1"/>
  <c r="S22" i="7" s="1"/>
  <c r="T22" i="7" s="1"/>
  <c r="U22" i="7" s="1"/>
  <c r="V22" i="7" s="1"/>
  <c r="W22" i="7" s="1"/>
  <c r="X22" i="7" s="1"/>
  <c r="X49" i="7" s="1"/>
  <c r="AS22" i="7"/>
  <c r="G27" i="15"/>
  <c r="F60" i="15"/>
  <c r="I19" i="10"/>
  <c r="G41" i="36"/>
  <c r="F43" i="36"/>
  <c r="G49" i="37"/>
  <c r="H21" i="37"/>
  <c r="P8" i="39"/>
  <c r="AC31" i="1"/>
  <c r="AD31" i="1" s="1"/>
  <c r="AE31" i="1" s="1"/>
  <c r="AF31" i="1" s="1"/>
  <c r="AG31" i="1" s="1"/>
  <c r="AH31" i="1" s="1"/>
  <c r="AI31" i="1" s="1"/>
  <c r="AJ31" i="1" s="1"/>
  <c r="AK31" i="1" s="1"/>
  <c r="AL31" i="1" s="1"/>
  <c r="AM31" i="1" s="1"/>
  <c r="AN31" i="1" s="1"/>
  <c r="AO31" i="1" s="1"/>
  <c r="AP31" i="1" s="1"/>
  <c r="AQ31" i="1" s="1"/>
  <c r="AR31" i="1" s="1"/>
  <c r="H21" i="1"/>
  <c r="G49" i="1"/>
  <c r="L6" i="18"/>
  <c r="AU7" i="1"/>
  <c r="AU5" i="1" s="1"/>
  <c r="L59" i="18"/>
  <c r="M59" i="18" s="1"/>
  <c r="AB17" i="1"/>
  <c r="AE51" i="43"/>
  <c r="AF23" i="43"/>
  <c r="AG23" i="43" s="1"/>
  <c r="AH23" i="43" s="1"/>
  <c r="AI23" i="43" s="1"/>
  <c r="AT7" i="1"/>
  <c r="AT5" i="1" s="1"/>
  <c r="I17" i="1"/>
  <c r="Q17" i="1"/>
  <c r="J17" i="1"/>
  <c r="R17" i="1"/>
  <c r="K17" i="1"/>
  <c r="S17" i="1"/>
  <c r="L17" i="1"/>
  <c r="T17" i="1"/>
  <c r="U17" i="1"/>
  <c r="E17" i="1"/>
  <c r="M17" i="1"/>
  <c r="D45" i="3"/>
  <c r="D47" i="3" s="1"/>
  <c r="E47" i="3" s="1"/>
  <c r="C45" i="3"/>
  <c r="F45" i="3"/>
  <c r="I92" i="17"/>
  <c r="I93" i="17" s="1"/>
  <c r="AF55" i="16"/>
  <c r="AN55" i="16"/>
  <c r="AA55" i="16"/>
  <c r="AI55" i="16"/>
  <c r="AQ55" i="16"/>
  <c r="AD55" i="16"/>
  <c r="AL55" i="16"/>
  <c r="AB55" i="16"/>
  <c r="AJ55" i="16"/>
  <c r="AR55" i="16"/>
  <c r="AE55" i="16"/>
  <c r="AM55" i="16"/>
  <c r="Z55" i="16"/>
  <c r="AG55" i="16"/>
  <c r="AH55" i="16"/>
  <c r="AO55" i="16"/>
  <c r="AP55" i="16"/>
  <c r="AC55" i="16"/>
  <c r="AK55" i="16"/>
  <c r="M4" i="18"/>
  <c r="D32" i="36"/>
  <c r="X63" i="36" s="1"/>
  <c r="F59" i="37"/>
  <c r="AS31" i="37"/>
  <c r="AI59" i="37"/>
  <c r="AE59" i="37"/>
  <c r="Z59" i="37"/>
  <c r="AK59" i="37"/>
  <c r="G59" i="37"/>
  <c r="AF59" i="37"/>
  <c r="I4" i="18"/>
  <c r="AU7" i="5"/>
  <c r="AU5" i="5" s="1"/>
  <c r="AB17" i="5"/>
  <c r="J25" i="1"/>
  <c r="H18" i="1"/>
  <c r="H17" i="1"/>
  <c r="G28" i="7"/>
  <c r="H28" i="7" s="1"/>
  <c r="I28" i="7" s="1"/>
  <c r="J28" i="7" s="1"/>
  <c r="K28" i="7" s="1"/>
  <c r="L28" i="7" s="1"/>
  <c r="M28" i="7" s="1"/>
  <c r="N28" i="7" s="1"/>
  <c r="O28" i="7" s="1"/>
  <c r="P28" i="7" s="1"/>
  <c r="Q28" i="7" s="1"/>
  <c r="R28" i="7" s="1"/>
  <c r="S28" i="7" s="1"/>
  <c r="T28" i="7" s="1"/>
  <c r="U28" i="7" s="1"/>
  <c r="V28" i="7" s="1"/>
  <c r="W28" i="7" s="1"/>
  <c r="X28" i="7" s="1"/>
  <c r="X55" i="7" s="1"/>
  <c r="F43" i="15"/>
  <c r="H36" i="15"/>
  <c r="G69" i="15"/>
  <c r="P44" i="16"/>
  <c r="J22" i="37"/>
  <c r="I50" i="37"/>
  <c r="K68" i="16"/>
  <c r="K44" i="16"/>
  <c r="K36" i="3"/>
  <c r="M40" i="3"/>
  <c r="M6" i="18"/>
  <c r="G33" i="15"/>
  <c r="F66" i="15"/>
  <c r="K41" i="5"/>
  <c r="F64" i="1"/>
  <c r="AB49" i="1"/>
  <c r="X17" i="1"/>
  <c r="X45" i="1" s="1"/>
  <c r="F17" i="1"/>
  <c r="G43" i="15"/>
  <c r="H42" i="15"/>
  <c r="F59" i="15"/>
  <c r="G26" i="15"/>
  <c r="V60" i="37"/>
  <c r="W69" i="16"/>
  <c r="W44" i="16"/>
  <c r="G69" i="16"/>
  <c r="G44" i="16"/>
  <c r="Z17" i="57"/>
  <c r="AA17" i="57"/>
  <c r="AC17" i="57"/>
  <c r="AD17" i="57" s="1"/>
  <c r="AE17" i="57" s="1"/>
  <c r="AF17" i="57" s="1"/>
  <c r="AG17" i="57" s="1"/>
  <c r="Y17" i="57"/>
  <c r="N17" i="5"/>
  <c r="O17" i="5" s="1"/>
  <c r="P17" i="5" s="1"/>
  <c r="Q17" i="5" s="1"/>
  <c r="Q48" i="5" s="1"/>
  <c r="AT7" i="5"/>
  <c r="AT5" i="5" s="1"/>
  <c r="E17" i="5"/>
  <c r="AW23" i="5" s="1"/>
  <c r="M17" i="5"/>
  <c r="F17" i="5"/>
  <c r="R17" i="5"/>
  <c r="S17" i="5" s="1"/>
  <c r="T17" i="5" s="1"/>
  <c r="U17" i="5" s="1"/>
  <c r="V17" i="5" s="1"/>
  <c r="W17" i="5" s="1"/>
  <c r="X17" i="5" s="1"/>
  <c r="I17" i="5"/>
  <c r="G17" i="5"/>
  <c r="H17" i="5"/>
  <c r="H48" i="5" s="1"/>
  <c r="AC49" i="1"/>
  <c r="G17" i="1"/>
  <c r="E43" i="15"/>
  <c r="L8" i="39"/>
  <c r="AC29" i="1"/>
  <c r="AD29" i="1" s="1"/>
  <c r="AE29" i="1" s="1"/>
  <c r="AF29" i="1" s="1"/>
  <c r="W17" i="1"/>
  <c r="G35" i="15"/>
  <c r="F68" i="15"/>
  <c r="F76" i="15" s="1"/>
  <c r="Y55" i="16"/>
  <c r="M47" i="3"/>
  <c r="N47" i="3"/>
  <c r="O47" i="3" s="1"/>
  <c r="U25" i="3"/>
  <c r="V25" i="3"/>
  <c r="W25" i="3"/>
  <c r="AB34" i="37"/>
  <c r="AA62" i="37"/>
  <c r="E52" i="37"/>
  <c r="F52" i="37"/>
  <c r="Y52" i="37"/>
  <c r="AS24" i="37"/>
  <c r="G52" i="37"/>
  <c r="I10" i="39"/>
  <c r="G27" i="7"/>
  <c r="H27" i="7" s="1"/>
  <c r="I27" i="7" s="1"/>
  <c r="J27" i="7" s="1"/>
  <c r="K27" i="7" s="1"/>
  <c r="L27" i="7" s="1"/>
  <c r="M27" i="7" s="1"/>
  <c r="N27" i="7" s="1"/>
  <c r="O27" i="7" s="1"/>
  <c r="P27" i="7" s="1"/>
  <c r="Q27" i="7" s="1"/>
  <c r="R27" i="7" s="1"/>
  <c r="S27" i="7" s="1"/>
  <c r="T27" i="7" s="1"/>
  <c r="U27" i="7" s="1"/>
  <c r="V27" i="7" s="1"/>
  <c r="W27" i="7" s="1"/>
  <c r="X27" i="7" s="1"/>
  <c r="X54" i="7" s="1"/>
  <c r="O69" i="16"/>
  <c r="O44" i="16"/>
  <c r="E55" i="16"/>
  <c r="F21" i="16"/>
  <c r="J17" i="5"/>
  <c r="AQ59" i="37"/>
  <c r="H32" i="5"/>
  <c r="I32" i="5" s="1"/>
  <c r="J32" i="5" s="1"/>
  <c r="K32" i="5" s="1"/>
  <c r="L32" i="5" s="1"/>
  <c r="M32" i="5" s="1"/>
  <c r="N32" i="5" s="1"/>
  <c r="O32" i="5" s="1"/>
  <c r="P32" i="5" s="1"/>
  <c r="Q32" i="5" s="1"/>
  <c r="R32" i="5" s="1"/>
  <c r="S32" i="5" s="1"/>
  <c r="T32" i="5" s="1"/>
  <c r="U32" i="5" s="1"/>
  <c r="V32" i="5" s="1"/>
  <c r="W32" i="5" s="1"/>
  <c r="X32" i="5" s="1"/>
  <c r="G22" i="1"/>
  <c r="V17" i="1"/>
  <c r="J55" i="3"/>
  <c r="J57" i="3" s="1"/>
  <c r="O31" i="3"/>
  <c r="G28" i="15"/>
  <c r="F61" i="15"/>
  <c r="X69" i="16"/>
  <c r="X44" i="16"/>
  <c r="H69" i="16"/>
  <c r="H44" i="16"/>
  <c r="Z68" i="16"/>
  <c r="AH68" i="16"/>
  <c r="AP68" i="16"/>
  <c r="F68" i="16"/>
  <c r="N68" i="16"/>
  <c r="AC68" i="16"/>
  <c r="AK68" i="16"/>
  <c r="AF68" i="16"/>
  <c r="AN68" i="16"/>
  <c r="G68" i="16"/>
  <c r="O68" i="16"/>
  <c r="AD68" i="16"/>
  <c r="AL68" i="16"/>
  <c r="J68" i="16"/>
  <c r="R68" i="16"/>
  <c r="S68" i="16" s="1"/>
  <c r="T68" i="16" s="1"/>
  <c r="U68" i="16" s="1"/>
  <c r="Y68" i="16"/>
  <c r="AG68" i="16"/>
  <c r="AO68" i="16"/>
  <c r="AM68" i="16"/>
  <c r="AA68" i="16"/>
  <c r="E68" i="16"/>
  <c r="AB68" i="16"/>
  <c r="AI68" i="16"/>
  <c r="M68" i="16"/>
  <c r="AJ68" i="16"/>
  <c r="AQ68" i="16"/>
  <c r="AR68" i="16"/>
  <c r="R24" i="3"/>
  <c r="M48" i="3"/>
  <c r="B5" i="35" s="1"/>
  <c r="G24" i="18" s="1"/>
  <c r="U24" i="3"/>
  <c r="N48" i="3"/>
  <c r="O48" i="3" s="1"/>
  <c r="N61" i="3" s="1"/>
  <c r="P33" i="3"/>
  <c r="V24" i="3"/>
  <c r="W24" i="3"/>
  <c r="AD51" i="37"/>
  <c r="AE23" i="37"/>
  <c r="AE22" i="37"/>
  <c r="AD50" i="37"/>
  <c r="G92" i="17"/>
  <c r="G93" i="17" s="1"/>
  <c r="H25" i="15"/>
  <c r="I25" i="15" s="1"/>
  <c r="J25" i="15" s="1"/>
  <c r="K25" i="15" s="1"/>
  <c r="L25" i="15" s="1"/>
  <c r="M25" i="15" s="1"/>
  <c r="N25" i="15" s="1"/>
  <c r="O25" i="15" s="1"/>
  <c r="G58" i="15"/>
  <c r="J27" i="16"/>
  <c r="G50" i="16"/>
  <c r="O50" i="16"/>
  <c r="W50" i="16"/>
  <c r="AE50" i="16"/>
  <c r="AM50" i="16"/>
  <c r="H50" i="16"/>
  <c r="P50" i="16"/>
  <c r="X50" i="16"/>
  <c r="AF50" i="16"/>
  <c r="AN50" i="16"/>
  <c r="I50" i="16"/>
  <c r="Q50" i="16"/>
  <c r="Y50" i="16"/>
  <c r="AG50" i="16"/>
  <c r="AO50" i="16"/>
  <c r="K50" i="16"/>
  <c r="S50" i="16"/>
  <c r="AA50" i="16"/>
  <c r="AI50" i="16"/>
  <c r="AQ50" i="16"/>
  <c r="L50" i="16"/>
  <c r="T50" i="16"/>
  <c r="AB50" i="16"/>
  <c r="AJ50" i="16"/>
  <c r="AR50" i="16"/>
  <c r="M28" i="3"/>
  <c r="P28" i="3" s="1"/>
  <c r="R54" i="3"/>
  <c r="I28" i="3"/>
  <c r="D28" i="3" s="1"/>
  <c r="D30" i="3" s="1"/>
  <c r="E30" i="3" s="1"/>
  <c r="I23" i="37"/>
  <c r="H51" i="37"/>
  <c r="E17" i="37"/>
  <c r="G17" i="37"/>
  <c r="I17" i="37"/>
  <c r="K17" i="37"/>
  <c r="M17" i="37"/>
  <c r="M45" i="37" s="1"/>
  <c r="O17" i="37"/>
  <c r="O45" i="37" s="1"/>
  <c r="Q17" i="37"/>
  <c r="S17" i="37"/>
  <c r="U17" i="37"/>
  <c r="W17" i="37"/>
  <c r="F17" i="37"/>
  <c r="H17" i="37"/>
  <c r="J17" i="37"/>
  <c r="L17" i="37"/>
  <c r="L45" i="37" s="1"/>
  <c r="N17" i="37"/>
  <c r="P17" i="37"/>
  <c r="R17" i="37"/>
  <c r="T17" i="37"/>
  <c r="V17" i="37"/>
  <c r="AT7" i="37"/>
  <c r="AT5" i="37" s="1"/>
  <c r="H66" i="1"/>
  <c r="AO65" i="1"/>
  <c r="AG65" i="1"/>
  <c r="Y65" i="1"/>
  <c r="Q65" i="1"/>
  <c r="I65" i="1"/>
  <c r="AP64" i="1"/>
  <c r="AH64" i="1"/>
  <c r="Z64" i="1"/>
  <c r="E53" i="1"/>
  <c r="Y49" i="1"/>
  <c r="AP48" i="1"/>
  <c r="AH48" i="1"/>
  <c r="Z48" i="1"/>
  <c r="R48" i="1"/>
  <c r="J48" i="1"/>
  <c r="AQ47" i="1"/>
  <c r="AI47" i="1"/>
  <c r="AA47" i="1"/>
  <c r="S47" i="1"/>
  <c r="AB26" i="1"/>
  <c r="AC18" i="1"/>
  <c r="AD18" i="1" s="1"/>
  <c r="E46" i="1"/>
  <c r="AP50" i="16"/>
  <c r="U50" i="16"/>
  <c r="L44" i="16"/>
  <c r="Q68" i="16"/>
  <c r="I68" i="16"/>
  <c r="H36" i="37"/>
  <c r="E55" i="1"/>
  <c r="E57" i="1"/>
  <c r="E62" i="1"/>
  <c r="Y57" i="1"/>
  <c r="Y62" i="1"/>
  <c r="E50" i="1"/>
  <c r="AH14" i="7"/>
  <c r="AH17" i="7" s="1"/>
  <c r="AI17" i="7" s="1"/>
  <c r="N17" i="7"/>
  <c r="O17" i="7" s="1"/>
  <c r="P17" i="7" s="1"/>
  <c r="Q17" i="7" s="1"/>
  <c r="R17" i="7" s="1"/>
  <c r="S17" i="7" s="1"/>
  <c r="T17" i="7" s="1"/>
  <c r="U17" i="7" s="1"/>
  <c r="V17" i="7" s="1"/>
  <c r="W17" i="7" s="1"/>
  <c r="X17" i="7" s="1"/>
  <c r="C28" i="3"/>
  <c r="M6" i="15" s="1"/>
  <c r="M7" i="15" s="1"/>
  <c r="J29" i="3"/>
  <c r="I56" i="15"/>
  <c r="J23" i="15"/>
  <c r="AL50" i="16"/>
  <c r="R50" i="16"/>
  <c r="AA32" i="5"/>
  <c r="AB32" i="5" s="1"/>
  <c r="AC32" i="5" s="1"/>
  <c r="AD32" i="5" s="1"/>
  <c r="AE32" i="5" s="1"/>
  <c r="AF32" i="5" s="1"/>
  <c r="AG32" i="5" s="1"/>
  <c r="AH32" i="5" s="1"/>
  <c r="AI32" i="5" s="1"/>
  <c r="AJ32" i="5" s="1"/>
  <c r="AK32" i="5" s="1"/>
  <c r="AL32" i="5" s="1"/>
  <c r="AM32" i="5" s="1"/>
  <c r="AN32" i="5" s="1"/>
  <c r="AO32" i="5" s="1"/>
  <c r="AP32" i="5" s="1"/>
  <c r="AQ32" i="5" s="1"/>
  <c r="AR32" i="5" s="1"/>
  <c r="AR68" i="1"/>
  <c r="AJ68" i="1"/>
  <c r="AB68" i="1"/>
  <c r="T68" i="1"/>
  <c r="L68" i="1"/>
  <c r="AK67" i="1"/>
  <c r="AC67" i="1"/>
  <c r="U67" i="1"/>
  <c r="M67" i="1"/>
  <c r="E67" i="1"/>
  <c r="AL66" i="1"/>
  <c r="AD66" i="1"/>
  <c r="V66" i="1"/>
  <c r="N66" i="1"/>
  <c r="F66" i="1"/>
  <c r="AM65" i="1"/>
  <c r="AE65" i="1"/>
  <c r="W65" i="1"/>
  <c r="O65" i="1"/>
  <c r="G65" i="1"/>
  <c r="AN64" i="1"/>
  <c r="AF64" i="1"/>
  <c r="AN48" i="1"/>
  <c r="AF48" i="1"/>
  <c r="X48" i="1"/>
  <c r="P48" i="1"/>
  <c r="H48" i="1"/>
  <c r="AO47" i="1"/>
  <c r="AG47" i="1"/>
  <c r="Y47" i="1"/>
  <c r="Q47" i="1"/>
  <c r="I47" i="1"/>
  <c r="AA34" i="1"/>
  <c r="AA22" i="1"/>
  <c r="G35" i="7"/>
  <c r="H35" i="7" s="1"/>
  <c r="I35" i="7" s="1"/>
  <c r="J35" i="7" s="1"/>
  <c r="K35" i="7" s="1"/>
  <c r="L35" i="7" s="1"/>
  <c r="M35" i="7" s="1"/>
  <c r="N35" i="7" s="1"/>
  <c r="O35" i="7" s="1"/>
  <c r="P35" i="7" s="1"/>
  <c r="Q35" i="7" s="1"/>
  <c r="R35" i="7" s="1"/>
  <c r="S35" i="7" s="1"/>
  <c r="T35" i="7" s="1"/>
  <c r="U35" i="7" s="1"/>
  <c r="V35" i="7" s="1"/>
  <c r="W35" i="7" s="1"/>
  <c r="X35" i="7" s="1"/>
  <c r="Y35" i="7" s="1"/>
  <c r="Z35" i="7" s="1"/>
  <c r="AA35" i="7" s="1"/>
  <c r="AB35" i="7" s="1"/>
  <c r="AC35" i="7" s="1"/>
  <c r="AD35" i="7" s="1"/>
  <c r="AE35" i="7" s="1"/>
  <c r="AF35" i="7" s="1"/>
  <c r="O93" i="17"/>
  <c r="I21" i="15"/>
  <c r="AK50" i="16"/>
  <c r="N50" i="16"/>
  <c r="AB60" i="15"/>
  <c r="AJ60" i="15"/>
  <c r="AR60" i="15"/>
  <c r="AC60" i="15"/>
  <c r="AK60" i="15"/>
  <c r="AD60" i="15"/>
  <c r="AL60" i="15"/>
  <c r="D27" i="16"/>
  <c r="AF60" i="15"/>
  <c r="AN60" i="15"/>
  <c r="Y60" i="15"/>
  <c r="AG60" i="15"/>
  <c r="AO60" i="15"/>
  <c r="D38" i="115"/>
  <c r="D38" i="44"/>
  <c r="D38" i="47"/>
  <c r="J12" i="12"/>
  <c r="K12" i="12" s="1"/>
  <c r="J9" i="12"/>
  <c r="F18" i="36"/>
  <c r="G18" i="36" s="1"/>
  <c r="H18" i="36" s="1"/>
  <c r="I18" i="36" s="1"/>
  <c r="J18" i="36" s="1"/>
  <c r="K18" i="36" s="1"/>
  <c r="L18" i="36" s="1"/>
  <c r="M18" i="36" s="1"/>
  <c r="N18" i="36" s="1"/>
  <c r="O18" i="36" s="1"/>
  <c r="P18" i="36" s="1"/>
  <c r="Q18" i="36" s="1"/>
  <c r="R18" i="36" s="1"/>
  <c r="S18" i="36" s="1"/>
  <c r="T18" i="36" s="1"/>
  <c r="U18" i="36" s="1"/>
  <c r="V18" i="36" s="1"/>
  <c r="W18" i="36" s="1"/>
  <c r="X18" i="36" s="1"/>
  <c r="Y18" i="36" s="1"/>
  <c r="Z18" i="36" s="1"/>
  <c r="AA18" i="36" s="1"/>
  <c r="AB18" i="36" s="1"/>
  <c r="AC18" i="36" s="1"/>
  <c r="AC49" i="36" s="1"/>
  <c r="AS18" i="36"/>
  <c r="H26" i="37"/>
  <c r="I57" i="37"/>
  <c r="J29" i="37"/>
  <c r="K29" i="37" s="1"/>
  <c r="Y18" i="7"/>
  <c r="Z18" i="7" s="1"/>
  <c r="AA18" i="7" s="1"/>
  <c r="AC18" i="7"/>
  <c r="AD18" i="7" s="1"/>
  <c r="AE18" i="7" s="1"/>
  <c r="AF18" i="7" s="1"/>
  <c r="AG18" i="7" s="1"/>
  <c r="AH18" i="7" s="1"/>
  <c r="AI18" i="7" s="1"/>
  <c r="AJ18" i="7" s="1"/>
  <c r="AK18" i="7" s="1"/>
  <c r="AL18" i="7" s="1"/>
  <c r="AM18" i="7" s="1"/>
  <c r="AN18" i="7" s="1"/>
  <c r="AO18" i="7" s="1"/>
  <c r="AP18" i="7" s="1"/>
  <c r="AQ18" i="7" s="1"/>
  <c r="AR18" i="7" s="1"/>
  <c r="Z17" i="7"/>
  <c r="Z44" i="7" s="1"/>
  <c r="AA17" i="7"/>
  <c r="AA44" i="7" s="1"/>
  <c r="T50" i="3"/>
  <c r="P31" i="3"/>
  <c r="AH50" i="16"/>
  <c r="M50" i="16"/>
  <c r="T44" i="16"/>
  <c r="L60" i="16"/>
  <c r="D18" i="10"/>
  <c r="I18" i="10" s="1"/>
  <c r="D22" i="10"/>
  <c r="D24" i="10" s="1"/>
  <c r="Q30" i="3"/>
  <c r="P30" i="3"/>
  <c r="I58" i="37"/>
  <c r="J30" i="37"/>
  <c r="H34" i="37"/>
  <c r="G62" i="37"/>
  <c r="M10" i="39"/>
  <c r="H25" i="7"/>
  <c r="I25" i="7" s="1"/>
  <c r="J25" i="7" s="1"/>
  <c r="K25" i="7" s="1"/>
  <c r="L25" i="7" s="1"/>
  <c r="M25" i="7" s="1"/>
  <c r="N25" i="7" s="1"/>
  <c r="O25" i="7" s="1"/>
  <c r="P25" i="7" s="1"/>
  <c r="Q25" i="7" s="1"/>
  <c r="R25" i="7" s="1"/>
  <c r="S25" i="7" s="1"/>
  <c r="T25" i="7" s="1"/>
  <c r="U25" i="7" s="1"/>
  <c r="V25" i="7" s="1"/>
  <c r="W25" i="7" s="1"/>
  <c r="X25" i="7" s="1"/>
  <c r="X52" i="7" s="1"/>
  <c r="Y17" i="7"/>
  <c r="H56" i="15"/>
  <c r="E56" i="15"/>
  <c r="AC56" i="15"/>
  <c r="AK56" i="15"/>
  <c r="F56" i="15"/>
  <c r="AD56" i="15"/>
  <c r="AD76" i="15" s="1"/>
  <c r="AL56" i="15"/>
  <c r="AE56" i="15"/>
  <c r="AM56" i="15"/>
  <c r="Y56" i="15"/>
  <c r="AG56" i="15"/>
  <c r="AO56" i="15"/>
  <c r="Z56" i="15"/>
  <c r="AH56" i="15"/>
  <c r="AP56" i="15"/>
  <c r="AD50" i="16"/>
  <c r="J50" i="16"/>
  <c r="U59" i="16"/>
  <c r="H18" i="10"/>
  <c r="H22" i="10"/>
  <c r="U27" i="3"/>
  <c r="V27" i="3"/>
  <c r="R27" i="3"/>
  <c r="H52" i="37"/>
  <c r="I24" i="37"/>
  <c r="I25" i="37"/>
  <c r="H53" i="37"/>
  <c r="AE57" i="37"/>
  <c r="AF29" i="37"/>
  <c r="AC49" i="37"/>
  <c r="AD21" i="37"/>
  <c r="H74" i="15"/>
  <c r="N49" i="3"/>
  <c r="O49" i="3" s="1"/>
  <c r="N62" i="3" s="1"/>
  <c r="F60" i="37"/>
  <c r="F62" i="37"/>
  <c r="H18" i="37"/>
  <c r="AA18" i="37"/>
  <c r="H49" i="38"/>
  <c r="E51" i="37"/>
  <c r="Y51" i="37"/>
  <c r="F49" i="43"/>
  <c r="G21" i="43"/>
  <c r="C55" i="3"/>
  <c r="D55" i="3"/>
  <c r="D57" i="3" s="1"/>
  <c r="E57" i="3" s="1"/>
  <c r="C36" i="3"/>
  <c r="M6" i="16" s="1"/>
  <c r="M7" i="16" s="1"/>
  <c r="J17" i="16" s="1"/>
  <c r="J49" i="16" s="1"/>
  <c r="J48" i="16" s="1"/>
  <c r="D36" i="3"/>
  <c r="D38" i="3" s="1"/>
  <c r="E38" i="3" s="1"/>
  <c r="I58" i="15"/>
  <c r="R17" i="36"/>
  <c r="S17" i="36" s="1"/>
  <c r="T17" i="36" s="1"/>
  <c r="U17" i="36" s="1"/>
  <c r="V17" i="36" s="1"/>
  <c r="W17" i="36" s="1"/>
  <c r="X17" i="36" s="1"/>
  <c r="N17" i="36"/>
  <c r="O17" i="36" s="1"/>
  <c r="P17" i="36" s="1"/>
  <c r="Q17" i="36" s="1"/>
  <c r="I27" i="37"/>
  <c r="H58" i="37"/>
  <c r="AA26" i="37"/>
  <c r="AA54" i="37" s="1"/>
  <c r="Z54" i="37"/>
  <c r="AB49" i="37"/>
  <c r="Z17" i="37"/>
  <c r="AA17" i="37"/>
  <c r="Y17" i="42"/>
  <c r="AA17" i="42"/>
  <c r="AC17" i="42"/>
  <c r="AD17" i="42" s="1"/>
  <c r="AE17" i="42" s="1"/>
  <c r="AF17" i="42" s="1"/>
  <c r="AG17" i="42" s="1"/>
  <c r="AH17" i="42" s="1"/>
  <c r="AI17" i="42" s="1"/>
  <c r="AJ17" i="42" s="1"/>
  <c r="AK17" i="42" s="1"/>
  <c r="AL17" i="42" s="1"/>
  <c r="AM17" i="42" s="1"/>
  <c r="AN17" i="42" s="1"/>
  <c r="AO17" i="42" s="1"/>
  <c r="AP17" i="42" s="1"/>
  <c r="AQ17" i="42" s="1"/>
  <c r="AR17" i="42" s="1"/>
  <c r="AQ32" i="43"/>
  <c r="AR32" i="43" s="1"/>
  <c r="F18" i="10"/>
  <c r="AA49" i="37"/>
  <c r="AB24" i="37"/>
  <c r="AA52" i="37"/>
  <c r="AC46" i="37"/>
  <c r="AD18" i="37"/>
  <c r="F57" i="37"/>
  <c r="E57" i="37"/>
  <c r="Y57" i="37"/>
  <c r="Y50" i="1"/>
  <c r="E51" i="1"/>
  <c r="Y51" i="1"/>
  <c r="E29" i="12"/>
  <c r="D16" i="6"/>
  <c r="H24" i="10"/>
  <c r="H26" i="10" s="1"/>
  <c r="I47" i="3"/>
  <c r="G33" i="37"/>
  <c r="AA33" i="37"/>
  <c r="AB33" i="37" s="1"/>
  <c r="Z52" i="37"/>
  <c r="J17" i="38"/>
  <c r="M17" i="38"/>
  <c r="K17" i="38"/>
  <c r="K44" i="38" s="1"/>
  <c r="AW7" i="38"/>
  <c r="AW5" i="38" s="1"/>
  <c r="F17" i="38"/>
  <c r="I5" i="18"/>
  <c r="K32" i="33"/>
  <c r="D71" i="92" s="1"/>
  <c r="K38" i="33"/>
  <c r="AS31" i="38"/>
  <c r="G57" i="1"/>
  <c r="N17" i="42"/>
  <c r="O17" i="42" s="1"/>
  <c r="P17" i="42" s="1"/>
  <c r="Q17" i="42" s="1"/>
  <c r="H64" i="43"/>
  <c r="I36" i="43"/>
  <c r="AB22" i="43"/>
  <c r="AC18" i="38"/>
  <c r="AD18" i="38" s="1"/>
  <c r="AE18" i="38" s="1"/>
  <c r="AF18" i="38" s="1"/>
  <c r="AG18" i="38" s="1"/>
  <c r="AH18" i="38" s="1"/>
  <c r="AI18" i="38" s="1"/>
  <c r="AJ18" i="38" s="1"/>
  <c r="AK18" i="38" s="1"/>
  <c r="AL18" i="38" s="1"/>
  <c r="AM18" i="38" s="1"/>
  <c r="AN18" i="38" s="1"/>
  <c r="AO18" i="38" s="1"/>
  <c r="AP18" i="38" s="1"/>
  <c r="AQ18" i="38" s="1"/>
  <c r="AR18" i="38" s="1"/>
  <c r="AS26" i="7"/>
  <c r="R45" i="1"/>
  <c r="I22" i="43"/>
  <c r="AA52" i="43"/>
  <c r="AB24" i="43"/>
  <c r="Y17" i="38"/>
  <c r="E50" i="37"/>
  <c r="AE62" i="43"/>
  <c r="AF34" i="43"/>
  <c r="AK50" i="46"/>
  <c r="AL22" i="46"/>
  <c r="AM22" i="46" s="1"/>
  <c r="AN22" i="46" s="1"/>
  <c r="AO22" i="46" s="1"/>
  <c r="AA17" i="38"/>
  <c r="Y56" i="37"/>
  <c r="M56" i="1"/>
  <c r="K17" i="42"/>
  <c r="G17" i="42"/>
  <c r="G58" i="43"/>
  <c r="H30" i="43"/>
  <c r="E17" i="43"/>
  <c r="G17" i="43"/>
  <c r="I17" i="43"/>
  <c r="K17" i="43"/>
  <c r="M17" i="43"/>
  <c r="O17" i="43"/>
  <c r="T17" i="43"/>
  <c r="Q17" i="43"/>
  <c r="V17" i="43"/>
  <c r="AT7" i="43"/>
  <c r="AT5" i="43" s="1"/>
  <c r="S17" i="43"/>
  <c r="F17" i="43"/>
  <c r="H17" i="43"/>
  <c r="J17" i="43"/>
  <c r="L17" i="43"/>
  <c r="N17" i="43"/>
  <c r="P17" i="43"/>
  <c r="X17" i="43"/>
  <c r="U17" i="43"/>
  <c r="R17" i="43"/>
  <c r="AH21" i="43"/>
  <c r="P32" i="46"/>
  <c r="Q32" i="46" s="1"/>
  <c r="R32" i="46" s="1"/>
  <c r="S32" i="46" s="1"/>
  <c r="T32" i="46" s="1"/>
  <c r="U32" i="46" s="1"/>
  <c r="V32" i="46" s="1"/>
  <c r="W32" i="46" s="1"/>
  <c r="D31" i="115"/>
  <c r="D31" i="47"/>
  <c r="D33" i="45" s="1"/>
  <c r="D31" i="44"/>
  <c r="AF52" i="1"/>
  <c r="AS18" i="5"/>
  <c r="E34" i="44"/>
  <c r="F34" i="44" s="1"/>
  <c r="G34" i="44" s="1"/>
  <c r="H34" i="44" s="1"/>
  <c r="I34" i="44" s="1"/>
  <c r="J34" i="44" s="1"/>
  <c r="K34" i="44" s="1"/>
  <c r="L34" i="44" s="1"/>
  <c r="M34" i="44" s="1"/>
  <c r="N34" i="44" s="1"/>
  <c r="O34" i="44" s="1"/>
  <c r="P34" i="44" s="1"/>
  <c r="Q34" i="44" s="1"/>
  <c r="R34" i="44" s="1"/>
  <c r="S34" i="44" s="1"/>
  <c r="T34" i="44" s="1"/>
  <c r="U34" i="44" s="1"/>
  <c r="V34" i="44" s="1"/>
  <c r="W34" i="44" s="1"/>
  <c r="X34" i="44" s="1"/>
  <c r="X61" i="44" s="1"/>
  <c r="F32" i="44"/>
  <c r="G32" i="44" s="1"/>
  <c r="H32" i="44" s="1"/>
  <c r="I32" i="44" s="1"/>
  <c r="J32" i="44" s="1"/>
  <c r="K32" i="44" s="1"/>
  <c r="L32" i="44" s="1"/>
  <c r="M32" i="44" s="1"/>
  <c r="N32" i="44" s="1"/>
  <c r="O32" i="44" s="1"/>
  <c r="P32" i="44" s="1"/>
  <c r="Q32" i="44" s="1"/>
  <c r="R32" i="44" s="1"/>
  <c r="S32" i="44" s="1"/>
  <c r="T32" i="44" s="1"/>
  <c r="U32" i="44" s="1"/>
  <c r="V32" i="44" s="1"/>
  <c r="W32" i="44" s="1"/>
  <c r="X32" i="44" s="1"/>
  <c r="K17" i="44"/>
  <c r="F17" i="44"/>
  <c r="AC18" i="44"/>
  <c r="AD18" i="44" s="1"/>
  <c r="AE18" i="44" s="1"/>
  <c r="AF18" i="44" s="1"/>
  <c r="AG18" i="44" s="1"/>
  <c r="AH18" i="44" s="1"/>
  <c r="AI18" i="44" s="1"/>
  <c r="AJ18" i="44" s="1"/>
  <c r="AK18" i="44" s="1"/>
  <c r="AL18" i="44" s="1"/>
  <c r="AM18" i="44" s="1"/>
  <c r="AN18" i="44" s="1"/>
  <c r="AO18" i="44" s="1"/>
  <c r="AP18" i="44" s="1"/>
  <c r="AQ18" i="44" s="1"/>
  <c r="AR18" i="44" s="1"/>
  <c r="Y18" i="44"/>
  <c r="Z18" i="44" s="1"/>
  <c r="AA18" i="44" s="1"/>
  <c r="D27" i="110"/>
  <c r="D27" i="58"/>
  <c r="V58" i="58" s="1"/>
  <c r="D27" i="55"/>
  <c r="D29" i="56" s="1"/>
  <c r="I34" i="43"/>
  <c r="H24" i="43"/>
  <c r="E68" i="43"/>
  <c r="Y68" i="43"/>
  <c r="Z68" i="43"/>
  <c r="AA68" i="43"/>
  <c r="AB68" i="43"/>
  <c r="AR68" i="43"/>
  <c r="AM68" i="43"/>
  <c r="AD68" i="43"/>
  <c r="AF68" i="43"/>
  <c r="AN68" i="43"/>
  <c r="AL68" i="43"/>
  <c r="AG68" i="43"/>
  <c r="AH68" i="43"/>
  <c r="AO68" i="43"/>
  <c r="AK68" i="43"/>
  <c r="AI68" i="43"/>
  <c r="AP68" i="43"/>
  <c r="AQ68" i="43"/>
  <c r="AC68" i="43"/>
  <c r="AJ68" i="43"/>
  <c r="AE68" i="43"/>
  <c r="AW7" i="44"/>
  <c r="AW5" i="44" s="1"/>
  <c r="N17" i="44"/>
  <c r="O17" i="44" s="1"/>
  <c r="P17" i="44" s="1"/>
  <c r="Q17" i="44" s="1"/>
  <c r="R17" i="44" s="1"/>
  <c r="S17" i="44" s="1"/>
  <c r="T17" i="44" s="1"/>
  <c r="U17" i="44" s="1"/>
  <c r="V17" i="44" s="1"/>
  <c r="W17" i="44" s="1"/>
  <c r="X17" i="44" s="1"/>
  <c r="J17" i="44"/>
  <c r="G50" i="46"/>
  <c r="H22" i="46"/>
  <c r="Y17" i="43"/>
  <c r="AA17" i="43"/>
  <c r="I64" i="46"/>
  <c r="J36" i="46"/>
  <c r="J24" i="46"/>
  <c r="AF24" i="46"/>
  <c r="AG24" i="46" s="1"/>
  <c r="AH24" i="46" s="1"/>
  <c r="AI24" i="46" s="1"/>
  <c r="AJ24" i="46" s="1"/>
  <c r="AK24" i="46" s="1"/>
  <c r="AL24" i="46" s="1"/>
  <c r="AM24" i="46" s="1"/>
  <c r="AN24" i="46" s="1"/>
  <c r="AO24" i="46" s="1"/>
  <c r="AP24" i="46" s="1"/>
  <c r="AQ24" i="46" s="1"/>
  <c r="Z17" i="43"/>
  <c r="M17" i="44"/>
  <c r="G17" i="44"/>
  <c r="I51" i="46"/>
  <c r="J23" i="46"/>
  <c r="K23" i="46" s="1"/>
  <c r="L23" i="46" s="1"/>
  <c r="I26" i="46"/>
  <c r="AG23" i="46"/>
  <c r="AH23" i="46" s="1"/>
  <c r="AI23" i="46" s="1"/>
  <c r="AJ23" i="46" s="1"/>
  <c r="AF51" i="46"/>
  <c r="T56" i="56"/>
  <c r="U28" i="56"/>
  <c r="V28" i="56" s="1"/>
  <c r="I60" i="42"/>
  <c r="Y47" i="43"/>
  <c r="L17" i="44"/>
  <c r="I17" i="44"/>
  <c r="H58" i="46"/>
  <c r="J8" i="88"/>
  <c r="AU5" i="56"/>
  <c r="L25" i="91" s="1"/>
  <c r="G46" i="18" s="1"/>
  <c r="G48" i="18" s="1"/>
  <c r="I58" i="46"/>
  <c r="J30" i="46"/>
  <c r="G62" i="46"/>
  <c r="H34" i="46"/>
  <c r="J43" i="55"/>
  <c r="N17" i="45"/>
  <c r="O17" i="45" s="1"/>
  <c r="P17" i="45" s="1"/>
  <c r="Q17" i="45" s="1"/>
  <c r="G48" i="4"/>
  <c r="H49" i="4"/>
  <c r="N17" i="55"/>
  <c r="O17" i="55" s="1"/>
  <c r="P17" i="55" s="1"/>
  <c r="Q17" i="55" s="1"/>
  <c r="Q48" i="55" s="1"/>
  <c r="G17" i="55"/>
  <c r="F17" i="55"/>
  <c r="L17" i="55"/>
  <c r="K17" i="55"/>
  <c r="R17" i="55"/>
  <c r="S17" i="55" s="1"/>
  <c r="T17" i="55" s="1"/>
  <c r="U17" i="55" s="1"/>
  <c r="V17" i="55" s="1"/>
  <c r="W17" i="55" s="1"/>
  <c r="X17" i="55" s="1"/>
  <c r="E17" i="55"/>
  <c r="AW23" i="55" s="1"/>
  <c r="J17" i="55"/>
  <c r="J48" i="55" s="1"/>
  <c r="I17" i="55"/>
  <c r="I48" i="55" s="1"/>
  <c r="H17" i="55"/>
  <c r="M17" i="55"/>
  <c r="AT7" i="55"/>
  <c r="Z17" i="44"/>
  <c r="F62" i="46"/>
  <c r="AB34" i="46"/>
  <c r="E23" i="47"/>
  <c r="G46" i="56"/>
  <c r="H18" i="56"/>
  <c r="I18" i="56" s="1"/>
  <c r="T61" i="56"/>
  <c r="U33" i="56"/>
  <c r="V33" i="56" s="1"/>
  <c r="W33" i="56" s="1"/>
  <c r="X33" i="56" s="1"/>
  <c r="X61" i="56" s="1"/>
  <c r="K54" i="56"/>
  <c r="L26" i="56"/>
  <c r="M26" i="56" s="1"/>
  <c r="N26" i="56" s="1"/>
  <c r="O26" i="56" s="1"/>
  <c r="P26" i="56" s="1"/>
  <c r="H17" i="45"/>
  <c r="L41" i="55"/>
  <c r="O50" i="56"/>
  <c r="P22" i="56"/>
  <c r="Q22" i="56" s="1"/>
  <c r="R22" i="56" s="1"/>
  <c r="S22" i="56" s="1"/>
  <c r="T22" i="56" s="1"/>
  <c r="U22" i="56" s="1"/>
  <c r="V22" i="56" s="1"/>
  <c r="W22" i="56" s="1"/>
  <c r="X22" i="56" s="1"/>
  <c r="D18" i="110"/>
  <c r="D18" i="58"/>
  <c r="AS18" i="58" s="1"/>
  <c r="D18" i="55"/>
  <c r="AS18" i="55" s="1"/>
  <c r="E17" i="46"/>
  <c r="F17" i="46"/>
  <c r="K17" i="45"/>
  <c r="G17" i="45"/>
  <c r="L17" i="46"/>
  <c r="H21" i="46"/>
  <c r="G17" i="46"/>
  <c r="AD21" i="46"/>
  <c r="AC49" i="46"/>
  <c r="D30" i="113"/>
  <c r="D30" i="45"/>
  <c r="Z62" i="46"/>
  <c r="N17" i="47"/>
  <c r="O17" i="47" s="1"/>
  <c r="P17" i="47" s="1"/>
  <c r="Q17" i="47" s="1"/>
  <c r="R17" i="47" s="1"/>
  <c r="S17" i="47" s="1"/>
  <c r="T17" i="47" s="1"/>
  <c r="U17" i="47" s="1"/>
  <c r="V17" i="47" s="1"/>
  <c r="W17" i="47" s="1"/>
  <c r="X17" i="47" s="1"/>
  <c r="G17" i="47"/>
  <c r="AH17" i="47"/>
  <c r="AI17" i="47" s="1"/>
  <c r="AJ17" i="47" s="1"/>
  <c r="AK17" i="47" s="1"/>
  <c r="AL17" i="47" s="1"/>
  <c r="AM17" i="47" s="1"/>
  <c r="AN17" i="47" s="1"/>
  <c r="AO17" i="47" s="1"/>
  <c r="AP17" i="47" s="1"/>
  <c r="AQ17" i="47" s="1"/>
  <c r="AR17" i="47" s="1"/>
  <c r="E17" i="47"/>
  <c r="D21" i="42"/>
  <c r="AS21" i="42" s="1"/>
  <c r="D37" i="42"/>
  <c r="P55" i="56"/>
  <c r="Q27" i="56"/>
  <c r="R27" i="56" s="1"/>
  <c r="S27" i="56" s="1"/>
  <c r="T27" i="56" s="1"/>
  <c r="U27" i="56" s="1"/>
  <c r="V27" i="56" s="1"/>
  <c r="W27" i="56" s="1"/>
  <c r="X27" i="56" s="1"/>
  <c r="Y27" i="56" s="1"/>
  <c r="Z27" i="56" s="1"/>
  <c r="D22" i="112"/>
  <c r="D22" i="60"/>
  <c r="AS22" i="60" s="1"/>
  <c r="D22" i="57"/>
  <c r="S49" i="57" s="1"/>
  <c r="AS21" i="113"/>
  <c r="Z52" i="113"/>
  <c r="Y52" i="113"/>
  <c r="E52" i="113"/>
  <c r="F52" i="113"/>
  <c r="G52" i="113"/>
  <c r="AA52" i="113"/>
  <c r="AB52" i="113"/>
  <c r="H52" i="113"/>
  <c r="I52" i="113"/>
  <c r="AC52" i="113"/>
  <c r="AD52" i="113"/>
  <c r="J52" i="113"/>
  <c r="AE52" i="113"/>
  <c r="K52" i="113"/>
  <c r="AF52" i="113"/>
  <c r="L52" i="113"/>
  <c r="M52" i="113"/>
  <c r="AG52" i="113"/>
  <c r="AH52" i="113"/>
  <c r="N52" i="113"/>
  <c r="AI52" i="113"/>
  <c r="O52" i="113"/>
  <c r="AJ52" i="113"/>
  <c r="P52" i="113"/>
  <c r="Q52" i="113"/>
  <c r="AK52" i="113"/>
  <c r="R52" i="113"/>
  <c r="AL52" i="113"/>
  <c r="AM52" i="113"/>
  <c r="S52" i="113"/>
  <c r="AN52" i="113"/>
  <c r="T52" i="113"/>
  <c r="U52" i="113"/>
  <c r="AO52" i="113"/>
  <c r="V52" i="113"/>
  <c r="AP52" i="113"/>
  <c r="W52" i="113"/>
  <c r="AQ52" i="113"/>
  <c r="AR52" i="113"/>
  <c r="X52" i="113"/>
  <c r="AS37" i="113"/>
  <c r="AO68" i="113"/>
  <c r="E68" i="113"/>
  <c r="AA68" i="113"/>
  <c r="AM68" i="113"/>
  <c r="F68" i="113"/>
  <c r="AB68" i="113"/>
  <c r="AP68" i="113"/>
  <c r="AL68" i="113"/>
  <c r="AK68" i="113"/>
  <c r="AD68" i="113"/>
  <c r="AQ68" i="113"/>
  <c r="AH68" i="113"/>
  <c r="AJ68" i="113"/>
  <c r="G68" i="113"/>
  <c r="AR68" i="113"/>
  <c r="AE68" i="113"/>
  <c r="Z68" i="113"/>
  <c r="AI68" i="113"/>
  <c r="AG68" i="113"/>
  <c r="D26" i="114"/>
  <c r="AN68" i="113"/>
  <c r="AC68" i="113"/>
  <c r="Y68" i="113"/>
  <c r="AF68" i="113"/>
  <c r="H68" i="113"/>
  <c r="I68" i="113"/>
  <c r="J68" i="113"/>
  <c r="K68" i="113"/>
  <c r="L68" i="113"/>
  <c r="M68" i="113"/>
  <c r="N68" i="113"/>
  <c r="O68" i="113"/>
  <c r="P68" i="113"/>
  <c r="Q68" i="113"/>
  <c r="R68" i="113"/>
  <c r="S68" i="113"/>
  <c r="T68" i="113"/>
  <c r="U68" i="113"/>
  <c r="V68" i="113"/>
  <c r="W68" i="113"/>
  <c r="X68" i="113"/>
  <c r="D34" i="47"/>
  <c r="J58" i="56"/>
  <c r="K30" i="56"/>
  <c r="G53" i="56"/>
  <c r="H25" i="56"/>
  <c r="Y64" i="46"/>
  <c r="Y49" i="46"/>
  <c r="AC18" i="46"/>
  <c r="AD18" i="46" s="1"/>
  <c r="AE18" i="46" s="1"/>
  <c r="AF18" i="46" s="1"/>
  <c r="AG18" i="46" s="1"/>
  <c r="AH18" i="46" s="1"/>
  <c r="AI18" i="46" s="1"/>
  <c r="AJ18" i="46" s="1"/>
  <c r="AK18" i="46" s="1"/>
  <c r="AL18" i="46" s="1"/>
  <c r="AM18" i="46" s="1"/>
  <c r="AN18" i="46" s="1"/>
  <c r="AO18" i="46" s="1"/>
  <c r="AP18" i="46" s="1"/>
  <c r="AQ18" i="46" s="1"/>
  <c r="AR18" i="46" s="1"/>
  <c r="M17" i="47"/>
  <c r="D18" i="112"/>
  <c r="D18" i="111"/>
  <c r="D18" i="60"/>
  <c r="AS18" i="60" s="1"/>
  <c r="D18" i="59"/>
  <c r="AA46" i="59" s="1"/>
  <c r="D18" i="57"/>
  <c r="AS18" i="57" s="1"/>
  <c r="D28" i="42"/>
  <c r="D37" i="45"/>
  <c r="Y17" i="55"/>
  <c r="E46" i="56"/>
  <c r="T55" i="57"/>
  <c r="U28" i="57"/>
  <c r="V28" i="57" s="1"/>
  <c r="W28" i="57" s="1"/>
  <c r="X28" i="57" s="1"/>
  <c r="AR47" i="46"/>
  <c r="AN47" i="46"/>
  <c r="AJ47" i="46"/>
  <c r="AF47" i="46"/>
  <c r="L17" i="47"/>
  <c r="AS28" i="113"/>
  <c r="F59" i="113"/>
  <c r="Z59" i="113"/>
  <c r="Y59" i="113"/>
  <c r="D22" i="114"/>
  <c r="E59" i="113"/>
  <c r="AA59" i="113"/>
  <c r="G59" i="113"/>
  <c r="H59" i="113"/>
  <c r="AB59" i="113"/>
  <c r="I59" i="113"/>
  <c r="AC59" i="113"/>
  <c r="AD59" i="113"/>
  <c r="J59" i="113"/>
  <c r="AE59" i="113"/>
  <c r="K59" i="113"/>
  <c r="AF59" i="113"/>
  <c r="L59" i="113"/>
  <c r="M59" i="113"/>
  <c r="AG59" i="113"/>
  <c r="N59" i="113"/>
  <c r="AH59" i="113"/>
  <c r="AI59" i="113"/>
  <c r="O59" i="113"/>
  <c r="P59" i="113"/>
  <c r="AJ59" i="113"/>
  <c r="AK59" i="113"/>
  <c r="Q59" i="113"/>
  <c r="R59" i="113"/>
  <c r="AL59" i="113"/>
  <c r="AM59" i="113"/>
  <c r="S59" i="113"/>
  <c r="T59" i="113"/>
  <c r="AN59" i="113"/>
  <c r="U59" i="113"/>
  <c r="AO59" i="113"/>
  <c r="AP59" i="113"/>
  <c r="V59" i="113"/>
  <c r="AQ59" i="113"/>
  <c r="W59" i="113"/>
  <c r="AR59" i="113"/>
  <c r="X59" i="113"/>
  <c r="E53" i="114"/>
  <c r="AS25" i="114"/>
  <c r="F53" i="114"/>
  <c r="G53" i="114"/>
  <c r="H53" i="114"/>
  <c r="I53" i="114"/>
  <c r="J53" i="114"/>
  <c r="K53" i="114"/>
  <c r="L53" i="114"/>
  <c r="M53" i="114"/>
  <c r="N53" i="114"/>
  <c r="O53" i="114"/>
  <c r="P53" i="114"/>
  <c r="Q53" i="114"/>
  <c r="R53" i="114"/>
  <c r="S53" i="114"/>
  <c r="T53" i="114"/>
  <c r="U53" i="114"/>
  <c r="V53" i="114"/>
  <c r="W53" i="114"/>
  <c r="X53" i="114"/>
  <c r="Y53" i="114"/>
  <c r="Z53" i="114"/>
  <c r="AA53" i="114"/>
  <c r="AB53" i="114"/>
  <c r="AC53" i="114"/>
  <c r="AD53" i="114"/>
  <c r="AE53" i="114"/>
  <c r="AF53" i="114"/>
  <c r="AG53" i="114"/>
  <c r="AH53" i="114"/>
  <c r="AI53" i="114"/>
  <c r="AJ53" i="114"/>
  <c r="AK53" i="114"/>
  <c r="AL53" i="114"/>
  <c r="AM53" i="114"/>
  <c r="AN53" i="114"/>
  <c r="AO53" i="114"/>
  <c r="AP53" i="114"/>
  <c r="AQ53" i="114"/>
  <c r="AR53" i="114"/>
  <c r="Q30" i="91"/>
  <c r="AL16" i="55"/>
  <c r="AL17" i="55" s="1"/>
  <c r="Z68" i="46"/>
  <c r="AA68" i="46"/>
  <c r="Y68" i="46"/>
  <c r="AB68" i="46"/>
  <c r="E68" i="46"/>
  <c r="K17" i="47"/>
  <c r="AB61" i="115"/>
  <c r="Y61" i="115"/>
  <c r="Z61" i="115"/>
  <c r="AC61" i="115"/>
  <c r="AA61" i="115"/>
  <c r="AD61" i="115"/>
  <c r="AE61" i="115"/>
  <c r="AS34" i="115"/>
  <c r="E61" i="115"/>
  <c r="AF61" i="115"/>
  <c r="F61" i="115"/>
  <c r="AG61" i="115"/>
  <c r="G61" i="115"/>
  <c r="AH61" i="115"/>
  <c r="AI61" i="115"/>
  <c r="H61" i="115"/>
  <c r="I61" i="115"/>
  <c r="AJ61" i="115"/>
  <c r="J61" i="115"/>
  <c r="AK61" i="115"/>
  <c r="K61" i="115"/>
  <c r="AL61" i="115"/>
  <c r="L61" i="115"/>
  <c r="AM61" i="115"/>
  <c r="AN61" i="115"/>
  <c r="M61" i="115"/>
  <c r="AO61" i="115"/>
  <c r="N61" i="115"/>
  <c r="O61" i="115"/>
  <c r="AP61" i="115"/>
  <c r="P61" i="115"/>
  <c r="AQ61" i="115"/>
  <c r="Q61" i="115"/>
  <c r="AR61" i="115"/>
  <c r="R61" i="115"/>
  <c r="S61" i="115"/>
  <c r="T61" i="115"/>
  <c r="U61" i="115"/>
  <c r="V61" i="115"/>
  <c r="W61" i="115"/>
  <c r="X61" i="115"/>
  <c r="F64" i="56"/>
  <c r="G36" i="56"/>
  <c r="AB61" i="56"/>
  <c r="AC33" i="56"/>
  <c r="AD33" i="56" s="1"/>
  <c r="AE33" i="56" s="1"/>
  <c r="AF33" i="56" s="1"/>
  <c r="AG33" i="56" s="1"/>
  <c r="AH33" i="56" s="1"/>
  <c r="AQ47" i="46"/>
  <c r="AM47" i="46"/>
  <c r="AI47" i="46"/>
  <c r="AE47" i="46"/>
  <c r="D34" i="113"/>
  <c r="AM57" i="115"/>
  <c r="AQ57" i="115"/>
  <c r="AJ57" i="115"/>
  <c r="AO57" i="115"/>
  <c r="AA57" i="115"/>
  <c r="Y57" i="115"/>
  <c r="AB57" i="115"/>
  <c r="AG57" i="115"/>
  <c r="AF57" i="115"/>
  <c r="AP57" i="115"/>
  <c r="AN57" i="115"/>
  <c r="AI57" i="115"/>
  <c r="AE57" i="115"/>
  <c r="AK57" i="115"/>
  <c r="AL57" i="115"/>
  <c r="AC57" i="115"/>
  <c r="AH57" i="115"/>
  <c r="AR57" i="115"/>
  <c r="Z57" i="115"/>
  <c r="AD57" i="115"/>
  <c r="E57" i="115"/>
  <c r="AS30" i="115"/>
  <c r="F57" i="115"/>
  <c r="G57" i="115"/>
  <c r="H57" i="115"/>
  <c r="I57" i="115"/>
  <c r="J57" i="115"/>
  <c r="K57" i="115"/>
  <c r="L57" i="115"/>
  <c r="M57" i="115"/>
  <c r="N57" i="115"/>
  <c r="O57" i="115"/>
  <c r="P57" i="115"/>
  <c r="Q57" i="115"/>
  <c r="R57" i="115"/>
  <c r="S57" i="115"/>
  <c r="T57" i="115"/>
  <c r="U57" i="115"/>
  <c r="V57" i="115"/>
  <c r="W57" i="115"/>
  <c r="X57" i="115"/>
  <c r="AS29" i="113"/>
  <c r="D23" i="114"/>
  <c r="AA60" i="113"/>
  <c r="Y60" i="113"/>
  <c r="E60" i="113"/>
  <c r="F60" i="113"/>
  <c r="Z60" i="113"/>
  <c r="AB60" i="113"/>
  <c r="G60" i="113"/>
  <c r="H60" i="113"/>
  <c r="AC60" i="113"/>
  <c r="AD60" i="113"/>
  <c r="I60" i="113"/>
  <c r="J60" i="113"/>
  <c r="AE60" i="113"/>
  <c r="K60" i="113"/>
  <c r="AF60" i="113"/>
  <c r="L60" i="113"/>
  <c r="AG60" i="113"/>
  <c r="AH60" i="113"/>
  <c r="M60" i="113"/>
  <c r="AI60" i="113"/>
  <c r="N60" i="113"/>
  <c r="AJ60" i="113"/>
  <c r="O60" i="113"/>
  <c r="AK60" i="113"/>
  <c r="P60" i="113"/>
  <c r="AL60" i="113"/>
  <c r="Q60" i="113"/>
  <c r="R60" i="113"/>
  <c r="AM60" i="113"/>
  <c r="AN60" i="113"/>
  <c r="S60" i="113"/>
  <c r="AO60" i="113"/>
  <c r="T60" i="113"/>
  <c r="U60" i="113"/>
  <c r="AP60" i="113"/>
  <c r="AQ60" i="113"/>
  <c r="V60" i="113"/>
  <c r="AR60" i="113"/>
  <c r="W60" i="113"/>
  <c r="X60" i="113"/>
  <c r="K13" i="88"/>
  <c r="N13" i="88" s="1"/>
  <c r="K6" i="88"/>
  <c r="J13" i="88" s="1"/>
  <c r="M13" i="88" s="1"/>
  <c r="G49" i="56"/>
  <c r="H21" i="56"/>
  <c r="AA49" i="56"/>
  <c r="AF46" i="56"/>
  <c r="AG18" i="56"/>
  <c r="AH18" i="56" s="1"/>
  <c r="AB49" i="56"/>
  <c r="AC21" i="56"/>
  <c r="Y17" i="56"/>
  <c r="Z17" i="56"/>
  <c r="Z45" i="56" s="1"/>
  <c r="Z44" i="56" s="1"/>
  <c r="AA17" i="56"/>
  <c r="AA45" i="56" s="1"/>
  <c r="N41" i="58"/>
  <c r="M43" i="58"/>
  <c r="H17" i="56"/>
  <c r="G34" i="56"/>
  <c r="P48" i="57"/>
  <c r="Q21" i="57"/>
  <c r="R21" i="57" s="1"/>
  <c r="S21" i="57" s="1"/>
  <c r="T21" i="57" s="1"/>
  <c r="U21" i="57" s="1"/>
  <c r="V21" i="57" s="1"/>
  <c r="W21" i="57" s="1"/>
  <c r="X21" i="57" s="1"/>
  <c r="E23" i="57"/>
  <c r="F22" i="57"/>
  <c r="G22" i="57" s="1"/>
  <c r="H22" i="57" s="1"/>
  <c r="I22" i="57" s="1"/>
  <c r="J22" i="57" s="1"/>
  <c r="K22" i="57" s="1"/>
  <c r="L22" i="57" s="1"/>
  <c r="M22" i="57" s="1"/>
  <c r="N22" i="57" s="1"/>
  <c r="O22" i="57" s="1"/>
  <c r="P22" i="57" s="1"/>
  <c r="Q22" i="57" s="1"/>
  <c r="R22" i="57" s="1"/>
  <c r="S22" i="57" s="1"/>
  <c r="T22" i="57" s="1"/>
  <c r="U22" i="57" s="1"/>
  <c r="V22" i="57" s="1"/>
  <c r="W22" i="57" s="1"/>
  <c r="X22" i="57" s="1"/>
  <c r="G32" i="56"/>
  <c r="AD32" i="56"/>
  <c r="Y60" i="56"/>
  <c r="E60" i="56"/>
  <c r="AA18" i="56"/>
  <c r="Z18" i="56" s="1"/>
  <c r="Y18" i="56" s="1"/>
  <c r="Y46" i="56" s="1"/>
  <c r="Y44" i="56" s="1"/>
  <c r="H53" i="59"/>
  <c r="I25" i="59"/>
  <c r="Z60" i="56"/>
  <c r="N25" i="91"/>
  <c r="E62" i="56"/>
  <c r="Y45" i="56"/>
  <c r="AW5" i="57"/>
  <c r="K27" i="91" s="1"/>
  <c r="G49" i="18" s="1"/>
  <c r="I7" i="88"/>
  <c r="I14" i="88" s="1"/>
  <c r="L14" i="88" s="1"/>
  <c r="Q31" i="91"/>
  <c r="AH14" i="57"/>
  <c r="W53" i="57"/>
  <c r="AB34" i="56"/>
  <c r="K14" i="88"/>
  <c r="N14" i="88" s="1"/>
  <c r="K7" i="88"/>
  <c r="J14" i="88" s="1"/>
  <c r="M14" i="88" s="1"/>
  <c r="Y54" i="56"/>
  <c r="G29" i="59"/>
  <c r="AC22" i="59"/>
  <c r="AB50" i="59"/>
  <c r="Q12" i="73"/>
  <c r="Q11" i="73" s="1"/>
  <c r="N11" i="73"/>
  <c r="M55" i="59"/>
  <c r="N27" i="59"/>
  <c r="O27" i="59" s="1"/>
  <c r="P27" i="59" s="1"/>
  <c r="Q27" i="59" s="1"/>
  <c r="R27" i="59" s="1"/>
  <c r="S27" i="59" s="1"/>
  <c r="T27" i="59" s="1"/>
  <c r="U27" i="59" s="1"/>
  <c r="V27" i="59" s="1"/>
  <c r="W27" i="59" s="1"/>
  <c r="X27" i="59" s="1"/>
  <c r="Y27" i="59" s="1"/>
  <c r="Z27" i="59" s="1"/>
  <c r="AA27" i="59" s="1"/>
  <c r="H22" i="59"/>
  <c r="G50" i="59"/>
  <c r="R17" i="58"/>
  <c r="S17" i="58" s="1"/>
  <c r="T17" i="58" s="1"/>
  <c r="U17" i="58" s="1"/>
  <c r="V17" i="58" s="1"/>
  <c r="W17" i="58" s="1"/>
  <c r="X17" i="58" s="1"/>
  <c r="N17" i="58"/>
  <c r="O17" i="58" s="1"/>
  <c r="P17" i="58" s="1"/>
  <c r="Q17" i="58" s="1"/>
  <c r="N23" i="59"/>
  <c r="O23" i="59" s="1"/>
  <c r="P23" i="59" s="1"/>
  <c r="Q23" i="59" s="1"/>
  <c r="R23" i="59" s="1"/>
  <c r="S23" i="59" s="1"/>
  <c r="T23" i="59" s="1"/>
  <c r="U23" i="59" s="1"/>
  <c r="G61" i="59"/>
  <c r="H33" i="59"/>
  <c r="G62" i="59"/>
  <c r="H34" i="59"/>
  <c r="F18" i="59"/>
  <c r="G18" i="59" s="1"/>
  <c r="H18" i="59" s="1"/>
  <c r="Z60" i="59"/>
  <c r="AA32" i="59"/>
  <c r="Y61" i="59"/>
  <c r="E61" i="59"/>
  <c r="Z61" i="59"/>
  <c r="AA61" i="59"/>
  <c r="AA50" i="59"/>
  <c r="K24" i="59"/>
  <c r="H36" i="59"/>
  <c r="E17" i="59"/>
  <c r="AH14" i="60"/>
  <c r="N17" i="60"/>
  <c r="O17" i="60" s="1"/>
  <c r="P17" i="60" s="1"/>
  <c r="Q17" i="60" s="1"/>
  <c r="R17" i="60" s="1"/>
  <c r="S17" i="60" s="1"/>
  <c r="T17" i="60" s="1"/>
  <c r="U17" i="60" s="1"/>
  <c r="V17" i="60" s="1"/>
  <c r="W17" i="60" s="1"/>
  <c r="X17" i="60" s="1"/>
  <c r="F60" i="59"/>
  <c r="G32" i="59"/>
  <c r="H56" i="59"/>
  <c r="P17" i="59"/>
  <c r="G21" i="59"/>
  <c r="F58" i="59"/>
  <c r="G30" i="59"/>
  <c r="AC33" i="59"/>
  <c r="AB61" i="59"/>
  <c r="Y52" i="59"/>
  <c r="E52" i="59"/>
  <c r="Z52" i="59"/>
  <c r="AH18" i="59"/>
  <c r="AI18" i="59" s="1"/>
  <c r="AJ18" i="59" s="1"/>
  <c r="E25" i="64"/>
  <c r="V10" i="79" s="1"/>
  <c r="P10" i="79" s="1"/>
  <c r="AD24" i="59"/>
  <c r="N38" i="73"/>
  <c r="AA23" i="59"/>
  <c r="AB23" i="59" s="1"/>
  <c r="AC23" i="59" s="1"/>
  <c r="AD23" i="59" s="1"/>
  <c r="AE23" i="59" s="1"/>
  <c r="AF23" i="59" s="1"/>
  <c r="AG23" i="59" s="1"/>
  <c r="AH23" i="59" s="1"/>
  <c r="AA34" i="59"/>
  <c r="AA29" i="59"/>
  <c r="AA17" i="59"/>
  <c r="AS31" i="60"/>
  <c r="V11" i="72"/>
  <c r="L23" i="73"/>
  <c r="K24" i="73"/>
  <c r="G8" i="75"/>
  <c r="I22" i="75" s="1"/>
  <c r="AS17" i="59"/>
  <c r="N20" i="73"/>
  <c r="L26" i="73"/>
  <c r="O20" i="73"/>
  <c r="P20" i="73" s="1"/>
  <c r="AA21" i="59"/>
  <c r="R30" i="63"/>
  <c r="Q31" i="63"/>
  <c r="O11" i="73"/>
  <c r="N35" i="73"/>
  <c r="M35" i="73"/>
  <c r="M38" i="73" s="1"/>
  <c r="E24" i="60"/>
  <c r="E23" i="63"/>
  <c r="G23" i="63" s="1"/>
  <c r="P26" i="63" s="1"/>
  <c r="E24" i="64"/>
  <c r="E6" i="64"/>
  <c r="E17" i="64"/>
  <c r="V12" i="72" s="1"/>
  <c r="D24" i="64"/>
  <c r="Q21" i="70" s="1"/>
  <c r="Q21" i="69" s="1"/>
  <c r="AC59" i="56"/>
  <c r="R22" i="68"/>
  <c r="R25" i="68" s="1"/>
  <c r="Q25" i="68"/>
  <c r="N3" i="73"/>
  <c r="D16" i="64"/>
  <c r="E23" i="64"/>
  <c r="C25" i="66"/>
  <c r="I4" i="73"/>
  <c r="M4" i="73" s="1"/>
  <c r="N4" i="73" s="1"/>
  <c r="D56" i="74"/>
  <c r="E56" i="74" s="1"/>
  <c r="D11" i="83"/>
  <c r="E7" i="92" s="1"/>
  <c r="E22" i="92" s="1"/>
  <c r="E38" i="92" s="1"/>
  <c r="E54" i="92" s="1"/>
  <c r="AS26" i="60"/>
  <c r="O5" i="70"/>
  <c r="O5" i="69" s="1"/>
  <c r="E31" i="63"/>
  <c r="AG45" i="60"/>
  <c r="Y62" i="56"/>
  <c r="H7" i="73"/>
  <c r="L38" i="73"/>
  <c r="V12" i="79"/>
  <c r="P12" i="79" s="1"/>
  <c r="D17" i="63"/>
  <c r="D23" i="63" s="1"/>
  <c r="V3" i="79" s="1"/>
  <c r="E26" i="63"/>
  <c r="E9" i="63"/>
  <c r="D23" i="64"/>
  <c r="D14" i="65"/>
  <c r="D17" i="65" s="1"/>
  <c r="F17" i="65" s="1"/>
  <c r="Q25" i="65" s="1"/>
  <c r="D29" i="63"/>
  <c r="D32" i="63" s="1"/>
  <c r="V5" i="79" s="1"/>
  <c r="P5" i="79" s="1"/>
  <c r="C30" i="41"/>
  <c r="C32" i="41" s="1"/>
  <c r="BB3" i="112"/>
  <c r="BB3" i="115"/>
  <c r="AA3" i="79"/>
  <c r="AA4" i="79"/>
  <c r="I87" i="79" s="1"/>
  <c r="H87" i="79" s="1"/>
  <c r="AS23" i="60"/>
  <c r="E20" i="63"/>
  <c r="AB17" i="45"/>
  <c r="AA17" i="45" s="1"/>
  <c r="AU6" i="110"/>
  <c r="E33" i="72"/>
  <c r="D34" i="72" s="1"/>
  <c r="D37" i="72" s="1"/>
  <c r="K32" i="61"/>
  <c r="K38" i="61"/>
  <c r="Y55" i="56"/>
  <c r="O10" i="70"/>
  <c r="O10" i="69" s="1"/>
  <c r="AU6" i="36"/>
  <c r="AB17" i="36" s="1"/>
  <c r="E24" i="71"/>
  <c r="R23" i="65"/>
  <c r="R24" i="65" s="1"/>
  <c r="R25" i="65" s="1"/>
  <c r="G26" i="69" s="1"/>
  <c r="D23" i="66"/>
  <c r="E23" i="66" s="1"/>
  <c r="F23" i="66" s="1"/>
  <c r="G23" i="66" s="1"/>
  <c r="H23" i="66" s="1"/>
  <c r="I23" i="66" s="1"/>
  <c r="J23" i="66" s="1"/>
  <c r="K23" i="66" s="1"/>
  <c r="L23" i="66" s="1"/>
  <c r="M23" i="66" s="1"/>
  <c r="N23" i="66" s="1"/>
  <c r="C24" i="66"/>
  <c r="C29" i="66" s="1"/>
  <c r="AD58" i="15"/>
  <c r="AN58" i="15"/>
  <c r="AF58" i="15"/>
  <c r="H58" i="15"/>
  <c r="F58" i="15"/>
  <c r="AK58" i="15"/>
  <c r="AC58" i="15"/>
  <c r="M58" i="15"/>
  <c r="E58" i="15"/>
  <c r="AR58" i="15"/>
  <c r="AJ58" i="15"/>
  <c r="AB58" i="15"/>
  <c r="L58" i="15"/>
  <c r="AQ58" i="15"/>
  <c r="AI58" i="15"/>
  <c r="AA58" i="15"/>
  <c r="K58" i="15"/>
  <c r="AS28" i="59"/>
  <c r="AP58" i="15"/>
  <c r="AH58" i="15"/>
  <c r="Z58" i="15"/>
  <c r="J58" i="15"/>
  <c r="AL58" i="15"/>
  <c r="N58" i="15"/>
  <c r="AO58" i="15"/>
  <c r="AG58" i="15"/>
  <c r="Y58" i="15"/>
  <c r="AS28" i="37"/>
  <c r="X56" i="37"/>
  <c r="W56" i="37"/>
  <c r="V56" i="37"/>
  <c r="U56" i="1"/>
  <c r="X56" i="59"/>
  <c r="P56" i="59"/>
  <c r="AS26" i="57"/>
  <c r="W59" i="16"/>
  <c r="X55" i="59"/>
  <c r="T59" i="16"/>
  <c r="R59" i="16"/>
  <c r="P59" i="16"/>
  <c r="N59" i="16"/>
  <c r="L59" i="16"/>
  <c r="J59" i="16"/>
  <c r="H59" i="16"/>
  <c r="F59" i="16"/>
  <c r="T55" i="59"/>
  <c r="P55" i="59"/>
  <c r="H55" i="59"/>
  <c r="AQ59" i="16"/>
  <c r="AO59" i="16"/>
  <c r="AM59" i="16"/>
  <c r="AK59" i="16"/>
  <c r="AI59" i="16"/>
  <c r="AG59" i="16"/>
  <c r="AE59" i="16"/>
  <c r="AC59" i="16"/>
  <c r="AA59" i="16"/>
  <c r="Y59" i="16"/>
  <c r="AS27" i="59"/>
  <c r="S55" i="59"/>
  <c r="L55" i="59"/>
  <c r="AA55" i="59"/>
  <c r="H56" i="56"/>
  <c r="V59" i="16"/>
  <c r="W55" i="59"/>
  <c r="K55" i="59"/>
  <c r="Z55" i="59"/>
  <c r="R55" i="59"/>
  <c r="O55" i="59"/>
  <c r="G55" i="59"/>
  <c r="X59" i="16"/>
  <c r="S59" i="16"/>
  <c r="Q59" i="16"/>
  <c r="O59" i="16"/>
  <c r="M59" i="16"/>
  <c r="K59" i="16"/>
  <c r="I59" i="16"/>
  <c r="G59" i="16"/>
  <c r="E59" i="16"/>
  <c r="V55" i="59"/>
  <c r="J55" i="59"/>
  <c r="AR59" i="16"/>
  <c r="AP59" i="16"/>
  <c r="AN59" i="16"/>
  <c r="AL59" i="16"/>
  <c r="AJ59" i="16"/>
  <c r="AH59" i="16"/>
  <c r="AF59" i="16"/>
  <c r="AD59" i="16"/>
  <c r="AB59" i="16"/>
  <c r="Z59" i="16"/>
  <c r="U55" i="59"/>
  <c r="Q55" i="59"/>
  <c r="N55" i="59"/>
  <c r="I55" i="59"/>
  <c r="F55" i="59"/>
  <c r="E55" i="59"/>
  <c r="O55" i="56"/>
  <c r="Y56" i="1"/>
  <c r="L56" i="37"/>
  <c r="I56" i="1"/>
  <c r="AS27" i="56"/>
  <c r="Q55" i="56"/>
  <c r="E56" i="37"/>
  <c r="E56" i="1"/>
  <c r="K56" i="1"/>
  <c r="AX25" i="58"/>
  <c r="I55" i="56"/>
  <c r="H55" i="56"/>
  <c r="AG60" i="16"/>
  <c r="AA56" i="37"/>
  <c r="V56" i="1"/>
  <c r="H56" i="1"/>
  <c r="R55" i="56"/>
  <c r="K55" i="56"/>
  <c r="J55" i="56"/>
  <c r="G55" i="56"/>
  <c r="F55" i="56"/>
  <c r="J60" i="16"/>
  <c r="Z56" i="37"/>
  <c r="W56" i="1"/>
  <c r="G56" i="1"/>
  <c r="S56" i="1"/>
  <c r="V55" i="56"/>
  <c r="U55" i="56"/>
  <c r="L55" i="56"/>
  <c r="X56" i="1"/>
  <c r="J56" i="1"/>
  <c r="R56" i="1"/>
  <c r="W55" i="56"/>
  <c r="T55" i="56"/>
  <c r="S55" i="56"/>
  <c r="M55" i="56"/>
  <c r="AS28" i="1"/>
  <c r="AR60" i="16"/>
  <c r="F56" i="1"/>
  <c r="T56" i="1"/>
  <c r="X55" i="56"/>
  <c r="N55" i="56"/>
  <c r="AD60" i="16"/>
  <c r="L56" i="1"/>
  <c r="E55" i="56"/>
  <c r="AX26" i="58"/>
  <c r="E56" i="56"/>
  <c r="P56" i="56"/>
  <c r="Q56" i="56"/>
  <c r="O56" i="56"/>
  <c r="N56" i="56"/>
  <c r="M56" i="56"/>
  <c r="L56" i="56"/>
  <c r="K56" i="56"/>
  <c r="R56" i="56"/>
  <c r="J56" i="56"/>
  <c r="I56" i="56"/>
  <c r="F56" i="56"/>
  <c r="AO60" i="16"/>
  <c r="AA60" i="16"/>
  <c r="R60" i="16"/>
  <c r="O60" i="16"/>
  <c r="G60" i="16"/>
  <c r="AL76" i="15"/>
  <c r="AM60" i="16"/>
  <c r="AJ60" i="16"/>
  <c r="Y60" i="16"/>
  <c r="W60" i="16"/>
  <c r="U60" i="16"/>
  <c r="M60" i="16"/>
  <c r="E60" i="16"/>
  <c r="AP60" i="16"/>
  <c r="AE60" i="16"/>
  <c r="AB60" i="16"/>
  <c r="S60" i="16"/>
  <c r="P60" i="16"/>
  <c r="H60" i="16"/>
  <c r="AH60" i="16"/>
  <c r="K60" i="16"/>
  <c r="AN60" i="16"/>
  <c r="AK60" i="16"/>
  <c r="Z60" i="16"/>
  <c r="Q60" i="16"/>
  <c r="N60" i="16"/>
  <c r="F60" i="16"/>
  <c r="AQ60" i="16"/>
  <c r="AF60" i="16"/>
  <c r="AC60" i="16"/>
  <c r="X60" i="16"/>
  <c r="V60" i="16"/>
  <c r="T60" i="16"/>
  <c r="I60" i="16"/>
  <c r="G56" i="56"/>
  <c r="AL60" i="16"/>
  <c r="AI60" i="16"/>
  <c r="AS30" i="5"/>
  <c r="AM74" i="15"/>
  <c r="AM76" i="15" s="1"/>
  <c r="AE74" i="15"/>
  <c r="AE76" i="15" s="1"/>
  <c r="G74" i="15"/>
  <c r="AR60" i="37"/>
  <c r="AR52" i="1"/>
  <c r="Y60" i="37"/>
  <c r="U60" i="37"/>
  <c r="T55" i="1"/>
  <c r="F55" i="1"/>
  <c r="G55" i="1"/>
  <c r="H55" i="1"/>
  <c r="I55" i="1"/>
  <c r="J55" i="1"/>
  <c r="K55" i="1"/>
  <c r="AB51" i="43"/>
  <c r="AF51" i="43"/>
  <c r="AC51" i="43"/>
  <c r="AG51" i="43"/>
  <c r="AS23" i="43"/>
  <c r="AD51" i="43"/>
  <c r="AH51" i="43"/>
  <c r="E51" i="43"/>
  <c r="F51" i="43"/>
  <c r="G51" i="43"/>
  <c r="H51" i="43"/>
  <c r="I51" i="43"/>
  <c r="J51" i="43"/>
  <c r="K51" i="43"/>
  <c r="L51" i="43"/>
  <c r="M51" i="43"/>
  <c r="N51" i="43"/>
  <c r="O51" i="43"/>
  <c r="P51" i="43"/>
  <c r="Q51" i="43"/>
  <c r="R51" i="43"/>
  <c r="S51" i="43"/>
  <c r="T51" i="43"/>
  <c r="U51" i="43"/>
  <c r="V51" i="43"/>
  <c r="W51" i="43"/>
  <c r="X51" i="43"/>
  <c r="Y51" i="43"/>
  <c r="Z51" i="43"/>
  <c r="AH52" i="1"/>
  <c r="AI52" i="1"/>
  <c r="AJ52" i="1"/>
  <c r="S52" i="1"/>
  <c r="T52" i="1"/>
  <c r="U52" i="1"/>
  <c r="F52" i="1"/>
  <c r="AK52" i="1"/>
  <c r="AL52" i="1"/>
  <c r="G52" i="1"/>
  <c r="H52" i="1"/>
  <c r="I52" i="1"/>
  <c r="J52" i="1"/>
  <c r="K52" i="1"/>
  <c r="AM52" i="1"/>
  <c r="AN52" i="1"/>
  <c r="AO52" i="1"/>
  <c r="Z52" i="1"/>
  <c r="AA52" i="1"/>
  <c r="AB52" i="1"/>
  <c r="AC52" i="1"/>
  <c r="AD52" i="1"/>
  <c r="AE52" i="1"/>
  <c r="AG52" i="1"/>
  <c r="Q52" i="1"/>
  <c r="R52" i="1"/>
  <c r="AH59" i="37"/>
  <c r="AK74" i="15"/>
  <c r="AC74" i="15"/>
  <c r="AC76" i="15" s="1"/>
  <c r="M74" i="15"/>
  <c r="E74" i="15"/>
  <c r="E76" i="15" s="1"/>
  <c r="AK49" i="15"/>
  <c r="AC49" i="15"/>
  <c r="U49" i="15"/>
  <c r="M49" i="15"/>
  <c r="E49" i="15"/>
  <c r="X60" i="37"/>
  <c r="AP52" i="1"/>
  <c r="X52" i="1"/>
  <c r="W52" i="1"/>
  <c r="V52" i="1"/>
  <c r="L52" i="1"/>
  <c r="H57" i="37"/>
  <c r="T60" i="37"/>
  <c r="N52" i="1"/>
  <c r="AK51" i="1"/>
  <c r="AL51" i="1"/>
  <c r="G51" i="1"/>
  <c r="H51" i="1"/>
  <c r="I51" i="1"/>
  <c r="AM51" i="1"/>
  <c r="AN51" i="1"/>
  <c r="AO51" i="1"/>
  <c r="Z51" i="1"/>
  <c r="AG51" i="1"/>
  <c r="AA51" i="1"/>
  <c r="AB51" i="1"/>
  <c r="AC51" i="1"/>
  <c r="AD51" i="1"/>
  <c r="AE51" i="1"/>
  <c r="AH51" i="1"/>
  <c r="AI51" i="1"/>
  <c r="AJ51" i="1"/>
  <c r="AB54" i="1"/>
  <c r="AR74" i="15"/>
  <c r="AJ74" i="15"/>
  <c r="AJ76" i="15" s="1"/>
  <c r="AB74" i="15"/>
  <c r="L74" i="15"/>
  <c r="T49" i="15"/>
  <c r="L49" i="15"/>
  <c r="W60" i="37"/>
  <c r="S60" i="37"/>
  <c r="O52" i="1"/>
  <c r="AA50" i="37"/>
  <c r="AB50" i="37"/>
  <c r="AC50" i="37"/>
  <c r="AG59" i="37"/>
  <c r="AQ74" i="15"/>
  <c r="AQ76" i="15" s="1"/>
  <c r="AI74" i="15"/>
  <c r="AI76" i="15" s="1"/>
  <c r="AA74" i="15"/>
  <c r="K74" i="15"/>
  <c r="AP60" i="37"/>
  <c r="P52" i="1"/>
  <c r="Z57" i="37"/>
  <c r="AA57" i="37"/>
  <c r="AB57" i="37"/>
  <c r="AC57" i="37"/>
  <c r="AD57" i="37"/>
  <c r="M52" i="1"/>
  <c r="AA46" i="1"/>
  <c r="AB46" i="1"/>
  <c r="AC46" i="1"/>
  <c r="Z57" i="1"/>
  <c r="F57" i="1"/>
  <c r="AA57" i="1"/>
  <c r="AB57" i="1"/>
  <c r="AC57" i="1"/>
  <c r="AD57" i="1"/>
  <c r="AE57" i="1"/>
  <c r="AX25" i="55"/>
  <c r="AS25" i="55"/>
  <c r="AW25" i="55" s="1"/>
  <c r="AG60" i="37"/>
  <c r="AH60" i="37"/>
  <c r="AI60" i="37"/>
  <c r="AJ60" i="37"/>
  <c r="AK60" i="37"/>
  <c r="AL60" i="37"/>
  <c r="N60" i="37"/>
  <c r="O60" i="37"/>
  <c r="AM60" i="37"/>
  <c r="AN60" i="37"/>
  <c r="AO60" i="37"/>
  <c r="M60" i="37"/>
  <c r="P60" i="37"/>
  <c r="Q60" i="37"/>
  <c r="R60" i="37"/>
  <c r="Z60" i="37"/>
  <c r="AA60" i="37"/>
  <c r="AB60" i="37"/>
  <c r="AC60" i="37"/>
  <c r="AD60" i="37"/>
  <c r="AE60" i="37"/>
  <c r="F54" i="1"/>
  <c r="D25" i="7"/>
  <c r="AS25" i="7" s="1"/>
  <c r="G54" i="1"/>
  <c r="H54" i="1"/>
  <c r="I54" i="1"/>
  <c r="J54" i="1"/>
  <c r="AP59" i="37"/>
  <c r="I59" i="37"/>
  <c r="M59" i="37"/>
  <c r="Z54" i="1"/>
  <c r="AP74" i="15"/>
  <c r="AP76" i="15" s="1"/>
  <c r="AH74" i="15"/>
  <c r="Z74" i="15"/>
  <c r="Z76" i="15" s="1"/>
  <c r="J74" i="15"/>
  <c r="AH49" i="15"/>
  <c r="Z49" i="15"/>
  <c r="R49" i="15"/>
  <c r="J49" i="15"/>
  <c r="AS32" i="37"/>
  <c r="AQ52" i="1"/>
  <c r="E54" i="1"/>
  <c r="L60" i="37"/>
  <c r="K60" i="37"/>
  <c r="I60" i="37"/>
  <c r="G60" i="37"/>
  <c r="AA61" i="37"/>
  <c r="Z50" i="37"/>
  <c r="N56" i="37"/>
  <c r="O56" i="37"/>
  <c r="M56" i="37"/>
  <c r="P56" i="37"/>
  <c r="Q56" i="37"/>
  <c r="R56" i="37"/>
  <c r="S56" i="37"/>
  <c r="T56" i="37"/>
  <c r="U56" i="37"/>
  <c r="F56" i="37"/>
  <c r="G56" i="37"/>
  <c r="H56" i="37"/>
  <c r="I56" i="37"/>
  <c r="J56" i="37"/>
  <c r="K56" i="37"/>
  <c r="D24" i="56"/>
  <c r="AS30" i="55"/>
  <c r="AN59" i="37"/>
  <c r="AJ59" i="37"/>
  <c r="Y59" i="37"/>
  <c r="AS24" i="1"/>
  <c r="AO74" i="15"/>
  <c r="AG74" i="15"/>
  <c r="Y74" i="15"/>
  <c r="I74" i="15"/>
  <c r="Y49" i="15"/>
  <c r="Q49" i="15"/>
  <c r="I49" i="15"/>
  <c r="AQ60" i="37"/>
  <c r="E60" i="37"/>
  <c r="E52" i="1"/>
  <c r="Y54" i="1"/>
  <c r="K54" i="1"/>
  <c r="J60" i="37"/>
  <c r="L59" i="37"/>
  <c r="H59" i="37"/>
  <c r="E59" i="37"/>
  <c r="AN74" i="15"/>
  <c r="AN76" i="15" s="1"/>
  <c r="AF74" i="15"/>
  <c r="AF76" i="15" s="1"/>
  <c r="AF49" i="15"/>
  <c r="X49" i="15"/>
  <c r="P49" i="15"/>
  <c r="AS33" i="36"/>
  <c r="Y61" i="37"/>
  <c r="Y50" i="37"/>
  <c r="Y52" i="1"/>
  <c r="AF60" i="37"/>
  <c r="J57" i="37"/>
  <c r="H50" i="37"/>
  <c r="F50" i="37"/>
  <c r="E61" i="43"/>
  <c r="AA61" i="43"/>
  <c r="AE61" i="43"/>
  <c r="AI61" i="43"/>
  <c r="AM61" i="43"/>
  <c r="AQ61" i="43"/>
  <c r="AB61" i="43"/>
  <c r="AF61" i="43"/>
  <c r="AJ61" i="43"/>
  <c r="AN61" i="43"/>
  <c r="AR61" i="43"/>
  <c r="AC61" i="43"/>
  <c r="AG61" i="43"/>
  <c r="AK61" i="43"/>
  <c r="AO61" i="43"/>
  <c r="AS33" i="43"/>
  <c r="AH61" i="43"/>
  <c r="Z61" i="43"/>
  <c r="AL61" i="43"/>
  <c r="F61" i="43"/>
  <c r="G61" i="43"/>
  <c r="H61" i="43"/>
  <c r="I61" i="43"/>
  <c r="J61" i="43"/>
  <c r="K61" i="43"/>
  <c r="L61" i="43"/>
  <c r="M61" i="43"/>
  <c r="N61" i="43"/>
  <c r="O61" i="43"/>
  <c r="P61" i="43"/>
  <c r="Q61" i="43"/>
  <c r="R61" i="43"/>
  <c r="S61" i="43"/>
  <c r="T61" i="43"/>
  <c r="U61" i="43"/>
  <c r="V61" i="43"/>
  <c r="W61" i="43"/>
  <c r="X61" i="43"/>
  <c r="Y61" i="43"/>
  <c r="AP61" i="43"/>
  <c r="AD50" i="46"/>
  <c r="AH50" i="46"/>
  <c r="AL50" i="46"/>
  <c r="E50" i="46"/>
  <c r="Z50" i="46"/>
  <c r="AA50" i="46"/>
  <c r="AE50" i="46"/>
  <c r="AI50" i="46"/>
  <c r="AM50" i="46"/>
  <c r="AB50" i="46"/>
  <c r="AF50" i="46"/>
  <c r="AJ50" i="46"/>
  <c r="AN50" i="46"/>
  <c r="D34" i="45"/>
  <c r="AB65" i="45" s="1"/>
  <c r="AC51" i="46"/>
  <c r="AG51" i="46"/>
  <c r="AD51" i="46"/>
  <c r="AH51" i="46"/>
  <c r="Z51" i="46"/>
  <c r="AA51" i="46"/>
  <c r="AE51" i="46"/>
  <c r="AI51" i="46"/>
  <c r="Y51" i="46"/>
  <c r="AJ51" i="56"/>
  <c r="N51" i="56"/>
  <c r="AH51" i="56"/>
  <c r="G54" i="59"/>
  <c r="O54" i="59"/>
  <c r="W54" i="59"/>
  <c r="H54" i="59"/>
  <c r="P54" i="59"/>
  <c r="X54" i="59"/>
  <c r="V54" i="59"/>
  <c r="I54" i="59"/>
  <c r="Q54" i="59"/>
  <c r="Y54" i="59"/>
  <c r="N54" i="59"/>
  <c r="J54" i="59"/>
  <c r="R54" i="59"/>
  <c r="E54" i="59"/>
  <c r="K54" i="59"/>
  <c r="S54" i="59"/>
  <c r="L54" i="59"/>
  <c r="T54" i="59"/>
  <c r="M54" i="59"/>
  <c r="U54" i="59"/>
  <c r="F54" i="59"/>
  <c r="AS26" i="59"/>
  <c r="D25" i="60"/>
  <c r="AS25" i="60" s="1"/>
  <c r="AG50" i="46"/>
  <c r="Y50" i="46"/>
  <c r="Y50" i="56"/>
  <c r="I50" i="56"/>
  <c r="N50" i="56"/>
  <c r="AR50" i="56"/>
  <c r="G50" i="56"/>
  <c r="H50" i="56"/>
  <c r="AD50" i="56"/>
  <c r="M50" i="56"/>
  <c r="AH50" i="56"/>
  <c r="AI50" i="56"/>
  <c r="U50" i="56"/>
  <c r="W50" i="56"/>
  <c r="F50" i="56"/>
  <c r="AC50" i="56"/>
  <c r="Q50" i="56"/>
  <c r="AL50" i="56"/>
  <c r="T50" i="56"/>
  <c r="AS22" i="56"/>
  <c r="E50" i="56"/>
  <c r="AB50" i="56"/>
  <c r="L50" i="56"/>
  <c r="AA50" i="56"/>
  <c r="K50" i="56"/>
  <c r="AG50" i="56"/>
  <c r="P50" i="56"/>
  <c r="S50" i="56"/>
  <c r="AO50" i="56"/>
  <c r="X50" i="56"/>
  <c r="Z50" i="56"/>
  <c r="AK50" i="56"/>
  <c r="AN50" i="56"/>
  <c r="AE50" i="56"/>
  <c r="AJ50" i="56"/>
  <c r="R50" i="56"/>
  <c r="AM50" i="56"/>
  <c r="AP50" i="56"/>
  <c r="AS28" i="45"/>
  <c r="AS23" i="46"/>
  <c r="J51" i="46"/>
  <c r="F51" i="46"/>
  <c r="AC50" i="46"/>
  <c r="AX26" i="55"/>
  <c r="V50" i="56"/>
  <c r="AQ50" i="56"/>
  <c r="AF50" i="56"/>
  <c r="J50" i="56"/>
  <c r="Q56" i="1"/>
  <c r="AS22" i="46"/>
  <c r="E51" i="46"/>
  <c r="AS18" i="56"/>
  <c r="Z46" i="56"/>
  <c r="F46" i="56"/>
  <c r="H46" i="56"/>
  <c r="AC46" i="56"/>
  <c r="AE46" i="56"/>
  <c r="AG46" i="56"/>
  <c r="G51" i="59"/>
  <c r="O51" i="59"/>
  <c r="L51" i="59"/>
  <c r="T51" i="59"/>
  <c r="AS23" i="59"/>
  <c r="I51" i="59"/>
  <c r="Q51" i="59"/>
  <c r="E51" i="59"/>
  <c r="F51" i="59"/>
  <c r="N51" i="59"/>
  <c r="AE51" i="59"/>
  <c r="K51" i="59"/>
  <c r="S51" i="59"/>
  <c r="AD51" i="59"/>
  <c r="H51" i="59"/>
  <c r="P51" i="59"/>
  <c r="Y51" i="59"/>
  <c r="J51" i="59"/>
  <c r="R51" i="59"/>
  <c r="P56" i="1"/>
  <c r="O56" i="1"/>
  <c r="N56" i="1"/>
  <c r="K51" i="46"/>
  <c r="G51" i="46"/>
  <c r="F50" i="46"/>
  <c r="AB46" i="56"/>
  <c r="AS27" i="55"/>
  <c r="AD46" i="56"/>
  <c r="J56" i="59"/>
  <c r="R56" i="59"/>
  <c r="G56" i="59"/>
  <c r="O56" i="59"/>
  <c r="W56" i="59"/>
  <c r="L56" i="59"/>
  <c r="T56" i="59"/>
  <c r="I56" i="59"/>
  <c r="Q56" i="59"/>
  <c r="F56" i="59"/>
  <c r="N56" i="59"/>
  <c r="V56" i="59"/>
  <c r="Z56" i="59"/>
  <c r="K56" i="59"/>
  <c r="S56" i="59"/>
  <c r="Y56" i="59"/>
  <c r="E56" i="59"/>
  <c r="M56" i="59"/>
  <c r="U56" i="59"/>
  <c r="Z50" i="59"/>
  <c r="Y50" i="59"/>
  <c r="AI46" i="59"/>
  <c r="AS31" i="111"/>
  <c r="D32" i="110"/>
  <c r="Z59" i="111"/>
  <c r="AA59" i="111"/>
  <c r="G59" i="111"/>
  <c r="D35" i="112"/>
  <c r="E59" i="111"/>
  <c r="F59" i="111"/>
  <c r="Y59" i="111"/>
  <c r="AB59" i="111"/>
  <c r="H59" i="111"/>
  <c r="I59" i="111"/>
  <c r="AC59" i="111"/>
  <c r="J59" i="111"/>
  <c r="AD59" i="111"/>
  <c r="AE59" i="111"/>
  <c r="K59" i="111"/>
  <c r="AF59" i="111"/>
  <c r="L59" i="111"/>
  <c r="AG59" i="111"/>
  <c r="M59" i="111"/>
  <c r="N59" i="111"/>
  <c r="AH59" i="111"/>
  <c r="AI59" i="111"/>
  <c r="O59" i="111"/>
  <c r="P59" i="111"/>
  <c r="AJ59" i="111"/>
  <c r="AK59" i="111"/>
  <c r="Q59" i="111"/>
  <c r="R59" i="111"/>
  <c r="AL59" i="111"/>
  <c r="S59" i="111"/>
  <c r="AM59" i="111"/>
  <c r="T59" i="111"/>
  <c r="AN59" i="111"/>
  <c r="AO59" i="111"/>
  <c r="U59" i="111"/>
  <c r="AP59" i="111"/>
  <c r="V59" i="111"/>
  <c r="AQ59" i="111"/>
  <c r="W59" i="111"/>
  <c r="X59" i="111"/>
  <c r="AR59" i="111"/>
  <c r="E50" i="59"/>
  <c r="Z54" i="59"/>
  <c r="AC46" i="59"/>
  <c r="Z46" i="59"/>
  <c r="F50" i="59"/>
  <c r="AH46" i="59"/>
  <c r="N44" i="57"/>
  <c r="AS22" i="59"/>
  <c r="AA56" i="59"/>
  <c r="C5" i="121"/>
  <c r="C7" i="121" s="1"/>
  <c r="O46" i="18"/>
  <c r="O48" i="18" s="1"/>
  <c r="AB63" i="57"/>
  <c r="F76" i="57"/>
  <c r="X53" i="42"/>
  <c r="AG61" i="1"/>
  <c r="AI61" i="1"/>
  <c r="R61" i="1"/>
  <c r="AM61" i="1"/>
  <c r="AO61" i="1"/>
  <c r="H61" i="1"/>
  <c r="J61" i="1"/>
  <c r="L61" i="1"/>
  <c r="E61" i="1"/>
  <c r="AR61" i="1"/>
  <c r="AK61" i="1"/>
  <c r="T61" i="1"/>
  <c r="F61" i="1"/>
  <c r="V61" i="1"/>
  <c r="AS33" i="1"/>
  <c r="M61" i="1"/>
  <c r="O61" i="1"/>
  <c r="AA61" i="1"/>
  <c r="AC61" i="1"/>
  <c r="AE61" i="1"/>
  <c r="W61" i="1"/>
  <c r="AQ61" i="1"/>
  <c r="AH61" i="1"/>
  <c r="AJ61" i="1"/>
  <c r="Q61" i="1"/>
  <c r="AP61" i="1"/>
  <c r="AL61" i="1"/>
  <c r="S61" i="1"/>
  <c r="U61" i="1"/>
  <c r="X61" i="1"/>
  <c r="N61" i="1"/>
  <c r="P61" i="1"/>
  <c r="AB61" i="1"/>
  <c r="AD61" i="1"/>
  <c r="AF61" i="1"/>
  <c r="Y61" i="1"/>
  <c r="AN61" i="1"/>
  <c r="Z61" i="1"/>
  <c r="G61" i="1"/>
  <c r="I61" i="1"/>
  <c r="K61" i="1"/>
  <c r="AK60" i="1"/>
  <c r="T60" i="1"/>
  <c r="F60" i="1"/>
  <c r="V60" i="1"/>
  <c r="AS32" i="1"/>
  <c r="M60" i="1"/>
  <c r="O60" i="1"/>
  <c r="AA60" i="1"/>
  <c r="AC60" i="1"/>
  <c r="AE60" i="1"/>
  <c r="W60" i="1"/>
  <c r="AQ60" i="1"/>
  <c r="AM60" i="1"/>
  <c r="AO60" i="1"/>
  <c r="H60" i="1"/>
  <c r="J60" i="1"/>
  <c r="L60" i="1"/>
  <c r="E60" i="1"/>
  <c r="AR60" i="1"/>
  <c r="AH60" i="1"/>
  <c r="AJ60" i="1"/>
  <c r="Q60" i="1"/>
  <c r="AP60" i="1"/>
  <c r="AL60" i="1"/>
  <c r="S60" i="1"/>
  <c r="U60" i="1"/>
  <c r="X60" i="1"/>
  <c r="AN60" i="1"/>
  <c r="Z60" i="1"/>
  <c r="G60" i="1"/>
  <c r="I60" i="1"/>
  <c r="K60" i="1"/>
  <c r="AG60" i="1"/>
  <c r="AI60" i="1"/>
  <c r="R60" i="1"/>
  <c r="N60" i="1"/>
  <c r="P60" i="1"/>
  <c r="AB60" i="1"/>
  <c r="AD60" i="1"/>
  <c r="AF60" i="1"/>
  <c r="Y60" i="1"/>
  <c r="E54" i="6"/>
  <c r="E45" i="6"/>
  <c r="E51" i="6"/>
  <c r="E59" i="6"/>
  <c r="E50" i="6"/>
  <c r="T70" i="55"/>
  <c r="X73" i="55"/>
  <c r="T65" i="55"/>
  <c r="X60" i="42"/>
  <c r="Q71" i="42"/>
  <c r="AE70" i="42"/>
  <c r="AL52" i="42"/>
  <c r="AH69" i="42"/>
  <c r="Z51" i="42"/>
  <c r="AG51" i="42"/>
  <c r="W59" i="42"/>
  <c r="M53" i="42"/>
  <c r="L65" i="42"/>
  <c r="E60" i="6"/>
  <c r="E55" i="6"/>
  <c r="E47" i="6"/>
  <c r="Y51" i="42"/>
  <c r="X69" i="42"/>
  <c r="K73" i="42"/>
  <c r="AH60" i="42"/>
  <c r="E51" i="55"/>
  <c r="R65" i="55"/>
  <c r="Q61" i="55"/>
  <c r="AH51" i="42"/>
  <c r="M60" i="42"/>
  <c r="E70" i="42"/>
  <c r="AP60" i="42"/>
  <c r="AI61" i="42"/>
  <c r="R70" i="55"/>
  <c r="E58" i="6"/>
  <c r="I51" i="42"/>
  <c r="AO51" i="42"/>
  <c r="P62" i="42"/>
  <c r="G73" i="42"/>
  <c r="E69" i="42"/>
  <c r="X49" i="55"/>
  <c r="O52" i="55"/>
  <c r="AP51" i="42"/>
  <c r="W70" i="42"/>
  <c r="S68" i="42"/>
  <c r="AM70" i="42"/>
  <c r="Q51" i="42"/>
  <c r="S59" i="42"/>
  <c r="I53" i="42"/>
  <c r="H65" i="42"/>
  <c r="AQ61" i="42"/>
  <c r="AD53" i="42"/>
  <c r="J51" i="42"/>
  <c r="U70" i="42"/>
  <c r="AP69" i="42"/>
  <c r="R51" i="42"/>
  <c r="T62" i="42"/>
  <c r="M51" i="55"/>
  <c r="W64" i="55"/>
  <c r="U65" i="55"/>
  <c r="S65" i="55"/>
  <c r="N65" i="55"/>
  <c r="U51" i="55"/>
  <c r="Q57" i="55"/>
  <c r="P61" i="55"/>
  <c r="M50" i="55"/>
  <c r="AC51" i="55"/>
  <c r="W56" i="55"/>
  <c r="P52" i="55"/>
  <c r="AK51" i="55"/>
  <c r="W69" i="55"/>
  <c r="U70" i="55"/>
  <c r="S70" i="55"/>
  <c r="O57" i="55"/>
  <c r="N70" i="55"/>
  <c r="N55" i="55"/>
  <c r="W60" i="55"/>
  <c r="Q52" i="55"/>
  <c r="W50" i="55"/>
  <c r="P57" i="55"/>
  <c r="O61" i="55"/>
  <c r="B13" i="35"/>
  <c r="N13" i="61" s="1"/>
  <c r="D13" i="35"/>
  <c r="I28" i="18" s="1"/>
  <c r="J28" i="18" s="1"/>
  <c r="F5" i="35"/>
  <c r="B12" i="35"/>
  <c r="F11" i="41" s="1"/>
  <c r="D12" i="35"/>
  <c r="E17" i="16"/>
  <c r="E49" i="16" s="1"/>
  <c r="E48" i="16" s="1"/>
  <c r="E45" i="59"/>
  <c r="L51" i="55"/>
  <c r="T51" i="55"/>
  <c r="AB51" i="55"/>
  <c r="AJ51" i="55"/>
  <c r="AR51" i="55"/>
  <c r="X69" i="55"/>
  <c r="X64" i="55"/>
  <c r="X60" i="55"/>
  <c r="X56" i="55"/>
  <c r="X50" i="55"/>
  <c r="V70" i="55"/>
  <c r="V65" i="55"/>
  <c r="V61" i="55"/>
  <c r="V57" i="55"/>
  <c r="V52" i="55"/>
  <c r="U61" i="55"/>
  <c r="U57" i="55"/>
  <c r="U52" i="55"/>
  <c r="T61" i="55"/>
  <c r="T57" i="55"/>
  <c r="T52" i="55"/>
  <c r="S61" i="55"/>
  <c r="S57" i="55"/>
  <c r="S52" i="55"/>
  <c r="R61" i="55"/>
  <c r="R57" i="55"/>
  <c r="R52" i="55"/>
  <c r="Q71" i="55"/>
  <c r="Q66" i="55"/>
  <c r="Q53" i="55"/>
  <c r="P71" i="55"/>
  <c r="P66" i="55"/>
  <c r="P53" i="55"/>
  <c r="O71" i="55"/>
  <c r="O66" i="55"/>
  <c r="O53" i="55"/>
  <c r="N61" i="55"/>
  <c r="M64" i="55"/>
  <c r="L60" i="55"/>
  <c r="K60" i="55"/>
  <c r="F51" i="55"/>
  <c r="N51" i="55"/>
  <c r="V51" i="55"/>
  <c r="AD51" i="55"/>
  <c r="AL51" i="55"/>
  <c r="X68" i="55"/>
  <c r="X63" i="55"/>
  <c r="X59" i="55"/>
  <c r="X55" i="55"/>
  <c r="W73" i="55"/>
  <c r="V69" i="55"/>
  <c r="V64" i="55"/>
  <c r="V60" i="55"/>
  <c r="V56" i="55"/>
  <c r="V50" i="55"/>
  <c r="U60" i="55"/>
  <c r="U56" i="55"/>
  <c r="U50" i="55"/>
  <c r="T60" i="55"/>
  <c r="T56" i="55"/>
  <c r="T50" i="55"/>
  <c r="S60" i="55"/>
  <c r="S56" i="55"/>
  <c r="S50" i="55"/>
  <c r="R60" i="55"/>
  <c r="R56" i="55"/>
  <c r="R50" i="55"/>
  <c r="Q70" i="55"/>
  <c r="Q65" i="55"/>
  <c r="P70" i="55"/>
  <c r="P65" i="55"/>
  <c r="O70" i="55"/>
  <c r="O65" i="55"/>
  <c r="M57" i="55"/>
  <c r="G51" i="55"/>
  <c r="O51" i="55"/>
  <c r="W51" i="55"/>
  <c r="AE51" i="55"/>
  <c r="AM51" i="55"/>
  <c r="X54" i="55"/>
  <c r="W68" i="55"/>
  <c r="W63" i="55"/>
  <c r="W59" i="55"/>
  <c r="W55" i="55"/>
  <c r="V73" i="55"/>
  <c r="V49" i="55"/>
  <c r="U69" i="55"/>
  <c r="U64" i="55"/>
  <c r="T69" i="55"/>
  <c r="T64" i="55"/>
  <c r="S69" i="55"/>
  <c r="S64" i="55"/>
  <c r="R69" i="55"/>
  <c r="R64" i="55"/>
  <c r="Q60" i="55"/>
  <c r="Q56" i="55"/>
  <c r="Q50" i="55"/>
  <c r="P60" i="55"/>
  <c r="P56" i="55"/>
  <c r="P50" i="55"/>
  <c r="O60" i="55"/>
  <c r="O56" i="55"/>
  <c r="N69" i="55"/>
  <c r="N64" i="55"/>
  <c r="N59" i="55"/>
  <c r="N53" i="55"/>
  <c r="M69" i="55"/>
  <c r="L64" i="55"/>
  <c r="K64" i="55"/>
  <c r="H51" i="55"/>
  <c r="P51" i="55"/>
  <c r="X51" i="55"/>
  <c r="AF51" i="55"/>
  <c r="AN51" i="55"/>
  <c r="X71" i="55"/>
  <c r="X66" i="55"/>
  <c r="X62" i="55"/>
  <c r="W54" i="55"/>
  <c r="V68" i="55"/>
  <c r="V63" i="55"/>
  <c r="V59" i="55"/>
  <c r="V55" i="55"/>
  <c r="U73" i="55"/>
  <c r="U59" i="55"/>
  <c r="U55" i="55"/>
  <c r="T73" i="55"/>
  <c r="T59" i="55"/>
  <c r="T55" i="55"/>
  <c r="S73" i="55"/>
  <c r="S59" i="55"/>
  <c r="S55" i="55"/>
  <c r="R73" i="55"/>
  <c r="R59" i="55"/>
  <c r="R55" i="55"/>
  <c r="Q69" i="55"/>
  <c r="Q64" i="55"/>
  <c r="P69" i="55"/>
  <c r="P64" i="55"/>
  <c r="O69" i="55"/>
  <c r="O64" i="55"/>
  <c r="N73" i="55"/>
  <c r="N52" i="55"/>
  <c r="M61" i="55"/>
  <c r="M56" i="55"/>
  <c r="I51" i="55"/>
  <c r="Q51" i="55"/>
  <c r="Y51" i="55"/>
  <c r="AG51" i="55"/>
  <c r="AO51" i="55"/>
  <c r="X53" i="55"/>
  <c r="W71" i="55"/>
  <c r="W66" i="55"/>
  <c r="W62" i="55"/>
  <c r="V54" i="55"/>
  <c r="U68" i="55"/>
  <c r="U54" i="55"/>
  <c r="T68" i="55"/>
  <c r="T54" i="55"/>
  <c r="S68" i="55"/>
  <c r="S54" i="55"/>
  <c r="R68" i="55"/>
  <c r="R54" i="55"/>
  <c r="Q73" i="55"/>
  <c r="Q59" i="55"/>
  <c r="Q55" i="55"/>
  <c r="P73" i="55"/>
  <c r="P59" i="55"/>
  <c r="P55" i="55"/>
  <c r="O73" i="55"/>
  <c r="O59" i="55"/>
  <c r="O55" i="55"/>
  <c r="N68" i="55"/>
  <c r="L56" i="55"/>
  <c r="K56" i="55"/>
  <c r="J51" i="55"/>
  <c r="R51" i="55"/>
  <c r="Z51" i="55"/>
  <c r="AH51" i="55"/>
  <c r="AP51" i="55"/>
  <c r="X70" i="55"/>
  <c r="X65" i="55"/>
  <c r="X61" i="55"/>
  <c r="X57" i="55"/>
  <c r="X52" i="55"/>
  <c r="W53" i="55"/>
  <c r="V71" i="55"/>
  <c r="V66" i="55"/>
  <c r="V62" i="55"/>
  <c r="U62" i="55"/>
  <c r="U58" i="55"/>
  <c r="T62" i="55"/>
  <c r="S62" i="55"/>
  <c r="R62" i="55"/>
  <c r="Q68" i="55"/>
  <c r="Q54" i="55"/>
  <c r="P68" i="55"/>
  <c r="P54" i="55"/>
  <c r="O68" i="55"/>
  <c r="O54" i="55"/>
  <c r="N62" i="55"/>
  <c r="N57" i="55"/>
  <c r="M60" i="55"/>
  <c r="L69" i="55"/>
  <c r="K69" i="55"/>
  <c r="K51" i="55"/>
  <c r="S51" i="55"/>
  <c r="AA51" i="55"/>
  <c r="AI51" i="55"/>
  <c r="AQ51" i="55"/>
  <c r="W70" i="55"/>
  <c r="W65" i="55"/>
  <c r="W61" i="55"/>
  <c r="W57" i="55"/>
  <c r="W52" i="55"/>
  <c r="V53" i="55"/>
  <c r="U71" i="55"/>
  <c r="U66" i="55"/>
  <c r="U53" i="55"/>
  <c r="T71" i="55"/>
  <c r="T66" i="55"/>
  <c r="T53" i="55"/>
  <c r="S71" i="55"/>
  <c r="S66" i="55"/>
  <c r="S53" i="55"/>
  <c r="R71" i="55"/>
  <c r="R66" i="55"/>
  <c r="R53" i="55"/>
  <c r="Q62" i="55"/>
  <c r="P62" i="55"/>
  <c r="P58" i="55"/>
  <c r="O62" i="55"/>
  <c r="N71" i="55"/>
  <c r="N66" i="55"/>
  <c r="M52" i="55"/>
  <c r="AI59" i="56"/>
  <c r="L54" i="56"/>
  <c r="H61" i="56"/>
  <c r="E61" i="56"/>
  <c r="S61" i="56"/>
  <c r="R61" i="56"/>
  <c r="Q61" i="56"/>
  <c r="O54" i="56"/>
  <c r="M61" i="56"/>
  <c r="J54" i="56"/>
  <c r="G61" i="56"/>
  <c r="AS26" i="56"/>
  <c r="V61" i="56"/>
  <c r="P61" i="56"/>
  <c r="AG61" i="56"/>
  <c r="L61" i="56"/>
  <c r="I54" i="56"/>
  <c r="AA61" i="56"/>
  <c r="N54" i="56"/>
  <c r="AF61" i="56"/>
  <c r="K61" i="56"/>
  <c r="F61" i="56"/>
  <c r="Y59" i="56"/>
  <c r="AS33" i="56"/>
  <c r="P59" i="56"/>
  <c r="O61" i="56"/>
  <c r="AE61" i="56"/>
  <c r="J61" i="56"/>
  <c r="H54" i="56"/>
  <c r="Z61" i="56"/>
  <c r="E54" i="56"/>
  <c r="W61" i="56"/>
  <c r="U61" i="56"/>
  <c r="AD61" i="56"/>
  <c r="I61" i="56"/>
  <c r="D25" i="57"/>
  <c r="AS25" i="57" s="1"/>
  <c r="F54" i="56"/>
  <c r="N61" i="56"/>
  <c r="AC61" i="56"/>
  <c r="G54" i="56"/>
  <c r="Z59" i="56"/>
  <c r="AR59" i="56"/>
  <c r="U59" i="56"/>
  <c r="R59" i="56"/>
  <c r="M59" i="56"/>
  <c r="AF59" i="56"/>
  <c r="K51" i="56"/>
  <c r="AE51" i="56"/>
  <c r="H51" i="56"/>
  <c r="AB51" i="56"/>
  <c r="G59" i="56"/>
  <c r="Y51" i="56"/>
  <c r="D35" i="57"/>
  <c r="AQ62" i="57" s="1"/>
  <c r="AN59" i="56"/>
  <c r="S51" i="56"/>
  <c r="AM51" i="56"/>
  <c r="Q51" i="56"/>
  <c r="AK51" i="56"/>
  <c r="K59" i="56"/>
  <c r="AD59" i="56"/>
  <c r="I51" i="56"/>
  <c r="H59" i="56"/>
  <c r="AO59" i="56"/>
  <c r="AL59" i="56"/>
  <c r="N59" i="56"/>
  <c r="AG59" i="56"/>
  <c r="L51" i="56"/>
  <c r="AF51" i="56"/>
  <c r="AC51" i="56"/>
  <c r="AA59" i="56"/>
  <c r="E51" i="56"/>
  <c r="AP51" i="56"/>
  <c r="S59" i="56"/>
  <c r="Q59" i="56"/>
  <c r="AJ59" i="56"/>
  <c r="O51" i="56"/>
  <c r="AI51" i="56"/>
  <c r="I59" i="56"/>
  <c r="F51" i="56"/>
  <c r="Z51" i="56"/>
  <c r="V59" i="56"/>
  <c r="V51" i="56"/>
  <c r="AQ51" i="56"/>
  <c r="T51" i="56"/>
  <c r="AN51" i="56"/>
  <c r="L59" i="56"/>
  <c r="AE59" i="56"/>
  <c r="J51" i="56"/>
  <c r="AD51" i="56"/>
  <c r="AB59" i="56"/>
  <c r="E59" i="56"/>
  <c r="W59" i="56"/>
  <c r="W51" i="56"/>
  <c r="AR51" i="56"/>
  <c r="AP59" i="56"/>
  <c r="U51" i="56"/>
  <c r="AO51" i="56"/>
  <c r="R51" i="56"/>
  <c r="AL51" i="56"/>
  <c r="O59" i="56"/>
  <c r="AH59" i="56"/>
  <c r="M51" i="56"/>
  <c r="AG51" i="56"/>
  <c r="G51" i="56"/>
  <c r="AA51" i="56"/>
  <c r="F59" i="56"/>
  <c r="AS31" i="56"/>
  <c r="AS23" i="56"/>
  <c r="X59" i="56"/>
  <c r="X51" i="56"/>
  <c r="AQ59" i="56"/>
  <c r="T59" i="56"/>
  <c r="AM59" i="56"/>
  <c r="AK59" i="56"/>
  <c r="P51" i="56"/>
  <c r="J59" i="56"/>
  <c r="V11" i="79"/>
  <c r="P11" i="79" s="1"/>
  <c r="V14" i="79"/>
  <c r="P14" i="79" s="1"/>
  <c r="Q13" i="79" s="1"/>
  <c r="V4" i="79"/>
  <c r="P4" i="79" s="1"/>
  <c r="Q3" i="79" s="1"/>
  <c r="P3" i="79"/>
  <c r="E11" i="83"/>
  <c r="F7" i="92" s="1"/>
  <c r="F22" i="92" s="1"/>
  <c r="F38" i="92" s="1"/>
  <c r="F54" i="92" s="1"/>
  <c r="I24" i="18"/>
  <c r="J24" i="18" s="1"/>
  <c r="D32" i="41"/>
  <c r="F22" i="70"/>
  <c r="D22" i="70"/>
  <c r="S23" i="65"/>
  <c r="S24" i="65" s="1"/>
  <c r="S25" i="65" s="1"/>
  <c r="H26" i="70" s="1"/>
  <c r="O4" i="65"/>
  <c r="R29" i="65" s="1"/>
  <c r="R30" i="65" s="1"/>
  <c r="R31" i="65" s="1"/>
  <c r="G31" i="69" s="1"/>
  <c r="C11" i="83"/>
  <c r="D7" i="92" s="1"/>
  <c r="D22" i="92" s="1"/>
  <c r="D70" i="92"/>
  <c r="M39" i="83"/>
  <c r="M40" i="83" s="1"/>
  <c r="N70" i="92" s="1"/>
  <c r="N10" i="83"/>
  <c r="Z50" i="45"/>
  <c r="I47" i="57"/>
  <c r="Q47" i="57"/>
  <c r="Y47" i="57"/>
  <c r="AG47" i="57"/>
  <c r="AO47" i="57"/>
  <c r="X66" i="57"/>
  <c r="X55" i="57"/>
  <c r="X46" i="57"/>
  <c r="W64" i="57"/>
  <c r="V68" i="57"/>
  <c r="V56" i="57"/>
  <c r="V52" i="57"/>
  <c r="U54" i="57"/>
  <c r="T46" i="57"/>
  <c r="S63" i="57"/>
  <c r="S56" i="57"/>
  <c r="S46" i="57"/>
  <c r="R65" i="57"/>
  <c r="R53" i="57"/>
  <c r="Q66" i="57"/>
  <c r="Q54" i="57"/>
  <c r="O66" i="57"/>
  <c r="N68" i="57"/>
  <c r="L68" i="57"/>
  <c r="J68" i="57"/>
  <c r="AO64" i="57"/>
  <c r="AF55" i="57"/>
  <c r="AC49" i="57"/>
  <c r="E63" i="57"/>
  <c r="AR66" i="44"/>
  <c r="K47" i="57"/>
  <c r="S47" i="57"/>
  <c r="AA47" i="57"/>
  <c r="AI47" i="57"/>
  <c r="AQ47" i="57"/>
  <c r="X65" i="57"/>
  <c r="X54" i="57"/>
  <c r="V66" i="57"/>
  <c r="V55" i="57"/>
  <c r="V46" i="57"/>
  <c r="U64" i="57"/>
  <c r="U53" i="57"/>
  <c r="S55" i="57"/>
  <c r="R56" i="57"/>
  <c r="R46" i="57"/>
  <c r="Q65" i="57"/>
  <c r="Q53" i="57"/>
  <c r="O65" i="57"/>
  <c r="N66" i="57"/>
  <c r="M49" i="57"/>
  <c r="L66" i="57"/>
  <c r="L46" i="57"/>
  <c r="AK57" i="57"/>
  <c r="AE68" i="57"/>
  <c r="E44" i="57"/>
  <c r="AD44" i="57"/>
  <c r="L47" i="57"/>
  <c r="T47" i="57"/>
  <c r="AB47" i="57"/>
  <c r="AJ47" i="57"/>
  <c r="AR47" i="57"/>
  <c r="X64" i="57"/>
  <c r="W68" i="57"/>
  <c r="W56" i="57"/>
  <c r="W52" i="57"/>
  <c r="U63" i="57"/>
  <c r="T66" i="57"/>
  <c r="T54" i="57"/>
  <c r="S68" i="57"/>
  <c r="Q64" i="57"/>
  <c r="P46" i="57"/>
  <c r="O63" i="57"/>
  <c r="O48" i="57"/>
  <c r="AR56" i="57"/>
  <c r="AC66" i="57"/>
  <c r="AK46" i="57"/>
  <c r="V68" i="60"/>
  <c r="E47" i="57"/>
  <c r="M47" i="57"/>
  <c r="U47" i="57"/>
  <c r="AC47" i="57"/>
  <c r="AK47" i="57"/>
  <c r="X63" i="57"/>
  <c r="X53" i="57"/>
  <c r="X49" i="57"/>
  <c r="V65" i="57"/>
  <c r="V54" i="57"/>
  <c r="U56" i="57"/>
  <c r="T49" i="57"/>
  <c r="S54" i="57"/>
  <c r="R68" i="57"/>
  <c r="R55" i="57"/>
  <c r="Q56" i="57"/>
  <c r="N65" i="57"/>
  <c r="M48" i="57"/>
  <c r="F68" i="57"/>
  <c r="AP58" i="57"/>
  <c r="AL65" i="57"/>
  <c r="AG53" i="57"/>
  <c r="Z65" i="57"/>
  <c r="AP46" i="57"/>
  <c r="M57" i="60"/>
  <c r="F47" i="57"/>
  <c r="N47" i="57"/>
  <c r="V47" i="57"/>
  <c r="AD47" i="57"/>
  <c r="AL47" i="57"/>
  <c r="W66" i="57"/>
  <c r="W55" i="57"/>
  <c r="W46" i="57"/>
  <c r="V64" i="57"/>
  <c r="U68" i="57"/>
  <c r="U46" i="57"/>
  <c r="T65" i="57"/>
  <c r="T53" i="57"/>
  <c r="S66" i="57"/>
  <c r="P56" i="57"/>
  <c r="O46" i="57"/>
  <c r="N55" i="57"/>
  <c r="M65" i="57"/>
  <c r="AN57" i="57"/>
  <c r="AQ47" i="60"/>
  <c r="G47" i="57"/>
  <c r="O47" i="57"/>
  <c r="W47" i="57"/>
  <c r="AE47" i="57"/>
  <c r="AM47" i="57"/>
  <c r="X68" i="57"/>
  <c r="X56" i="57"/>
  <c r="X52" i="57"/>
  <c r="X48" i="57"/>
  <c r="W45" i="57"/>
  <c r="V63" i="57"/>
  <c r="V53" i="57"/>
  <c r="U55" i="57"/>
  <c r="T63" i="57"/>
  <c r="R66" i="57"/>
  <c r="R54" i="57"/>
  <c r="Q68" i="57"/>
  <c r="Q55" i="57"/>
  <c r="O68" i="57"/>
  <c r="M63" i="57"/>
  <c r="I65" i="57"/>
  <c r="AP51" i="57"/>
  <c r="AL55" i="57"/>
  <c r="AH57" i="57"/>
  <c r="AF65" i="57"/>
  <c r="AC57" i="57"/>
  <c r="Z55" i="57"/>
  <c r="H47" i="57"/>
  <c r="P47" i="57"/>
  <c r="X47" i="57"/>
  <c r="AF47" i="57"/>
  <c r="AN47" i="57"/>
  <c r="W65" i="57"/>
  <c r="W54" i="57"/>
  <c r="V62" i="57"/>
  <c r="U66" i="57"/>
  <c r="T56" i="57"/>
  <c r="S65" i="57"/>
  <c r="P63" i="57"/>
  <c r="P49" i="57"/>
  <c r="N54" i="57"/>
  <c r="K65" i="57"/>
  <c r="H46" i="57"/>
  <c r="AD63" i="57"/>
  <c r="R45" i="60"/>
  <c r="M5" i="15"/>
  <c r="K17" i="15"/>
  <c r="K48" i="15" s="1"/>
  <c r="K47" i="15" s="1"/>
  <c r="S17" i="15"/>
  <c r="S48" i="15" s="1"/>
  <c r="S47" i="15" s="1"/>
  <c r="L17" i="15"/>
  <c r="E17" i="15"/>
  <c r="E48" i="15" s="1"/>
  <c r="M17" i="15"/>
  <c r="U17" i="15"/>
  <c r="F17" i="15"/>
  <c r="F48" i="15" s="1"/>
  <c r="F47" i="15" s="1"/>
  <c r="N17" i="15"/>
  <c r="N48" i="15" s="1"/>
  <c r="N47" i="15" s="1"/>
  <c r="V17" i="15"/>
  <c r="G17" i="15"/>
  <c r="G48" i="15" s="1"/>
  <c r="G47" i="15" s="1"/>
  <c r="O17" i="15"/>
  <c r="W17" i="15"/>
  <c r="W48" i="15" s="1"/>
  <c r="W47" i="15" s="1"/>
  <c r="H17" i="15"/>
  <c r="P17" i="15"/>
  <c r="X17" i="15"/>
  <c r="T17" i="15"/>
  <c r="T48" i="15" s="1"/>
  <c r="T47" i="15" s="1"/>
  <c r="I17" i="15"/>
  <c r="Q17" i="15"/>
  <c r="Q48" i="15" s="1"/>
  <c r="Q47" i="15" s="1"/>
  <c r="J17" i="15"/>
  <c r="R17" i="15"/>
  <c r="R48" i="15" s="1"/>
  <c r="D16" i="39"/>
  <c r="H27" i="18"/>
  <c r="F6" i="35"/>
  <c r="D15" i="39"/>
  <c r="D14" i="39"/>
  <c r="X17" i="16"/>
  <c r="X49" i="16" s="1"/>
  <c r="X48" i="16" s="1"/>
  <c r="N14" i="33"/>
  <c r="N12" i="61"/>
  <c r="I12" i="81"/>
  <c r="I10" i="81" s="1"/>
  <c r="M7" i="18"/>
  <c r="U50" i="60"/>
  <c r="T64" i="60"/>
  <c r="R64" i="60"/>
  <c r="J44" i="60"/>
  <c r="T53" i="60"/>
  <c r="R52" i="60"/>
  <c r="U66" i="60"/>
  <c r="K47" i="60"/>
  <c r="X44" i="60"/>
  <c r="U54" i="60"/>
  <c r="S45" i="60"/>
  <c r="P48" i="60"/>
  <c r="L55" i="60"/>
  <c r="S47" i="60"/>
  <c r="X65" i="60"/>
  <c r="T57" i="60"/>
  <c r="Q64" i="60"/>
  <c r="AA47" i="60"/>
  <c r="K45" i="60"/>
  <c r="AI47" i="60"/>
  <c r="U58" i="60"/>
  <c r="T49" i="60"/>
  <c r="P63" i="60"/>
  <c r="AJ47" i="60"/>
  <c r="T63" i="60"/>
  <c r="S55" i="60"/>
  <c r="R56" i="60"/>
  <c r="H45" i="60"/>
  <c r="E47" i="60"/>
  <c r="M47" i="60"/>
  <c r="U47" i="60"/>
  <c r="AC47" i="60"/>
  <c r="AK47" i="60"/>
  <c r="W68" i="60"/>
  <c r="V66" i="60"/>
  <c r="V45" i="60"/>
  <c r="U65" i="60"/>
  <c r="U57" i="60"/>
  <c r="U53" i="60"/>
  <c r="U49" i="60"/>
  <c r="T56" i="60"/>
  <c r="T52" i="60"/>
  <c r="T48" i="60"/>
  <c r="S50" i="60"/>
  <c r="S44" i="60"/>
  <c r="R44" i="60"/>
  <c r="Q53" i="60"/>
  <c r="M49" i="60"/>
  <c r="L46" i="60"/>
  <c r="K58" i="60"/>
  <c r="J57" i="60"/>
  <c r="I56" i="60"/>
  <c r="G57" i="60"/>
  <c r="AP48" i="60"/>
  <c r="F47" i="60"/>
  <c r="N47" i="60"/>
  <c r="V47" i="60"/>
  <c r="AD47" i="60"/>
  <c r="AL47" i="60"/>
  <c r="X56" i="60"/>
  <c r="X52" i="60"/>
  <c r="X48" i="60"/>
  <c r="W55" i="60"/>
  <c r="W46" i="60"/>
  <c r="V58" i="60"/>
  <c r="V54" i="60"/>
  <c r="V50" i="60"/>
  <c r="U63" i="60"/>
  <c r="T68" i="60"/>
  <c r="S66" i="60"/>
  <c r="S58" i="60"/>
  <c r="S54" i="60"/>
  <c r="R50" i="60"/>
  <c r="Q44" i="60"/>
  <c r="P52" i="60"/>
  <c r="O50" i="60"/>
  <c r="N49" i="60"/>
  <c r="M64" i="60"/>
  <c r="Z58" i="60"/>
  <c r="X63" i="60"/>
  <c r="N44" i="60"/>
  <c r="G47" i="60"/>
  <c r="O47" i="60"/>
  <c r="W47" i="60"/>
  <c r="AE47" i="60"/>
  <c r="AM47" i="60"/>
  <c r="X68" i="60"/>
  <c r="W66" i="60"/>
  <c r="W45" i="60"/>
  <c r="V65" i="60"/>
  <c r="V44" i="60"/>
  <c r="U56" i="60"/>
  <c r="U52" i="60"/>
  <c r="U48" i="60"/>
  <c r="T55" i="60"/>
  <c r="T46" i="60"/>
  <c r="S49" i="60"/>
  <c r="R54" i="60"/>
  <c r="Q68" i="60"/>
  <c r="N65" i="60"/>
  <c r="M63" i="60"/>
  <c r="K50" i="60"/>
  <c r="J49" i="60"/>
  <c r="I63" i="60"/>
  <c r="G49" i="60"/>
  <c r="AM66" i="60"/>
  <c r="AG52" i="60"/>
  <c r="AE56" i="60"/>
  <c r="L47" i="60"/>
  <c r="AR47" i="60"/>
  <c r="X49" i="60"/>
  <c r="W48" i="60"/>
  <c r="U44" i="60"/>
  <c r="Q63" i="60"/>
  <c r="N57" i="60"/>
  <c r="H47" i="60"/>
  <c r="P47" i="60"/>
  <c r="X47" i="60"/>
  <c r="AF47" i="60"/>
  <c r="AN47" i="60"/>
  <c r="X55" i="60"/>
  <c r="X46" i="60"/>
  <c r="W58" i="60"/>
  <c r="W54" i="60"/>
  <c r="W50" i="60"/>
  <c r="V63" i="60"/>
  <c r="V57" i="60"/>
  <c r="V53" i="60"/>
  <c r="V49" i="60"/>
  <c r="T66" i="60"/>
  <c r="T45" i="60"/>
  <c r="S65" i="60"/>
  <c r="S57" i="60"/>
  <c r="S53" i="60"/>
  <c r="R66" i="60"/>
  <c r="R58" i="60"/>
  <c r="Q57" i="60"/>
  <c r="P68" i="60"/>
  <c r="O66" i="60"/>
  <c r="N64" i="60"/>
  <c r="M53" i="60"/>
  <c r="J65" i="60"/>
  <c r="AK68" i="60"/>
  <c r="AC59" i="60"/>
  <c r="AR45" i="60"/>
  <c r="AB47" i="60"/>
  <c r="X53" i="60"/>
  <c r="W52" i="60"/>
  <c r="V55" i="60"/>
  <c r="S68" i="60"/>
  <c r="I47" i="60"/>
  <c r="Q47" i="60"/>
  <c r="Y47" i="60"/>
  <c r="AG47" i="60"/>
  <c r="AO47" i="60"/>
  <c r="X66" i="60"/>
  <c r="X45" i="60"/>
  <c r="W65" i="60"/>
  <c r="W44" i="60"/>
  <c r="U68" i="60"/>
  <c r="U55" i="60"/>
  <c r="U46" i="60"/>
  <c r="T58" i="60"/>
  <c r="T54" i="60"/>
  <c r="T50" i="60"/>
  <c r="S63" i="60"/>
  <c r="R53" i="60"/>
  <c r="R48" i="60"/>
  <c r="P56" i="60"/>
  <c r="O54" i="60"/>
  <c r="N53" i="60"/>
  <c r="K66" i="60"/>
  <c r="J64" i="60"/>
  <c r="H68" i="60"/>
  <c r="G65" i="60"/>
  <c r="AP63" i="60"/>
  <c r="AJ51" i="60"/>
  <c r="T47" i="60"/>
  <c r="X57" i="60"/>
  <c r="W56" i="60"/>
  <c r="V46" i="60"/>
  <c r="R63" i="60"/>
  <c r="O58" i="60"/>
  <c r="J47" i="60"/>
  <c r="R47" i="60"/>
  <c r="Z47" i="60"/>
  <c r="AH47" i="60"/>
  <c r="AP47" i="60"/>
  <c r="X58" i="60"/>
  <c r="X54" i="60"/>
  <c r="X50" i="60"/>
  <c r="W63" i="60"/>
  <c r="W57" i="60"/>
  <c r="W53" i="60"/>
  <c r="W49" i="60"/>
  <c r="V56" i="60"/>
  <c r="V52" i="60"/>
  <c r="V48" i="60"/>
  <c r="U45" i="60"/>
  <c r="T65" i="60"/>
  <c r="T44" i="60"/>
  <c r="S56" i="60"/>
  <c r="S46" i="60"/>
  <c r="R65" i="60"/>
  <c r="R57" i="60"/>
  <c r="Q65" i="60"/>
  <c r="Q49" i="60"/>
  <c r="O45" i="60"/>
  <c r="L68" i="60"/>
  <c r="K54" i="60"/>
  <c r="J53" i="60"/>
  <c r="H55" i="60"/>
  <c r="G53" i="60"/>
  <c r="AR59" i="60"/>
  <c r="AH54" i="60"/>
  <c r="R22" i="67"/>
  <c r="AF22" i="67"/>
  <c r="AF25" i="67" s="1"/>
  <c r="Q21" i="66"/>
  <c r="R21" i="66" s="1"/>
  <c r="C26" i="66"/>
  <c r="C31" i="66" s="1"/>
  <c r="C30" i="66"/>
  <c r="S30" i="64"/>
  <c r="S31" i="64" s="1"/>
  <c r="J45" i="1"/>
  <c r="K45" i="1"/>
  <c r="S45" i="1"/>
  <c r="L45" i="1"/>
  <c r="V45" i="37"/>
  <c r="F45" i="37"/>
  <c r="F44" i="37" s="1"/>
  <c r="H45" i="37"/>
  <c r="AB45" i="37"/>
  <c r="AB44" i="37" s="1"/>
  <c r="F45" i="1"/>
  <c r="F44" i="1" s="1"/>
  <c r="Q45" i="1"/>
  <c r="E45" i="1"/>
  <c r="E44" i="1" s="1"/>
  <c r="U45" i="1"/>
  <c r="P45" i="1"/>
  <c r="O45" i="1"/>
  <c r="N45" i="1"/>
  <c r="M45" i="1"/>
  <c r="W45" i="1"/>
  <c r="T45" i="1"/>
  <c r="I45" i="1"/>
  <c r="AS17" i="1"/>
  <c r="H45" i="1"/>
  <c r="G45" i="1"/>
  <c r="G44" i="1" s="1"/>
  <c r="V45" i="1"/>
  <c r="U44" i="57"/>
  <c r="AL65" i="42"/>
  <c r="Z66" i="42"/>
  <c r="AA73" i="42"/>
  <c r="AC53" i="42"/>
  <c r="AC61" i="42"/>
  <c r="AC69" i="42"/>
  <c r="AD61" i="42"/>
  <c r="AD70" i="42"/>
  <c r="AE55" i="42"/>
  <c r="AE73" i="42"/>
  <c r="AF59" i="42"/>
  <c r="AG52" i="42"/>
  <c r="AG60" i="42"/>
  <c r="AG68" i="42"/>
  <c r="AH53" i="42"/>
  <c r="AH61" i="42"/>
  <c r="AH70" i="42"/>
  <c r="AI55" i="42"/>
  <c r="AI73" i="42"/>
  <c r="AJ59" i="42"/>
  <c r="AK52" i="42"/>
  <c r="AK60" i="42"/>
  <c r="AK68" i="42"/>
  <c r="AL53" i="42"/>
  <c r="AL61" i="42"/>
  <c r="AL70" i="42"/>
  <c r="AM55" i="42"/>
  <c r="AM73" i="42"/>
  <c r="AN59" i="42"/>
  <c r="AO52" i="42"/>
  <c r="AO60" i="42"/>
  <c r="AO68" i="42"/>
  <c r="AP53" i="42"/>
  <c r="AP61" i="42"/>
  <c r="AP70" i="42"/>
  <c r="AQ55" i="42"/>
  <c r="AQ73" i="42"/>
  <c r="AR59" i="42"/>
  <c r="E61" i="42"/>
  <c r="E71" i="42"/>
  <c r="F60" i="42"/>
  <c r="G68" i="42"/>
  <c r="H66" i="42"/>
  <c r="H71" i="42"/>
  <c r="I55" i="42"/>
  <c r="I65" i="42"/>
  <c r="I70" i="42"/>
  <c r="J53" i="42"/>
  <c r="J69" i="42"/>
  <c r="K68" i="42"/>
  <c r="L66" i="42"/>
  <c r="L71" i="42"/>
  <c r="M55" i="42"/>
  <c r="M65" i="42"/>
  <c r="M70" i="42"/>
  <c r="N53" i="42"/>
  <c r="N69" i="42"/>
  <c r="O52" i="42"/>
  <c r="O59" i="42"/>
  <c r="P68" i="42"/>
  <c r="Q50" i="42"/>
  <c r="Q62" i="42"/>
  <c r="Q73" i="42"/>
  <c r="R55" i="42"/>
  <c r="R65" i="42"/>
  <c r="R70" i="42"/>
  <c r="S53" i="42"/>
  <c r="S69" i="42"/>
  <c r="T68" i="42"/>
  <c r="U66" i="42"/>
  <c r="U71" i="42"/>
  <c r="V55" i="42"/>
  <c r="V65" i="42"/>
  <c r="V70" i="42"/>
  <c r="W53" i="42"/>
  <c r="Z60" i="42"/>
  <c r="AB59" i="42"/>
  <c r="AC70" i="42"/>
  <c r="AD55" i="42"/>
  <c r="AD71" i="42"/>
  <c r="AF66" i="42"/>
  <c r="AG69" i="42"/>
  <c r="AH71" i="42"/>
  <c r="AJ66" i="42"/>
  <c r="AK69" i="42"/>
  <c r="AL71" i="42"/>
  <c r="AN66" i="42"/>
  <c r="AO69" i="42"/>
  <c r="AP71" i="42"/>
  <c r="AR66" i="42"/>
  <c r="E62" i="42"/>
  <c r="E72" i="42"/>
  <c r="F55" i="42"/>
  <c r="F65" i="42"/>
  <c r="F70" i="42"/>
  <c r="G52" i="42"/>
  <c r="G59" i="42"/>
  <c r="H50" i="42"/>
  <c r="H62" i="42"/>
  <c r="H73" i="42"/>
  <c r="I61" i="42"/>
  <c r="J60" i="42"/>
  <c r="K52" i="42"/>
  <c r="K59" i="42"/>
  <c r="L50" i="42"/>
  <c r="L62" i="42"/>
  <c r="L73" i="42"/>
  <c r="M61" i="42"/>
  <c r="N60" i="42"/>
  <c r="O53" i="42"/>
  <c r="O69" i="42"/>
  <c r="P52" i="42"/>
  <c r="P59" i="42"/>
  <c r="Q68" i="42"/>
  <c r="R61" i="42"/>
  <c r="S60" i="42"/>
  <c r="T52" i="42"/>
  <c r="T59" i="42"/>
  <c r="U50" i="42"/>
  <c r="U62" i="42"/>
  <c r="U73" i="42"/>
  <c r="V61" i="42"/>
  <c r="W60" i="42"/>
  <c r="AB66" i="42"/>
  <c r="AC55" i="42"/>
  <c r="AC71" i="42"/>
  <c r="AD73" i="42"/>
  <c r="AE59" i="42"/>
  <c r="AF52" i="42"/>
  <c r="AF60" i="42"/>
  <c r="AF68" i="42"/>
  <c r="AG53" i="42"/>
  <c r="AG61" i="42"/>
  <c r="AG70" i="42"/>
  <c r="AH55" i="42"/>
  <c r="AH73" i="42"/>
  <c r="AI59" i="42"/>
  <c r="AJ52" i="42"/>
  <c r="AJ60" i="42"/>
  <c r="AJ68" i="42"/>
  <c r="AK53" i="42"/>
  <c r="AK61" i="42"/>
  <c r="AK70" i="42"/>
  <c r="AL55" i="42"/>
  <c r="AL73" i="42"/>
  <c r="AM59" i="42"/>
  <c r="AN52" i="42"/>
  <c r="AN60" i="42"/>
  <c r="AN68" i="42"/>
  <c r="AO53" i="42"/>
  <c r="AO61" i="42"/>
  <c r="AO70" i="42"/>
  <c r="AP55" i="42"/>
  <c r="AP73" i="42"/>
  <c r="AQ59" i="42"/>
  <c r="AR52" i="42"/>
  <c r="AR60" i="42"/>
  <c r="AR68" i="42"/>
  <c r="E50" i="42"/>
  <c r="E73" i="42"/>
  <c r="F61" i="42"/>
  <c r="G53" i="42"/>
  <c r="G69" i="42"/>
  <c r="H68" i="42"/>
  <c r="I66" i="42"/>
  <c r="I71" i="42"/>
  <c r="J55" i="42"/>
  <c r="J65" i="42"/>
  <c r="J70" i="42"/>
  <c r="K53" i="42"/>
  <c r="K69" i="42"/>
  <c r="L68" i="42"/>
  <c r="M66" i="42"/>
  <c r="M71" i="42"/>
  <c r="N55" i="42"/>
  <c r="N65" i="42"/>
  <c r="N70" i="42"/>
  <c r="O60" i="42"/>
  <c r="P53" i="42"/>
  <c r="P69" i="42"/>
  <c r="Q52" i="42"/>
  <c r="Q59" i="42"/>
  <c r="R66" i="42"/>
  <c r="R71" i="42"/>
  <c r="S55" i="42"/>
  <c r="S65" i="42"/>
  <c r="S70" i="42"/>
  <c r="T53" i="42"/>
  <c r="T69" i="42"/>
  <c r="U68" i="42"/>
  <c r="V66" i="42"/>
  <c r="V71" i="42"/>
  <c r="AB69" i="42"/>
  <c r="AC73" i="42"/>
  <c r="AE66" i="42"/>
  <c r="AF69" i="42"/>
  <c r="AG71" i="42"/>
  <c r="AI66" i="42"/>
  <c r="AJ69" i="42"/>
  <c r="AK71" i="42"/>
  <c r="AM66" i="42"/>
  <c r="AN69" i="42"/>
  <c r="AO71" i="42"/>
  <c r="AQ66" i="42"/>
  <c r="AR69" i="42"/>
  <c r="E52" i="42"/>
  <c r="E65" i="42"/>
  <c r="F66" i="42"/>
  <c r="F71" i="42"/>
  <c r="G60" i="42"/>
  <c r="H52" i="42"/>
  <c r="H59" i="42"/>
  <c r="I50" i="42"/>
  <c r="I62" i="42"/>
  <c r="I73" i="42"/>
  <c r="J61" i="42"/>
  <c r="K60" i="42"/>
  <c r="L52" i="42"/>
  <c r="L59" i="42"/>
  <c r="M50" i="42"/>
  <c r="M62" i="42"/>
  <c r="M73" i="42"/>
  <c r="N61" i="42"/>
  <c r="O55" i="42"/>
  <c r="O65" i="42"/>
  <c r="O70" i="42"/>
  <c r="P60" i="42"/>
  <c r="Q53" i="42"/>
  <c r="Q69" i="42"/>
  <c r="R50" i="42"/>
  <c r="R62" i="42"/>
  <c r="R73" i="42"/>
  <c r="S61" i="42"/>
  <c r="T60" i="42"/>
  <c r="U52" i="42"/>
  <c r="U59" i="42"/>
  <c r="V50" i="42"/>
  <c r="V62" i="42"/>
  <c r="V73" i="42"/>
  <c r="W61" i="42"/>
  <c r="AP50" i="42"/>
  <c r="AB61" i="42"/>
  <c r="AB70" i="42"/>
  <c r="AD59" i="42"/>
  <c r="AE52" i="42"/>
  <c r="AE60" i="42"/>
  <c r="AE68" i="42"/>
  <c r="AF53" i="42"/>
  <c r="AF61" i="42"/>
  <c r="AF70" i="42"/>
  <c r="AG55" i="42"/>
  <c r="AG73" i="42"/>
  <c r="AH59" i="42"/>
  <c r="AI52" i="42"/>
  <c r="AI60" i="42"/>
  <c r="AI68" i="42"/>
  <c r="AJ53" i="42"/>
  <c r="AJ61" i="42"/>
  <c r="AJ70" i="42"/>
  <c r="AK55" i="42"/>
  <c r="AK73" i="42"/>
  <c r="AL59" i="42"/>
  <c r="AM52" i="42"/>
  <c r="AM60" i="42"/>
  <c r="AM68" i="42"/>
  <c r="AN53" i="42"/>
  <c r="AN61" i="42"/>
  <c r="AN70" i="42"/>
  <c r="AO55" i="42"/>
  <c r="AO73" i="42"/>
  <c r="AP59" i="42"/>
  <c r="AQ52" i="42"/>
  <c r="AQ60" i="42"/>
  <c r="AQ68" i="42"/>
  <c r="AR53" i="42"/>
  <c r="AR61" i="42"/>
  <c r="AR70" i="42"/>
  <c r="E53" i="42"/>
  <c r="E66" i="42"/>
  <c r="F50" i="42"/>
  <c r="F62" i="42"/>
  <c r="G55" i="42"/>
  <c r="G65" i="42"/>
  <c r="G70" i="42"/>
  <c r="H53" i="42"/>
  <c r="H69" i="42"/>
  <c r="I68" i="42"/>
  <c r="J66" i="42"/>
  <c r="J71" i="42"/>
  <c r="K55" i="42"/>
  <c r="K65" i="42"/>
  <c r="K70" i="42"/>
  <c r="L53" i="42"/>
  <c r="L69" i="42"/>
  <c r="M68" i="42"/>
  <c r="N66" i="42"/>
  <c r="N71" i="42"/>
  <c r="O61" i="42"/>
  <c r="P55" i="42"/>
  <c r="P65" i="42"/>
  <c r="P70" i="42"/>
  <c r="Q60" i="42"/>
  <c r="R68" i="42"/>
  <c r="S66" i="42"/>
  <c r="S71" i="42"/>
  <c r="T55" i="42"/>
  <c r="T65" i="42"/>
  <c r="T70" i="42"/>
  <c r="U53" i="42"/>
  <c r="U69" i="42"/>
  <c r="V68" i="42"/>
  <c r="W66" i="42"/>
  <c r="W71" i="42"/>
  <c r="AD52" i="42"/>
  <c r="AD66" i="42"/>
  <c r="AE69" i="42"/>
  <c r="AF71" i="42"/>
  <c r="AH66" i="42"/>
  <c r="AI69" i="42"/>
  <c r="AJ71" i="42"/>
  <c r="AL66" i="42"/>
  <c r="AM69" i="42"/>
  <c r="AN71" i="42"/>
  <c r="AP66" i="42"/>
  <c r="AQ69" i="42"/>
  <c r="AR71" i="42"/>
  <c r="E55" i="42"/>
  <c r="E68" i="42"/>
  <c r="F68" i="42"/>
  <c r="F73" i="42"/>
  <c r="G61" i="42"/>
  <c r="H60" i="42"/>
  <c r="I52" i="42"/>
  <c r="I59" i="42"/>
  <c r="J50" i="42"/>
  <c r="J62" i="42"/>
  <c r="J73" i="42"/>
  <c r="K61" i="42"/>
  <c r="L60" i="42"/>
  <c r="M52" i="42"/>
  <c r="M59" i="42"/>
  <c r="N50" i="42"/>
  <c r="N62" i="42"/>
  <c r="N73" i="42"/>
  <c r="O66" i="42"/>
  <c r="O71" i="42"/>
  <c r="P61" i="42"/>
  <c r="Q55" i="42"/>
  <c r="Q65" i="42"/>
  <c r="Q70" i="42"/>
  <c r="R52" i="42"/>
  <c r="R59" i="42"/>
  <c r="S50" i="42"/>
  <c r="S62" i="42"/>
  <c r="S73" i="42"/>
  <c r="T61" i="42"/>
  <c r="U60" i="42"/>
  <c r="V52" i="42"/>
  <c r="V59" i="42"/>
  <c r="W50" i="42"/>
  <c r="AE61" i="45"/>
  <c r="AH55" i="45"/>
  <c r="AJ73" i="45"/>
  <c r="F52" i="45"/>
  <c r="L72" i="45"/>
  <c r="Q60" i="45"/>
  <c r="U69" i="45"/>
  <c r="L51" i="45"/>
  <c r="Y59" i="45"/>
  <c r="AM53" i="45"/>
  <c r="S70" i="45"/>
  <c r="AG64" i="45"/>
  <c r="W55" i="45"/>
  <c r="W73" i="45"/>
  <c r="G62" i="45"/>
  <c r="K69" i="45"/>
  <c r="M71" i="45"/>
  <c r="U64" i="45"/>
  <c r="AI66" i="45"/>
  <c r="AP70" i="45"/>
  <c r="R59" i="45"/>
  <c r="T60" i="45"/>
  <c r="V50" i="45"/>
  <c r="AC71" i="45"/>
  <c r="H70" i="45"/>
  <c r="R50" i="45"/>
  <c r="T53" i="45"/>
  <c r="V70" i="45"/>
  <c r="X62" i="45"/>
  <c r="K51" i="42"/>
  <c r="S51" i="42"/>
  <c r="AA51" i="42"/>
  <c r="AI51" i="42"/>
  <c r="AQ51" i="42"/>
  <c r="X59" i="42"/>
  <c r="X52" i="42"/>
  <c r="W69" i="42"/>
  <c r="U55" i="42"/>
  <c r="P50" i="42"/>
  <c r="N52" i="42"/>
  <c r="K71" i="42"/>
  <c r="J52" i="42"/>
  <c r="G71" i="42"/>
  <c r="E60" i="42"/>
  <c r="AP68" i="42"/>
  <c r="AM53" i="42"/>
  <c r="AK59" i="42"/>
  <c r="AH68" i="42"/>
  <c r="AE53" i="42"/>
  <c r="AC52" i="42"/>
  <c r="AC59" i="45"/>
  <c r="L51" i="42"/>
  <c r="T51" i="42"/>
  <c r="AB51" i="42"/>
  <c r="AJ51" i="42"/>
  <c r="AR51" i="42"/>
  <c r="X68" i="42"/>
  <c r="U61" i="42"/>
  <c r="T50" i="42"/>
  <c r="P66" i="42"/>
  <c r="O73" i="42"/>
  <c r="N68" i="42"/>
  <c r="J68" i="42"/>
  <c r="F69" i="42"/>
  <c r="E59" i="42"/>
  <c r="AQ71" i="42"/>
  <c r="AN73" i="42"/>
  <c r="AN55" i="42"/>
  <c r="AK66" i="42"/>
  <c r="AI71" i="42"/>
  <c r="AF73" i="42"/>
  <c r="AF55" i="42"/>
  <c r="E51" i="42"/>
  <c r="M51" i="42"/>
  <c r="U51" i="42"/>
  <c r="AC51" i="42"/>
  <c r="AK51" i="42"/>
  <c r="X73" i="42"/>
  <c r="X62" i="42"/>
  <c r="X50" i="42"/>
  <c r="W68" i="42"/>
  <c r="W62" i="42"/>
  <c r="V69" i="42"/>
  <c r="T66" i="42"/>
  <c r="R69" i="42"/>
  <c r="Q61" i="42"/>
  <c r="N59" i="42"/>
  <c r="L70" i="42"/>
  <c r="K62" i="42"/>
  <c r="J59" i="42"/>
  <c r="H70" i="42"/>
  <c r="G62" i="42"/>
  <c r="F53" i="42"/>
  <c r="AQ70" i="42"/>
  <c r="AL60" i="42"/>
  <c r="AI70" i="42"/>
  <c r="AD60" i="42"/>
  <c r="AC68" i="42"/>
  <c r="AC60" i="42"/>
  <c r="X51" i="45"/>
  <c r="AF52" i="45"/>
  <c r="F51" i="42"/>
  <c r="N51" i="42"/>
  <c r="V51" i="42"/>
  <c r="AD51" i="42"/>
  <c r="AL51" i="42"/>
  <c r="X71" i="42"/>
  <c r="X66" i="42"/>
  <c r="W55" i="42"/>
  <c r="V53" i="42"/>
  <c r="R53" i="42"/>
  <c r="P73" i="42"/>
  <c r="O62" i="42"/>
  <c r="L55" i="42"/>
  <c r="H55" i="42"/>
  <c r="F52" i="42"/>
  <c r="AP52" i="42"/>
  <c r="AM61" i="42"/>
  <c r="AL69" i="42"/>
  <c r="AH52" i="42"/>
  <c r="AE61" i="42"/>
  <c r="AD69" i="42"/>
  <c r="AC66" i="42"/>
  <c r="AI63" i="44"/>
  <c r="X57" i="44"/>
  <c r="AN47" i="44"/>
  <c r="T46" i="44"/>
  <c r="L68" i="44"/>
  <c r="H68" i="44"/>
  <c r="P57" i="44"/>
  <c r="AL51" i="45"/>
  <c r="G51" i="42"/>
  <c r="O51" i="42"/>
  <c r="W51" i="42"/>
  <c r="AE51" i="42"/>
  <c r="AM51" i="42"/>
  <c r="X61" i="42"/>
  <c r="W73" i="42"/>
  <c r="V60" i="42"/>
  <c r="U65" i="42"/>
  <c r="T73" i="42"/>
  <c r="R60" i="42"/>
  <c r="Q66" i="42"/>
  <c r="P71" i="42"/>
  <c r="L61" i="42"/>
  <c r="K50" i="42"/>
  <c r="H61" i="42"/>
  <c r="G50" i="42"/>
  <c r="F59" i="42"/>
  <c r="AQ53" i="42"/>
  <c r="AO59" i="42"/>
  <c r="AL68" i="42"/>
  <c r="AI53" i="42"/>
  <c r="AG59" i="42"/>
  <c r="AD68" i="42"/>
  <c r="H51" i="42"/>
  <c r="P51" i="42"/>
  <c r="X51" i="42"/>
  <c r="AF51" i="42"/>
  <c r="AN51" i="42"/>
  <c r="X70" i="42"/>
  <c r="X65" i="42"/>
  <c r="X55" i="42"/>
  <c r="W65" i="42"/>
  <c r="W52" i="42"/>
  <c r="T71" i="42"/>
  <c r="S52" i="42"/>
  <c r="O68" i="42"/>
  <c r="O50" i="42"/>
  <c r="M69" i="42"/>
  <c r="K66" i="42"/>
  <c r="I69" i="42"/>
  <c r="G66" i="42"/>
  <c r="AR73" i="42"/>
  <c r="AR55" i="42"/>
  <c r="AO66" i="42"/>
  <c r="AM71" i="42"/>
  <c r="AJ73" i="42"/>
  <c r="AJ55" i="42"/>
  <c r="AG66" i="42"/>
  <c r="AE71" i="42"/>
  <c r="O73" i="45"/>
  <c r="F72" i="42"/>
  <c r="AB46" i="47"/>
  <c r="AN57" i="47"/>
  <c r="AC63" i="47"/>
  <c r="AO58" i="47"/>
  <c r="AD66" i="47"/>
  <c r="AO46" i="47"/>
  <c r="W47" i="38"/>
  <c r="I47" i="47"/>
  <c r="X66" i="47"/>
  <c r="P66" i="47"/>
  <c r="F46" i="47"/>
  <c r="AF57" i="47"/>
  <c r="Z57" i="47"/>
  <c r="F55" i="81"/>
  <c r="Q47" i="47"/>
  <c r="AN68" i="47"/>
  <c r="AG46" i="47"/>
  <c r="Y47" i="47"/>
  <c r="V66" i="47"/>
  <c r="N66" i="47"/>
  <c r="H46" i="47"/>
  <c r="AK63" i="47"/>
  <c r="AG58" i="47"/>
  <c r="Y66" i="47"/>
  <c r="AG47" i="47"/>
  <c r="AQ61" i="47"/>
  <c r="AA61" i="47"/>
  <c r="AN68" i="38"/>
  <c r="AO47" i="47"/>
  <c r="T66" i="47"/>
  <c r="J46" i="47"/>
  <c r="AL66" i="47"/>
  <c r="AF68" i="47"/>
  <c r="AK46" i="47"/>
  <c r="R66" i="47"/>
  <c r="L46" i="47"/>
  <c r="AI61" i="47"/>
  <c r="AC46" i="47"/>
  <c r="H22" i="70"/>
  <c r="E22" i="70"/>
  <c r="C22" i="70"/>
  <c r="N23" i="65"/>
  <c r="N24" i="65" s="1"/>
  <c r="N25" i="65" s="1"/>
  <c r="I2" i="74"/>
  <c r="P30" i="64"/>
  <c r="P31" i="64" s="1"/>
  <c r="O23" i="65"/>
  <c r="O24" i="65" s="1"/>
  <c r="O25" i="65" s="1"/>
  <c r="E19" i="74"/>
  <c r="T30" i="64"/>
  <c r="T31" i="64" s="1"/>
  <c r="H26" i="69"/>
  <c r="I20" i="70"/>
  <c r="Q30" i="64"/>
  <c r="Q31" i="64" s="1"/>
  <c r="P23" i="65"/>
  <c r="P24" i="65" s="1"/>
  <c r="P25" i="65" s="1"/>
  <c r="R30" i="64"/>
  <c r="R31" i="64" s="1"/>
  <c r="Y60" i="45"/>
  <c r="Y69" i="45"/>
  <c r="Z53" i="45"/>
  <c r="Z59" i="45"/>
  <c r="Z64" i="45"/>
  <c r="Z71" i="45"/>
  <c r="AA55" i="45"/>
  <c r="AA69" i="45"/>
  <c r="AB53" i="45"/>
  <c r="AB66" i="45"/>
  <c r="AC52" i="45"/>
  <c r="AC65" i="45"/>
  <c r="AC73" i="45"/>
  <c r="AD64" i="45"/>
  <c r="AD71" i="45"/>
  <c r="AE55" i="45"/>
  <c r="AE69" i="45"/>
  <c r="AF53" i="45"/>
  <c r="AF66" i="45"/>
  <c r="AG52" i="45"/>
  <c r="AG65" i="45"/>
  <c r="AG73" i="45"/>
  <c r="AH64" i="45"/>
  <c r="AH71" i="45"/>
  <c r="AI55" i="45"/>
  <c r="AI69" i="45"/>
  <c r="AJ53" i="45"/>
  <c r="AJ66" i="45"/>
  <c r="AK52" i="45"/>
  <c r="AK65" i="45"/>
  <c r="AK73" i="45"/>
  <c r="AL64" i="45"/>
  <c r="AL71" i="45"/>
  <c r="AM55" i="45"/>
  <c r="AM69" i="45"/>
  <c r="AN53" i="45"/>
  <c r="AN66" i="45"/>
  <c r="AO52" i="45"/>
  <c r="AO65" i="45"/>
  <c r="AO73" i="45"/>
  <c r="AP64" i="45"/>
  <c r="AP71" i="45"/>
  <c r="AQ55" i="45"/>
  <c r="AQ69" i="45"/>
  <c r="AR53" i="45"/>
  <c r="AR66" i="45"/>
  <c r="E61" i="45"/>
  <c r="E71" i="45"/>
  <c r="F60" i="45"/>
  <c r="G68" i="45"/>
  <c r="G73" i="45"/>
  <c r="H61" i="45"/>
  <c r="I53" i="45"/>
  <c r="I64" i="45"/>
  <c r="I69" i="45"/>
  <c r="J50" i="45"/>
  <c r="J62" i="45"/>
  <c r="J72" i="45"/>
  <c r="K55" i="45"/>
  <c r="K65" i="45"/>
  <c r="K70" i="45"/>
  <c r="L52" i="45"/>
  <c r="L59" i="45"/>
  <c r="M66" i="45"/>
  <c r="AA50" i="45"/>
  <c r="AE50" i="45"/>
  <c r="AI50" i="45"/>
  <c r="AM50" i="45"/>
  <c r="AQ50" i="45"/>
  <c r="Y61" i="45"/>
  <c r="Y70" i="45"/>
  <c r="Z72" i="45"/>
  <c r="AA70" i="45"/>
  <c r="AB61" i="45"/>
  <c r="AB68" i="45"/>
  <c r="AC60" i="45"/>
  <c r="AD59" i="45"/>
  <c r="AD72" i="45"/>
  <c r="AE70" i="45"/>
  <c r="AF61" i="45"/>
  <c r="AF68" i="45"/>
  <c r="AG60" i="45"/>
  <c r="AH59" i="45"/>
  <c r="AH72" i="45"/>
  <c r="AI70" i="45"/>
  <c r="AJ61" i="45"/>
  <c r="AJ68" i="45"/>
  <c r="AK60" i="45"/>
  <c r="AL59" i="45"/>
  <c r="AL72" i="45"/>
  <c r="AM70" i="45"/>
  <c r="AN61" i="45"/>
  <c r="AN68" i="45"/>
  <c r="AO60" i="45"/>
  <c r="AP59" i="45"/>
  <c r="AP72" i="45"/>
  <c r="AQ70" i="45"/>
  <c r="AR61" i="45"/>
  <c r="AR68" i="45"/>
  <c r="E62" i="45"/>
  <c r="E72" i="45"/>
  <c r="F55" i="45"/>
  <c r="F65" i="45"/>
  <c r="F70" i="45"/>
  <c r="G52" i="45"/>
  <c r="G59" i="45"/>
  <c r="H66" i="45"/>
  <c r="H71" i="45"/>
  <c r="I60" i="45"/>
  <c r="J68" i="45"/>
  <c r="J73" i="45"/>
  <c r="K61" i="45"/>
  <c r="L53" i="45"/>
  <c r="L64" i="45"/>
  <c r="L69" i="45"/>
  <c r="M50" i="45"/>
  <c r="M62" i="45"/>
  <c r="M72" i="45"/>
  <c r="N55" i="45"/>
  <c r="N65" i="45"/>
  <c r="N70" i="45"/>
  <c r="O53" i="45"/>
  <c r="O64" i="45"/>
  <c r="O69" i="45"/>
  <c r="P68" i="45"/>
  <c r="P73" i="45"/>
  <c r="Q66" i="45"/>
  <c r="Q71" i="45"/>
  <c r="R53" i="45"/>
  <c r="R64" i="45"/>
  <c r="R69" i="45"/>
  <c r="S50" i="45"/>
  <c r="S62" i="45"/>
  <c r="S72" i="45"/>
  <c r="T55" i="45"/>
  <c r="T65" i="45"/>
  <c r="T70" i="45"/>
  <c r="U52" i="45"/>
  <c r="U59" i="45"/>
  <c r="V66" i="45"/>
  <c r="V71" i="45"/>
  <c r="W60" i="45"/>
  <c r="X68" i="45"/>
  <c r="X73" i="45"/>
  <c r="AK51" i="45"/>
  <c r="AC51" i="45"/>
  <c r="U51" i="45"/>
  <c r="M51" i="45"/>
  <c r="E51" i="45"/>
  <c r="Y62" i="45"/>
  <c r="Y71" i="45"/>
  <c r="Z60" i="45"/>
  <c r="Z65" i="45"/>
  <c r="Z73" i="45"/>
  <c r="AA64" i="45"/>
  <c r="AA71" i="45"/>
  <c r="AB55" i="45"/>
  <c r="AB69" i="45"/>
  <c r="AC53" i="45"/>
  <c r="AC66" i="45"/>
  <c r="AD52" i="45"/>
  <c r="AD65" i="45"/>
  <c r="AD73" i="45"/>
  <c r="AE64" i="45"/>
  <c r="AE71" i="45"/>
  <c r="AF55" i="45"/>
  <c r="AF69" i="45"/>
  <c r="AG53" i="45"/>
  <c r="AG66" i="45"/>
  <c r="AH52" i="45"/>
  <c r="AH65" i="45"/>
  <c r="AH73" i="45"/>
  <c r="AI64" i="45"/>
  <c r="AI71" i="45"/>
  <c r="AJ55" i="45"/>
  <c r="AJ69" i="45"/>
  <c r="AK53" i="45"/>
  <c r="AK66" i="45"/>
  <c r="AL52" i="45"/>
  <c r="AL65" i="45"/>
  <c r="AL73" i="45"/>
  <c r="AM64" i="45"/>
  <c r="AM71" i="45"/>
  <c r="AN55" i="45"/>
  <c r="AN69" i="45"/>
  <c r="AO53" i="45"/>
  <c r="AO66" i="45"/>
  <c r="AP52" i="45"/>
  <c r="AP65" i="45"/>
  <c r="AP73" i="45"/>
  <c r="AQ64" i="45"/>
  <c r="AQ71" i="45"/>
  <c r="AR55" i="45"/>
  <c r="AR69" i="45"/>
  <c r="E50" i="45"/>
  <c r="E64" i="45"/>
  <c r="E73" i="45"/>
  <c r="F61" i="45"/>
  <c r="G53" i="45"/>
  <c r="G64" i="45"/>
  <c r="G69" i="45"/>
  <c r="H50" i="45"/>
  <c r="H62" i="45"/>
  <c r="H72" i="45"/>
  <c r="I55" i="45"/>
  <c r="I65" i="45"/>
  <c r="I70" i="45"/>
  <c r="J52" i="45"/>
  <c r="J59" i="45"/>
  <c r="K66" i="45"/>
  <c r="K71" i="45"/>
  <c r="L60" i="45"/>
  <c r="M68" i="45"/>
  <c r="M73" i="45"/>
  <c r="N61" i="45"/>
  <c r="O60" i="45"/>
  <c r="P52" i="45"/>
  <c r="P59" i="45"/>
  <c r="Q50" i="45"/>
  <c r="Q62" i="45"/>
  <c r="Q72" i="45"/>
  <c r="R60" i="45"/>
  <c r="S68" i="45"/>
  <c r="AB50" i="45"/>
  <c r="AF50" i="45"/>
  <c r="AJ50" i="45"/>
  <c r="AN50" i="45"/>
  <c r="AR50" i="45"/>
  <c r="Y64" i="45"/>
  <c r="Y72" i="45"/>
  <c r="Z55" i="45"/>
  <c r="AA59" i="45"/>
  <c r="AA72" i="45"/>
  <c r="AB70" i="45"/>
  <c r="AC61" i="45"/>
  <c r="AC68" i="45"/>
  <c r="AD60" i="45"/>
  <c r="AE59" i="45"/>
  <c r="AE72" i="45"/>
  <c r="AF70" i="45"/>
  <c r="AG61" i="45"/>
  <c r="AG68" i="45"/>
  <c r="AH60" i="45"/>
  <c r="AI59" i="45"/>
  <c r="AI72" i="45"/>
  <c r="AJ70" i="45"/>
  <c r="AK61" i="45"/>
  <c r="AK68" i="45"/>
  <c r="AL60" i="45"/>
  <c r="AM59" i="45"/>
  <c r="AM72" i="45"/>
  <c r="AN70" i="45"/>
  <c r="AO61" i="45"/>
  <c r="AO68" i="45"/>
  <c r="AP60" i="45"/>
  <c r="AQ59" i="45"/>
  <c r="AQ72" i="45"/>
  <c r="AR70" i="45"/>
  <c r="E52" i="45"/>
  <c r="E65" i="45"/>
  <c r="F66" i="45"/>
  <c r="F71" i="45"/>
  <c r="G60" i="45"/>
  <c r="H68" i="45"/>
  <c r="H73" i="45"/>
  <c r="I61" i="45"/>
  <c r="J53" i="45"/>
  <c r="J64" i="45"/>
  <c r="J69" i="45"/>
  <c r="K50" i="45"/>
  <c r="K62" i="45"/>
  <c r="K72" i="45"/>
  <c r="L55" i="45"/>
  <c r="L65" i="45"/>
  <c r="L70" i="45"/>
  <c r="M52" i="45"/>
  <c r="M59" i="45"/>
  <c r="N66" i="45"/>
  <c r="N71" i="45"/>
  <c r="O55" i="45"/>
  <c r="O65" i="45"/>
  <c r="O70" i="45"/>
  <c r="P53" i="45"/>
  <c r="P64" i="45"/>
  <c r="P69" i="45"/>
  <c r="Q68" i="45"/>
  <c r="Q73" i="45"/>
  <c r="R55" i="45"/>
  <c r="R65" i="45"/>
  <c r="R70" i="45"/>
  <c r="S52" i="45"/>
  <c r="S59" i="45"/>
  <c r="T66" i="45"/>
  <c r="T71" i="45"/>
  <c r="U60" i="45"/>
  <c r="V68" i="45"/>
  <c r="V73" i="45"/>
  <c r="W61" i="45"/>
  <c r="X53" i="45"/>
  <c r="X64" i="45"/>
  <c r="X69" i="45"/>
  <c r="AQ51" i="45"/>
  <c r="AI51" i="45"/>
  <c r="AA51" i="45"/>
  <c r="S51" i="45"/>
  <c r="K51" i="45"/>
  <c r="Y52" i="45"/>
  <c r="Y65" i="45"/>
  <c r="Y73" i="45"/>
  <c r="Z61" i="45"/>
  <c r="Z66" i="45"/>
  <c r="AA52" i="45"/>
  <c r="AA65" i="45"/>
  <c r="AA73" i="45"/>
  <c r="AB64" i="45"/>
  <c r="AB71" i="45"/>
  <c r="AC55" i="45"/>
  <c r="AC69" i="45"/>
  <c r="AD53" i="45"/>
  <c r="AD66" i="45"/>
  <c r="AE52" i="45"/>
  <c r="AE65" i="45"/>
  <c r="AE73" i="45"/>
  <c r="AF64" i="45"/>
  <c r="AF71" i="45"/>
  <c r="AG55" i="45"/>
  <c r="AG69" i="45"/>
  <c r="AH53" i="45"/>
  <c r="AH66" i="45"/>
  <c r="AI52" i="45"/>
  <c r="AI65" i="45"/>
  <c r="AI73" i="45"/>
  <c r="AJ64" i="45"/>
  <c r="AJ71" i="45"/>
  <c r="AK55" i="45"/>
  <c r="AK69" i="45"/>
  <c r="AL53" i="45"/>
  <c r="AL66" i="45"/>
  <c r="AM52" i="45"/>
  <c r="AM65" i="45"/>
  <c r="AM73" i="45"/>
  <c r="AN64" i="45"/>
  <c r="AN71" i="45"/>
  <c r="AO55" i="45"/>
  <c r="AO69" i="45"/>
  <c r="AP53" i="45"/>
  <c r="AP66" i="45"/>
  <c r="AQ52" i="45"/>
  <c r="AQ65" i="45"/>
  <c r="AQ73" i="45"/>
  <c r="AR64" i="45"/>
  <c r="AR71" i="45"/>
  <c r="E53" i="45"/>
  <c r="E66" i="45"/>
  <c r="F50" i="45"/>
  <c r="F62" i="45"/>
  <c r="F72" i="45"/>
  <c r="G55" i="45"/>
  <c r="G65" i="45"/>
  <c r="G70" i="45"/>
  <c r="H52" i="45"/>
  <c r="H59" i="45"/>
  <c r="I66" i="45"/>
  <c r="I71" i="45"/>
  <c r="J60" i="45"/>
  <c r="K68" i="45"/>
  <c r="K73" i="45"/>
  <c r="L61" i="45"/>
  <c r="M53" i="45"/>
  <c r="M64" i="45"/>
  <c r="M69" i="45"/>
  <c r="N50" i="45"/>
  <c r="N62" i="45"/>
  <c r="N72" i="45"/>
  <c r="O61" i="45"/>
  <c r="P60" i="45"/>
  <c r="Q52" i="45"/>
  <c r="Q59" i="45"/>
  <c r="R61" i="45"/>
  <c r="Y50" i="45"/>
  <c r="AC50" i="45"/>
  <c r="AG50" i="45"/>
  <c r="AK50" i="45"/>
  <c r="AO50" i="45"/>
  <c r="Y53" i="45"/>
  <c r="Y66" i="45"/>
  <c r="Z68" i="45"/>
  <c r="AA60" i="45"/>
  <c r="AB59" i="45"/>
  <c r="AB72" i="45"/>
  <c r="AC70" i="45"/>
  <c r="AD61" i="45"/>
  <c r="AD68" i="45"/>
  <c r="AE60" i="45"/>
  <c r="AF59" i="45"/>
  <c r="AF72" i="45"/>
  <c r="AG70" i="45"/>
  <c r="AH61" i="45"/>
  <c r="AH68" i="45"/>
  <c r="AI60" i="45"/>
  <c r="AJ59" i="45"/>
  <c r="AJ72" i="45"/>
  <c r="AK70" i="45"/>
  <c r="AL61" i="45"/>
  <c r="AL68" i="45"/>
  <c r="AM60" i="45"/>
  <c r="AN59" i="45"/>
  <c r="AN72" i="45"/>
  <c r="AO70" i="45"/>
  <c r="AP61" i="45"/>
  <c r="AP68" i="45"/>
  <c r="AQ60" i="45"/>
  <c r="AR59" i="45"/>
  <c r="AR72" i="45"/>
  <c r="E55" i="45"/>
  <c r="E68" i="45"/>
  <c r="F68" i="45"/>
  <c r="F73" i="45"/>
  <c r="G61" i="45"/>
  <c r="H53" i="45"/>
  <c r="H64" i="45"/>
  <c r="H69" i="45"/>
  <c r="I50" i="45"/>
  <c r="I62" i="45"/>
  <c r="I72" i="45"/>
  <c r="J55" i="45"/>
  <c r="J65" i="45"/>
  <c r="J70" i="45"/>
  <c r="K52" i="45"/>
  <c r="K59" i="45"/>
  <c r="L66" i="45"/>
  <c r="L71" i="45"/>
  <c r="M60" i="45"/>
  <c r="N68" i="45"/>
  <c r="N73" i="45"/>
  <c r="O66" i="45"/>
  <c r="O71" i="45"/>
  <c r="P55" i="45"/>
  <c r="P65" i="45"/>
  <c r="P70" i="45"/>
  <c r="Q53" i="45"/>
  <c r="Q64" i="45"/>
  <c r="Q69" i="45"/>
  <c r="R66" i="45"/>
  <c r="R71" i="45"/>
  <c r="S60" i="45"/>
  <c r="T68" i="45"/>
  <c r="T73" i="45"/>
  <c r="U61" i="45"/>
  <c r="V53" i="45"/>
  <c r="V64" i="45"/>
  <c r="V69" i="45"/>
  <c r="W50" i="45"/>
  <c r="W62" i="45"/>
  <c r="W72" i="45"/>
  <c r="X55" i="45"/>
  <c r="X65" i="45"/>
  <c r="X70" i="45"/>
  <c r="AO51" i="45"/>
  <c r="AG51" i="45"/>
  <c r="Y51" i="45"/>
  <c r="Q51" i="45"/>
  <c r="I51" i="45"/>
  <c r="N51" i="45"/>
  <c r="Z51" i="45"/>
  <c r="AM51" i="45"/>
  <c r="W71" i="45"/>
  <c r="W66" i="45"/>
  <c r="V62" i="45"/>
  <c r="T72" i="45"/>
  <c r="T64" i="45"/>
  <c r="T52" i="45"/>
  <c r="S64" i="45"/>
  <c r="R73" i="45"/>
  <c r="Q65" i="45"/>
  <c r="P72" i="45"/>
  <c r="O72" i="45"/>
  <c r="K53" i="45"/>
  <c r="J66" i="45"/>
  <c r="I73" i="45"/>
  <c r="H55" i="45"/>
  <c r="F59" i="45"/>
  <c r="AR60" i="45"/>
  <c r="AQ68" i="45"/>
  <c r="AP69" i="45"/>
  <c r="AK72" i="45"/>
  <c r="AD70" i="45"/>
  <c r="AA53" i="45"/>
  <c r="Y55" i="45"/>
  <c r="AL50" i="45"/>
  <c r="O51" i="45"/>
  <c r="AB51" i="45"/>
  <c r="AN51" i="45"/>
  <c r="X61" i="45"/>
  <c r="W53" i="45"/>
  <c r="U73" i="45"/>
  <c r="U68" i="45"/>
  <c r="T59" i="45"/>
  <c r="S69" i="45"/>
  <c r="R72" i="45"/>
  <c r="P71" i="45"/>
  <c r="N69" i="45"/>
  <c r="M70" i="45"/>
  <c r="L62" i="45"/>
  <c r="K60" i="45"/>
  <c r="G50" i="45"/>
  <c r="AR73" i="45"/>
  <c r="AQ66" i="45"/>
  <c r="AP55" i="45"/>
  <c r="AO64" i="45"/>
  <c r="AN52" i="45"/>
  <c r="AM61" i="45"/>
  <c r="AK71" i="45"/>
  <c r="AK59" i="45"/>
  <c r="AJ65" i="45"/>
  <c r="AF60" i="45"/>
  <c r="AE68" i="45"/>
  <c r="AD69" i="45"/>
  <c r="V66" i="38"/>
  <c r="P51" i="45"/>
  <c r="AD51" i="45"/>
  <c r="AP51" i="45"/>
  <c r="X66" i="45"/>
  <c r="W70" i="45"/>
  <c r="W65" i="45"/>
  <c r="W59" i="45"/>
  <c r="W52" i="45"/>
  <c r="V61" i="45"/>
  <c r="U72" i="45"/>
  <c r="U62" i="45"/>
  <c r="U55" i="45"/>
  <c r="T50" i="45"/>
  <c r="O62" i="45"/>
  <c r="M55" i="45"/>
  <c r="H60" i="45"/>
  <c r="G66" i="45"/>
  <c r="F64" i="45"/>
  <c r="E70" i="45"/>
  <c r="AL70" i="45"/>
  <c r="AI53" i="45"/>
  <c r="AF73" i="45"/>
  <c r="AE66" i="45"/>
  <c r="AD55" i="45"/>
  <c r="AC64" i="45"/>
  <c r="AB52" i="45"/>
  <c r="AA61" i="45"/>
  <c r="AD50" i="45"/>
  <c r="F51" i="45"/>
  <c r="R51" i="45"/>
  <c r="AE51" i="45"/>
  <c r="AR51" i="45"/>
  <c r="X60" i="45"/>
  <c r="X52" i="45"/>
  <c r="V55" i="45"/>
  <c r="U71" i="45"/>
  <c r="U66" i="45"/>
  <c r="T69" i="45"/>
  <c r="T62" i="45"/>
  <c r="S55" i="45"/>
  <c r="R62" i="45"/>
  <c r="Q70" i="45"/>
  <c r="P62" i="45"/>
  <c r="N60" i="45"/>
  <c r="N53" i="45"/>
  <c r="M61" i="45"/>
  <c r="L68" i="45"/>
  <c r="L50" i="45"/>
  <c r="J71" i="45"/>
  <c r="I52" i="45"/>
  <c r="E69" i="45"/>
  <c r="AR65" i="45"/>
  <c r="AN60" i="45"/>
  <c r="AM68" i="45"/>
  <c r="AL69" i="45"/>
  <c r="AG72" i="45"/>
  <c r="Z70" i="45"/>
  <c r="Z52" i="45"/>
  <c r="AP50" i="45"/>
  <c r="G51" i="45"/>
  <c r="T51" i="45"/>
  <c r="AF51" i="45"/>
  <c r="X72" i="45"/>
  <c r="W69" i="45"/>
  <c r="W64" i="45"/>
  <c r="V65" i="45"/>
  <c r="V60" i="45"/>
  <c r="U53" i="45"/>
  <c r="S73" i="45"/>
  <c r="S66" i="45"/>
  <c r="S61" i="45"/>
  <c r="O68" i="45"/>
  <c r="O52" i="45"/>
  <c r="N52" i="45"/>
  <c r="K64" i="45"/>
  <c r="I68" i="45"/>
  <c r="H65" i="45"/>
  <c r="G72" i="45"/>
  <c r="E60" i="45"/>
  <c r="AQ53" i="45"/>
  <c r="AN73" i="45"/>
  <c r="AM66" i="45"/>
  <c r="AL55" i="45"/>
  <c r="AK64" i="45"/>
  <c r="AJ52" i="45"/>
  <c r="AI61" i="45"/>
  <c r="AG71" i="45"/>
  <c r="AG59" i="45"/>
  <c r="AF65" i="45"/>
  <c r="AB60" i="45"/>
  <c r="AA68" i="45"/>
  <c r="Z69" i="45"/>
  <c r="J66" i="38"/>
  <c r="H51" i="45"/>
  <c r="V51" i="45"/>
  <c r="AH51" i="45"/>
  <c r="X71" i="45"/>
  <c r="X59" i="45"/>
  <c r="X50" i="45"/>
  <c r="V72" i="45"/>
  <c r="V52" i="45"/>
  <c r="U70" i="45"/>
  <c r="U65" i="45"/>
  <c r="T61" i="45"/>
  <c r="S71" i="45"/>
  <c r="S53" i="45"/>
  <c r="R68" i="45"/>
  <c r="R52" i="45"/>
  <c r="Q61" i="45"/>
  <c r="Q55" i="45"/>
  <c r="P61" i="45"/>
  <c r="N59" i="45"/>
  <c r="I59" i="45"/>
  <c r="G71" i="45"/>
  <c r="F69" i="45"/>
  <c r="E59" i="45"/>
  <c r="AO72" i="45"/>
  <c r="AH70" i="45"/>
  <c r="AE53" i="45"/>
  <c r="AB73" i="45"/>
  <c r="AA66" i="45"/>
  <c r="Y68" i="45"/>
  <c r="AH50" i="45"/>
  <c r="O63" i="38"/>
  <c r="AK66" i="38"/>
  <c r="J51" i="45"/>
  <c r="W51" i="45"/>
  <c r="AJ51" i="45"/>
  <c r="W68" i="45"/>
  <c r="V59" i="45"/>
  <c r="U50" i="45"/>
  <c r="S65" i="45"/>
  <c r="P66" i="45"/>
  <c r="P50" i="45"/>
  <c r="O59" i="45"/>
  <c r="O50" i="45"/>
  <c r="N64" i="45"/>
  <c r="M65" i="45"/>
  <c r="L73" i="45"/>
  <c r="J61" i="45"/>
  <c r="F53" i="45"/>
  <c r="AR52" i="45"/>
  <c r="AQ61" i="45"/>
  <c r="AO71" i="45"/>
  <c r="AO59" i="45"/>
  <c r="AN65" i="45"/>
  <c r="AJ60" i="45"/>
  <c r="AI68" i="45"/>
  <c r="AH69" i="45"/>
  <c r="AC72" i="45"/>
  <c r="Z62" i="45"/>
  <c r="AG50" i="58"/>
  <c r="Q69" i="58"/>
  <c r="U73" i="58"/>
  <c r="W61" i="58"/>
  <c r="T51" i="58"/>
  <c r="AB51" i="58"/>
  <c r="P66" i="58"/>
  <c r="Q54" i="58"/>
  <c r="R73" i="58"/>
  <c r="S59" i="58"/>
  <c r="T55" i="58"/>
  <c r="X69" i="58"/>
  <c r="L51" i="58"/>
  <c r="P49" i="58"/>
  <c r="W70" i="58"/>
  <c r="X56" i="58"/>
  <c r="X60" i="58"/>
  <c r="P61" i="58"/>
  <c r="T73" i="58"/>
  <c r="U59" i="58"/>
  <c r="W57" i="58"/>
  <c r="W52" i="58"/>
  <c r="R59" i="58"/>
  <c r="S55" i="58"/>
  <c r="V54" i="58"/>
  <c r="X64" i="58"/>
  <c r="W65" i="58"/>
  <c r="AR51" i="58"/>
  <c r="R55" i="58"/>
  <c r="Q59" i="58"/>
  <c r="S73" i="58"/>
  <c r="T59" i="58"/>
  <c r="U55" i="58"/>
  <c r="X50" i="58"/>
  <c r="AJ51" i="58"/>
  <c r="J47" i="47"/>
  <c r="R47" i="47"/>
  <c r="Z47" i="47"/>
  <c r="AH47" i="47"/>
  <c r="AP47" i="47"/>
  <c r="X63" i="47"/>
  <c r="V63" i="47"/>
  <c r="T63" i="47"/>
  <c r="R63" i="47"/>
  <c r="P63" i="47"/>
  <c r="N63" i="47"/>
  <c r="L66" i="47"/>
  <c r="J66" i="47"/>
  <c r="H66" i="47"/>
  <c r="F66" i="47"/>
  <c r="AR61" i="47"/>
  <c r="AP58" i="47"/>
  <c r="AO68" i="47"/>
  <c r="AO57" i="47"/>
  <c r="AM66" i="47"/>
  <c r="AL63" i="47"/>
  <c r="AJ61" i="47"/>
  <c r="AH58" i="47"/>
  <c r="AG68" i="47"/>
  <c r="AG57" i="47"/>
  <c r="AE66" i="47"/>
  <c r="AD63" i="47"/>
  <c r="Z68" i="47"/>
  <c r="Y63" i="47"/>
  <c r="Y46" i="47"/>
  <c r="AB58" i="47"/>
  <c r="K47" i="47"/>
  <c r="S47" i="47"/>
  <c r="AA47" i="47"/>
  <c r="AI47" i="47"/>
  <c r="AQ47" i="47"/>
  <c r="W68" i="47"/>
  <c r="U68" i="47"/>
  <c r="S68" i="47"/>
  <c r="Q68" i="47"/>
  <c r="O68" i="47"/>
  <c r="L63" i="47"/>
  <c r="J63" i="47"/>
  <c r="H63" i="47"/>
  <c r="F63" i="47"/>
  <c r="AQ58" i="47"/>
  <c r="AP68" i="47"/>
  <c r="AP57" i="47"/>
  <c r="AN66" i="47"/>
  <c r="AM63" i="47"/>
  <c r="AK61" i="47"/>
  <c r="AI58" i="47"/>
  <c r="AH68" i="47"/>
  <c r="AH57" i="47"/>
  <c r="AF66" i="47"/>
  <c r="AE63" i="47"/>
  <c r="AC61" i="47"/>
  <c r="AA58" i="47"/>
  <c r="Y61" i="47"/>
  <c r="AR46" i="47"/>
  <c r="AN46" i="47"/>
  <c r="AJ46" i="47"/>
  <c r="AF46" i="47"/>
  <c r="AB68" i="47"/>
  <c r="AB57" i="47"/>
  <c r="L47" i="47"/>
  <c r="T47" i="47"/>
  <c r="AB47" i="47"/>
  <c r="AJ47" i="47"/>
  <c r="AR47" i="47"/>
  <c r="W46" i="47"/>
  <c r="U46" i="47"/>
  <c r="S46" i="47"/>
  <c r="Q46" i="47"/>
  <c r="O46" i="47"/>
  <c r="M68" i="47"/>
  <c r="K68" i="47"/>
  <c r="I68" i="47"/>
  <c r="G68" i="47"/>
  <c r="AR58" i="47"/>
  <c r="AQ68" i="47"/>
  <c r="AQ57" i="47"/>
  <c r="AO66" i="47"/>
  <c r="AN63" i="47"/>
  <c r="AL61" i="47"/>
  <c r="AJ58" i="47"/>
  <c r="AI68" i="47"/>
  <c r="AI57" i="47"/>
  <c r="AG66" i="47"/>
  <c r="AF63" i="47"/>
  <c r="AD61" i="47"/>
  <c r="AA57" i="47"/>
  <c r="Z66" i="47"/>
  <c r="Y58" i="47"/>
  <c r="AA46" i="47"/>
  <c r="E47" i="47"/>
  <c r="M47" i="47"/>
  <c r="U47" i="47"/>
  <c r="AC47" i="47"/>
  <c r="AK47" i="47"/>
  <c r="W66" i="47"/>
  <c r="U66" i="47"/>
  <c r="S66" i="47"/>
  <c r="Q66" i="47"/>
  <c r="O66" i="47"/>
  <c r="M46" i="47"/>
  <c r="K46" i="47"/>
  <c r="I46" i="47"/>
  <c r="G46" i="47"/>
  <c r="AR68" i="47"/>
  <c r="AR57" i="47"/>
  <c r="AP66" i="47"/>
  <c r="AO63" i="47"/>
  <c r="AM61" i="47"/>
  <c r="AK58" i="47"/>
  <c r="AJ68" i="47"/>
  <c r="AJ57" i="47"/>
  <c r="AH66" i="47"/>
  <c r="AG63" i="47"/>
  <c r="AE61" i="47"/>
  <c r="AC58" i="47"/>
  <c r="AA68" i="47"/>
  <c r="Z63" i="47"/>
  <c r="Y57" i="47"/>
  <c r="AQ46" i="47"/>
  <c r="AM46" i="47"/>
  <c r="AI46" i="47"/>
  <c r="AE46" i="47"/>
  <c r="E66" i="47"/>
  <c r="AB66" i="47"/>
  <c r="F47" i="47"/>
  <c r="N47" i="47"/>
  <c r="V47" i="47"/>
  <c r="AD47" i="47"/>
  <c r="AL47" i="47"/>
  <c r="W63" i="47"/>
  <c r="U63" i="47"/>
  <c r="S63" i="47"/>
  <c r="Q63" i="47"/>
  <c r="O63" i="47"/>
  <c r="M66" i="47"/>
  <c r="K66" i="47"/>
  <c r="I66" i="47"/>
  <c r="G66" i="47"/>
  <c r="AQ66" i="47"/>
  <c r="AP63" i="47"/>
  <c r="AN61" i="47"/>
  <c r="AL58" i="47"/>
  <c r="AK68" i="47"/>
  <c r="AK57" i="47"/>
  <c r="AI66" i="47"/>
  <c r="AH63" i="47"/>
  <c r="AF61" i="47"/>
  <c r="AD58" i="47"/>
  <c r="AC68" i="47"/>
  <c r="AC57" i="47"/>
  <c r="Z61" i="47"/>
  <c r="E63" i="47"/>
  <c r="AB63" i="47"/>
  <c r="AB61" i="47"/>
  <c r="G47" i="47"/>
  <c r="O47" i="47"/>
  <c r="W47" i="47"/>
  <c r="AE47" i="47"/>
  <c r="AM47" i="47"/>
  <c r="X68" i="47"/>
  <c r="V68" i="47"/>
  <c r="T68" i="47"/>
  <c r="R68" i="47"/>
  <c r="P68" i="47"/>
  <c r="N68" i="47"/>
  <c r="M63" i="47"/>
  <c r="K63" i="47"/>
  <c r="I63" i="47"/>
  <c r="G63" i="47"/>
  <c r="AR66" i="47"/>
  <c r="AQ63" i="47"/>
  <c r="AO61" i="47"/>
  <c r="AM58" i="47"/>
  <c r="AL68" i="47"/>
  <c r="AL57" i="47"/>
  <c r="AJ66" i="47"/>
  <c r="AI63" i="47"/>
  <c r="AG61" i="47"/>
  <c r="AE58" i="47"/>
  <c r="AD68" i="47"/>
  <c r="AD57" i="47"/>
  <c r="AA66" i="47"/>
  <c r="Y68" i="47"/>
  <c r="AP46" i="47"/>
  <c r="AL46" i="47"/>
  <c r="AH46" i="47"/>
  <c r="AD46" i="47"/>
  <c r="Z46" i="47"/>
  <c r="E46" i="47"/>
  <c r="H47" i="47"/>
  <c r="P47" i="47"/>
  <c r="X47" i="47"/>
  <c r="AF47" i="47"/>
  <c r="AN47" i="47"/>
  <c r="X46" i="47"/>
  <c r="V46" i="47"/>
  <c r="T46" i="47"/>
  <c r="R46" i="47"/>
  <c r="P46" i="47"/>
  <c r="N46" i="47"/>
  <c r="L68" i="47"/>
  <c r="J68" i="47"/>
  <c r="H68" i="47"/>
  <c r="F68" i="47"/>
  <c r="AR63" i="47"/>
  <c r="AP61" i="47"/>
  <c r="AN58" i="47"/>
  <c r="AM68" i="47"/>
  <c r="AM57" i="47"/>
  <c r="AK66" i="47"/>
  <c r="AJ63" i="47"/>
  <c r="AH61" i="47"/>
  <c r="AF58" i="47"/>
  <c r="AE68" i="47"/>
  <c r="AE57" i="47"/>
  <c r="AC66" i="47"/>
  <c r="AA63" i="47"/>
  <c r="Z58" i="47"/>
  <c r="L46" i="38"/>
  <c r="T47" i="38"/>
  <c r="J63" i="38"/>
  <c r="AN63" i="38"/>
  <c r="AJ66" i="38"/>
  <c r="J68" i="38"/>
  <c r="V45" i="38"/>
  <c r="O46" i="38"/>
  <c r="AE50" i="42"/>
  <c r="I52" i="60"/>
  <c r="I48" i="60"/>
  <c r="G63" i="60"/>
  <c r="F64" i="60"/>
  <c r="AR58" i="60"/>
  <c r="AM65" i="60"/>
  <c r="AJ66" i="60"/>
  <c r="AI50" i="60"/>
  <c r="AG68" i="60"/>
  <c r="AF51" i="60"/>
  <c r="AE55" i="60"/>
  <c r="AC58" i="60"/>
  <c r="AA56" i="60"/>
  <c r="Z51" i="60"/>
  <c r="AL46" i="60"/>
  <c r="AA47" i="38"/>
  <c r="R63" i="38"/>
  <c r="P66" i="38"/>
  <c r="AR66" i="38"/>
  <c r="R68" i="38"/>
  <c r="Y46" i="38"/>
  <c r="K46" i="38"/>
  <c r="AH50" i="42"/>
  <c r="AE58" i="44"/>
  <c r="R49" i="60"/>
  <c r="Q56" i="60"/>
  <c r="Q52" i="60"/>
  <c r="Q48" i="60"/>
  <c r="P55" i="60"/>
  <c r="P46" i="60"/>
  <c r="O44" i="60"/>
  <c r="N63" i="60"/>
  <c r="M56" i="60"/>
  <c r="M52" i="60"/>
  <c r="M48" i="60"/>
  <c r="L45" i="60"/>
  <c r="K65" i="60"/>
  <c r="K44" i="60"/>
  <c r="J63" i="60"/>
  <c r="H58" i="60"/>
  <c r="H54" i="60"/>
  <c r="H50" i="60"/>
  <c r="H44" i="60"/>
  <c r="G56" i="60"/>
  <c r="G52" i="60"/>
  <c r="G48" i="60"/>
  <c r="F55" i="60"/>
  <c r="AQ57" i="60"/>
  <c r="AL63" i="60"/>
  <c r="AI65" i="60"/>
  <c r="AI49" i="60"/>
  <c r="AF66" i="60"/>
  <c r="AF50" i="60"/>
  <c r="AD54" i="60"/>
  <c r="AA55" i="60"/>
  <c r="Z50" i="60"/>
  <c r="AE47" i="38"/>
  <c r="W63" i="38"/>
  <c r="F66" i="38"/>
  <c r="F68" i="38"/>
  <c r="J46" i="38"/>
  <c r="L45" i="38"/>
  <c r="P66" i="60"/>
  <c r="P45" i="60"/>
  <c r="O65" i="60"/>
  <c r="O57" i="60"/>
  <c r="O53" i="60"/>
  <c r="O49" i="60"/>
  <c r="N56" i="60"/>
  <c r="N52" i="60"/>
  <c r="N48" i="60"/>
  <c r="M68" i="60"/>
  <c r="L66" i="60"/>
  <c r="L58" i="60"/>
  <c r="L54" i="60"/>
  <c r="L50" i="60"/>
  <c r="K64" i="60"/>
  <c r="K57" i="60"/>
  <c r="K53" i="60"/>
  <c r="K49" i="60"/>
  <c r="J56" i="60"/>
  <c r="J52" i="60"/>
  <c r="J48" i="60"/>
  <c r="I68" i="60"/>
  <c r="I55" i="60"/>
  <c r="I46" i="60"/>
  <c r="H65" i="60"/>
  <c r="F49" i="60"/>
  <c r="AR52" i="60"/>
  <c r="AQ56" i="60"/>
  <c r="AO61" i="60"/>
  <c r="AN59" i="60"/>
  <c r="AK61" i="60"/>
  <c r="AI64" i="60"/>
  <c r="AF65" i="60"/>
  <c r="AE49" i="60"/>
  <c r="AD53" i="60"/>
  <c r="AC52" i="60"/>
  <c r="AA48" i="60"/>
  <c r="AD46" i="60"/>
  <c r="AI47" i="38"/>
  <c r="Z63" i="38"/>
  <c r="L66" i="38"/>
  <c r="X66" i="38"/>
  <c r="AJ68" i="38"/>
  <c r="T46" i="38"/>
  <c r="AA46" i="38"/>
  <c r="Q55" i="60"/>
  <c r="Q46" i="60"/>
  <c r="P58" i="60"/>
  <c r="P54" i="60"/>
  <c r="P50" i="60"/>
  <c r="O63" i="60"/>
  <c r="N68" i="60"/>
  <c r="M55" i="60"/>
  <c r="M46" i="60"/>
  <c r="L44" i="60"/>
  <c r="K63" i="60"/>
  <c r="J68" i="60"/>
  <c r="I45" i="60"/>
  <c r="H64" i="60"/>
  <c r="H57" i="60"/>
  <c r="H53" i="60"/>
  <c r="H49" i="60"/>
  <c r="G68" i="60"/>
  <c r="G55" i="60"/>
  <c r="AR66" i="60"/>
  <c r="AR51" i="60"/>
  <c r="AP56" i="60"/>
  <c r="AM58" i="60"/>
  <c r="AJ59" i="60"/>
  <c r="AE64" i="60"/>
  <c r="AE48" i="60"/>
  <c r="AC51" i="60"/>
  <c r="Z68" i="60"/>
  <c r="Y64" i="60"/>
  <c r="AO46" i="60"/>
  <c r="E61" i="81"/>
  <c r="K47" i="38"/>
  <c r="AM47" i="38"/>
  <c r="AE63" i="38"/>
  <c r="N68" i="38"/>
  <c r="S46" i="38"/>
  <c r="Y70" i="42"/>
  <c r="R68" i="60"/>
  <c r="Q66" i="60"/>
  <c r="Q45" i="60"/>
  <c r="P65" i="60"/>
  <c r="P44" i="60"/>
  <c r="O56" i="60"/>
  <c r="O52" i="60"/>
  <c r="O48" i="60"/>
  <c r="N55" i="60"/>
  <c r="N46" i="60"/>
  <c r="M66" i="60"/>
  <c r="M45" i="60"/>
  <c r="L65" i="60"/>
  <c r="L57" i="60"/>
  <c r="L53" i="60"/>
  <c r="L49" i="60"/>
  <c r="K56" i="60"/>
  <c r="K52" i="60"/>
  <c r="K48" i="60"/>
  <c r="J55" i="60"/>
  <c r="I66" i="60"/>
  <c r="I58" i="60"/>
  <c r="I54" i="60"/>
  <c r="I50" i="60"/>
  <c r="H63" i="60"/>
  <c r="F53" i="60"/>
  <c r="AR65" i="60"/>
  <c r="AQ50" i="60"/>
  <c r="AP55" i="60"/>
  <c r="AN53" i="60"/>
  <c r="AM57" i="60"/>
  <c r="AL55" i="60"/>
  <c r="AJ58" i="60"/>
  <c r="AH61" i="60"/>
  <c r="AG59" i="60"/>
  <c r="AE63" i="60"/>
  <c r="AC66" i="60"/>
  <c r="Y63" i="60"/>
  <c r="AO45" i="60"/>
  <c r="L47" i="38"/>
  <c r="AQ47" i="38"/>
  <c r="F63" i="38"/>
  <c r="AF63" i="38"/>
  <c r="H66" i="38"/>
  <c r="AC66" i="38"/>
  <c r="AR68" i="38"/>
  <c r="Q46" i="38"/>
  <c r="S52" i="60"/>
  <c r="S48" i="60"/>
  <c r="R55" i="60"/>
  <c r="R46" i="60"/>
  <c r="Q58" i="60"/>
  <c r="Q54" i="60"/>
  <c r="Q50" i="60"/>
  <c r="P64" i="60"/>
  <c r="P57" i="60"/>
  <c r="P53" i="60"/>
  <c r="P49" i="60"/>
  <c r="N66" i="60"/>
  <c r="N45" i="60"/>
  <c r="M58" i="60"/>
  <c r="M54" i="60"/>
  <c r="M50" i="60"/>
  <c r="L63" i="60"/>
  <c r="K68" i="60"/>
  <c r="J66" i="60"/>
  <c r="J46" i="60"/>
  <c r="I44" i="60"/>
  <c r="H56" i="60"/>
  <c r="H52" i="60"/>
  <c r="H48" i="60"/>
  <c r="G66" i="60"/>
  <c r="G58" i="60"/>
  <c r="G54" i="60"/>
  <c r="G50" i="60"/>
  <c r="F46" i="60"/>
  <c r="AQ65" i="60"/>
  <c r="AQ49" i="60"/>
  <c r="AO54" i="60"/>
  <c r="AN52" i="60"/>
  <c r="AK54" i="60"/>
  <c r="AI57" i="60"/>
  <c r="AF58" i="60"/>
  <c r="AA65" i="60"/>
  <c r="Y54" i="60"/>
  <c r="E66" i="38"/>
  <c r="S47" i="38"/>
  <c r="AR47" i="38"/>
  <c r="G63" i="38"/>
  <c r="AM63" i="38"/>
  <c r="N66" i="38"/>
  <c r="AF66" i="38"/>
  <c r="V68" i="38"/>
  <c r="AP45" i="38"/>
  <c r="P46" i="38"/>
  <c r="F46" i="38"/>
  <c r="O68" i="60"/>
  <c r="O55" i="60"/>
  <c r="O46" i="60"/>
  <c r="N58" i="60"/>
  <c r="N54" i="60"/>
  <c r="N50" i="60"/>
  <c r="M65" i="60"/>
  <c r="M44" i="60"/>
  <c r="L56" i="60"/>
  <c r="L52" i="60"/>
  <c r="L48" i="60"/>
  <c r="K55" i="60"/>
  <c r="K46" i="60"/>
  <c r="J58" i="60"/>
  <c r="J54" i="60"/>
  <c r="J50" i="60"/>
  <c r="J45" i="60"/>
  <c r="I65" i="60"/>
  <c r="I57" i="60"/>
  <c r="I53" i="60"/>
  <c r="I49" i="60"/>
  <c r="F66" i="60"/>
  <c r="F57" i="60"/>
  <c r="F45" i="60"/>
  <c r="AQ63" i="60"/>
  <c r="AP49" i="60"/>
  <c r="AN68" i="60"/>
  <c r="AM51" i="60"/>
  <c r="AL48" i="60"/>
  <c r="AK53" i="60"/>
  <c r="AJ52" i="60"/>
  <c r="AI56" i="60"/>
  <c r="AG53" i="60"/>
  <c r="AF57" i="60"/>
  <c r="AD61" i="60"/>
  <c r="AA64" i="60"/>
  <c r="Z59" i="60"/>
  <c r="Y53" i="60"/>
  <c r="AC44" i="60"/>
  <c r="I61" i="5"/>
  <c r="AA71" i="5"/>
  <c r="AC66" i="5"/>
  <c r="J55" i="5"/>
  <c r="AF71" i="5"/>
  <c r="AH55" i="5"/>
  <c r="O71" i="5"/>
  <c r="AK70" i="5"/>
  <c r="AL55" i="5"/>
  <c r="R69" i="5"/>
  <c r="AM72" i="5"/>
  <c r="S73" i="5"/>
  <c r="T55" i="5"/>
  <c r="AO69" i="5"/>
  <c r="U71" i="5"/>
  <c r="Y73" i="5"/>
  <c r="AW46" i="5"/>
  <c r="AQ50" i="5"/>
  <c r="M51" i="5"/>
  <c r="X51" i="5"/>
  <c r="AI51" i="5"/>
  <c r="F53" i="5"/>
  <c r="Q53" i="5"/>
  <c r="AC53" i="5"/>
  <c r="AM53" i="5"/>
  <c r="AR55" i="5"/>
  <c r="W69" i="5"/>
  <c r="AR70" i="5"/>
  <c r="AQ72" i="5"/>
  <c r="F62" i="5"/>
  <c r="O66" i="5"/>
  <c r="U69" i="5"/>
  <c r="AL53" i="5"/>
  <c r="G50" i="5"/>
  <c r="AC69" i="5"/>
  <c r="J70" i="5"/>
  <c r="L55" i="5"/>
  <c r="AH71" i="5"/>
  <c r="AK73" i="5"/>
  <c r="AL66" i="5"/>
  <c r="R70" i="5"/>
  <c r="AM73" i="5"/>
  <c r="AN50" i="5"/>
  <c r="T66" i="5"/>
  <c r="AO70" i="5"/>
  <c r="E53" i="5"/>
  <c r="W49" i="5"/>
  <c r="AR50" i="5"/>
  <c r="O51" i="5"/>
  <c r="Z51" i="5"/>
  <c r="AJ51" i="5"/>
  <c r="H53" i="5"/>
  <c r="S53" i="5"/>
  <c r="AD53" i="5"/>
  <c r="AO53" i="5"/>
  <c r="W62" i="5"/>
  <c r="X69" i="5"/>
  <c r="W71" i="5"/>
  <c r="V73" i="5"/>
  <c r="AF70" i="5"/>
  <c r="AM71" i="5"/>
  <c r="AP50" i="5"/>
  <c r="AA53" i="5"/>
  <c r="AP72" i="5"/>
  <c r="V59" i="5"/>
  <c r="G55" i="5"/>
  <c r="AC73" i="5"/>
  <c r="J73" i="5"/>
  <c r="L69" i="5"/>
  <c r="N50" i="5"/>
  <c r="AJ55" i="5"/>
  <c r="Q55" i="5"/>
  <c r="AL70" i="5"/>
  <c r="S50" i="5"/>
  <c r="AN55" i="5"/>
  <c r="T69" i="5"/>
  <c r="AO72" i="5"/>
  <c r="Y50" i="5"/>
  <c r="E55" i="5"/>
  <c r="X49" i="5"/>
  <c r="E51" i="5"/>
  <c r="P51" i="5"/>
  <c r="AA51" i="5"/>
  <c r="AK51" i="5"/>
  <c r="I53" i="5"/>
  <c r="T53" i="5"/>
  <c r="AE53" i="5"/>
  <c r="AP53" i="5"/>
  <c r="X62" i="5"/>
  <c r="AP69" i="5"/>
  <c r="X71" i="5"/>
  <c r="W73" i="5"/>
  <c r="AO66" i="5"/>
  <c r="P53" i="5"/>
  <c r="G70" i="5"/>
  <c r="I66" i="5"/>
  <c r="AE69" i="5"/>
  <c r="AG69" i="5"/>
  <c r="N70" i="5"/>
  <c r="AJ70" i="5"/>
  <c r="Q62" i="5"/>
  <c r="AL71" i="5"/>
  <c r="R73" i="5"/>
  <c r="S62" i="5"/>
  <c r="AN69" i="5"/>
  <c r="T70" i="5"/>
  <c r="AO73" i="5"/>
  <c r="Y62" i="5"/>
  <c r="E66" i="5"/>
  <c r="AP49" i="5"/>
  <c r="G51" i="5"/>
  <c r="R51" i="5"/>
  <c r="AB51" i="5"/>
  <c r="AM51" i="5"/>
  <c r="K53" i="5"/>
  <c r="U53" i="5"/>
  <c r="AG53" i="5"/>
  <c r="AR53" i="5"/>
  <c r="V66" i="5"/>
  <c r="AR69" i="5"/>
  <c r="AQ71" i="5"/>
  <c r="X73" i="5"/>
  <c r="J50" i="5"/>
  <c r="AK69" i="5"/>
  <c r="E73" i="5"/>
  <c r="AH51" i="5"/>
  <c r="AQ70" i="5"/>
  <c r="AB70" i="5"/>
  <c r="I72" i="5"/>
  <c r="AE73" i="5"/>
  <c r="AG73" i="5"/>
  <c r="N73" i="5"/>
  <c r="P55" i="5"/>
  <c r="Q66" i="5"/>
  <c r="AL73" i="5"/>
  <c r="AM50" i="5"/>
  <c r="S66" i="5"/>
  <c r="AN70" i="5"/>
  <c r="T71" i="5"/>
  <c r="U55" i="5"/>
  <c r="Y66" i="5"/>
  <c r="E69" i="5"/>
  <c r="AQ49" i="5"/>
  <c r="H51" i="5"/>
  <c r="S51" i="5"/>
  <c r="AC51" i="5"/>
  <c r="AN51" i="5"/>
  <c r="L53" i="5"/>
  <c r="V53" i="5"/>
  <c r="AH53" i="5"/>
  <c r="V55" i="5"/>
  <c r="W66" i="5"/>
  <c r="V70" i="5"/>
  <c r="AR71" i="5"/>
  <c r="AP73" i="5"/>
  <c r="AH50" i="5"/>
  <c r="T50" i="5"/>
  <c r="W51" i="5"/>
  <c r="V69" i="5"/>
  <c r="AB71" i="5"/>
  <c r="AD50" i="5"/>
  <c r="K66" i="5"/>
  <c r="M66" i="5"/>
  <c r="AI69" i="5"/>
  <c r="P69" i="5"/>
  <c r="Q70" i="5"/>
  <c r="R50" i="5"/>
  <c r="AM66" i="5"/>
  <c r="S70" i="5"/>
  <c r="AN71" i="5"/>
  <c r="T73" i="5"/>
  <c r="U62" i="5"/>
  <c r="Y70" i="5"/>
  <c r="E70" i="5"/>
  <c r="V50" i="5"/>
  <c r="J51" i="5"/>
  <c r="T51" i="5"/>
  <c r="AE51" i="5"/>
  <c r="AP51" i="5"/>
  <c r="M53" i="5"/>
  <c r="X53" i="5"/>
  <c r="AJ53" i="5"/>
  <c r="W55" i="5"/>
  <c r="AP66" i="5"/>
  <c r="X70" i="5"/>
  <c r="AR73" i="5"/>
  <c r="H70" i="5"/>
  <c r="R62" i="5"/>
  <c r="Y72" i="5"/>
  <c r="AR51" i="5"/>
  <c r="Z69" i="5"/>
  <c r="H69" i="5"/>
  <c r="AD55" i="5"/>
  <c r="K72" i="5"/>
  <c r="AI73" i="5"/>
  <c r="AK55" i="5"/>
  <c r="R55" i="5"/>
  <c r="AM69" i="5"/>
  <c r="S71" i="5"/>
  <c r="AN72" i="5"/>
  <c r="AO55" i="5"/>
  <c r="U66" i="5"/>
  <c r="Y71" i="5"/>
  <c r="E71" i="5"/>
  <c r="W50" i="5"/>
  <c r="K51" i="5"/>
  <c r="U51" i="5"/>
  <c r="AF51" i="5"/>
  <c r="AQ51" i="5"/>
  <c r="N53" i="5"/>
  <c r="Y53" i="5"/>
  <c r="AK53" i="5"/>
  <c r="X55" i="5"/>
  <c r="AQ66" i="5"/>
  <c r="AP70" i="5"/>
  <c r="AL50" i="5"/>
  <c r="L51" i="5"/>
  <c r="AQ55" i="5"/>
  <c r="Y45" i="38"/>
  <c r="Z56" i="38"/>
  <c r="AB50" i="57"/>
  <c r="E64" i="57"/>
  <c r="AG44" i="57"/>
  <c r="AN46" i="57"/>
  <c r="Y48" i="57"/>
  <c r="Y57" i="57"/>
  <c r="Y68" i="57"/>
  <c r="Z56" i="57"/>
  <c r="Z66" i="57"/>
  <c r="AA54" i="57"/>
  <c r="AA63" i="57"/>
  <c r="AC50" i="57"/>
  <c r="AC58" i="57"/>
  <c r="AD64" i="57"/>
  <c r="AE51" i="57"/>
  <c r="AE59" i="57"/>
  <c r="AF48" i="57"/>
  <c r="AF56" i="57"/>
  <c r="AF66" i="57"/>
  <c r="AG54" i="57"/>
  <c r="AG63" i="57"/>
  <c r="AH50" i="57"/>
  <c r="AH58" i="57"/>
  <c r="AH68" i="57"/>
  <c r="AI55" i="57"/>
  <c r="AI65" i="57"/>
  <c r="AJ53" i="57"/>
  <c r="AK50" i="57"/>
  <c r="AK58" i="57"/>
  <c r="AL48" i="57"/>
  <c r="AL56" i="57"/>
  <c r="AL66" i="57"/>
  <c r="AM54" i="57"/>
  <c r="AM63" i="57"/>
  <c r="AN50" i="57"/>
  <c r="AN58" i="57"/>
  <c r="AN68" i="57"/>
  <c r="AO55" i="57"/>
  <c r="AO65" i="57"/>
  <c r="AP52" i="57"/>
  <c r="AP59" i="57"/>
  <c r="AP68" i="57"/>
  <c r="AQ63" i="57"/>
  <c r="AR50" i="57"/>
  <c r="AR57" i="57"/>
  <c r="AR66" i="57"/>
  <c r="F56" i="57"/>
  <c r="G54" i="57"/>
  <c r="H56" i="57"/>
  <c r="I54" i="57"/>
  <c r="J56" i="57"/>
  <c r="K54" i="57"/>
  <c r="L56" i="57"/>
  <c r="M54" i="57"/>
  <c r="N46" i="57"/>
  <c r="O54" i="57"/>
  <c r="E45" i="57"/>
  <c r="E65" i="57"/>
  <c r="AI46" i="57"/>
  <c r="Y49" i="57"/>
  <c r="Y58" i="57"/>
  <c r="Z48" i="57"/>
  <c r="Z57" i="57"/>
  <c r="AA55" i="57"/>
  <c r="AA64" i="57"/>
  <c r="AC51" i="57"/>
  <c r="AC59" i="57"/>
  <c r="AC68" i="57"/>
  <c r="AD55" i="57"/>
  <c r="AD65" i="57"/>
  <c r="AE53" i="57"/>
  <c r="AF57" i="57"/>
  <c r="AG64" i="57"/>
  <c r="AH51" i="57"/>
  <c r="AH59" i="57"/>
  <c r="AI48" i="57"/>
  <c r="AI56" i="57"/>
  <c r="AI66" i="57"/>
  <c r="AJ54" i="57"/>
  <c r="AJ63" i="57"/>
  <c r="AK51" i="57"/>
  <c r="AK59" i="57"/>
  <c r="AL49" i="57"/>
  <c r="AL57" i="57"/>
  <c r="AM64" i="57"/>
  <c r="AN51" i="57"/>
  <c r="AN59" i="57"/>
  <c r="AO48" i="57"/>
  <c r="AO56" i="57"/>
  <c r="AO66" i="57"/>
  <c r="AP53" i="57"/>
  <c r="AQ48" i="57"/>
  <c r="AQ55" i="57"/>
  <c r="AQ64" i="57"/>
  <c r="AR51" i="57"/>
  <c r="AR58" i="57"/>
  <c r="F48" i="57"/>
  <c r="F63" i="57"/>
  <c r="G66" i="57"/>
  <c r="H48" i="57"/>
  <c r="H63" i="57"/>
  <c r="I66" i="57"/>
  <c r="J48" i="57"/>
  <c r="J63" i="57"/>
  <c r="K66" i="57"/>
  <c r="L48" i="57"/>
  <c r="L63" i="57"/>
  <c r="M66" i="57"/>
  <c r="N56" i="57"/>
  <c r="AB65" i="57"/>
  <c r="E46" i="57"/>
  <c r="E66" i="57"/>
  <c r="Z46" i="57"/>
  <c r="AC46" i="57"/>
  <c r="AE46" i="57"/>
  <c r="AG45" i="57"/>
  <c r="AL46" i="57"/>
  <c r="Y50" i="57"/>
  <c r="Y59" i="57"/>
  <c r="Z58" i="57"/>
  <c r="Z68" i="57"/>
  <c r="AA56" i="57"/>
  <c r="AA65" i="57"/>
  <c r="AC53" i="57"/>
  <c r="AD48" i="57"/>
  <c r="AD56" i="57"/>
  <c r="AD66" i="57"/>
  <c r="AE54" i="57"/>
  <c r="AE63" i="57"/>
  <c r="AF50" i="57"/>
  <c r="AF58" i="57"/>
  <c r="AF68" i="57"/>
  <c r="AG55" i="57"/>
  <c r="AG65" i="57"/>
  <c r="AH53" i="57"/>
  <c r="AI49" i="57"/>
  <c r="AI57" i="57"/>
  <c r="AJ65" i="57"/>
  <c r="AK53" i="57"/>
  <c r="AL50" i="57"/>
  <c r="AL58" i="57"/>
  <c r="AL68" i="57"/>
  <c r="AM55" i="57"/>
  <c r="AM65" i="57"/>
  <c r="AN53" i="57"/>
  <c r="AO57" i="57"/>
  <c r="AP54" i="57"/>
  <c r="AP62" i="57"/>
  <c r="AQ56" i="57"/>
  <c r="AQ65" i="57"/>
  <c r="AR52" i="57"/>
  <c r="AR59" i="57"/>
  <c r="AR68" i="57"/>
  <c r="F53" i="57"/>
  <c r="F64" i="57"/>
  <c r="G55" i="57"/>
  <c r="H53" i="57"/>
  <c r="H64" i="57"/>
  <c r="I55" i="57"/>
  <c r="J53" i="57"/>
  <c r="J64" i="57"/>
  <c r="K55" i="57"/>
  <c r="L53" i="57"/>
  <c r="L64" i="57"/>
  <c r="M45" i="57"/>
  <c r="M55" i="57"/>
  <c r="N48" i="57"/>
  <c r="N63" i="57"/>
  <c r="O55" i="57"/>
  <c r="P53" i="57"/>
  <c r="P65" i="57"/>
  <c r="Q46" i="57"/>
  <c r="AB58" i="57"/>
  <c r="AB66" i="57"/>
  <c r="E48" i="57"/>
  <c r="E53" i="57"/>
  <c r="AG46" i="57"/>
  <c r="AO46" i="57"/>
  <c r="AQ46" i="57"/>
  <c r="Y51" i="57"/>
  <c r="Y61" i="57"/>
  <c r="Z50" i="57"/>
  <c r="Z59" i="57"/>
  <c r="AA48" i="57"/>
  <c r="AA57" i="57"/>
  <c r="AA66" i="57"/>
  <c r="AC54" i="57"/>
  <c r="AC61" i="57"/>
  <c r="AD57" i="57"/>
  <c r="AE64" i="57"/>
  <c r="AF51" i="57"/>
  <c r="AF59" i="57"/>
  <c r="AG48" i="57"/>
  <c r="AG56" i="57"/>
  <c r="AG66" i="57"/>
  <c r="AH54" i="57"/>
  <c r="AH63" i="57"/>
  <c r="AI50" i="57"/>
  <c r="AI58" i="57"/>
  <c r="AI68" i="57"/>
  <c r="AJ55" i="57"/>
  <c r="AJ66" i="57"/>
  <c r="AK54" i="57"/>
  <c r="AK63" i="57"/>
  <c r="AL51" i="57"/>
  <c r="AL59" i="57"/>
  <c r="AM48" i="57"/>
  <c r="AM56" i="57"/>
  <c r="AM66" i="57"/>
  <c r="AN54" i="57"/>
  <c r="AN63" i="57"/>
  <c r="AO50" i="57"/>
  <c r="AO58" i="57"/>
  <c r="AO68" i="57"/>
  <c r="AP63" i="57"/>
  <c r="AQ50" i="57"/>
  <c r="AQ57" i="57"/>
  <c r="AQ66" i="57"/>
  <c r="AR53" i="57"/>
  <c r="F65" i="57"/>
  <c r="G46" i="57"/>
  <c r="G68" i="57"/>
  <c r="H65" i="57"/>
  <c r="I46" i="57"/>
  <c r="I68" i="57"/>
  <c r="J49" i="57"/>
  <c r="J65" i="57"/>
  <c r="K46" i="57"/>
  <c r="K68" i="57"/>
  <c r="L65" i="57"/>
  <c r="M46" i="57"/>
  <c r="M68" i="57"/>
  <c r="N53" i="57"/>
  <c r="AB53" i="57"/>
  <c r="E54" i="57"/>
  <c r="AJ46" i="57"/>
  <c r="AM45" i="57"/>
  <c r="Y53" i="57"/>
  <c r="Y63" i="57"/>
  <c r="Z51" i="57"/>
  <c r="AA58" i="57"/>
  <c r="AD50" i="57"/>
  <c r="AD58" i="57"/>
  <c r="AD68" i="57"/>
  <c r="AE55" i="57"/>
  <c r="AE65" i="57"/>
  <c r="AF53" i="57"/>
  <c r="AG57" i="57"/>
  <c r="AH64" i="57"/>
  <c r="AI51" i="57"/>
  <c r="AI59" i="57"/>
  <c r="AJ48" i="57"/>
  <c r="AJ56" i="57"/>
  <c r="AK65" i="57"/>
  <c r="AL53" i="57"/>
  <c r="AM57" i="57"/>
  <c r="AN64" i="57"/>
  <c r="AO51" i="57"/>
  <c r="AO59" i="57"/>
  <c r="AP48" i="57"/>
  <c r="AP55" i="57"/>
  <c r="AP64" i="57"/>
  <c r="AQ51" i="57"/>
  <c r="AQ58" i="57"/>
  <c r="AR54" i="57"/>
  <c r="AR62" i="57"/>
  <c r="F54" i="57"/>
  <c r="G56" i="57"/>
  <c r="H54" i="57"/>
  <c r="I56" i="57"/>
  <c r="J54" i="57"/>
  <c r="K56" i="57"/>
  <c r="L54" i="57"/>
  <c r="M56" i="57"/>
  <c r="O56" i="57"/>
  <c r="P54" i="57"/>
  <c r="P66" i="57"/>
  <c r="Q48" i="57"/>
  <c r="Q63" i="57"/>
  <c r="S53" i="57"/>
  <c r="S64" i="57"/>
  <c r="AB68" i="57"/>
  <c r="E49" i="57"/>
  <c r="E55" i="57"/>
  <c r="AM46" i="57"/>
  <c r="Y54" i="57"/>
  <c r="Y65" i="57"/>
  <c r="Z53" i="57"/>
  <c r="Z61" i="57"/>
  <c r="AA50" i="57"/>
  <c r="AA59" i="57"/>
  <c r="AA68" i="57"/>
  <c r="AC55" i="57"/>
  <c r="AC63" i="57"/>
  <c r="AD51" i="57"/>
  <c r="AD59" i="57"/>
  <c r="AE48" i="57"/>
  <c r="AE56" i="57"/>
  <c r="AE66" i="57"/>
  <c r="AF54" i="57"/>
  <c r="AF63" i="57"/>
  <c r="AG50" i="57"/>
  <c r="AG58" i="57"/>
  <c r="AG68" i="57"/>
  <c r="AH55" i="57"/>
  <c r="AH65" i="57"/>
  <c r="AI53" i="57"/>
  <c r="AJ57" i="57"/>
  <c r="AJ68" i="57"/>
  <c r="AK55" i="57"/>
  <c r="AK66" i="57"/>
  <c r="AL54" i="57"/>
  <c r="AL63" i="57"/>
  <c r="AM50" i="57"/>
  <c r="AM58" i="57"/>
  <c r="AM68" i="57"/>
  <c r="AN55" i="57"/>
  <c r="AN65" i="57"/>
  <c r="AO53" i="57"/>
  <c r="AP56" i="57"/>
  <c r="AP65" i="57"/>
  <c r="AQ52" i="57"/>
  <c r="AQ59" i="57"/>
  <c r="AQ68" i="57"/>
  <c r="AR63" i="57"/>
  <c r="F66" i="57"/>
  <c r="G48" i="57"/>
  <c r="G63" i="57"/>
  <c r="H66" i="57"/>
  <c r="I48" i="57"/>
  <c r="I63" i="57"/>
  <c r="J66" i="57"/>
  <c r="K48" i="57"/>
  <c r="K63" i="57"/>
  <c r="E56" i="57"/>
  <c r="Y46" i="57"/>
  <c r="AA46" i="57"/>
  <c r="AD46" i="57"/>
  <c r="AF46" i="57"/>
  <c r="AH46" i="57"/>
  <c r="Y55" i="57"/>
  <c r="Y66" i="57"/>
  <c r="Z54" i="57"/>
  <c r="Z63" i="57"/>
  <c r="AA51" i="57"/>
  <c r="AC48" i="57"/>
  <c r="AC56" i="57"/>
  <c r="AC65" i="57"/>
  <c r="AD53" i="57"/>
  <c r="AE57" i="57"/>
  <c r="AF64" i="57"/>
  <c r="AG51" i="57"/>
  <c r="AG59" i="57"/>
  <c r="AH48" i="57"/>
  <c r="AH56" i="57"/>
  <c r="AH66" i="57"/>
  <c r="AI54" i="57"/>
  <c r="AI63" i="57"/>
  <c r="AJ50" i="57"/>
  <c r="AJ58" i="57"/>
  <c r="AK48" i="57"/>
  <c r="AK56" i="57"/>
  <c r="AL64" i="57"/>
  <c r="AM51" i="57"/>
  <c r="AM59" i="57"/>
  <c r="AN48" i="57"/>
  <c r="AN56" i="57"/>
  <c r="AN66" i="57"/>
  <c r="AO54" i="57"/>
  <c r="AO63" i="57"/>
  <c r="AP50" i="57"/>
  <c r="AP57" i="57"/>
  <c r="AP66" i="57"/>
  <c r="AQ53" i="57"/>
  <c r="AR48" i="57"/>
  <c r="AR55" i="57"/>
  <c r="AR64" i="57"/>
  <c r="F55" i="57"/>
  <c r="G53" i="57"/>
  <c r="G64" i="57"/>
  <c r="H55" i="57"/>
  <c r="I53" i="57"/>
  <c r="I64" i="57"/>
  <c r="J55" i="57"/>
  <c r="K53" i="57"/>
  <c r="K64" i="57"/>
  <c r="L45" i="57"/>
  <c r="L55" i="57"/>
  <c r="M53" i="57"/>
  <c r="M64" i="57"/>
  <c r="O53" i="57"/>
  <c r="O64" i="57"/>
  <c r="P55" i="57"/>
  <c r="P68" i="57"/>
  <c r="F61" i="6"/>
  <c r="F54" i="6"/>
  <c r="I46" i="38"/>
  <c r="AD54" i="57"/>
  <c r="R46" i="38"/>
  <c r="H46" i="38"/>
  <c r="G65" i="57"/>
  <c r="AQ54" i="57"/>
  <c r="AK68" i="57"/>
  <c r="AJ59" i="57"/>
  <c r="AE58" i="57"/>
  <c r="AA61" i="57"/>
  <c r="Y56" i="57"/>
  <c r="AR53" i="38"/>
  <c r="AR46" i="57"/>
  <c r="W50" i="38"/>
  <c r="H68" i="57"/>
  <c r="F46" i="57"/>
  <c r="AM53" i="57"/>
  <c r="AJ51" i="57"/>
  <c r="AE50" i="57"/>
  <c r="AA53" i="57"/>
  <c r="F54" i="81"/>
  <c r="E54" i="81"/>
  <c r="Z64" i="57"/>
  <c r="Y52" i="7"/>
  <c r="X53" i="7"/>
  <c r="AP59" i="7"/>
  <c r="AQ68" i="7"/>
  <c r="L46" i="7"/>
  <c r="R46" i="7"/>
  <c r="AO66" i="7"/>
  <c r="W66" i="7"/>
  <c r="X45" i="7"/>
  <c r="F47" i="7"/>
  <c r="N47" i="7"/>
  <c r="V47" i="7"/>
  <c r="AD47" i="7"/>
  <c r="AL47" i="7"/>
  <c r="O46" i="7"/>
  <c r="U47" i="7"/>
  <c r="AB48" i="7"/>
  <c r="K45" i="7"/>
  <c r="Y56" i="7"/>
  <c r="W53" i="7"/>
  <c r="AP61" i="7"/>
  <c r="AR49" i="7"/>
  <c r="AD66" i="7"/>
  <c r="AJ66" i="7"/>
  <c r="U46" i="7"/>
  <c r="X63" i="7"/>
  <c r="V44" i="7"/>
  <c r="X46" i="7"/>
  <c r="AR45" i="7"/>
  <c r="G47" i="7"/>
  <c r="O47" i="7"/>
  <c r="W47" i="7"/>
  <c r="AE47" i="7"/>
  <c r="AM47" i="7"/>
  <c r="E54" i="7"/>
  <c r="V68" i="7"/>
  <c r="X44" i="7"/>
  <c r="AO49" i="7"/>
  <c r="H53" i="7"/>
  <c r="Y59" i="7"/>
  <c r="E65" i="7"/>
  <c r="AR50" i="7"/>
  <c r="AB63" i="7"/>
  <c r="J46" i="7"/>
  <c r="AG66" i="7"/>
  <c r="P46" i="7"/>
  <c r="AM66" i="7"/>
  <c r="Y66" i="7"/>
  <c r="AP66" i="7"/>
  <c r="V45" i="7"/>
  <c r="AR46" i="7"/>
  <c r="H47" i="7"/>
  <c r="P47" i="7"/>
  <c r="X47" i="7"/>
  <c r="AF47" i="7"/>
  <c r="AN47" i="7"/>
  <c r="AA64" i="7"/>
  <c r="AP56" i="7"/>
  <c r="V63" i="7"/>
  <c r="M47" i="7"/>
  <c r="Z52" i="7"/>
  <c r="H64" i="7"/>
  <c r="L68" i="7"/>
  <c r="Y61" i="7"/>
  <c r="X64" i="7"/>
  <c r="AQ50" i="7"/>
  <c r="AR54" i="7"/>
  <c r="AB66" i="7"/>
  <c r="M46" i="7"/>
  <c r="S46" i="7"/>
  <c r="E46" i="7"/>
  <c r="AQ63" i="7"/>
  <c r="V46" i="7"/>
  <c r="AP45" i="7"/>
  <c r="I47" i="7"/>
  <c r="Q47" i="7"/>
  <c r="Y47" i="7"/>
  <c r="AG47" i="7"/>
  <c r="AO47" i="7"/>
  <c r="AQ59" i="7"/>
  <c r="I46" i="7"/>
  <c r="E47" i="7"/>
  <c r="AF51" i="7"/>
  <c r="E44" i="7"/>
  <c r="W64" i="7"/>
  <c r="AP48" i="7"/>
  <c r="AQ51" i="7"/>
  <c r="AR57" i="7"/>
  <c r="Z46" i="7"/>
  <c r="AA46" i="7"/>
  <c r="H66" i="7"/>
  <c r="AE66" i="7"/>
  <c r="AH66" i="7"/>
  <c r="AK66" i="7"/>
  <c r="AR66" i="7"/>
  <c r="W44" i="7"/>
  <c r="AP46" i="7"/>
  <c r="J47" i="7"/>
  <c r="R47" i="7"/>
  <c r="Z47" i="7"/>
  <c r="AH47" i="7"/>
  <c r="AP47" i="7"/>
  <c r="Y51" i="7"/>
  <c r="AK47" i="7"/>
  <c r="AF55" i="7"/>
  <c r="E49" i="7"/>
  <c r="W65" i="7"/>
  <c r="AP51" i="7"/>
  <c r="AQ55" i="7"/>
  <c r="AR58" i="7"/>
  <c r="F46" i="7"/>
  <c r="G46" i="7"/>
  <c r="K46" i="7"/>
  <c r="N46" i="7"/>
  <c r="Q46" i="7"/>
  <c r="AN66" i="7"/>
  <c r="W45" i="7"/>
  <c r="K47" i="7"/>
  <c r="S47" i="7"/>
  <c r="AA47" i="7"/>
  <c r="AI47" i="7"/>
  <c r="AQ47" i="7"/>
  <c r="I53" i="7"/>
  <c r="AF66" i="7"/>
  <c r="AC47" i="7"/>
  <c r="AF58" i="7"/>
  <c r="Y48" i="7"/>
  <c r="E50" i="7"/>
  <c r="V65" i="7"/>
  <c r="AP52" i="7"/>
  <c r="AQ58" i="7"/>
  <c r="AR65" i="7"/>
  <c r="F63" i="7"/>
  <c r="G63" i="7"/>
  <c r="AC66" i="7"/>
  <c r="AI66" i="7"/>
  <c r="T46" i="7"/>
  <c r="W46" i="7"/>
  <c r="AQ45" i="7"/>
  <c r="L47" i="7"/>
  <c r="T47" i="7"/>
  <c r="AB47" i="7"/>
  <c r="AJ47" i="7"/>
  <c r="AR47" i="7"/>
  <c r="AF68" i="7"/>
  <c r="AL66" i="7"/>
  <c r="AQ46" i="7"/>
  <c r="AQ57" i="38"/>
  <c r="W49" i="38"/>
  <c r="AF54" i="38"/>
  <c r="E51" i="58"/>
  <c r="M51" i="58"/>
  <c r="U51" i="58"/>
  <c r="AC51" i="58"/>
  <c r="AK51" i="58"/>
  <c r="X73" i="58"/>
  <c r="X49" i="58"/>
  <c r="V71" i="58"/>
  <c r="V66" i="58"/>
  <c r="V62" i="58"/>
  <c r="U68" i="58"/>
  <c r="U54" i="58"/>
  <c r="T68" i="58"/>
  <c r="T54" i="58"/>
  <c r="S68" i="58"/>
  <c r="S54" i="58"/>
  <c r="R68" i="58"/>
  <c r="R54" i="58"/>
  <c r="Q73" i="58"/>
  <c r="P71" i="58"/>
  <c r="P56" i="58"/>
  <c r="N72" i="58"/>
  <c r="N58" i="58"/>
  <c r="M73" i="58"/>
  <c r="K65" i="58"/>
  <c r="F53" i="58"/>
  <c r="AO59" i="58"/>
  <c r="AK68" i="58"/>
  <c r="AI70" i="58"/>
  <c r="AI55" i="58"/>
  <c r="AB69" i="58"/>
  <c r="Y50" i="58"/>
  <c r="AN65" i="58"/>
  <c r="AE52" i="58"/>
  <c r="Z66" i="5"/>
  <c r="AQ49" i="38"/>
  <c r="V53" i="38"/>
  <c r="F51" i="58"/>
  <c r="N51" i="58"/>
  <c r="V51" i="58"/>
  <c r="AD51" i="58"/>
  <c r="AL51" i="58"/>
  <c r="X68" i="58"/>
  <c r="X59" i="58"/>
  <c r="X55" i="58"/>
  <c r="W69" i="58"/>
  <c r="W64" i="58"/>
  <c r="W60" i="58"/>
  <c r="W56" i="58"/>
  <c r="W50" i="58"/>
  <c r="V53" i="58"/>
  <c r="U62" i="58"/>
  <c r="T62" i="58"/>
  <c r="T58" i="58"/>
  <c r="S62" i="58"/>
  <c r="R62" i="58"/>
  <c r="Q68" i="58"/>
  <c r="Q62" i="58"/>
  <c r="Q58" i="58"/>
  <c r="Q53" i="58"/>
  <c r="P60" i="58"/>
  <c r="M72" i="58"/>
  <c r="L64" i="58"/>
  <c r="J53" i="58"/>
  <c r="I68" i="58"/>
  <c r="AO72" i="58"/>
  <c r="AD66" i="58"/>
  <c r="AC61" i="58"/>
  <c r="M48" i="58"/>
  <c r="J71" i="58"/>
  <c r="AP61" i="38"/>
  <c r="L56" i="5"/>
  <c r="G51" i="58"/>
  <c r="O51" i="58"/>
  <c r="W51" i="58"/>
  <c r="AE51" i="58"/>
  <c r="AM51" i="58"/>
  <c r="X54" i="58"/>
  <c r="W73" i="58"/>
  <c r="W49" i="58"/>
  <c r="V70" i="58"/>
  <c r="V65" i="58"/>
  <c r="V61" i="58"/>
  <c r="V57" i="58"/>
  <c r="V52" i="58"/>
  <c r="U71" i="58"/>
  <c r="U66" i="58"/>
  <c r="U53" i="58"/>
  <c r="T71" i="58"/>
  <c r="T66" i="58"/>
  <c r="T53" i="58"/>
  <c r="S71" i="58"/>
  <c r="S66" i="58"/>
  <c r="S53" i="58"/>
  <c r="R71" i="58"/>
  <c r="R66" i="58"/>
  <c r="R53" i="58"/>
  <c r="Q52" i="58"/>
  <c r="P64" i="58"/>
  <c r="P54" i="58"/>
  <c r="H64" i="58"/>
  <c r="G70" i="58"/>
  <c r="AK53" i="58"/>
  <c r="AR49" i="58"/>
  <c r="E55" i="81"/>
  <c r="AQ64" i="5"/>
  <c r="AP51" i="38"/>
  <c r="E64" i="38"/>
  <c r="E57" i="5"/>
  <c r="K49" i="38"/>
  <c r="H51" i="58"/>
  <c r="P51" i="58"/>
  <c r="X51" i="58"/>
  <c r="AF51" i="58"/>
  <c r="AN51" i="58"/>
  <c r="X71" i="58"/>
  <c r="X66" i="58"/>
  <c r="X62" i="58"/>
  <c r="W68" i="58"/>
  <c r="W59" i="58"/>
  <c r="W55" i="58"/>
  <c r="W48" i="58"/>
  <c r="U61" i="58"/>
  <c r="U57" i="58"/>
  <c r="U52" i="58"/>
  <c r="T61" i="58"/>
  <c r="T57" i="58"/>
  <c r="T52" i="58"/>
  <c r="S61" i="58"/>
  <c r="S57" i="58"/>
  <c r="S52" i="58"/>
  <c r="R61" i="58"/>
  <c r="R57" i="58"/>
  <c r="R52" i="58"/>
  <c r="Q71" i="58"/>
  <c r="Q66" i="58"/>
  <c r="Q61" i="58"/>
  <c r="Q57" i="58"/>
  <c r="P69" i="58"/>
  <c r="N62" i="58"/>
  <c r="L56" i="58"/>
  <c r="K70" i="58"/>
  <c r="F66" i="58"/>
  <c r="E72" i="58"/>
  <c r="AQ68" i="58"/>
  <c r="AM52" i="58"/>
  <c r="AF73" i="58"/>
  <c r="Z71" i="58"/>
  <c r="Z59" i="58"/>
  <c r="L49" i="58"/>
  <c r="G65" i="58"/>
  <c r="AP64" i="5"/>
  <c r="X58" i="38"/>
  <c r="E49" i="38"/>
  <c r="Y64" i="5"/>
  <c r="W44" i="38"/>
  <c r="AD65" i="42"/>
  <c r="I51" i="58"/>
  <c r="Q51" i="58"/>
  <c r="Y51" i="58"/>
  <c r="AG51" i="58"/>
  <c r="AO51" i="58"/>
  <c r="X53" i="58"/>
  <c r="W54" i="58"/>
  <c r="V69" i="58"/>
  <c r="V64" i="58"/>
  <c r="V60" i="58"/>
  <c r="V56" i="58"/>
  <c r="V50" i="58"/>
  <c r="U70" i="58"/>
  <c r="U65" i="58"/>
  <c r="T70" i="58"/>
  <c r="T65" i="58"/>
  <c r="S70" i="58"/>
  <c r="S65" i="58"/>
  <c r="R70" i="58"/>
  <c r="R65" i="58"/>
  <c r="Q50" i="58"/>
  <c r="P52" i="58"/>
  <c r="O69" i="58"/>
  <c r="O62" i="58"/>
  <c r="N54" i="58"/>
  <c r="M55" i="58"/>
  <c r="L69" i="58"/>
  <c r="J66" i="58"/>
  <c r="I72" i="58"/>
  <c r="E62" i="58"/>
  <c r="AH71" i="58"/>
  <c r="AC68" i="58"/>
  <c r="Y71" i="58"/>
  <c r="AB49" i="58"/>
  <c r="M59" i="58"/>
  <c r="AA50" i="5"/>
  <c r="X54" i="5"/>
  <c r="AR65" i="38"/>
  <c r="X55" i="38"/>
  <c r="Y59" i="38"/>
  <c r="L61" i="38"/>
  <c r="K54" i="5"/>
  <c r="AA49" i="38"/>
  <c r="J51" i="58"/>
  <c r="R51" i="58"/>
  <c r="Z51" i="58"/>
  <c r="AH51" i="58"/>
  <c r="AP51" i="58"/>
  <c r="X70" i="58"/>
  <c r="X65" i="58"/>
  <c r="X61" i="58"/>
  <c r="X57" i="58"/>
  <c r="X52" i="58"/>
  <c r="W71" i="58"/>
  <c r="W66" i="58"/>
  <c r="W62" i="58"/>
  <c r="W58" i="58"/>
  <c r="V73" i="58"/>
  <c r="V49" i="58"/>
  <c r="U60" i="58"/>
  <c r="U56" i="58"/>
  <c r="U50" i="58"/>
  <c r="T60" i="58"/>
  <c r="T56" i="58"/>
  <c r="T50" i="58"/>
  <c r="S60" i="58"/>
  <c r="S56" i="58"/>
  <c r="S50" i="58"/>
  <c r="R60" i="58"/>
  <c r="R56" i="58"/>
  <c r="R50" i="58"/>
  <c r="Q70" i="58"/>
  <c r="Q60" i="58"/>
  <c r="Q56" i="58"/>
  <c r="Q49" i="58"/>
  <c r="P68" i="58"/>
  <c r="P62" i="58"/>
  <c r="O54" i="58"/>
  <c r="N68" i="58"/>
  <c r="M54" i="58"/>
  <c r="H69" i="58"/>
  <c r="E54" i="58"/>
  <c r="AN73" i="58"/>
  <c r="AL66" i="58"/>
  <c r="AK61" i="58"/>
  <c r="AJ69" i="58"/>
  <c r="AH64" i="58"/>
  <c r="F66" i="5"/>
  <c r="W59" i="5"/>
  <c r="AR54" i="38"/>
  <c r="W58" i="38"/>
  <c r="Y58" i="38"/>
  <c r="L51" i="38"/>
  <c r="K51" i="58"/>
  <c r="S51" i="58"/>
  <c r="AA51" i="58"/>
  <c r="AI51" i="58"/>
  <c r="AQ51" i="58"/>
  <c r="W53" i="58"/>
  <c r="V68" i="58"/>
  <c r="V59" i="58"/>
  <c r="V55" i="58"/>
  <c r="U69" i="58"/>
  <c r="U64" i="58"/>
  <c r="U49" i="58"/>
  <c r="T69" i="58"/>
  <c r="T64" i="58"/>
  <c r="T49" i="58"/>
  <c r="S69" i="58"/>
  <c r="S64" i="58"/>
  <c r="S49" i="58"/>
  <c r="R69" i="58"/>
  <c r="R64" i="58"/>
  <c r="R49" i="58"/>
  <c r="Q64" i="58"/>
  <c r="P57" i="58"/>
  <c r="P50" i="58"/>
  <c r="O68" i="58"/>
  <c r="M68" i="58"/>
  <c r="L60" i="58"/>
  <c r="I54" i="58"/>
  <c r="H49" i="58"/>
  <c r="F71" i="58"/>
  <c r="AP70" i="58"/>
  <c r="AM60" i="58"/>
  <c r="AG59" i="58"/>
  <c r="AO50" i="58"/>
  <c r="X48" i="15"/>
  <c r="X47" i="15" s="1"/>
  <c r="X44" i="38"/>
  <c r="R44" i="57"/>
  <c r="AE44" i="57"/>
  <c r="L44" i="57"/>
  <c r="H44" i="57"/>
  <c r="AS17" i="57"/>
  <c r="K45" i="37"/>
  <c r="T44" i="57"/>
  <c r="Y44" i="57"/>
  <c r="Q45" i="37"/>
  <c r="AC44" i="57"/>
  <c r="F44" i="57"/>
  <c r="O44" i="57"/>
  <c r="M44" i="57"/>
  <c r="K44" i="57"/>
  <c r="I44" i="57"/>
  <c r="G44" i="57"/>
  <c r="AF44" i="57"/>
  <c r="P44" i="57"/>
  <c r="J44" i="57"/>
  <c r="AA44" i="57"/>
  <c r="T45" i="37"/>
  <c r="Q44" i="57"/>
  <c r="Z44" i="57"/>
  <c r="AB44" i="57"/>
  <c r="S44" i="57"/>
  <c r="P48" i="15"/>
  <c r="P47" i="15" s="1"/>
  <c r="H48" i="15"/>
  <c r="H47" i="15" s="1"/>
  <c r="AN48" i="15"/>
  <c r="AN47" i="15" s="1"/>
  <c r="AF48" i="15"/>
  <c r="Q45" i="59"/>
  <c r="I45" i="59"/>
  <c r="U45" i="59"/>
  <c r="M45" i="59"/>
  <c r="V48" i="58"/>
  <c r="AS17" i="58"/>
  <c r="X48" i="58"/>
  <c r="AS17" i="38"/>
  <c r="V45" i="59"/>
  <c r="R45" i="59"/>
  <c r="N45" i="59"/>
  <c r="J45" i="59"/>
  <c r="F45" i="59"/>
  <c r="X45" i="59"/>
  <c r="W45" i="59"/>
  <c r="S45" i="59"/>
  <c r="O45" i="59"/>
  <c r="K45" i="59"/>
  <c r="G45" i="59"/>
  <c r="T45" i="59"/>
  <c r="P45" i="59"/>
  <c r="L45" i="59"/>
  <c r="H45" i="59"/>
  <c r="AS17" i="37"/>
  <c r="E45" i="37"/>
  <c r="E44" i="37" s="1"/>
  <c r="D6" i="62" s="1"/>
  <c r="S45" i="56"/>
  <c r="W45" i="37"/>
  <c r="P45" i="37"/>
  <c r="K45" i="56"/>
  <c r="J45" i="37"/>
  <c r="S45" i="37"/>
  <c r="I45" i="37"/>
  <c r="U45" i="37"/>
  <c r="G45" i="37"/>
  <c r="G44" i="37" s="1"/>
  <c r="X45" i="37"/>
  <c r="AA45" i="37"/>
  <c r="Z45" i="37"/>
  <c r="R45" i="37"/>
  <c r="N45" i="37"/>
  <c r="X45" i="56"/>
  <c r="W45" i="56"/>
  <c r="V45" i="56"/>
  <c r="N45" i="56"/>
  <c r="F45" i="56"/>
  <c r="AP45" i="56"/>
  <c r="AG45" i="56"/>
  <c r="AG44" i="56" s="1"/>
  <c r="Q45" i="56"/>
  <c r="I45" i="56"/>
  <c r="AM45" i="56"/>
  <c r="AJ45" i="56"/>
  <c r="T45" i="56"/>
  <c r="L45" i="56"/>
  <c r="AE45" i="56"/>
  <c r="AE44" i="56" s="1"/>
  <c r="O45" i="56"/>
  <c r="G45" i="56"/>
  <c r="G44" i="56" s="1"/>
  <c r="AQ45" i="56"/>
  <c r="AN45" i="56"/>
  <c r="AK45" i="56"/>
  <c r="AH45" i="56"/>
  <c r="AC45" i="56"/>
  <c r="AC44" i="56" s="1"/>
  <c r="AS17" i="56"/>
  <c r="R45" i="56"/>
  <c r="J45" i="56"/>
  <c r="AB45" i="56"/>
  <c r="AB44" i="56" s="1"/>
  <c r="U45" i="56"/>
  <c r="M45" i="56"/>
  <c r="E45" i="56"/>
  <c r="E44" i="56" s="1"/>
  <c r="AR45" i="56"/>
  <c r="AO45" i="56"/>
  <c r="AF45" i="56"/>
  <c r="AF44" i="56" s="1"/>
  <c r="P45" i="56"/>
  <c r="H45" i="56"/>
  <c r="H44" i="56" s="1"/>
  <c r="AL45" i="56"/>
  <c r="AI45" i="56"/>
  <c r="AA45" i="59"/>
  <c r="M61" i="36"/>
  <c r="AH61" i="36"/>
  <c r="N57" i="36"/>
  <c r="AI68" i="36"/>
  <c r="O60" i="36"/>
  <c r="AJ60" i="36"/>
  <c r="P56" i="36"/>
  <c r="P68" i="36"/>
  <c r="AK64" i="36"/>
  <c r="Q58" i="36"/>
  <c r="M52" i="36"/>
  <c r="M64" i="36"/>
  <c r="AH64" i="36"/>
  <c r="N58" i="36"/>
  <c r="AI49" i="36"/>
  <c r="O61" i="36"/>
  <c r="AJ61" i="36"/>
  <c r="P57" i="36"/>
  <c r="AG64" i="36"/>
  <c r="M54" i="36"/>
  <c r="M65" i="36"/>
  <c r="AH65" i="36"/>
  <c r="N59" i="36"/>
  <c r="AI52" i="36"/>
  <c r="O52" i="36"/>
  <c r="O64" i="36"/>
  <c r="AJ64" i="36"/>
  <c r="P58" i="36"/>
  <c r="AK68" i="36"/>
  <c r="Q60" i="36"/>
  <c r="AG49" i="36"/>
  <c r="AG59" i="36"/>
  <c r="M56" i="36"/>
  <c r="M68" i="36"/>
  <c r="AH68" i="36"/>
  <c r="N60" i="36"/>
  <c r="AI59" i="36"/>
  <c r="O54" i="36"/>
  <c r="O65" i="36"/>
  <c r="AJ65" i="36"/>
  <c r="P59" i="36"/>
  <c r="AK49" i="36"/>
  <c r="Q49" i="36"/>
  <c r="Q61" i="36"/>
  <c r="M57" i="36"/>
  <c r="AH49" i="36"/>
  <c r="N61" i="36"/>
  <c r="AI60" i="36"/>
  <c r="O56" i="36"/>
  <c r="O68" i="36"/>
  <c r="AJ68" i="36"/>
  <c r="P60" i="36"/>
  <c r="AK52" i="36"/>
  <c r="Q52" i="36"/>
  <c r="Q64" i="36"/>
  <c r="AG52" i="36"/>
  <c r="AG60" i="36"/>
  <c r="AG65" i="36"/>
  <c r="M58" i="36"/>
  <c r="AH52" i="36"/>
  <c r="N52" i="36"/>
  <c r="N64" i="36"/>
  <c r="AI61" i="36"/>
  <c r="O57" i="36"/>
  <c r="AJ49" i="36"/>
  <c r="P49" i="36"/>
  <c r="P61" i="36"/>
  <c r="AK59" i="36"/>
  <c r="Q54" i="36"/>
  <c r="Q65" i="36"/>
  <c r="M59" i="36"/>
  <c r="AH59" i="36"/>
  <c r="N54" i="36"/>
  <c r="N65" i="36"/>
  <c r="N56" i="36"/>
  <c r="O59" i="36"/>
  <c r="Q59" i="36"/>
  <c r="AL60" i="36"/>
  <c r="R56" i="36"/>
  <c r="R68" i="36"/>
  <c r="AM64" i="36"/>
  <c r="S57" i="36"/>
  <c r="AN64" i="36"/>
  <c r="T57" i="36"/>
  <c r="AO68" i="36"/>
  <c r="U60" i="36"/>
  <c r="Z52" i="36"/>
  <c r="F52" i="36"/>
  <c r="F64" i="36"/>
  <c r="N68" i="36"/>
  <c r="Q68" i="36"/>
  <c r="AL61" i="36"/>
  <c r="R57" i="36"/>
  <c r="AM65" i="36"/>
  <c r="S58" i="36"/>
  <c r="AN65" i="36"/>
  <c r="T58" i="36"/>
  <c r="AO49" i="36"/>
  <c r="U61" i="36"/>
  <c r="Z59" i="36"/>
  <c r="F54" i="36"/>
  <c r="F65" i="36"/>
  <c r="AJ52" i="36"/>
  <c r="AL64" i="36"/>
  <c r="R58" i="36"/>
  <c r="AM68" i="36"/>
  <c r="S59" i="36"/>
  <c r="AN68" i="36"/>
  <c r="T59" i="36"/>
  <c r="AO52" i="36"/>
  <c r="U52" i="36"/>
  <c r="U64" i="36"/>
  <c r="Z60" i="36"/>
  <c r="F56" i="36"/>
  <c r="AJ59" i="36"/>
  <c r="AK60" i="36"/>
  <c r="AL65" i="36"/>
  <c r="R59" i="36"/>
  <c r="AM49" i="36"/>
  <c r="S48" i="36"/>
  <c r="S60" i="36"/>
  <c r="AN49" i="36"/>
  <c r="T48" i="36"/>
  <c r="T60" i="36"/>
  <c r="AO59" i="36"/>
  <c r="U54" i="36"/>
  <c r="U65" i="36"/>
  <c r="Z61" i="36"/>
  <c r="F57" i="36"/>
  <c r="P52" i="36"/>
  <c r="AK61" i="36"/>
  <c r="AL68" i="36"/>
  <c r="R60" i="36"/>
  <c r="AM52" i="36"/>
  <c r="S61" i="36"/>
  <c r="AN52" i="36"/>
  <c r="T61" i="36"/>
  <c r="AO60" i="36"/>
  <c r="U56" i="36"/>
  <c r="U68" i="36"/>
  <c r="Z64" i="36"/>
  <c r="F58" i="36"/>
  <c r="AG68" i="36"/>
  <c r="AI64" i="36"/>
  <c r="P54" i="36"/>
  <c r="AK65" i="36"/>
  <c r="AL49" i="36"/>
  <c r="R61" i="36"/>
  <c r="AM59" i="36"/>
  <c r="S52" i="36"/>
  <c r="S64" i="36"/>
  <c r="AN59" i="36"/>
  <c r="T52" i="36"/>
  <c r="T64" i="36"/>
  <c r="AO61" i="36"/>
  <c r="U57" i="36"/>
  <c r="Z65" i="36"/>
  <c r="F59" i="36"/>
  <c r="M60" i="36"/>
  <c r="AI65" i="36"/>
  <c r="P64" i="36"/>
  <c r="Q56" i="36"/>
  <c r="AL52" i="36"/>
  <c r="R52" i="36"/>
  <c r="R64" i="36"/>
  <c r="AG61" i="36"/>
  <c r="AH60" i="36"/>
  <c r="O58" i="36"/>
  <c r="P65" i="36"/>
  <c r="Q57" i="36"/>
  <c r="AL59" i="36"/>
  <c r="R54" i="36"/>
  <c r="R65" i="36"/>
  <c r="AM61" i="36"/>
  <c r="S56" i="36"/>
  <c r="S68" i="36"/>
  <c r="AN61" i="36"/>
  <c r="T56" i="36"/>
  <c r="T68" i="36"/>
  <c r="G48" i="36"/>
  <c r="G60" i="36"/>
  <c r="AB60" i="36"/>
  <c r="H56" i="36"/>
  <c r="H68" i="36"/>
  <c r="AC60" i="36"/>
  <c r="I56" i="36"/>
  <c r="I68" i="36"/>
  <c r="AD60" i="36"/>
  <c r="J56" i="36"/>
  <c r="J68" i="36"/>
  <c r="AE61" i="36"/>
  <c r="K56" i="36"/>
  <c r="K68" i="36"/>
  <c r="AM60" i="36"/>
  <c r="Z68" i="36"/>
  <c r="AA59" i="36"/>
  <c r="G52" i="36"/>
  <c r="G64" i="36"/>
  <c r="AB64" i="36"/>
  <c r="H58" i="36"/>
  <c r="AC64" i="36"/>
  <c r="I58" i="36"/>
  <c r="AD64" i="36"/>
  <c r="J58" i="36"/>
  <c r="AE65" i="36"/>
  <c r="K58" i="36"/>
  <c r="S54" i="36"/>
  <c r="AO64" i="36"/>
  <c r="AA60" i="36"/>
  <c r="G54" i="36"/>
  <c r="G65" i="36"/>
  <c r="AB65" i="36"/>
  <c r="H59" i="36"/>
  <c r="AC65" i="36"/>
  <c r="I59" i="36"/>
  <c r="AD65" i="36"/>
  <c r="J59" i="36"/>
  <c r="AE68" i="36"/>
  <c r="K59" i="36"/>
  <c r="AF52" i="36"/>
  <c r="L52" i="36"/>
  <c r="S65" i="36"/>
  <c r="AN60" i="36"/>
  <c r="AO65" i="36"/>
  <c r="F60" i="36"/>
  <c r="AA61" i="36"/>
  <c r="G56" i="36"/>
  <c r="G68" i="36"/>
  <c r="AB68" i="36"/>
  <c r="H60" i="36"/>
  <c r="AC68" i="36"/>
  <c r="I60" i="36"/>
  <c r="AD68" i="36"/>
  <c r="J60" i="36"/>
  <c r="AE49" i="36"/>
  <c r="K48" i="36"/>
  <c r="K60" i="36"/>
  <c r="T54" i="36"/>
  <c r="U58" i="36"/>
  <c r="F61" i="36"/>
  <c r="AA64" i="36"/>
  <c r="G57" i="36"/>
  <c r="H49" i="36"/>
  <c r="H61" i="36"/>
  <c r="I61" i="36"/>
  <c r="AD49" i="36"/>
  <c r="J61" i="36"/>
  <c r="AE52" i="36"/>
  <c r="K61" i="36"/>
  <c r="T65" i="36"/>
  <c r="U59" i="36"/>
  <c r="F68" i="36"/>
  <c r="AA65" i="36"/>
  <c r="G58" i="36"/>
  <c r="AB52" i="36"/>
  <c r="H52" i="36"/>
  <c r="H64" i="36"/>
  <c r="AC52" i="36"/>
  <c r="I52" i="36"/>
  <c r="I64" i="36"/>
  <c r="AD52" i="36"/>
  <c r="J52" i="36"/>
  <c r="J64" i="36"/>
  <c r="AE59" i="36"/>
  <c r="K52" i="36"/>
  <c r="K64" i="36"/>
  <c r="AF61" i="36"/>
  <c r="L57" i="36"/>
  <c r="AA68" i="36"/>
  <c r="G59" i="36"/>
  <c r="AB59" i="36"/>
  <c r="H54" i="36"/>
  <c r="H65" i="36"/>
  <c r="AC59" i="36"/>
  <c r="I54" i="36"/>
  <c r="I65" i="36"/>
  <c r="AD59" i="36"/>
  <c r="J54" i="36"/>
  <c r="J65" i="36"/>
  <c r="AE60" i="36"/>
  <c r="K54" i="36"/>
  <c r="K65" i="36"/>
  <c r="AF64" i="36"/>
  <c r="L58" i="36"/>
  <c r="AF68" i="36"/>
  <c r="L65" i="36"/>
  <c r="Y60" i="36"/>
  <c r="E54" i="36"/>
  <c r="E65" i="36"/>
  <c r="V56" i="36"/>
  <c r="V68" i="36"/>
  <c r="W61" i="36"/>
  <c r="X58" i="36"/>
  <c r="AP59" i="36"/>
  <c r="AQ60" i="36"/>
  <c r="AR61" i="36"/>
  <c r="Z69" i="36"/>
  <c r="F66" i="36"/>
  <c r="AA73" i="36"/>
  <c r="G72" i="36"/>
  <c r="AB70" i="36"/>
  <c r="H69" i="36"/>
  <c r="AC55" i="36"/>
  <c r="I55" i="36"/>
  <c r="AD73" i="36"/>
  <c r="AE71" i="36"/>
  <c r="K70" i="36"/>
  <c r="AF69" i="36"/>
  <c r="L66" i="36"/>
  <c r="AG55" i="36"/>
  <c r="M55" i="36"/>
  <c r="AH73" i="36"/>
  <c r="AI71" i="36"/>
  <c r="O70" i="36"/>
  <c r="AJ69" i="36"/>
  <c r="P66" i="36"/>
  <c r="AK55" i="36"/>
  <c r="Q55" i="36"/>
  <c r="L68" i="36"/>
  <c r="Y61" i="36"/>
  <c r="E56" i="36"/>
  <c r="E68" i="36"/>
  <c r="V57" i="36"/>
  <c r="W52" i="36"/>
  <c r="W64" i="36"/>
  <c r="X59" i="36"/>
  <c r="AP60" i="36"/>
  <c r="AQ61" i="36"/>
  <c r="AR64" i="36"/>
  <c r="Z70" i="36"/>
  <c r="F69" i="36"/>
  <c r="AA50" i="36"/>
  <c r="G50" i="36"/>
  <c r="G73" i="36"/>
  <c r="AB71" i="36"/>
  <c r="H70" i="36"/>
  <c r="AC66" i="36"/>
  <c r="I62" i="36"/>
  <c r="AD50" i="36"/>
  <c r="J50" i="36"/>
  <c r="J73" i="36"/>
  <c r="AE72" i="36"/>
  <c r="K71" i="36"/>
  <c r="AF70" i="36"/>
  <c r="L69" i="36"/>
  <c r="AG66" i="36"/>
  <c r="M62" i="36"/>
  <c r="AH50" i="36"/>
  <c r="N50" i="36"/>
  <c r="N73" i="36"/>
  <c r="AI72" i="36"/>
  <c r="O71" i="36"/>
  <c r="AJ70" i="36"/>
  <c r="P69" i="36"/>
  <c r="AK66" i="36"/>
  <c r="G61" i="36"/>
  <c r="AB61" i="36"/>
  <c r="AF49" i="36"/>
  <c r="L59" i="36"/>
  <c r="Y56" i="36"/>
  <c r="Y68" i="36"/>
  <c r="E59" i="36"/>
  <c r="V60" i="36"/>
  <c r="W57" i="36"/>
  <c r="X52" i="36"/>
  <c r="X64" i="36"/>
  <c r="AP65" i="36"/>
  <c r="AQ68" i="36"/>
  <c r="Z50" i="36"/>
  <c r="Z73" i="36"/>
  <c r="F72" i="36"/>
  <c r="AA69" i="36"/>
  <c r="G66" i="36"/>
  <c r="AB53" i="36"/>
  <c r="H50" i="36"/>
  <c r="H73" i="36"/>
  <c r="AC71" i="36"/>
  <c r="I70" i="36"/>
  <c r="AD69" i="36"/>
  <c r="J66" i="36"/>
  <c r="AE55" i="36"/>
  <c r="K55" i="36"/>
  <c r="AF73" i="36"/>
  <c r="AG71" i="36"/>
  <c r="M70" i="36"/>
  <c r="AH69" i="36"/>
  <c r="N66" i="36"/>
  <c r="AI55" i="36"/>
  <c r="O55" i="36"/>
  <c r="AJ73" i="36"/>
  <c r="H57" i="36"/>
  <c r="AC61" i="36"/>
  <c r="AF59" i="36"/>
  <c r="L60" i="36"/>
  <c r="Y57" i="36"/>
  <c r="E48" i="36"/>
  <c r="E60" i="36"/>
  <c r="V61" i="36"/>
  <c r="W58" i="36"/>
  <c r="X54" i="36"/>
  <c r="X65" i="36"/>
  <c r="AP68" i="36"/>
  <c r="AR52" i="36"/>
  <c r="Z55" i="36"/>
  <c r="F50" i="36"/>
  <c r="F73" i="36"/>
  <c r="AA70" i="36"/>
  <c r="G69" i="36"/>
  <c r="AB55" i="36"/>
  <c r="H55" i="36"/>
  <c r="AC72" i="36"/>
  <c r="I71" i="36"/>
  <c r="AD70" i="36"/>
  <c r="J69" i="36"/>
  <c r="AE66" i="36"/>
  <c r="K62" i="36"/>
  <c r="AF50" i="36"/>
  <c r="L50" i="36"/>
  <c r="L73" i="36"/>
  <c r="AG72" i="36"/>
  <c r="M71" i="36"/>
  <c r="AH70" i="36"/>
  <c r="N69" i="36"/>
  <c r="AI66" i="36"/>
  <c r="O62" i="36"/>
  <c r="AJ50" i="36"/>
  <c r="P50" i="36"/>
  <c r="P73" i="36"/>
  <c r="AK72" i="36"/>
  <c r="I57" i="36"/>
  <c r="AF60" i="36"/>
  <c r="L61" i="36"/>
  <c r="Y58" i="36"/>
  <c r="E49" i="36"/>
  <c r="E61" i="36"/>
  <c r="V52" i="36"/>
  <c r="V64" i="36"/>
  <c r="W59" i="36"/>
  <c r="X56" i="36"/>
  <c r="X68" i="36"/>
  <c r="AQ52" i="36"/>
  <c r="AR59" i="36"/>
  <c r="Z62" i="36"/>
  <c r="F55" i="36"/>
  <c r="AA71" i="36"/>
  <c r="G70" i="36"/>
  <c r="AB66" i="36"/>
  <c r="H62" i="36"/>
  <c r="AC73" i="36"/>
  <c r="AD71" i="36"/>
  <c r="J70" i="36"/>
  <c r="AE69" i="36"/>
  <c r="K66" i="36"/>
  <c r="AF55" i="36"/>
  <c r="L55" i="36"/>
  <c r="AG73" i="36"/>
  <c r="AH71" i="36"/>
  <c r="N70" i="36"/>
  <c r="AI69" i="36"/>
  <c r="O66" i="36"/>
  <c r="AJ55" i="36"/>
  <c r="P55" i="36"/>
  <c r="AK73" i="36"/>
  <c r="Y65" i="36"/>
  <c r="V58" i="36"/>
  <c r="X57" i="36"/>
  <c r="AQ65" i="36"/>
  <c r="Z72" i="36"/>
  <c r="G62" i="36"/>
  <c r="AC70" i="36"/>
  <c r="J71" i="36"/>
  <c r="AE50" i="36"/>
  <c r="L62" i="36"/>
  <c r="AH72" i="36"/>
  <c r="AJ66" i="36"/>
  <c r="Q50" i="36"/>
  <c r="AL70" i="36"/>
  <c r="R69" i="36"/>
  <c r="AM66" i="36"/>
  <c r="S62" i="36"/>
  <c r="AN50" i="36"/>
  <c r="T50" i="36"/>
  <c r="T73" i="36"/>
  <c r="AO72" i="36"/>
  <c r="U71" i="36"/>
  <c r="Y69" i="36"/>
  <c r="E62" i="36"/>
  <c r="AR50" i="36"/>
  <c r="AQ55" i="36"/>
  <c r="AR66" i="36"/>
  <c r="V55" i="36"/>
  <c r="X70" i="36"/>
  <c r="AN53" i="36"/>
  <c r="AF53" i="36"/>
  <c r="W53" i="36"/>
  <c r="O53" i="36"/>
  <c r="G53" i="36"/>
  <c r="AL51" i="36"/>
  <c r="AD51" i="36"/>
  <c r="V51" i="36"/>
  <c r="N51" i="36"/>
  <c r="F51" i="36"/>
  <c r="AB50" i="36"/>
  <c r="AE70" i="36"/>
  <c r="L70" i="36"/>
  <c r="AJ71" i="36"/>
  <c r="AL71" i="36"/>
  <c r="R70" i="36"/>
  <c r="AM69" i="36"/>
  <c r="S66" i="36"/>
  <c r="T55" i="36"/>
  <c r="AO73" i="36"/>
  <c r="Y70" i="36"/>
  <c r="E66" i="36"/>
  <c r="AP55" i="36"/>
  <c r="AQ66" i="36"/>
  <c r="V62" i="36"/>
  <c r="W50" i="36"/>
  <c r="X71" i="36"/>
  <c r="AM53" i="36"/>
  <c r="V53" i="36"/>
  <c r="N53" i="36"/>
  <c r="AK51" i="36"/>
  <c r="AC51" i="36"/>
  <c r="M51" i="36"/>
  <c r="E51" i="36"/>
  <c r="AB69" i="36"/>
  <c r="I66" i="36"/>
  <c r="AE73" i="36"/>
  <c r="L71" i="36"/>
  <c r="AJ72" i="36"/>
  <c r="Q66" i="36"/>
  <c r="R71" i="36"/>
  <c r="S69" i="36"/>
  <c r="AN66" i="36"/>
  <c r="AO50" i="36"/>
  <c r="U73" i="36"/>
  <c r="E69" i="36"/>
  <c r="AP66" i="36"/>
  <c r="AQ69" i="36"/>
  <c r="AR70" i="36"/>
  <c r="V66" i="36"/>
  <c r="W55" i="36"/>
  <c r="AL53" i="36"/>
  <c r="U53" i="36"/>
  <c r="AB51" i="36"/>
  <c r="E52" i="36"/>
  <c r="V59" i="36"/>
  <c r="X60" i="36"/>
  <c r="AR60" i="36"/>
  <c r="F62" i="36"/>
  <c r="G71" i="36"/>
  <c r="I50" i="36"/>
  <c r="AG50" i="36"/>
  <c r="N55" i="36"/>
  <c r="O73" i="36"/>
  <c r="Q62" i="36"/>
  <c r="AN55" i="36"/>
  <c r="AR69" i="36"/>
  <c r="W73" i="36"/>
  <c r="AE53" i="36"/>
  <c r="F53" i="36"/>
  <c r="U51" i="36"/>
  <c r="E57" i="36"/>
  <c r="V65" i="36"/>
  <c r="X61" i="36"/>
  <c r="AR65" i="36"/>
  <c r="F70" i="36"/>
  <c r="AG69" i="36"/>
  <c r="N62" i="36"/>
  <c r="AL72" i="36"/>
  <c r="AM70" i="36"/>
  <c r="T62" i="36"/>
  <c r="U50" i="36"/>
  <c r="Y71" i="36"/>
  <c r="AD53" i="36"/>
  <c r="L51" i="36"/>
  <c r="AF65" i="36"/>
  <c r="E58" i="36"/>
  <c r="W54" i="36"/>
  <c r="AP52" i="36"/>
  <c r="AR68" i="36"/>
  <c r="F71" i="36"/>
  <c r="AB72" i="36"/>
  <c r="I69" i="36"/>
  <c r="AD55" i="36"/>
  <c r="K50" i="36"/>
  <c r="AG70" i="36"/>
  <c r="N71" i="36"/>
  <c r="AI50" i="36"/>
  <c r="P62" i="36"/>
  <c r="Q69" i="36"/>
  <c r="AL73" i="36"/>
  <c r="AM71" i="36"/>
  <c r="S70" i="36"/>
  <c r="AN69" i="36"/>
  <c r="T66" i="36"/>
  <c r="AO55" i="36"/>
  <c r="U55" i="36"/>
  <c r="Y72" i="36"/>
  <c r="E70" i="36"/>
  <c r="AP49" i="36"/>
  <c r="AP69" i="36"/>
  <c r="AQ70" i="36"/>
  <c r="AR71" i="36"/>
  <c r="V69" i="36"/>
  <c r="W62" i="36"/>
  <c r="X50" i="36"/>
  <c r="X73" i="36"/>
  <c r="AK53" i="36"/>
  <c r="AC53" i="36"/>
  <c r="T53" i="36"/>
  <c r="L53" i="36"/>
  <c r="AQ51" i="36"/>
  <c r="AI51" i="36"/>
  <c r="AA51" i="36"/>
  <c r="S51" i="36"/>
  <c r="K51" i="36"/>
  <c r="AD66" i="36"/>
  <c r="K69" i="36"/>
  <c r="M50" i="36"/>
  <c r="AI70" i="36"/>
  <c r="AK50" i="36"/>
  <c r="Q70" i="36"/>
  <c r="AL50" i="36"/>
  <c r="R50" i="36"/>
  <c r="R73" i="36"/>
  <c r="AM72" i="36"/>
  <c r="S71" i="36"/>
  <c r="AN70" i="36"/>
  <c r="AO66" i="36"/>
  <c r="U62" i="36"/>
  <c r="Y50" i="36"/>
  <c r="E71" i="36"/>
  <c r="AP50" i="36"/>
  <c r="AP70" i="36"/>
  <c r="AR72" i="36"/>
  <c r="V70" i="36"/>
  <c r="X55" i="36"/>
  <c r="AR53" i="36"/>
  <c r="AJ53" i="36"/>
  <c r="S53" i="36"/>
  <c r="K53" i="36"/>
  <c r="AP51" i="36"/>
  <c r="Z51" i="36"/>
  <c r="R51" i="36"/>
  <c r="X66" i="36"/>
  <c r="AF51" i="36"/>
  <c r="W68" i="36"/>
  <c r="S55" i="36"/>
  <c r="AN73" i="36"/>
  <c r="U70" i="36"/>
  <c r="E55" i="36"/>
  <c r="AR49" i="36"/>
  <c r="V73" i="36"/>
  <c r="AO53" i="36"/>
  <c r="H53" i="36"/>
  <c r="O51" i="36"/>
  <c r="M53" i="36"/>
  <c r="AD61" i="36"/>
  <c r="AE64" i="36"/>
  <c r="L54" i="36"/>
  <c r="Y52" i="36"/>
  <c r="E64" i="36"/>
  <c r="W56" i="36"/>
  <c r="AP61" i="36"/>
  <c r="AA55" i="36"/>
  <c r="AB73" i="36"/>
  <c r="I73" i="36"/>
  <c r="P70" i="36"/>
  <c r="T69" i="36"/>
  <c r="Y73" i="36"/>
  <c r="AQ71" i="36"/>
  <c r="W66" i="36"/>
  <c r="AA53" i="36"/>
  <c r="AH51" i="36"/>
  <c r="J51" i="36"/>
  <c r="I53" i="36"/>
  <c r="P51" i="36"/>
  <c r="AQ64" i="36"/>
  <c r="AC69" i="36"/>
  <c r="M73" i="36"/>
  <c r="AM55" i="36"/>
  <c r="AO71" i="36"/>
  <c r="Y66" i="36"/>
  <c r="AR55" i="36"/>
  <c r="X69" i="36"/>
  <c r="P53" i="36"/>
  <c r="AE51" i="36"/>
  <c r="AR51" i="36"/>
  <c r="J57" i="36"/>
  <c r="K57" i="36"/>
  <c r="L56" i="36"/>
  <c r="Y54" i="36"/>
  <c r="W60" i="36"/>
  <c r="AP64" i="36"/>
  <c r="AA66" i="36"/>
  <c r="H66" i="36"/>
  <c r="AD72" i="36"/>
  <c r="AF66" i="36"/>
  <c r="M66" i="36"/>
  <c r="AI73" i="36"/>
  <c r="P71" i="36"/>
  <c r="AK69" i="36"/>
  <c r="Q71" i="36"/>
  <c r="AL55" i="36"/>
  <c r="R55" i="36"/>
  <c r="AM73" i="36"/>
  <c r="AN71" i="36"/>
  <c r="T70" i="36"/>
  <c r="AO69" i="36"/>
  <c r="U66" i="36"/>
  <c r="Y55" i="36"/>
  <c r="E50" i="36"/>
  <c r="E72" i="36"/>
  <c r="AQ49" i="36"/>
  <c r="AP71" i="36"/>
  <c r="AQ72" i="36"/>
  <c r="AR73" i="36"/>
  <c r="V71" i="36"/>
  <c r="W69" i="36"/>
  <c r="X62" i="36"/>
  <c r="AQ53" i="36"/>
  <c r="AI53" i="36"/>
  <c r="Z53" i="36"/>
  <c r="R53" i="36"/>
  <c r="J53" i="36"/>
  <c r="AO51" i="36"/>
  <c r="AG51" i="36"/>
  <c r="Y51" i="36"/>
  <c r="Q51" i="36"/>
  <c r="I51" i="36"/>
  <c r="Q53" i="36"/>
  <c r="X51" i="36"/>
  <c r="Y64" i="36"/>
  <c r="V54" i="36"/>
  <c r="Z71" i="36"/>
  <c r="J62" i="36"/>
  <c r="O69" i="36"/>
  <c r="AK71" i="36"/>
  <c r="AL69" i="36"/>
  <c r="AP73" i="36"/>
  <c r="W71" i="36"/>
  <c r="AG53" i="36"/>
  <c r="AM51" i="36"/>
  <c r="G51" i="36"/>
  <c r="AJ51" i="36"/>
  <c r="AA52" i="36"/>
  <c r="L64" i="36"/>
  <c r="Y59" i="36"/>
  <c r="W65" i="36"/>
  <c r="AQ59" i="36"/>
  <c r="Z66" i="36"/>
  <c r="AA72" i="36"/>
  <c r="H71" i="36"/>
  <c r="AC50" i="36"/>
  <c r="J55" i="36"/>
  <c r="K73" i="36"/>
  <c r="AF71" i="36"/>
  <c r="M69" i="36"/>
  <c r="AH55" i="36"/>
  <c r="O50" i="36"/>
  <c r="AK70" i="36"/>
  <c r="Q73" i="36"/>
  <c r="AL66" i="36"/>
  <c r="R62" i="36"/>
  <c r="AM50" i="36"/>
  <c r="S50" i="36"/>
  <c r="S73" i="36"/>
  <c r="AN72" i="36"/>
  <c r="T71" i="36"/>
  <c r="AO70" i="36"/>
  <c r="U69" i="36"/>
  <c r="Y62" i="36"/>
  <c r="E53" i="36"/>
  <c r="E73" i="36"/>
  <c r="AQ50" i="36"/>
  <c r="AP72" i="36"/>
  <c r="AQ73" i="36"/>
  <c r="W70" i="36"/>
  <c r="AP53" i="36"/>
  <c r="AH53" i="36"/>
  <c r="Y53" i="36"/>
  <c r="AN51" i="36"/>
  <c r="H51" i="36"/>
  <c r="G55" i="36"/>
  <c r="AF72" i="36"/>
  <c r="AH66" i="36"/>
  <c r="R66" i="36"/>
  <c r="V50" i="36"/>
  <c r="X53" i="36"/>
  <c r="W51" i="36"/>
  <c r="T51" i="36"/>
  <c r="AR65" i="5"/>
  <c r="AP59" i="5"/>
  <c r="W58" i="5"/>
  <c r="Y61" i="5"/>
  <c r="AF61" i="5"/>
  <c r="AG49" i="5"/>
  <c r="AG59" i="5"/>
  <c r="M54" i="5"/>
  <c r="M65" i="5"/>
  <c r="AH68" i="5"/>
  <c r="N59" i="5"/>
  <c r="AI64" i="5"/>
  <c r="O57" i="5"/>
  <c r="AJ49" i="5"/>
  <c r="P59" i="5"/>
  <c r="AK60" i="5"/>
  <c r="Q54" i="5"/>
  <c r="Q65" i="5"/>
  <c r="AL64" i="5"/>
  <c r="M56" i="5"/>
  <c r="M68" i="5"/>
  <c r="AH49" i="5"/>
  <c r="N60" i="5"/>
  <c r="AI65" i="5"/>
  <c r="O58" i="5"/>
  <c r="AJ52" i="5"/>
  <c r="P60" i="5"/>
  <c r="AK61" i="5"/>
  <c r="Q56" i="5"/>
  <c r="Q68" i="5"/>
  <c r="AG52" i="5"/>
  <c r="AG60" i="5"/>
  <c r="AG65" i="5"/>
  <c r="M57" i="5"/>
  <c r="AH52" i="5"/>
  <c r="N49" i="5"/>
  <c r="N61" i="5"/>
  <c r="AI68" i="5"/>
  <c r="O59" i="5"/>
  <c r="AJ59" i="5"/>
  <c r="P49" i="5"/>
  <c r="P61" i="5"/>
  <c r="AK64" i="5"/>
  <c r="Q57" i="5"/>
  <c r="AL68" i="5"/>
  <c r="M58" i="5"/>
  <c r="AH59" i="5"/>
  <c r="N52" i="5"/>
  <c r="N64" i="5"/>
  <c r="AI49" i="5"/>
  <c r="O60" i="5"/>
  <c r="AJ60" i="5"/>
  <c r="P52" i="5"/>
  <c r="P64" i="5"/>
  <c r="AK65" i="5"/>
  <c r="Q58" i="5"/>
  <c r="AL49" i="5"/>
  <c r="AG61" i="5"/>
  <c r="AG68" i="5"/>
  <c r="M59" i="5"/>
  <c r="AH60" i="5"/>
  <c r="N54" i="5"/>
  <c r="N65" i="5"/>
  <c r="AI52" i="5"/>
  <c r="O49" i="5"/>
  <c r="O61" i="5"/>
  <c r="AJ61" i="5"/>
  <c r="P54" i="5"/>
  <c r="P65" i="5"/>
  <c r="AK68" i="5"/>
  <c r="Q59" i="5"/>
  <c r="M60" i="5"/>
  <c r="AH61" i="5"/>
  <c r="N56" i="5"/>
  <c r="N68" i="5"/>
  <c r="AI59" i="5"/>
  <c r="O52" i="5"/>
  <c r="O64" i="5"/>
  <c r="AJ64" i="5"/>
  <c r="P56" i="5"/>
  <c r="P68" i="5"/>
  <c r="AK49" i="5"/>
  <c r="Q60" i="5"/>
  <c r="M49" i="5"/>
  <c r="M61" i="5"/>
  <c r="AH64" i="5"/>
  <c r="N57" i="5"/>
  <c r="AG64" i="5"/>
  <c r="O65" i="5"/>
  <c r="R49" i="5"/>
  <c r="R61" i="5"/>
  <c r="AM60" i="5"/>
  <c r="S52" i="5"/>
  <c r="S64" i="5"/>
  <c r="AN60" i="5"/>
  <c r="T52" i="5"/>
  <c r="T64" i="5"/>
  <c r="AO61" i="5"/>
  <c r="U56" i="5"/>
  <c r="U68" i="5"/>
  <c r="Z68" i="5"/>
  <c r="F59" i="5"/>
  <c r="AH65" i="5"/>
  <c r="O68" i="5"/>
  <c r="R52" i="5"/>
  <c r="R64" i="5"/>
  <c r="AM61" i="5"/>
  <c r="S54" i="5"/>
  <c r="S65" i="5"/>
  <c r="AN61" i="5"/>
  <c r="T54" i="5"/>
  <c r="T65" i="5"/>
  <c r="AO64" i="5"/>
  <c r="U57" i="5"/>
  <c r="Z49" i="5"/>
  <c r="F60" i="5"/>
  <c r="N58" i="5"/>
  <c r="AK52" i="5"/>
  <c r="AL52" i="5"/>
  <c r="R54" i="5"/>
  <c r="R65" i="5"/>
  <c r="AM64" i="5"/>
  <c r="S56" i="5"/>
  <c r="S68" i="5"/>
  <c r="AN64" i="5"/>
  <c r="T56" i="5"/>
  <c r="T68" i="5"/>
  <c r="AO65" i="5"/>
  <c r="U58" i="5"/>
  <c r="Z52" i="5"/>
  <c r="F49" i="5"/>
  <c r="F61" i="5"/>
  <c r="AK59" i="5"/>
  <c r="AL59" i="5"/>
  <c r="R56" i="5"/>
  <c r="R68" i="5"/>
  <c r="AM65" i="5"/>
  <c r="S57" i="5"/>
  <c r="AN65" i="5"/>
  <c r="T57" i="5"/>
  <c r="AO68" i="5"/>
  <c r="U59" i="5"/>
  <c r="Z59" i="5"/>
  <c r="F52" i="5"/>
  <c r="F64" i="5"/>
  <c r="M52" i="5"/>
  <c r="AI60" i="5"/>
  <c r="AJ65" i="5"/>
  <c r="Q49" i="5"/>
  <c r="AL60" i="5"/>
  <c r="R57" i="5"/>
  <c r="AM68" i="5"/>
  <c r="S58" i="5"/>
  <c r="AN68" i="5"/>
  <c r="T58" i="5"/>
  <c r="AO49" i="5"/>
  <c r="U60" i="5"/>
  <c r="Z60" i="5"/>
  <c r="F54" i="5"/>
  <c r="F65" i="5"/>
  <c r="M64" i="5"/>
  <c r="AI61" i="5"/>
  <c r="AJ68" i="5"/>
  <c r="Q52" i="5"/>
  <c r="AL61" i="5"/>
  <c r="R58" i="5"/>
  <c r="AM49" i="5"/>
  <c r="S59" i="5"/>
  <c r="AN49" i="5"/>
  <c r="T59" i="5"/>
  <c r="AO52" i="5"/>
  <c r="U49" i="5"/>
  <c r="U61" i="5"/>
  <c r="Z61" i="5"/>
  <c r="F56" i="5"/>
  <c r="F68" i="5"/>
  <c r="O54" i="5"/>
  <c r="P57" i="5"/>
  <c r="Q61" i="5"/>
  <c r="AL65" i="5"/>
  <c r="R59" i="5"/>
  <c r="AM52" i="5"/>
  <c r="S48" i="5"/>
  <c r="S60" i="5"/>
  <c r="O56" i="5"/>
  <c r="P58" i="5"/>
  <c r="Q64" i="5"/>
  <c r="R60" i="5"/>
  <c r="AM59" i="5"/>
  <c r="S49" i="5"/>
  <c r="S61" i="5"/>
  <c r="AN59" i="5"/>
  <c r="T49" i="5"/>
  <c r="T61" i="5"/>
  <c r="AO60" i="5"/>
  <c r="U54" i="5"/>
  <c r="U65" i="5"/>
  <c r="U64" i="5"/>
  <c r="AA65" i="5"/>
  <c r="G57" i="5"/>
  <c r="AB49" i="5"/>
  <c r="H60" i="5"/>
  <c r="AC49" i="5"/>
  <c r="I60" i="5"/>
  <c r="AD61" i="5"/>
  <c r="J57" i="5"/>
  <c r="AE60" i="5"/>
  <c r="K52" i="5"/>
  <c r="K64" i="5"/>
  <c r="Z64" i="5"/>
  <c r="AA49" i="5"/>
  <c r="G59" i="5"/>
  <c r="AB59" i="5"/>
  <c r="H52" i="5"/>
  <c r="H64" i="5"/>
  <c r="AC59" i="5"/>
  <c r="I52" i="5"/>
  <c r="I64" i="5"/>
  <c r="AD65" i="5"/>
  <c r="J59" i="5"/>
  <c r="AE64" i="5"/>
  <c r="K56" i="5"/>
  <c r="K68" i="5"/>
  <c r="Z65" i="5"/>
  <c r="AA52" i="5"/>
  <c r="G48" i="5"/>
  <c r="G60" i="5"/>
  <c r="AB60" i="5"/>
  <c r="H54" i="5"/>
  <c r="H65" i="5"/>
  <c r="AC60" i="5"/>
  <c r="I54" i="5"/>
  <c r="I65" i="5"/>
  <c r="AD68" i="5"/>
  <c r="J60" i="5"/>
  <c r="AE65" i="5"/>
  <c r="K57" i="5"/>
  <c r="AF64" i="5"/>
  <c r="L57" i="5"/>
  <c r="AN52" i="5"/>
  <c r="F57" i="5"/>
  <c r="AA59" i="5"/>
  <c r="G49" i="5"/>
  <c r="G61" i="5"/>
  <c r="AB61" i="5"/>
  <c r="H56" i="5"/>
  <c r="H68" i="5"/>
  <c r="AC61" i="5"/>
  <c r="I56" i="5"/>
  <c r="I68" i="5"/>
  <c r="AD49" i="5"/>
  <c r="J49" i="5"/>
  <c r="J61" i="5"/>
  <c r="AE68" i="5"/>
  <c r="K58" i="5"/>
  <c r="T48" i="5"/>
  <c r="F58" i="5"/>
  <c r="AA60" i="5"/>
  <c r="G52" i="5"/>
  <c r="G64" i="5"/>
  <c r="AB64" i="5"/>
  <c r="H57" i="5"/>
  <c r="AC64" i="5"/>
  <c r="I57" i="5"/>
  <c r="AD52" i="5"/>
  <c r="J52" i="5"/>
  <c r="J64" i="5"/>
  <c r="AE49" i="5"/>
  <c r="K59" i="5"/>
  <c r="AF68" i="5"/>
  <c r="L59" i="5"/>
  <c r="T60" i="5"/>
  <c r="AO59" i="5"/>
  <c r="AA61" i="5"/>
  <c r="G54" i="5"/>
  <c r="G65" i="5"/>
  <c r="AB65" i="5"/>
  <c r="H58" i="5"/>
  <c r="AC65" i="5"/>
  <c r="I58" i="5"/>
  <c r="AD59" i="5"/>
  <c r="J54" i="5"/>
  <c r="J65" i="5"/>
  <c r="AE52" i="5"/>
  <c r="K48" i="5"/>
  <c r="K60" i="5"/>
  <c r="AF49" i="5"/>
  <c r="L60" i="5"/>
  <c r="U52" i="5"/>
  <c r="AA64" i="5"/>
  <c r="G56" i="5"/>
  <c r="G68" i="5"/>
  <c r="AB68" i="5"/>
  <c r="H59" i="5"/>
  <c r="AC68" i="5"/>
  <c r="I59" i="5"/>
  <c r="AD60" i="5"/>
  <c r="J56" i="5"/>
  <c r="J68" i="5"/>
  <c r="AE59" i="5"/>
  <c r="K49" i="5"/>
  <c r="K61" i="5"/>
  <c r="AF52" i="5"/>
  <c r="L49" i="5"/>
  <c r="L61" i="5"/>
  <c r="L58" i="5"/>
  <c r="Y59" i="5"/>
  <c r="E52" i="5"/>
  <c r="E64" i="5"/>
  <c r="V60" i="5"/>
  <c r="W56" i="5"/>
  <c r="W68" i="5"/>
  <c r="X60" i="5"/>
  <c r="AP60" i="5"/>
  <c r="AQ60" i="5"/>
  <c r="AR60" i="5"/>
  <c r="Z50" i="5"/>
  <c r="F50" i="5"/>
  <c r="F73" i="5"/>
  <c r="AA72" i="5"/>
  <c r="G71" i="5"/>
  <c r="AB66" i="5"/>
  <c r="H62" i="5"/>
  <c r="AC50" i="5"/>
  <c r="I50" i="5"/>
  <c r="I73" i="5"/>
  <c r="AD72" i="5"/>
  <c r="J71" i="5"/>
  <c r="AE70" i="5"/>
  <c r="K69" i="5"/>
  <c r="AF66" i="5"/>
  <c r="L62" i="5"/>
  <c r="AG50" i="5"/>
  <c r="M50" i="5"/>
  <c r="M73" i="5"/>
  <c r="AH72" i="5"/>
  <c r="N71" i="5"/>
  <c r="AI70" i="5"/>
  <c r="O69" i="5"/>
  <c r="AJ66" i="5"/>
  <c r="P62" i="5"/>
  <c r="AK50" i="5"/>
  <c r="Q50" i="5"/>
  <c r="AF59" i="5"/>
  <c r="L64" i="5"/>
  <c r="Y60" i="5"/>
  <c r="E54" i="5"/>
  <c r="E65" i="5"/>
  <c r="V61" i="5"/>
  <c r="W57" i="5"/>
  <c r="X61" i="5"/>
  <c r="AP61" i="5"/>
  <c r="AQ61" i="5"/>
  <c r="AR61" i="5"/>
  <c r="Z55" i="5"/>
  <c r="F55" i="5"/>
  <c r="AA73" i="5"/>
  <c r="G72" i="5"/>
  <c r="AB69" i="5"/>
  <c r="H66" i="5"/>
  <c r="AC55" i="5"/>
  <c r="I55" i="5"/>
  <c r="AD73" i="5"/>
  <c r="J72" i="5"/>
  <c r="AE71" i="5"/>
  <c r="K70" i="5"/>
  <c r="AF69" i="5"/>
  <c r="L66" i="5"/>
  <c r="AG55" i="5"/>
  <c r="M55" i="5"/>
  <c r="AH73" i="5"/>
  <c r="AI71" i="5"/>
  <c r="O70" i="5"/>
  <c r="AJ69" i="5"/>
  <c r="P66" i="5"/>
  <c r="G58" i="5"/>
  <c r="H49" i="5"/>
  <c r="K65" i="5"/>
  <c r="AF65" i="5"/>
  <c r="Y54" i="5"/>
  <c r="Y65" i="5"/>
  <c r="E58" i="5"/>
  <c r="V56" i="5"/>
  <c r="V68" i="5"/>
  <c r="W60" i="5"/>
  <c r="X56" i="5"/>
  <c r="X68" i="5"/>
  <c r="AP68" i="5"/>
  <c r="AQ68" i="5"/>
  <c r="AR68" i="5"/>
  <c r="Z70" i="5"/>
  <c r="F69" i="5"/>
  <c r="AA66" i="5"/>
  <c r="G62" i="5"/>
  <c r="AB72" i="5"/>
  <c r="H71" i="5"/>
  <c r="AC70" i="5"/>
  <c r="I69" i="5"/>
  <c r="AD66" i="5"/>
  <c r="J62" i="5"/>
  <c r="AE50" i="5"/>
  <c r="K50" i="5"/>
  <c r="K73" i="5"/>
  <c r="AF72" i="5"/>
  <c r="L71" i="5"/>
  <c r="AG70" i="5"/>
  <c r="M69" i="5"/>
  <c r="AH66" i="5"/>
  <c r="N62" i="5"/>
  <c r="AI50" i="5"/>
  <c r="O50" i="5"/>
  <c r="O73" i="5"/>
  <c r="AJ72" i="5"/>
  <c r="P71" i="5"/>
  <c r="H61" i="5"/>
  <c r="AC52" i="5"/>
  <c r="AD64" i="5"/>
  <c r="L52" i="5"/>
  <c r="Y56" i="5"/>
  <c r="Y68" i="5"/>
  <c r="E59" i="5"/>
  <c r="V57" i="5"/>
  <c r="W61" i="5"/>
  <c r="X57" i="5"/>
  <c r="Z71" i="5"/>
  <c r="F70" i="5"/>
  <c r="AA69" i="5"/>
  <c r="G66" i="5"/>
  <c r="AB50" i="5"/>
  <c r="AB73" i="5"/>
  <c r="H72" i="5"/>
  <c r="AC71" i="5"/>
  <c r="I70" i="5"/>
  <c r="AD69" i="5"/>
  <c r="J66" i="5"/>
  <c r="AE55" i="5"/>
  <c r="K55" i="5"/>
  <c r="AF73" i="5"/>
  <c r="AG71" i="5"/>
  <c r="M70" i="5"/>
  <c r="AH69" i="5"/>
  <c r="N66" i="5"/>
  <c r="AI55" i="5"/>
  <c r="O55" i="5"/>
  <c r="AJ73" i="5"/>
  <c r="I49" i="5"/>
  <c r="J58" i="5"/>
  <c r="L54" i="5"/>
  <c r="Y57" i="5"/>
  <c r="E60" i="5"/>
  <c r="V58" i="5"/>
  <c r="W52" i="5"/>
  <c r="W64" i="5"/>
  <c r="X58" i="5"/>
  <c r="AP52" i="5"/>
  <c r="AQ52" i="5"/>
  <c r="AR52" i="5"/>
  <c r="Z72" i="5"/>
  <c r="F71" i="5"/>
  <c r="AA70" i="5"/>
  <c r="G69" i="5"/>
  <c r="AB53" i="5"/>
  <c r="H50" i="5"/>
  <c r="H73" i="5"/>
  <c r="AC72" i="5"/>
  <c r="I71" i="5"/>
  <c r="AD70" i="5"/>
  <c r="J69" i="5"/>
  <c r="AE66" i="5"/>
  <c r="K62" i="5"/>
  <c r="AF50" i="5"/>
  <c r="L50" i="5"/>
  <c r="L73" i="5"/>
  <c r="AG72" i="5"/>
  <c r="M71" i="5"/>
  <c r="AH70" i="5"/>
  <c r="N69" i="5"/>
  <c r="AI66" i="5"/>
  <c r="O62" i="5"/>
  <c r="AJ50" i="5"/>
  <c r="P50" i="5"/>
  <c r="P73" i="5"/>
  <c r="AK72" i="5"/>
  <c r="Q71" i="5"/>
  <c r="Z54" i="36"/>
  <c r="AR64" i="5"/>
  <c r="X65" i="5"/>
  <c r="W54" i="5"/>
  <c r="AR50" i="38"/>
  <c r="AP59" i="38"/>
  <c r="X51" i="38"/>
  <c r="V64" i="38"/>
  <c r="E57" i="38"/>
  <c r="Y55" i="38"/>
  <c r="Y58" i="5"/>
  <c r="L44" i="38"/>
  <c r="AF60" i="5"/>
  <c r="M44" i="38"/>
  <c r="M54" i="38"/>
  <c r="M65" i="38"/>
  <c r="AH53" i="38"/>
  <c r="AH65" i="38"/>
  <c r="N52" i="38"/>
  <c r="N61" i="38"/>
  <c r="AI48" i="38"/>
  <c r="AI56" i="38"/>
  <c r="O45" i="38"/>
  <c r="O54" i="38"/>
  <c r="AJ52" i="38"/>
  <c r="AJ61" i="38"/>
  <c r="P51" i="38"/>
  <c r="P59" i="38"/>
  <c r="AK53" i="38"/>
  <c r="AK64" i="38"/>
  <c r="Q52" i="38"/>
  <c r="Q61" i="38"/>
  <c r="AG50" i="38"/>
  <c r="AG54" i="38"/>
  <c r="AG59" i="38"/>
  <c r="M45" i="38"/>
  <c r="M55" i="38"/>
  <c r="AH54" i="38"/>
  <c r="N44" i="38"/>
  <c r="N53" i="38"/>
  <c r="N64" i="38"/>
  <c r="AI49" i="38"/>
  <c r="AI57" i="38"/>
  <c r="O55" i="38"/>
  <c r="AJ53" i="38"/>
  <c r="AJ64" i="38"/>
  <c r="P52" i="38"/>
  <c r="P61" i="38"/>
  <c r="M48" i="38"/>
  <c r="M56" i="38"/>
  <c r="AH45" i="38"/>
  <c r="AH55" i="38"/>
  <c r="N45" i="38"/>
  <c r="N54" i="38"/>
  <c r="N65" i="38"/>
  <c r="AI50" i="38"/>
  <c r="AI58" i="38"/>
  <c r="O48" i="38"/>
  <c r="O56" i="38"/>
  <c r="AJ54" i="38"/>
  <c r="AJ65" i="38"/>
  <c r="P53" i="38"/>
  <c r="P64" i="38"/>
  <c r="AK45" i="38"/>
  <c r="AK55" i="38"/>
  <c r="Q44" i="38"/>
  <c r="Q54" i="38"/>
  <c r="Q65" i="38"/>
  <c r="AG45" i="38"/>
  <c r="AG51" i="38"/>
  <c r="AG55" i="38"/>
  <c r="AG61" i="38"/>
  <c r="M49" i="38"/>
  <c r="M57" i="38"/>
  <c r="AH48" i="38"/>
  <c r="AH56" i="38"/>
  <c r="N55" i="38"/>
  <c r="AI51" i="38"/>
  <c r="AI59" i="38"/>
  <c r="O49" i="38"/>
  <c r="O57" i="38"/>
  <c r="AJ45" i="38"/>
  <c r="AJ55" i="38"/>
  <c r="P44" i="38"/>
  <c r="P54" i="38"/>
  <c r="P65" i="38"/>
  <c r="AK48" i="38"/>
  <c r="AK56" i="38"/>
  <c r="Q45" i="38"/>
  <c r="Q55" i="38"/>
  <c r="M50" i="38"/>
  <c r="M58" i="38"/>
  <c r="AH49" i="38"/>
  <c r="AH57" i="38"/>
  <c r="N48" i="38"/>
  <c r="N56" i="38"/>
  <c r="AI52" i="38"/>
  <c r="AI61" i="38"/>
  <c r="O50" i="38"/>
  <c r="O58" i="38"/>
  <c r="AJ48" i="38"/>
  <c r="AJ56" i="38"/>
  <c r="P45" i="38"/>
  <c r="P55" i="38"/>
  <c r="AK49" i="38"/>
  <c r="AK57" i="38"/>
  <c r="Q48" i="38"/>
  <c r="Q56" i="38"/>
  <c r="AG48" i="38"/>
  <c r="AG52" i="38"/>
  <c r="AG56" i="38"/>
  <c r="AG64" i="38"/>
  <c r="M51" i="38"/>
  <c r="M59" i="38"/>
  <c r="AH50" i="38"/>
  <c r="AH58" i="38"/>
  <c r="N49" i="38"/>
  <c r="N57" i="38"/>
  <c r="AI53" i="38"/>
  <c r="AI64" i="38"/>
  <c r="O51" i="38"/>
  <c r="O59" i="38"/>
  <c r="AJ49" i="38"/>
  <c r="AJ57" i="38"/>
  <c r="P48" i="38"/>
  <c r="P56" i="38"/>
  <c r="AK50" i="38"/>
  <c r="AK58" i="38"/>
  <c r="Q49" i="38"/>
  <c r="AG57" i="38"/>
  <c r="M52" i="38"/>
  <c r="M61" i="38"/>
  <c r="AG49" i="38"/>
  <c r="M64" i="38"/>
  <c r="N50" i="38"/>
  <c r="O52" i="38"/>
  <c r="P57" i="38"/>
  <c r="AK59" i="38"/>
  <c r="Q59" i="38"/>
  <c r="AL52" i="38"/>
  <c r="AL61" i="38"/>
  <c r="R51" i="38"/>
  <c r="R59" i="38"/>
  <c r="AM53" i="38"/>
  <c r="AM64" i="38"/>
  <c r="S51" i="38"/>
  <c r="S59" i="38"/>
  <c r="AN53" i="38"/>
  <c r="AN64" i="38"/>
  <c r="T52" i="38"/>
  <c r="T61" i="38"/>
  <c r="AO48" i="38"/>
  <c r="AO56" i="38"/>
  <c r="U45" i="38"/>
  <c r="U55" i="38"/>
  <c r="Z49" i="38"/>
  <c r="AG58" i="38"/>
  <c r="N51" i="38"/>
  <c r="O53" i="38"/>
  <c r="P58" i="38"/>
  <c r="AK61" i="38"/>
  <c r="Q64" i="38"/>
  <c r="AL53" i="38"/>
  <c r="AL64" i="38"/>
  <c r="R52" i="38"/>
  <c r="R61" i="38"/>
  <c r="AM54" i="38"/>
  <c r="AM65" i="38"/>
  <c r="S52" i="38"/>
  <c r="S61" i="38"/>
  <c r="AN54" i="38"/>
  <c r="AN65" i="38"/>
  <c r="T53" i="38"/>
  <c r="T64" i="38"/>
  <c r="AO49" i="38"/>
  <c r="AO57" i="38"/>
  <c r="U48" i="38"/>
  <c r="U56" i="38"/>
  <c r="N58" i="38"/>
  <c r="O61" i="38"/>
  <c r="AJ50" i="38"/>
  <c r="AK65" i="38"/>
  <c r="AL54" i="38"/>
  <c r="AL65" i="38"/>
  <c r="R53" i="38"/>
  <c r="R64" i="38"/>
  <c r="AM45" i="38"/>
  <c r="AM55" i="38"/>
  <c r="S44" i="38"/>
  <c r="S53" i="38"/>
  <c r="S64" i="38"/>
  <c r="AN45" i="38"/>
  <c r="AN55" i="38"/>
  <c r="T44" i="38"/>
  <c r="T54" i="38"/>
  <c r="T65" i="38"/>
  <c r="AO50" i="38"/>
  <c r="AO58" i="38"/>
  <c r="U49" i="38"/>
  <c r="U57" i="38"/>
  <c r="N59" i="38"/>
  <c r="AI45" i="38"/>
  <c r="O65" i="38"/>
  <c r="AJ51" i="38"/>
  <c r="Q50" i="38"/>
  <c r="AL45" i="38"/>
  <c r="AL55" i="38"/>
  <c r="R44" i="38"/>
  <c r="R54" i="38"/>
  <c r="R65" i="38"/>
  <c r="AM48" i="38"/>
  <c r="AM56" i="38"/>
  <c r="S45" i="38"/>
  <c r="S54" i="38"/>
  <c r="S65" i="38"/>
  <c r="AN48" i="38"/>
  <c r="AN56" i="38"/>
  <c r="T45" i="38"/>
  <c r="T55" i="38"/>
  <c r="AO51" i="38"/>
  <c r="AO59" i="38"/>
  <c r="U50" i="38"/>
  <c r="U58" i="38"/>
  <c r="Z52" i="38"/>
  <c r="AH51" i="38"/>
  <c r="AI54" i="38"/>
  <c r="AJ58" i="38"/>
  <c r="Q51" i="38"/>
  <c r="AL48" i="38"/>
  <c r="AL56" i="38"/>
  <c r="R45" i="38"/>
  <c r="R55" i="38"/>
  <c r="AM49" i="38"/>
  <c r="AM57" i="38"/>
  <c r="S55" i="38"/>
  <c r="AN49" i="38"/>
  <c r="AN57" i="38"/>
  <c r="T48" i="38"/>
  <c r="T56" i="38"/>
  <c r="AO52" i="38"/>
  <c r="AO61" i="38"/>
  <c r="U51" i="38"/>
  <c r="U59" i="38"/>
  <c r="AG53" i="38"/>
  <c r="AH52" i="38"/>
  <c r="AI55" i="38"/>
  <c r="AJ59" i="38"/>
  <c r="AK51" i="38"/>
  <c r="Q53" i="38"/>
  <c r="AL49" i="38"/>
  <c r="AL57" i="38"/>
  <c r="R48" i="38"/>
  <c r="R56" i="38"/>
  <c r="AM50" i="38"/>
  <c r="AM58" i="38"/>
  <c r="S48" i="38"/>
  <c r="S56" i="38"/>
  <c r="AN50" i="38"/>
  <c r="AN58" i="38"/>
  <c r="T49" i="38"/>
  <c r="T57" i="38"/>
  <c r="AO53" i="38"/>
  <c r="AO64" i="38"/>
  <c r="U52" i="38"/>
  <c r="U61" i="38"/>
  <c r="AG65" i="38"/>
  <c r="AH59" i="38"/>
  <c r="AI65" i="38"/>
  <c r="P49" i="38"/>
  <c r="AK52" i="38"/>
  <c r="Q57" i="38"/>
  <c r="AL50" i="38"/>
  <c r="AL58" i="38"/>
  <c r="R49" i="38"/>
  <c r="R57" i="38"/>
  <c r="M53" i="38"/>
  <c r="AH61" i="38"/>
  <c r="O44" i="38"/>
  <c r="P50" i="38"/>
  <c r="AK54" i="38"/>
  <c r="Q58" i="38"/>
  <c r="AL51" i="38"/>
  <c r="AL59" i="38"/>
  <c r="R50" i="38"/>
  <c r="R58" i="38"/>
  <c r="AM52" i="38"/>
  <c r="AM61" i="38"/>
  <c r="S50" i="38"/>
  <c r="S58" i="38"/>
  <c r="AN52" i="38"/>
  <c r="AN61" i="38"/>
  <c r="T51" i="38"/>
  <c r="T59" i="38"/>
  <c r="AM59" i="38"/>
  <c r="U64" i="38"/>
  <c r="Z55" i="38"/>
  <c r="F44" i="38"/>
  <c r="F53" i="38"/>
  <c r="F64" i="38"/>
  <c r="AA48" i="38"/>
  <c r="AA56" i="38"/>
  <c r="G45" i="38"/>
  <c r="G55" i="38"/>
  <c r="AB50" i="38"/>
  <c r="AB58" i="38"/>
  <c r="H48" i="38"/>
  <c r="H56" i="38"/>
  <c r="AC52" i="38"/>
  <c r="AC61" i="38"/>
  <c r="I51" i="38"/>
  <c r="I59" i="38"/>
  <c r="AD52" i="38"/>
  <c r="AD61" i="38"/>
  <c r="J50" i="38"/>
  <c r="J58" i="38"/>
  <c r="AE51" i="38"/>
  <c r="AE59" i="38"/>
  <c r="S57" i="38"/>
  <c r="AN59" i="38"/>
  <c r="AO54" i="38"/>
  <c r="Z45" i="38"/>
  <c r="Z57" i="38"/>
  <c r="F55" i="38"/>
  <c r="AA50" i="38"/>
  <c r="AA58" i="38"/>
  <c r="G49" i="38"/>
  <c r="G57" i="38"/>
  <c r="AB52" i="38"/>
  <c r="AB61" i="38"/>
  <c r="H50" i="38"/>
  <c r="H58" i="38"/>
  <c r="AC54" i="38"/>
  <c r="AC65" i="38"/>
  <c r="I53" i="38"/>
  <c r="I64" i="38"/>
  <c r="AD54" i="38"/>
  <c r="AD65" i="38"/>
  <c r="J52" i="38"/>
  <c r="J61" i="38"/>
  <c r="AE53" i="38"/>
  <c r="AE64" i="38"/>
  <c r="K51" i="38"/>
  <c r="T50" i="38"/>
  <c r="AO55" i="38"/>
  <c r="Z48" i="38"/>
  <c r="Z58" i="38"/>
  <c r="F48" i="38"/>
  <c r="F56" i="38"/>
  <c r="AA51" i="38"/>
  <c r="AA59" i="38"/>
  <c r="G50" i="38"/>
  <c r="G58" i="38"/>
  <c r="AB53" i="38"/>
  <c r="AB64" i="38"/>
  <c r="H51" i="38"/>
  <c r="H59" i="38"/>
  <c r="AC45" i="38"/>
  <c r="AC55" i="38"/>
  <c r="I44" i="38"/>
  <c r="I54" i="38"/>
  <c r="I65" i="38"/>
  <c r="AD45" i="38"/>
  <c r="AD55" i="38"/>
  <c r="J44" i="38"/>
  <c r="J53" i="38"/>
  <c r="J64" i="38"/>
  <c r="AE54" i="38"/>
  <c r="AE65" i="38"/>
  <c r="K52" i="38"/>
  <c r="K61" i="38"/>
  <c r="T58" i="38"/>
  <c r="AO65" i="38"/>
  <c r="Z50" i="38"/>
  <c r="Z59" i="38"/>
  <c r="F49" i="38"/>
  <c r="F57" i="38"/>
  <c r="AA52" i="38"/>
  <c r="AA61" i="38"/>
  <c r="G51" i="38"/>
  <c r="G59" i="38"/>
  <c r="AB44" i="38"/>
  <c r="AB54" i="38"/>
  <c r="AB65" i="38"/>
  <c r="H52" i="38"/>
  <c r="H61" i="38"/>
  <c r="AC48" i="38"/>
  <c r="AC56" i="38"/>
  <c r="I45" i="38"/>
  <c r="I55" i="38"/>
  <c r="AD48" i="38"/>
  <c r="AD56" i="38"/>
  <c r="J45" i="38"/>
  <c r="J54" i="38"/>
  <c r="J65" i="38"/>
  <c r="AE45" i="38"/>
  <c r="AE55" i="38"/>
  <c r="U44" i="38"/>
  <c r="Z51" i="38"/>
  <c r="Z61" i="38"/>
  <c r="F50" i="38"/>
  <c r="F58" i="38"/>
  <c r="AA53" i="38"/>
  <c r="AA64" i="38"/>
  <c r="G52" i="38"/>
  <c r="G61" i="38"/>
  <c r="AB45" i="38"/>
  <c r="AB55" i="38"/>
  <c r="H44" i="38"/>
  <c r="H53" i="38"/>
  <c r="H64" i="38"/>
  <c r="AC49" i="38"/>
  <c r="AC57" i="38"/>
  <c r="I48" i="38"/>
  <c r="I56" i="38"/>
  <c r="AD49" i="38"/>
  <c r="AD57" i="38"/>
  <c r="J55" i="38"/>
  <c r="AE48" i="38"/>
  <c r="AE56" i="38"/>
  <c r="K45" i="38"/>
  <c r="K54" i="38"/>
  <c r="K65" i="38"/>
  <c r="U53" i="38"/>
  <c r="Z53" i="38"/>
  <c r="Z64" i="38"/>
  <c r="F51" i="38"/>
  <c r="F59" i="38"/>
  <c r="AA54" i="38"/>
  <c r="AA65" i="38"/>
  <c r="G53" i="38"/>
  <c r="G64" i="38"/>
  <c r="AB48" i="38"/>
  <c r="AB56" i="38"/>
  <c r="H45" i="38"/>
  <c r="H54" i="38"/>
  <c r="H65" i="38"/>
  <c r="AC50" i="38"/>
  <c r="AC58" i="38"/>
  <c r="I49" i="38"/>
  <c r="I57" i="38"/>
  <c r="AD50" i="38"/>
  <c r="AD58" i="38"/>
  <c r="J48" i="38"/>
  <c r="J56" i="38"/>
  <c r="AE49" i="38"/>
  <c r="AE57" i="38"/>
  <c r="K55" i="38"/>
  <c r="AF53" i="38"/>
  <c r="AF64" i="38"/>
  <c r="L52" i="38"/>
  <c r="AM51" i="38"/>
  <c r="U54" i="38"/>
  <c r="Z54" i="38"/>
  <c r="Z65" i="38"/>
  <c r="F52" i="38"/>
  <c r="F61" i="38"/>
  <c r="AA45" i="38"/>
  <c r="AA55" i="38"/>
  <c r="G44" i="38"/>
  <c r="G54" i="38"/>
  <c r="G65" i="38"/>
  <c r="AB49" i="38"/>
  <c r="AB57" i="38"/>
  <c r="H55" i="38"/>
  <c r="AC51" i="38"/>
  <c r="AC59" i="38"/>
  <c r="I50" i="38"/>
  <c r="I58" i="38"/>
  <c r="AD51" i="38"/>
  <c r="AD59" i="38"/>
  <c r="J49" i="38"/>
  <c r="J57" i="38"/>
  <c r="AE50" i="38"/>
  <c r="AE58" i="38"/>
  <c r="K48" i="38"/>
  <c r="K56" i="38"/>
  <c r="U65" i="38"/>
  <c r="F45" i="38"/>
  <c r="AA57" i="38"/>
  <c r="J51" i="38"/>
  <c r="AE61" i="38"/>
  <c r="K64" i="38"/>
  <c r="AF51" i="38"/>
  <c r="AF61" i="38"/>
  <c r="L53" i="38"/>
  <c r="L64" i="38"/>
  <c r="Y48" i="38"/>
  <c r="Y56" i="38"/>
  <c r="E45" i="38"/>
  <c r="E54" i="38"/>
  <c r="E65" i="38"/>
  <c r="V54" i="38"/>
  <c r="V65" i="38"/>
  <c r="W55" i="38"/>
  <c r="X48" i="38"/>
  <c r="X56" i="38"/>
  <c r="AP49" i="38"/>
  <c r="AP57" i="38"/>
  <c r="AQ50" i="38"/>
  <c r="AQ58" i="38"/>
  <c r="AR51" i="38"/>
  <c r="AR59" i="38"/>
  <c r="E46" i="38"/>
  <c r="AR45" i="38"/>
  <c r="V46" i="38"/>
  <c r="Z68" i="38"/>
  <c r="AO68" i="38"/>
  <c r="AK68" i="38"/>
  <c r="AG68" i="38"/>
  <c r="AC68" i="38"/>
  <c r="W68" i="38"/>
  <c r="S68" i="38"/>
  <c r="O68" i="38"/>
  <c r="K68" i="38"/>
  <c r="G68" i="38"/>
  <c r="AM66" i="38"/>
  <c r="AE66" i="38"/>
  <c r="AP63" i="38"/>
  <c r="AH63" i="38"/>
  <c r="Y63" i="38"/>
  <c r="Q63" i="38"/>
  <c r="I63" i="38"/>
  <c r="AL47" i="38"/>
  <c r="AD47" i="38"/>
  <c r="V47" i="38"/>
  <c r="N47" i="38"/>
  <c r="F47" i="38"/>
  <c r="AN51" i="38"/>
  <c r="F54" i="38"/>
  <c r="G48" i="38"/>
  <c r="AB51" i="38"/>
  <c r="AC53" i="38"/>
  <c r="J59" i="38"/>
  <c r="AF52" i="38"/>
  <c r="AF65" i="38"/>
  <c r="L54" i="38"/>
  <c r="L65" i="38"/>
  <c r="Y49" i="38"/>
  <c r="Y57" i="38"/>
  <c r="E55" i="38"/>
  <c r="V55" i="38"/>
  <c r="W48" i="38"/>
  <c r="W56" i="38"/>
  <c r="X49" i="38"/>
  <c r="X57" i="38"/>
  <c r="AP50" i="38"/>
  <c r="AP58" i="38"/>
  <c r="AQ51" i="38"/>
  <c r="AQ59" i="38"/>
  <c r="AR52" i="38"/>
  <c r="AR61" i="38"/>
  <c r="Z46" i="38"/>
  <c r="E63" i="38"/>
  <c r="AR46" i="38"/>
  <c r="AL66" i="38"/>
  <c r="AD66" i="38"/>
  <c r="W66" i="38"/>
  <c r="S66" i="38"/>
  <c r="O66" i="38"/>
  <c r="K66" i="38"/>
  <c r="G66" i="38"/>
  <c r="AO63" i="38"/>
  <c r="AG63" i="38"/>
  <c r="X63" i="38"/>
  <c r="P63" i="38"/>
  <c r="H63" i="38"/>
  <c r="AK47" i="38"/>
  <c r="AC47" i="38"/>
  <c r="U47" i="38"/>
  <c r="M47" i="38"/>
  <c r="E47" i="38"/>
  <c r="S49" i="38"/>
  <c r="H57" i="38"/>
  <c r="I61" i="38"/>
  <c r="K53" i="38"/>
  <c r="AF45" i="38"/>
  <c r="AF56" i="38"/>
  <c r="L48" i="38"/>
  <c r="L57" i="38"/>
  <c r="Y52" i="38"/>
  <c r="Y61" i="38"/>
  <c r="E50" i="38"/>
  <c r="E58" i="38"/>
  <c r="V50" i="38"/>
  <c r="V58" i="38"/>
  <c r="W51" i="38"/>
  <c r="W59" i="38"/>
  <c r="X52" i="38"/>
  <c r="X61" i="38"/>
  <c r="AP53" i="38"/>
  <c r="AP64" i="38"/>
  <c r="AQ54" i="38"/>
  <c r="AQ65" i="38"/>
  <c r="AR55" i="38"/>
  <c r="G46" i="38"/>
  <c r="AB63" i="38"/>
  <c r="X45" i="38"/>
  <c r="AQ68" i="38"/>
  <c r="AM68" i="38"/>
  <c r="AI68" i="38"/>
  <c r="AE68" i="38"/>
  <c r="Y68" i="38"/>
  <c r="U68" i="38"/>
  <c r="Q68" i="38"/>
  <c r="M68" i="38"/>
  <c r="I68" i="38"/>
  <c r="AQ66" i="38"/>
  <c r="AI66" i="38"/>
  <c r="Z66" i="38"/>
  <c r="AL63" i="38"/>
  <c r="AD63" i="38"/>
  <c r="U63" i="38"/>
  <c r="M63" i="38"/>
  <c r="AP47" i="38"/>
  <c r="AH47" i="38"/>
  <c r="Z47" i="38"/>
  <c r="R47" i="38"/>
  <c r="J47" i="38"/>
  <c r="K57" i="38"/>
  <c r="AF48" i="38"/>
  <c r="AF57" i="38"/>
  <c r="L49" i="38"/>
  <c r="L58" i="38"/>
  <c r="Y53" i="38"/>
  <c r="Y64" i="38"/>
  <c r="E51" i="38"/>
  <c r="E59" i="38"/>
  <c r="V51" i="38"/>
  <c r="V59" i="38"/>
  <c r="W52" i="38"/>
  <c r="W61" i="38"/>
  <c r="X53" i="38"/>
  <c r="X64" i="38"/>
  <c r="AP54" i="38"/>
  <c r="AP65" i="38"/>
  <c r="AQ55" i="38"/>
  <c r="AR48" i="38"/>
  <c r="AR56" i="38"/>
  <c r="AB66" i="38"/>
  <c r="AQ45" i="38"/>
  <c r="V44" i="38"/>
  <c r="W45" i="38"/>
  <c r="X46" i="38"/>
  <c r="AP66" i="38"/>
  <c r="AH66" i="38"/>
  <c r="Y66" i="38"/>
  <c r="U66" i="38"/>
  <c r="Q66" i="38"/>
  <c r="M66" i="38"/>
  <c r="I66" i="38"/>
  <c r="AK63" i="38"/>
  <c r="AC63" i="38"/>
  <c r="T63" i="38"/>
  <c r="L63" i="38"/>
  <c r="AO47" i="38"/>
  <c r="AG47" i="38"/>
  <c r="Y47" i="38"/>
  <c r="Q47" i="38"/>
  <c r="I47" i="38"/>
  <c r="AD53" i="38"/>
  <c r="K58" i="38"/>
  <c r="AF49" i="38"/>
  <c r="AF58" i="38"/>
  <c r="L50" i="38"/>
  <c r="L59" i="38"/>
  <c r="Y54" i="38"/>
  <c r="Y65" i="38"/>
  <c r="E52" i="38"/>
  <c r="E61" i="38"/>
  <c r="V52" i="38"/>
  <c r="V61" i="38"/>
  <c r="W53" i="38"/>
  <c r="W64" i="38"/>
  <c r="X54" i="38"/>
  <c r="X65" i="38"/>
  <c r="AP55" i="38"/>
  <c r="AQ48" i="38"/>
  <c r="AQ56" i="38"/>
  <c r="AR49" i="38"/>
  <c r="AR57" i="38"/>
  <c r="AB68" i="38"/>
  <c r="AC46" i="38"/>
  <c r="AD46" i="38"/>
  <c r="AE46" i="38"/>
  <c r="AF46" i="38"/>
  <c r="AG46" i="38"/>
  <c r="AH46" i="38"/>
  <c r="AI46" i="38"/>
  <c r="AJ46" i="38"/>
  <c r="AK46" i="38"/>
  <c r="AL46" i="38"/>
  <c r="AM46" i="38"/>
  <c r="AN46" i="38"/>
  <c r="AO46" i="38"/>
  <c r="AQ46" i="38"/>
  <c r="W46" i="38"/>
  <c r="AP68" i="38"/>
  <c r="AL68" i="38"/>
  <c r="AH68" i="38"/>
  <c r="AD68" i="38"/>
  <c r="X68" i="38"/>
  <c r="T68" i="38"/>
  <c r="P68" i="38"/>
  <c r="L68" i="38"/>
  <c r="H68" i="38"/>
  <c r="AO66" i="38"/>
  <c r="AG66" i="38"/>
  <c r="AR63" i="38"/>
  <c r="AJ63" i="38"/>
  <c r="AA63" i="38"/>
  <c r="S63" i="38"/>
  <c r="K63" i="38"/>
  <c r="AN47" i="38"/>
  <c r="AF47" i="38"/>
  <c r="X47" i="38"/>
  <c r="P47" i="38"/>
  <c r="H47" i="38"/>
  <c r="AR59" i="5"/>
  <c r="X64" i="5"/>
  <c r="V65" i="5"/>
  <c r="AQ64" i="38"/>
  <c r="AP56" i="38"/>
  <c r="X50" i="38"/>
  <c r="V57" i="38"/>
  <c r="E56" i="38"/>
  <c r="Y51" i="38"/>
  <c r="E68" i="5"/>
  <c r="Y52" i="5"/>
  <c r="AF59" i="38"/>
  <c r="K59" i="38"/>
  <c r="I52" i="38"/>
  <c r="AB59" i="38"/>
  <c r="AB52" i="5"/>
  <c r="AA68" i="5"/>
  <c r="AR72" i="5"/>
  <c r="AP71" i="5"/>
  <c r="W70" i="5"/>
  <c r="AR66" i="5"/>
  <c r="V62" i="5"/>
  <c r="AQ53" i="5"/>
  <c r="AI53" i="5"/>
  <c r="Z53" i="5"/>
  <c r="R53" i="5"/>
  <c r="J53" i="5"/>
  <c r="AO51" i="5"/>
  <c r="AG51" i="5"/>
  <c r="Y51" i="5"/>
  <c r="Q51" i="5"/>
  <c r="I51" i="5"/>
  <c r="X50" i="5"/>
  <c r="V49" i="5"/>
  <c r="E62" i="5"/>
  <c r="Y69" i="5"/>
  <c r="U73" i="5"/>
  <c r="U50" i="5"/>
  <c r="AO50" i="5"/>
  <c r="T62" i="5"/>
  <c r="AN66" i="5"/>
  <c r="S69" i="5"/>
  <c r="AM70" i="5"/>
  <c r="R71" i="5"/>
  <c r="AL72" i="5"/>
  <c r="Q73" i="5"/>
  <c r="AK71" i="5"/>
  <c r="P70" i="5"/>
  <c r="AI72" i="5"/>
  <c r="M62" i="5"/>
  <c r="AF55" i="5"/>
  <c r="K71" i="5"/>
  <c r="AD71" i="5"/>
  <c r="H55" i="5"/>
  <c r="AA55" i="5"/>
  <c r="F72" i="5"/>
  <c r="G47" i="38"/>
  <c r="AB47" i="38"/>
  <c r="N63" i="38"/>
  <c r="AI63" i="38"/>
  <c r="R66" i="38"/>
  <c r="AN66" i="38"/>
  <c r="AF68" i="38"/>
  <c r="N46" i="38"/>
  <c r="AA44" i="38"/>
  <c r="AQ65" i="5"/>
  <c r="X59" i="5"/>
  <c r="V64" i="5"/>
  <c r="AQ61" i="38"/>
  <c r="AP52" i="38"/>
  <c r="W65" i="38"/>
  <c r="V56" i="38"/>
  <c r="E53" i="38"/>
  <c r="Y50" i="38"/>
  <c r="E61" i="5"/>
  <c r="Y49" i="5"/>
  <c r="AF55" i="38"/>
  <c r="K50" i="38"/>
  <c r="AC64" i="38"/>
  <c r="G56" i="38"/>
  <c r="F65" i="38"/>
  <c r="AO45" i="38"/>
  <c r="Z58" i="36"/>
  <c r="AQ59" i="5"/>
  <c r="X52" i="5"/>
  <c r="V54" i="5"/>
  <c r="AR64" i="38"/>
  <c r="AQ53" i="38"/>
  <c r="AP48" i="38"/>
  <c r="W57" i="38"/>
  <c r="V49" i="38"/>
  <c r="E48" i="38"/>
  <c r="E56" i="5"/>
  <c r="L56" i="38"/>
  <c r="AF50" i="38"/>
  <c r="L68" i="5"/>
  <c r="AE52" i="38"/>
  <c r="AE61" i="5"/>
  <c r="AQ73" i="5"/>
  <c r="V71" i="5"/>
  <c r="AQ69" i="5"/>
  <c r="X66" i="5"/>
  <c r="AP55" i="5"/>
  <c r="AN53" i="5"/>
  <c r="AF53" i="5"/>
  <c r="W53" i="5"/>
  <c r="O53" i="5"/>
  <c r="G53" i="5"/>
  <c r="AL51" i="5"/>
  <c r="AD51" i="5"/>
  <c r="V51" i="5"/>
  <c r="N51" i="5"/>
  <c r="F51" i="5"/>
  <c r="AR49" i="5"/>
  <c r="E72" i="5"/>
  <c r="E50" i="5"/>
  <c r="Y55" i="5"/>
  <c r="U70" i="5"/>
  <c r="AO71" i="5"/>
  <c r="AN73" i="5"/>
  <c r="S55" i="5"/>
  <c r="AM55" i="5"/>
  <c r="R66" i="5"/>
  <c r="AL69" i="5"/>
  <c r="Q69" i="5"/>
  <c r="AK66" i="5"/>
  <c r="AJ71" i="5"/>
  <c r="N55" i="5"/>
  <c r="AG66" i="5"/>
  <c r="L70" i="5"/>
  <c r="AE72" i="5"/>
  <c r="I62" i="5"/>
  <c r="AB55" i="5"/>
  <c r="G73" i="5"/>
  <c r="Z73" i="5"/>
  <c r="O47" i="38"/>
  <c r="AJ47" i="38"/>
  <c r="V63" i="38"/>
  <c r="AQ63" i="38"/>
  <c r="T66" i="38"/>
  <c r="AA66" i="38"/>
  <c r="AA68" i="38"/>
  <c r="AP46" i="38"/>
  <c r="U46" i="38"/>
  <c r="M46" i="38"/>
  <c r="AB46" i="38"/>
  <c r="AP65" i="5"/>
  <c r="W65" i="5"/>
  <c r="V52" i="5"/>
  <c r="AR58" i="38"/>
  <c r="AQ52" i="38"/>
  <c r="X59" i="38"/>
  <c r="W54" i="38"/>
  <c r="V48" i="38"/>
  <c r="E44" i="38"/>
  <c r="E49" i="5"/>
  <c r="L55" i="38"/>
  <c r="L65" i="5"/>
  <c r="AD64" i="38"/>
  <c r="Z57" i="5"/>
  <c r="Y44" i="38"/>
  <c r="M48" i="7"/>
  <c r="M56" i="7"/>
  <c r="AH48" i="7"/>
  <c r="AH56" i="7"/>
  <c r="N53" i="7"/>
  <c r="N64" i="7"/>
  <c r="AI51" i="7"/>
  <c r="AI59" i="7"/>
  <c r="O48" i="7"/>
  <c r="O56" i="7"/>
  <c r="AJ45" i="7"/>
  <c r="AJ55" i="7"/>
  <c r="AJ68" i="7"/>
  <c r="AK50" i="7"/>
  <c r="AK58" i="7"/>
  <c r="Q45" i="7"/>
  <c r="Q65" i="7"/>
  <c r="AG48" i="7"/>
  <c r="AG52" i="7"/>
  <c r="AG56" i="7"/>
  <c r="AG64" i="7"/>
  <c r="AH49" i="7"/>
  <c r="AH57" i="7"/>
  <c r="N44" i="7"/>
  <c r="N65" i="7"/>
  <c r="AI52" i="7"/>
  <c r="AI61" i="7"/>
  <c r="AJ48" i="7"/>
  <c r="AJ56" i="7"/>
  <c r="P53" i="7"/>
  <c r="P64" i="7"/>
  <c r="AK51" i="7"/>
  <c r="AK59" i="7"/>
  <c r="AG57" i="7"/>
  <c r="AH50" i="7"/>
  <c r="AH58" i="7"/>
  <c r="N45" i="7"/>
  <c r="N68" i="7"/>
  <c r="AI53" i="7"/>
  <c r="AI64" i="7"/>
  <c r="AJ49" i="7"/>
  <c r="AJ57" i="7"/>
  <c r="P44" i="7"/>
  <c r="P65" i="7"/>
  <c r="AK52" i="7"/>
  <c r="AK61" i="7"/>
  <c r="Q48" i="7"/>
  <c r="Q56" i="7"/>
  <c r="AG49" i="7"/>
  <c r="AG53" i="7"/>
  <c r="AG58" i="7"/>
  <c r="AG65" i="7"/>
  <c r="AH51" i="7"/>
  <c r="AH59" i="7"/>
  <c r="N48" i="7"/>
  <c r="N56" i="7"/>
  <c r="AI45" i="7"/>
  <c r="AI54" i="7"/>
  <c r="AI65" i="7"/>
  <c r="AJ50" i="7"/>
  <c r="AJ58" i="7"/>
  <c r="P45" i="7"/>
  <c r="P68" i="7"/>
  <c r="AK53" i="7"/>
  <c r="AK64" i="7"/>
  <c r="AG68" i="7"/>
  <c r="AH52" i="7"/>
  <c r="AH61" i="7"/>
  <c r="N49" i="7"/>
  <c r="AI55" i="7"/>
  <c r="AI68" i="7"/>
  <c r="AJ51" i="7"/>
  <c r="AJ59" i="7"/>
  <c r="P48" i="7"/>
  <c r="P56" i="7"/>
  <c r="AK45" i="7"/>
  <c r="AK54" i="7"/>
  <c r="AK65" i="7"/>
  <c r="AG44" i="7"/>
  <c r="AG50" i="7"/>
  <c r="AG54" i="7"/>
  <c r="AG59" i="7"/>
  <c r="M53" i="7"/>
  <c r="M64" i="7"/>
  <c r="AH53" i="7"/>
  <c r="AH64" i="7"/>
  <c r="AI48" i="7"/>
  <c r="AI56" i="7"/>
  <c r="O53" i="7"/>
  <c r="O64" i="7"/>
  <c r="AJ52" i="7"/>
  <c r="AJ61" i="7"/>
  <c r="P49" i="7"/>
  <c r="AK55" i="7"/>
  <c r="AK68" i="7"/>
  <c r="M44" i="7"/>
  <c r="M65" i="7"/>
  <c r="AH44" i="7"/>
  <c r="AH54" i="7"/>
  <c r="AH65" i="7"/>
  <c r="O45" i="7"/>
  <c r="AK48" i="7"/>
  <c r="AL48" i="7"/>
  <c r="AL56" i="7"/>
  <c r="AM49" i="7"/>
  <c r="AM57" i="7"/>
  <c r="S44" i="7"/>
  <c r="S54" i="7"/>
  <c r="S65" i="7"/>
  <c r="AN49" i="7"/>
  <c r="AN57" i="7"/>
  <c r="T44" i="7"/>
  <c r="T65" i="7"/>
  <c r="AO51" i="7"/>
  <c r="AO59" i="7"/>
  <c r="U48" i="7"/>
  <c r="U56" i="7"/>
  <c r="Z53" i="7"/>
  <c r="Z64" i="7"/>
  <c r="AG45" i="7"/>
  <c r="AK49" i="7"/>
  <c r="Q64" i="7"/>
  <c r="AL49" i="7"/>
  <c r="AL57" i="7"/>
  <c r="R44" i="7"/>
  <c r="R53" i="7"/>
  <c r="R64" i="7"/>
  <c r="AM50" i="7"/>
  <c r="AM58" i="7"/>
  <c r="S45" i="7"/>
  <c r="S68" i="7"/>
  <c r="AN50" i="7"/>
  <c r="AN58" i="7"/>
  <c r="T45" i="7"/>
  <c r="T68" i="7"/>
  <c r="AO52" i="7"/>
  <c r="AO61" i="7"/>
  <c r="U49" i="7"/>
  <c r="Z45" i="7"/>
  <c r="Z54" i="7"/>
  <c r="Z65" i="7"/>
  <c r="M45" i="7"/>
  <c r="AH45" i="7"/>
  <c r="O55" i="7"/>
  <c r="AJ53" i="7"/>
  <c r="AK56" i="7"/>
  <c r="Q68" i="7"/>
  <c r="AL50" i="7"/>
  <c r="AL58" i="7"/>
  <c r="R45" i="7"/>
  <c r="R65" i="7"/>
  <c r="AM51" i="7"/>
  <c r="AM59" i="7"/>
  <c r="S48" i="7"/>
  <c r="S56" i="7"/>
  <c r="AN51" i="7"/>
  <c r="AN59" i="7"/>
  <c r="T48" i="7"/>
  <c r="T56" i="7"/>
  <c r="AO53" i="7"/>
  <c r="AO64" i="7"/>
  <c r="Z55" i="7"/>
  <c r="Z68" i="7"/>
  <c r="F52" i="7"/>
  <c r="AG55" i="7"/>
  <c r="AH55" i="7"/>
  <c r="AI49" i="7"/>
  <c r="O65" i="7"/>
  <c r="AJ54" i="7"/>
  <c r="AK57" i="7"/>
  <c r="AL51" i="7"/>
  <c r="AL59" i="7"/>
  <c r="R68" i="7"/>
  <c r="AM52" i="7"/>
  <c r="AM61" i="7"/>
  <c r="S49" i="7"/>
  <c r="AN52" i="7"/>
  <c r="AN61" i="7"/>
  <c r="AO45" i="7"/>
  <c r="AO54" i="7"/>
  <c r="AO65" i="7"/>
  <c r="Z48" i="7"/>
  <c r="Z56" i="7"/>
  <c r="F53" i="7"/>
  <c r="F64" i="7"/>
  <c r="M68" i="7"/>
  <c r="AH68" i="7"/>
  <c r="AI50" i="7"/>
  <c r="O68" i="7"/>
  <c r="AJ64" i="7"/>
  <c r="AL52" i="7"/>
  <c r="AL61" i="7"/>
  <c r="R48" i="7"/>
  <c r="R56" i="7"/>
  <c r="AM53" i="7"/>
  <c r="AM64" i="7"/>
  <c r="AN53" i="7"/>
  <c r="AN64" i="7"/>
  <c r="AO55" i="7"/>
  <c r="AO68" i="7"/>
  <c r="Z49" i="7"/>
  <c r="Z57" i="7"/>
  <c r="F44" i="7"/>
  <c r="F54" i="7"/>
  <c r="F65" i="7"/>
  <c r="AI57" i="7"/>
  <c r="AJ65" i="7"/>
  <c r="Q44" i="7"/>
  <c r="AL53" i="7"/>
  <c r="AL64" i="7"/>
  <c r="AM45" i="7"/>
  <c r="AM54" i="7"/>
  <c r="AM65" i="7"/>
  <c r="AN45" i="7"/>
  <c r="AN54" i="7"/>
  <c r="AN65" i="7"/>
  <c r="AO48" i="7"/>
  <c r="AO56" i="7"/>
  <c r="U53" i="7"/>
  <c r="U64" i="7"/>
  <c r="Z50" i="7"/>
  <c r="Z58" i="7"/>
  <c r="F45" i="7"/>
  <c r="F55" i="7"/>
  <c r="F68" i="7"/>
  <c r="AG51" i="7"/>
  <c r="AI58" i="7"/>
  <c r="AL45" i="7"/>
  <c r="AL54" i="7"/>
  <c r="AL65" i="7"/>
  <c r="AM55" i="7"/>
  <c r="AM68" i="7"/>
  <c r="AG61" i="7"/>
  <c r="O44" i="7"/>
  <c r="Q53" i="7"/>
  <c r="AL55" i="7"/>
  <c r="AL68" i="7"/>
  <c r="AM48" i="7"/>
  <c r="AM56" i="7"/>
  <c r="S53" i="7"/>
  <c r="S64" i="7"/>
  <c r="AN48" i="7"/>
  <c r="AN56" i="7"/>
  <c r="T53" i="7"/>
  <c r="T64" i="7"/>
  <c r="AN55" i="7"/>
  <c r="Z51" i="7"/>
  <c r="AA52" i="7"/>
  <c r="AA61" i="7"/>
  <c r="AB45" i="7"/>
  <c r="AB55" i="7"/>
  <c r="AB68" i="7"/>
  <c r="AC55" i="7"/>
  <c r="AC68" i="7"/>
  <c r="AD45" i="7"/>
  <c r="AD55" i="7"/>
  <c r="AD68" i="7"/>
  <c r="AE49" i="7"/>
  <c r="AE57" i="7"/>
  <c r="K44" i="7"/>
  <c r="K53" i="7"/>
  <c r="K64" i="7"/>
  <c r="AO50" i="7"/>
  <c r="U68" i="7"/>
  <c r="Z59" i="7"/>
  <c r="AA45" i="7"/>
  <c r="AA54" i="7"/>
  <c r="AA65" i="7"/>
  <c r="AB49" i="7"/>
  <c r="AB57" i="7"/>
  <c r="H44" i="7"/>
  <c r="H65" i="7"/>
  <c r="AC49" i="7"/>
  <c r="AC57" i="7"/>
  <c r="I44" i="7"/>
  <c r="I65" i="7"/>
  <c r="AD49" i="7"/>
  <c r="AD57" i="7"/>
  <c r="J44" i="7"/>
  <c r="J65" i="7"/>
  <c r="AE51" i="7"/>
  <c r="AE59" i="7"/>
  <c r="K55" i="7"/>
  <c r="K68" i="7"/>
  <c r="AO57" i="7"/>
  <c r="Z61" i="7"/>
  <c r="AA55" i="7"/>
  <c r="AA68" i="7"/>
  <c r="G52" i="7"/>
  <c r="AB50" i="7"/>
  <c r="AB58" i="7"/>
  <c r="H45" i="7"/>
  <c r="H68" i="7"/>
  <c r="AC50" i="7"/>
  <c r="AC58" i="7"/>
  <c r="I45" i="7"/>
  <c r="I68" i="7"/>
  <c r="AD50" i="7"/>
  <c r="AD58" i="7"/>
  <c r="J45" i="7"/>
  <c r="J68" i="7"/>
  <c r="AE52" i="7"/>
  <c r="AE61" i="7"/>
  <c r="K48" i="7"/>
  <c r="K56" i="7"/>
  <c r="AF53" i="7"/>
  <c r="AF64" i="7"/>
  <c r="AO58" i="7"/>
  <c r="F48" i="7"/>
  <c r="AA48" i="7"/>
  <c r="AA56" i="7"/>
  <c r="G53" i="7"/>
  <c r="G64" i="7"/>
  <c r="AB51" i="7"/>
  <c r="AB59" i="7"/>
  <c r="H48" i="7"/>
  <c r="H56" i="7"/>
  <c r="AC51" i="7"/>
  <c r="AC59" i="7"/>
  <c r="I48" i="7"/>
  <c r="I56" i="7"/>
  <c r="AD51" i="7"/>
  <c r="AD59" i="7"/>
  <c r="J48" i="7"/>
  <c r="J56" i="7"/>
  <c r="AE44" i="7"/>
  <c r="AE53" i="7"/>
  <c r="AE64" i="7"/>
  <c r="U44" i="7"/>
  <c r="F49" i="7"/>
  <c r="AA49" i="7"/>
  <c r="AA57" i="7"/>
  <c r="G44" i="7"/>
  <c r="G65" i="7"/>
  <c r="AB52" i="7"/>
  <c r="AB61" i="7"/>
  <c r="H49" i="7"/>
  <c r="AC52" i="7"/>
  <c r="AC61" i="7"/>
  <c r="AD52" i="7"/>
  <c r="AD61" i="7"/>
  <c r="J49" i="7"/>
  <c r="AE45" i="7"/>
  <c r="AE54" i="7"/>
  <c r="AE65" i="7"/>
  <c r="U45" i="7"/>
  <c r="F56" i="7"/>
  <c r="AA50" i="7"/>
  <c r="AA58" i="7"/>
  <c r="G45" i="7"/>
  <c r="G68" i="7"/>
  <c r="AB53" i="7"/>
  <c r="AB64" i="7"/>
  <c r="AC44" i="7"/>
  <c r="AC53" i="7"/>
  <c r="AC64" i="7"/>
  <c r="AD53" i="7"/>
  <c r="AD64" i="7"/>
  <c r="AE55" i="7"/>
  <c r="AE68" i="7"/>
  <c r="AF48" i="7"/>
  <c r="AF56" i="7"/>
  <c r="L53" i="7"/>
  <c r="L64" i="7"/>
  <c r="AA51" i="7"/>
  <c r="AA59" i="7"/>
  <c r="G48" i="7"/>
  <c r="G56" i="7"/>
  <c r="AB44" i="7"/>
  <c r="AB54" i="7"/>
  <c r="AB65" i="7"/>
  <c r="AC45" i="7"/>
  <c r="AC54" i="7"/>
  <c r="AC65" i="7"/>
  <c r="AD44" i="7"/>
  <c r="AD54" i="7"/>
  <c r="AD65" i="7"/>
  <c r="AE48" i="7"/>
  <c r="AE56" i="7"/>
  <c r="AF49" i="7"/>
  <c r="AF57" i="7"/>
  <c r="L44" i="7"/>
  <c r="L65" i="7"/>
  <c r="AR64" i="7"/>
  <c r="AR53" i="7"/>
  <c r="AQ65" i="7"/>
  <c r="AQ54" i="7"/>
  <c r="AP68" i="7"/>
  <c r="AP55" i="7"/>
  <c r="X56" i="7"/>
  <c r="X48" i="7"/>
  <c r="E64" i="7"/>
  <c r="E53" i="7"/>
  <c r="Y68" i="7"/>
  <c r="Y55" i="7"/>
  <c r="Y45" i="7"/>
  <c r="L56" i="7"/>
  <c r="AF65" i="7"/>
  <c r="AF50" i="7"/>
  <c r="AE58" i="7"/>
  <c r="AD56" i="7"/>
  <c r="AA53" i="7"/>
  <c r="AN68" i="7"/>
  <c r="Z56" i="36"/>
  <c r="AR63" i="7"/>
  <c r="W63" i="7"/>
  <c r="E66" i="7"/>
  <c r="U66" i="7"/>
  <c r="T66" i="7"/>
  <c r="S66" i="7"/>
  <c r="R66" i="7"/>
  <c r="Q66" i="7"/>
  <c r="P66" i="7"/>
  <c r="O66" i="7"/>
  <c r="N66" i="7"/>
  <c r="M66" i="7"/>
  <c r="L66" i="7"/>
  <c r="K66" i="7"/>
  <c r="J66" i="7"/>
  <c r="I66" i="7"/>
  <c r="AB46" i="7"/>
  <c r="AA66" i="7"/>
  <c r="AR61" i="7"/>
  <c r="AR52" i="7"/>
  <c r="AQ64" i="7"/>
  <c r="AQ53" i="7"/>
  <c r="AP65" i="7"/>
  <c r="AP54" i="7"/>
  <c r="X68" i="7"/>
  <c r="W56" i="7"/>
  <c r="W48" i="7"/>
  <c r="V49" i="7"/>
  <c r="E52" i="7"/>
  <c r="Y65" i="7"/>
  <c r="Y54" i="7"/>
  <c r="Y44" i="7"/>
  <c r="AF61" i="7"/>
  <c r="AF45" i="7"/>
  <c r="AE50" i="7"/>
  <c r="AD48" i="7"/>
  <c r="Z54" i="5"/>
  <c r="AQ66" i="7"/>
  <c r="V66" i="7"/>
  <c r="E63" i="7"/>
  <c r="U63" i="7"/>
  <c r="T63" i="7"/>
  <c r="S63" i="7"/>
  <c r="R63" i="7"/>
  <c r="Q63" i="7"/>
  <c r="P63" i="7"/>
  <c r="O63" i="7"/>
  <c r="N63" i="7"/>
  <c r="M63" i="7"/>
  <c r="L63" i="7"/>
  <c r="K63" i="7"/>
  <c r="J63" i="7"/>
  <c r="I63" i="7"/>
  <c r="AA63" i="7"/>
  <c r="F66" i="7"/>
  <c r="AR59" i="7"/>
  <c r="AR51" i="7"/>
  <c r="AQ61" i="7"/>
  <c r="AQ52" i="7"/>
  <c r="AP64" i="7"/>
  <c r="AP53" i="7"/>
  <c r="X65" i="7"/>
  <c r="W68" i="7"/>
  <c r="W55" i="7"/>
  <c r="V56" i="7"/>
  <c r="V48" i="7"/>
  <c r="Y64" i="7"/>
  <c r="Y53" i="7"/>
  <c r="AF59" i="7"/>
  <c r="AF44" i="7"/>
  <c r="I64" i="7"/>
  <c r="U65" i="7"/>
  <c r="AP63" i="7"/>
  <c r="Y63" i="7"/>
  <c r="AO63" i="7"/>
  <c r="AN63" i="7"/>
  <c r="AM63" i="7"/>
  <c r="AL63" i="7"/>
  <c r="AK63" i="7"/>
  <c r="AJ63" i="7"/>
  <c r="AI63" i="7"/>
  <c r="AH63" i="7"/>
  <c r="AG63" i="7"/>
  <c r="AF63" i="7"/>
  <c r="AE63" i="7"/>
  <c r="AD63" i="7"/>
  <c r="AC63" i="7"/>
  <c r="H63" i="7"/>
  <c r="Z66" i="7"/>
  <c r="AR56" i="7"/>
  <c r="AR48" i="7"/>
  <c r="AQ57" i="7"/>
  <c r="AQ49" i="7"/>
  <c r="AP58" i="7"/>
  <c r="AP50" i="7"/>
  <c r="V64" i="7"/>
  <c r="V53" i="7"/>
  <c r="E56" i="7"/>
  <c r="E48" i="7"/>
  <c r="Y58" i="7"/>
  <c r="Y50" i="7"/>
  <c r="L48" i="7"/>
  <c r="AF54" i="7"/>
  <c r="K65" i="7"/>
  <c r="J64" i="7"/>
  <c r="AC56" i="7"/>
  <c r="AA54" i="36"/>
  <c r="X66" i="7"/>
  <c r="Y46" i="7"/>
  <c r="AO46" i="7"/>
  <c r="AN46" i="7"/>
  <c r="AM46" i="7"/>
  <c r="AL46" i="7"/>
  <c r="AK46" i="7"/>
  <c r="AJ46" i="7"/>
  <c r="AI46" i="7"/>
  <c r="AH46" i="7"/>
  <c r="AG46" i="7"/>
  <c r="AF46" i="7"/>
  <c r="AE46" i="7"/>
  <c r="AD46" i="7"/>
  <c r="AC46" i="7"/>
  <c r="H46" i="7"/>
  <c r="G66" i="7"/>
  <c r="Z63" i="7"/>
  <c r="AR68" i="7"/>
  <c r="AR55" i="7"/>
  <c r="AQ56" i="7"/>
  <c r="AQ48" i="7"/>
  <c r="AP57" i="7"/>
  <c r="AP49" i="7"/>
  <c r="F76" i="7"/>
  <c r="C4" i="121" s="1"/>
  <c r="E55" i="7"/>
  <c r="E45" i="7"/>
  <c r="Y57" i="7"/>
  <c r="Y49" i="7"/>
  <c r="L45" i="7"/>
  <c r="AF52" i="7"/>
  <c r="J53" i="7"/>
  <c r="AC48" i="7"/>
  <c r="AB56" i="7"/>
  <c r="AB58" i="44"/>
  <c r="E58" i="44"/>
  <c r="Y46" i="44"/>
  <c r="AK46" i="44"/>
  <c r="Z58" i="44"/>
  <c r="AA63" i="44"/>
  <c r="AC66" i="44"/>
  <c r="AE57" i="44"/>
  <c r="AE68" i="44"/>
  <c r="AF58" i="44"/>
  <c r="AH61" i="44"/>
  <c r="AJ63" i="44"/>
  <c r="AK66" i="44"/>
  <c r="AM57" i="44"/>
  <c r="AM68" i="44"/>
  <c r="AN58" i="44"/>
  <c r="AP61" i="44"/>
  <c r="AR63" i="44"/>
  <c r="F46" i="44"/>
  <c r="F57" i="44"/>
  <c r="H46" i="44"/>
  <c r="H57" i="44"/>
  <c r="J46" i="44"/>
  <c r="J57" i="44"/>
  <c r="L46" i="44"/>
  <c r="L57" i="44"/>
  <c r="AO47" i="44"/>
  <c r="AG47" i="44"/>
  <c r="Y47" i="44"/>
  <c r="Q47" i="44"/>
  <c r="I47" i="44"/>
  <c r="AF46" i="44"/>
  <c r="AI46" i="44"/>
  <c r="AQ46" i="44"/>
  <c r="Z61" i="44"/>
  <c r="AC57" i="44"/>
  <c r="AC68" i="44"/>
  <c r="AD58" i="44"/>
  <c r="AF61" i="44"/>
  <c r="AH63" i="44"/>
  <c r="AI66" i="44"/>
  <c r="AK57" i="44"/>
  <c r="AK68" i="44"/>
  <c r="AL58" i="44"/>
  <c r="AN61" i="44"/>
  <c r="AP63" i="44"/>
  <c r="AQ66" i="44"/>
  <c r="F58" i="44"/>
  <c r="G63" i="44"/>
  <c r="H58" i="44"/>
  <c r="I63" i="44"/>
  <c r="J58" i="44"/>
  <c r="K63" i="44"/>
  <c r="L58" i="44"/>
  <c r="M63" i="44"/>
  <c r="N68" i="44"/>
  <c r="P68" i="44"/>
  <c r="R68" i="44"/>
  <c r="T68" i="44"/>
  <c r="V68" i="44"/>
  <c r="X68" i="44"/>
  <c r="AM47" i="44"/>
  <c r="AE47" i="44"/>
  <c r="W47" i="44"/>
  <c r="O47" i="44"/>
  <c r="G47" i="44"/>
  <c r="E46" i="44"/>
  <c r="Z46" i="44"/>
  <c r="AL46" i="44"/>
  <c r="Y57" i="44"/>
  <c r="Z63" i="44"/>
  <c r="AA68" i="44"/>
  <c r="AC58" i="44"/>
  <c r="AE61" i="44"/>
  <c r="AG63" i="44"/>
  <c r="AH66" i="44"/>
  <c r="AJ57" i="44"/>
  <c r="AJ68" i="44"/>
  <c r="AK58" i="44"/>
  <c r="AM61" i="44"/>
  <c r="AO63" i="44"/>
  <c r="AP66" i="44"/>
  <c r="AR57" i="44"/>
  <c r="AR68" i="44"/>
  <c r="N58" i="44"/>
  <c r="O63" i="44"/>
  <c r="P58" i="44"/>
  <c r="Q63" i="44"/>
  <c r="R58" i="44"/>
  <c r="S63" i="44"/>
  <c r="T58" i="44"/>
  <c r="U63" i="44"/>
  <c r="V58" i="44"/>
  <c r="W63" i="44"/>
  <c r="X58" i="44"/>
  <c r="AL47" i="44"/>
  <c r="AD47" i="44"/>
  <c r="V47" i="44"/>
  <c r="N47" i="44"/>
  <c r="F47" i="44"/>
  <c r="AB46" i="44"/>
  <c r="AB61" i="44"/>
  <c r="AB63" i="44"/>
  <c r="E63" i="44"/>
  <c r="AD46" i="44"/>
  <c r="AO46" i="44"/>
  <c r="Y58" i="44"/>
  <c r="Z66" i="44"/>
  <c r="AA57" i="44"/>
  <c r="AD61" i="44"/>
  <c r="AF63" i="44"/>
  <c r="AG66" i="44"/>
  <c r="AI57" i="44"/>
  <c r="AI68" i="44"/>
  <c r="AJ58" i="44"/>
  <c r="AL61" i="44"/>
  <c r="AN63" i="44"/>
  <c r="AO66" i="44"/>
  <c r="AQ57" i="44"/>
  <c r="AQ68" i="44"/>
  <c r="AR58" i="44"/>
  <c r="G46" i="44"/>
  <c r="G57" i="44"/>
  <c r="I46" i="44"/>
  <c r="I57" i="44"/>
  <c r="K46" i="44"/>
  <c r="K57" i="44"/>
  <c r="M46" i="44"/>
  <c r="M57" i="44"/>
  <c r="AK47" i="44"/>
  <c r="AC47" i="44"/>
  <c r="U47" i="44"/>
  <c r="M47" i="44"/>
  <c r="E47" i="44"/>
  <c r="AB66" i="44"/>
  <c r="E66" i="44"/>
  <c r="AG46" i="44"/>
  <c r="AJ46" i="44"/>
  <c r="AR46" i="44"/>
  <c r="Y61" i="44"/>
  <c r="AA58" i="44"/>
  <c r="AC61" i="44"/>
  <c r="AE63" i="44"/>
  <c r="AF66" i="44"/>
  <c r="AH57" i="44"/>
  <c r="AH68" i="44"/>
  <c r="AI58" i="44"/>
  <c r="AK61" i="44"/>
  <c r="AM63" i="44"/>
  <c r="AN66" i="44"/>
  <c r="AP57" i="44"/>
  <c r="AP68" i="44"/>
  <c r="AQ58" i="44"/>
  <c r="F76" i="44"/>
  <c r="G68" i="44"/>
  <c r="H61" i="44"/>
  <c r="I68" i="44"/>
  <c r="K68" i="44"/>
  <c r="M68" i="44"/>
  <c r="O46" i="44"/>
  <c r="O57" i="44"/>
  <c r="Q46" i="44"/>
  <c r="Q57" i="44"/>
  <c r="S46" i="44"/>
  <c r="S57" i="44"/>
  <c r="U46" i="44"/>
  <c r="U57" i="44"/>
  <c r="W46" i="44"/>
  <c r="W57" i="44"/>
  <c r="AR47" i="44"/>
  <c r="AJ47" i="44"/>
  <c r="AB47" i="44"/>
  <c r="T47" i="44"/>
  <c r="L47" i="44"/>
  <c r="E57" i="44"/>
  <c r="AA46" i="44"/>
  <c r="AM46" i="44"/>
  <c r="Y63" i="44"/>
  <c r="Z68" i="44"/>
  <c r="AD63" i="44"/>
  <c r="AE66" i="44"/>
  <c r="AG57" i="44"/>
  <c r="AG68" i="44"/>
  <c r="AH58" i="44"/>
  <c r="AJ61" i="44"/>
  <c r="AL63" i="44"/>
  <c r="AM66" i="44"/>
  <c r="AO57" i="44"/>
  <c r="AO68" i="44"/>
  <c r="AP58" i="44"/>
  <c r="AR61" i="44"/>
  <c r="F63" i="44"/>
  <c r="G58" i="44"/>
  <c r="H63" i="44"/>
  <c r="I58" i="44"/>
  <c r="J63" i="44"/>
  <c r="K58" i="44"/>
  <c r="L63" i="44"/>
  <c r="M58" i="44"/>
  <c r="O68" i="44"/>
  <c r="Q68" i="44"/>
  <c r="S68" i="44"/>
  <c r="U68" i="44"/>
  <c r="W68" i="44"/>
  <c r="AQ47" i="44"/>
  <c r="AI47" i="44"/>
  <c r="AA47" i="44"/>
  <c r="S47" i="44"/>
  <c r="K47" i="44"/>
  <c r="AB57" i="44"/>
  <c r="AB68" i="44"/>
  <c r="AE46" i="44"/>
  <c r="AH46" i="44"/>
  <c r="AP46" i="44"/>
  <c r="Y66" i="44"/>
  <c r="Z57" i="44"/>
  <c r="AA61" i="44"/>
  <c r="AC63" i="44"/>
  <c r="AD66" i="44"/>
  <c r="AF57" i="44"/>
  <c r="AF68" i="44"/>
  <c r="AG58" i="44"/>
  <c r="AI61" i="44"/>
  <c r="AK63" i="44"/>
  <c r="AL66" i="44"/>
  <c r="AN57" i="44"/>
  <c r="AN68" i="44"/>
  <c r="AO58" i="44"/>
  <c r="AQ61" i="44"/>
  <c r="N63" i="44"/>
  <c r="O58" i="44"/>
  <c r="P63" i="44"/>
  <c r="Q58" i="44"/>
  <c r="R63" i="44"/>
  <c r="S58" i="44"/>
  <c r="T63" i="44"/>
  <c r="U58" i="44"/>
  <c r="V63" i="44"/>
  <c r="W58" i="44"/>
  <c r="X63" i="44"/>
  <c r="AP47" i="44"/>
  <c r="AH47" i="44"/>
  <c r="Z47" i="44"/>
  <c r="R47" i="44"/>
  <c r="J47" i="44"/>
  <c r="Z65" i="42"/>
  <c r="M48" i="5"/>
  <c r="AC59" i="42"/>
  <c r="V46" i="44"/>
  <c r="R57" i="44"/>
  <c r="N46" i="44"/>
  <c r="AO61" i="44"/>
  <c r="AH64" i="38"/>
  <c r="AB73" i="42"/>
  <c r="Y59" i="42"/>
  <c r="AL50" i="42"/>
  <c r="AJ66" i="44"/>
  <c r="AD68" i="44"/>
  <c r="Y68" i="44"/>
  <c r="H47" i="44"/>
  <c r="X46" i="44"/>
  <c r="T57" i="44"/>
  <c r="P46" i="44"/>
  <c r="J68" i="44"/>
  <c r="F68" i="44"/>
  <c r="AL57" i="44"/>
  <c r="AC46" i="44"/>
  <c r="P47" i="44"/>
  <c r="AG61" i="44"/>
  <c r="AP65" i="42"/>
  <c r="O48" i="36"/>
  <c r="X47" i="44"/>
  <c r="V57" i="44"/>
  <c r="R46" i="44"/>
  <c r="N57" i="44"/>
  <c r="AQ63" i="44"/>
  <c r="AM58" i="44"/>
  <c r="AA66" i="44"/>
  <c r="AN46" i="44"/>
  <c r="Y50" i="42"/>
  <c r="AB50" i="42"/>
  <c r="Y55" i="42"/>
  <c r="Y69" i="42"/>
  <c r="AA52" i="42"/>
  <c r="AA71" i="42"/>
  <c r="AB55" i="42"/>
  <c r="AB68" i="42"/>
  <c r="Y60" i="42"/>
  <c r="Y71" i="42"/>
  <c r="Z55" i="42"/>
  <c r="Z68" i="42"/>
  <c r="AA53" i="42"/>
  <c r="AA59" i="42"/>
  <c r="AA65" i="42"/>
  <c r="AE65" i="42"/>
  <c r="AI65" i="42"/>
  <c r="AM65" i="42"/>
  <c r="AQ65" i="42"/>
  <c r="Z50" i="42"/>
  <c r="AC50" i="42"/>
  <c r="AI50" i="42"/>
  <c r="AM50" i="42"/>
  <c r="AQ50" i="42"/>
  <c r="Y61" i="42"/>
  <c r="Y73" i="42"/>
  <c r="Z61" i="42"/>
  <c r="Z69" i="42"/>
  <c r="AB52" i="42"/>
  <c r="AB71" i="42"/>
  <c r="AF50" i="42"/>
  <c r="Y62" i="42"/>
  <c r="Z70" i="42"/>
  <c r="AA60" i="42"/>
  <c r="AA66" i="42"/>
  <c r="AB65" i="42"/>
  <c r="AF65" i="42"/>
  <c r="AJ65" i="42"/>
  <c r="AN65" i="42"/>
  <c r="AR65" i="42"/>
  <c r="AJ50" i="42"/>
  <c r="AN50" i="42"/>
  <c r="AR50" i="42"/>
  <c r="Y66" i="42"/>
  <c r="Z52" i="42"/>
  <c r="Z71" i="42"/>
  <c r="AA55" i="42"/>
  <c r="AA68" i="42"/>
  <c r="AB53" i="42"/>
  <c r="AA50" i="42"/>
  <c r="AD50" i="42"/>
  <c r="Y52" i="42"/>
  <c r="Z73" i="42"/>
  <c r="AA61" i="42"/>
  <c r="AA69" i="42"/>
  <c r="Y65" i="42"/>
  <c r="AC65" i="42"/>
  <c r="AG65" i="42"/>
  <c r="AK65" i="42"/>
  <c r="AO65" i="42"/>
  <c r="AG50" i="42"/>
  <c r="AK50" i="42"/>
  <c r="AO50" i="42"/>
  <c r="Y53" i="42"/>
  <c r="Y68" i="42"/>
  <c r="Z53" i="42"/>
  <c r="Z59" i="42"/>
  <c r="AA70" i="42"/>
  <c r="AB60" i="42"/>
  <c r="AF47" i="44"/>
  <c r="AD57" i="44"/>
  <c r="AH65" i="42"/>
  <c r="AA62" i="42"/>
  <c r="L66" i="44"/>
  <c r="J66" i="44"/>
  <c r="H66" i="44"/>
  <c r="F66" i="44"/>
  <c r="Z62" i="42"/>
  <c r="W66" i="44"/>
  <c r="U66" i="44"/>
  <c r="S66" i="44"/>
  <c r="Q66" i="44"/>
  <c r="O66" i="44"/>
  <c r="AW46" i="55"/>
  <c r="N26" i="91"/>
  <c r="H63" i="55"/>
  <c r="AC63" i="55"/>
  <c r="I63" i="55"/>
  <c r="O63" i="55"/>
  <c r="AJ63" i="55"/>
  <c r="U63" i="55"/>
  <c r="AD63" i="55"/>
  <c r="AK63" i="55"/>
  <c r="Y63" i="55"/>
  <c r="Z63" i="55"/>
  <c r="J63" i="55"/>
  <c r="AE63" i="55"/>
  <c r="P63" i="55"/>
  <c r="AL63" i="55"/>
  <c r="E63" i="55"/>
  <c r="F63" i="55"/>
  <c r="K63" i="55"/>
  <c r="AF63" i="55"/>
  <c r="Q63" i="55"/>
  <c r="R63" i="55"/>
  <c r="AM63" i="55"/>
  <c r="AA63" i="55"/>
  <c r="L63" i="55"/>
  <c r="AG63" i="55"/>
  <c r="S63" i="55"/>
  <c r="AN63" i="55"/>
  <c r="G63" i="55"/>
  <c r="M63" i="55"/>
  <c r="AH63" i="55"/>
  <c r="T63" i="55"/>
  <c r="AB63" i="55"/>
  <c r="N63" i="55"/>
  <c r="AI63" i="55"/>
  <c r="AO63" i="55"/>
  <c r="AB48" i="55"/>
  <c r="AG50" i="55"/>
  <c r="AJ49" i="55"/>
  <c r="AO50" i="55"/>
  <c r="AQ50" i="55"/>
  <c r="Y53" i="55"/>
  <c r="Y68" i="55"/>
  <c r="Z70" i="55"/>
  <c r="AA66" i="55"/>
  <c r="AB52" i="55"/>
  <c r="AB65" i="55"/>
  <c r="AB73" i="55"/>
  <c r="AC59" i="55"/>
  <c r="AC72" i="55"/>
  <c r="AD64" i="55"/>
  <c r="AD71" i="55"/>
  <c r="AE55" i="55"/>
  <c r="AE70" i="55"/>
  <c r="AF69" i="55"/>
  <c r="AG53" i="55"/>
  <c r="AG61" i="55"/>
  <c r="AG68" i="55"/>
  <c r="AH66" i="55"/>
  <c r="AI52" i="55"/>
  <c r="AI60" i="55"/>
  <c r="AJ65" i="55"/>
  <c r="AJ73" i="55"/>
  <c r="AK59" i="55"/>
  <c r="AK72" i="55"/>
  <c r="AL64" i="55"/>
  <c r="AL71" i="55"/>
  <c r="AM55" i="55"/>
  <c r="AM70" i="55"/>
  <c r="AN69" i="55"/>
  <c r="AO53" i="55"/>
  <c r="AO61" i="55"/>
  <c r="AO68" i="55"/>
  <c r="AQ72" i="55"/>
  <c r="AR70" i="55"/>
  <c r="E52" i="55"/>
  <c r="E60" i="55"/>
  <c r="E70" i="55"/>
  <c r="F53" i="55"/>
  <c r="F66" i="55"/>
  <c r="F71" i="55"/>
  <c r="G53" i="55"/>
  <c r="G66" i="55"/>
  <c r="G71" i="55"/>
  <c r="H53" i="55"/>
  <c r="H66" i="55"/>
  <c r="H71" i="55"/>
  <c r="I53" i="55"/>
  <c r="I66" i="55"/>
  <c r="I71" i="55"/>
  <c r="J53" i="55"/>
  <c r="J66" i="55"/>
  <c r="J71" i="55"/>
  <c r="K53" i="55"/>
  <c r="K66" i="55"/>
  <c r="K71" i="55"/>
  <c r="L53" i="55"/>
  <c r="L66" i="55"/>
  <c r="L71" i="55"/>
  <c r="M53" i="55"/>
  <c r="M66" i="55"/>
  <c r="M71" i="55"/>
  <c r="AF48" i="55"/>
  <c r="AJ50" i="55"/>
  <c r="Y59" i="55"/>
  <c r="Y69" i="55"/>
  <c r="Z53" i="55"/>
  <c r="Z59" i="55"/>
  <c r="Z64" i="55"/>
  <c r="Z71" i="55"/>
  <c r="AA55" i="55"/>
  <c r="AA61" i="55"/>
  <c r="AA68" i="55"/>
  <c r="AB60" i="55"/>
  <c r="AC65" i="55"/>
  <c r="AC73" i="55"/>
  <c r="AD59" i="55"/>
  <c r="AD72" i="55"/>
  <c r="AE64" i="55"/>
  <c r="AE71" i="55"/>
  <c r="AF55" i="55"/>
  <c r="AF70" i="55"/>
  <c r="AG69" i="55"/>
  <c r="AH53" i="55"/>
  <c r="AH61" i="55"/>
  <c r="AH68" i="55"/>
  <c r="AI66" i="55"/>
  <c r="AJ52" i="55"/>
  <c r="AJ60" i="55"/>
  <c r="AK65" i="55"/>
  <c r="AK73" i="55"/>
  <c r="AL59" i="55"/>
  <c r="AL72" i="55"/>
  <c r="AM64" i="55"/>
  <c r="AM71" i="55"/>
  <c r="AN55" i="55"/>
  <c r="AN70" i="55"/>
  <c r="AO69" i="55"/>
  <c r="AP53" i="55"/>
  <c r="AP61" i="55"/>
  <c r="AP66" i="55"/>
  <c r="AQ52" i="55"/>
  <c r="AQ60" i="55"/>
  <c r="AQ65" i="55"/>
  <c r="AQ73" i="55"/>
  <c r="AR59" i="55"/>
  <c r="AR64" i="55"/>
  <c r="AR71" i="55"/>
  <c r="E53" i="55"/>
  <c r="E61" i="55"/>
  <c r="E71" i="55"/>
  <c r="F62" i="55"/>
  <c r="G62" i="55"/>
  <c r="H62" i="55"/>
  <c r="I62" i="55"/>
  <c r="J62" i="55"/>
  <c r="K62" i="55"/>
  <c r="L62" i="55"/>
  <c r="M62" i="55"/>
  <c r="AM50" i="55"/>
  <c r="Y54" i="55"/>
  <c r="Y60" i="55"/>
  <c r="Y70" i="55"/>
  <c r="Z72" i="55"/>
  <c r="AA69" i="55"/>
  <c r="AB53" i="55"/>
  <c r="AB66" i="55"/>
  <c r="AC52" i="55"/>
  <c r="AC60" i="55"/>
  <c r="AD65" i="55"/>
  <c r="AD73" i="55"/>
  <c r="AE59" i="55"/>
  <c r="AE72" i="55"/>
  <c r="AF64" i="55"/>
  <c r="AF71" i="55"/>
  <c r="AG55" i="55"/>
  <c r="AG70" i="55"/>
  <c r="AH69" i="55"/>
  <c r="AI53" i="55"/>
  <c r="AI61" i="55"/>
  <c r="AI68" i="55"/>
  <c r="AJ66" i="55"/>
  <c r="AK52" i="55"/>
  <c r="AK60" i="55"/>
  <c r="AL65" i="55"/>
  <c r="AL73" i="55"/>
  <c r="AM59" i="55"/>
  <c r="AM72" i="55"/>
  <c r="AN64" i="55"/>
  <c r="AN71" i="55"/>
  <c r="AO55" i="55"/>
  <c r="AO70" i="55"/>
  <c r="AP68" i="55"/>
  <c r="AR72" i="55"/>
  <c r="E54" i="55"/>
  <c r="E62" i="55"/>
  <c r="E72" i="55"/>
  <c r="F54" i="55"/>
  <c r="F68" i="55"/>
  <c r="F72" i="55"/>
  <c r="G54" i="55"/>
  <c r="G68" i="55"/>
  <c r="G72" i="55"/>
  <c r="H54" i="55"/>
  <c r="H68" i="55"/>
  <c r="H72" i="55"/>
  <c r="I54" i="55"/>
  <c r="I68" i="55"/>
  <c r="I72" i="55"/>
  <c r="J54" i="55"/>
  <c r="J68" i="55"/>
  <c r="J72" i="55"/>
  <c r="K54" i="55"/>
  <c r="K68" i="55"/>
  <c r="K72" i="55"/>
  <c r="L54" i="55"/>
  <c r="L68" i="55"/>
  <c r="L72" i="55"/>
  <c r="M54" i="55"/>
  <c r="M68" i="55"/>
  <c r="Z50" i="55"/>
  <c r="AB50" i="55"/>
  <c r="AD50" i="55"/>
  <c r="AH50" i="55"/>
  <c r="Y55" i="55"/>
  <c r="Y61" i="55"/>
  <c r="Y71" i="55"/>
  <c r="Z60" i="55"/>
  <c r="Z65" i="55"/>
  <c r="Z73" i="55"/>
  <c r="AA56" i="55"/>
  <c r="AA70" i="55"/>
  <c r="AB61" i="55"/>
  <c r="AB68" i="55"/>
  <c r="AC66" i="55"/>
  <c r="AD52" i="55"/>
  <c r="AD60" i="55"/>
  <c r="AE65" i="55"/>
  <c r="AE73" i="55"/>
  <c r="AF59" i="55"/>
  <c r="AF72" i="55"/>
  <c r="AG64" i="55"/>
  <c r="AG71" i="55"/>
  <c r="AH55" i="55"/>
  <c r="AH70" i="55"/>
  <c r="AI69" i="55"/>
  <c r="AJ53" i="55"/>
  <c r="AJ61" i="55"/>
  <c r="AJ68" i="55"/>
  <c r="AK66" i="55"/>
  <c r="AL52" i="55"/>
  <c r="AL60" i="55"/>
  <c r="AM65" i="55"/>
  <c r="AM73" i="55"/>
  <c r="AN59" i="55"/>
  <c r="AN72" i="55"/>
  <c r="AO64" i="55"/>
  <c r="AO71" i="55"/>
  <c r="AP55" i="55"/>
  <c r="AP63" i="55"/>
  <c r="AP69" i="55"/>
  <c r="AQ53" i="55"/>
  <c r="AQ61" i="55"/>
  <c r="AQ66" i="55"/>
  <c r="AR52" i="55"/>
  <c r="AR60" i="55"/>
  <c r="AR65" i="55"/>
  <c r="AR73" i="55"/>
  <c r="E55" i="55"/>
  <c r="E64" i="55"/>
  <c r="E73" i="55"/>
  <c r="F55" i="55"/>
  <c r="F59" i="55"/>
  <c r="F73" i="55"/>
  <c r="G55" i="55"/>
  <c r="G59" i="55"/>
  <c r="G73" i="55"/>
  <c r="H55" i="55"/>
  <c r="H59" i="55"/>
  <c r="H73" i="55"/>
  <c r="I55" i="55"/>
  <c r="I59" i="55"/>
  <c r="I73" i="55"/>
  <c r="J55" i="55"/>
  <c r="J59" i="55"/>
  <c r="J73" i="55"/>
  <c r="K55" i="55"/>
  <c r="K59" i="55"/>
  <c r="K73" i="55"/>
  <c r="L55" i="55"/>
  <c r="L59" i="55"/>
  <c r="L73" i="55"/>
  <c r="M55" i="55"/>
  <c r="M59" i="55"/>
  <c r="M73" i="55"/>
  <c r="N54" i="55"/>
  <c r="AF50" i="55"/>
  <c r="AK50" i="55"/>
  <c r="AN49" i="55"/>
  <c r="AP50" i="55"/>
  <c r="Y62" i="55"/>
  <c r="Y72" i="55"/>
  <c r="Z55" i="55"/>
  <c r="AA64" i="55"/>
  <c r="AA71" i="55"/>
  <c r="AB55" i="55"/>
  <c r="AB69" i="55"/>
  <c r="AC53" i="55"/>
  <c r="AC61" i="55"/>
  <c r="AC68" i="55"/>
  <c r="AD66" i="55"/>
  <c r="AE52" i="55"/>
  <c r="AE60" i="55"/>
  <c r="AF65" i="55"/>
  <c r="AF73" i="55"/>
  <c r="AG59" i="55"/>
  <c r="AG72" i="55"/>
  <c r="AH64" i="55"/>
  <c r="AH71" i="55"/>
  <c r="AI55" i="55"/>
  <c r="AI70" i="55"/>
  <c r="AJ69" i="55"/>
  <c r="AK53" i="55"/>
  <c r="AK61" i="55"/>
  <c r="AK68" i="55"/>
  <c r="AL66" i="55"/>
  <c r="AM52" i="55"/>
  <c r="AM60" i="55"/>
  <c r="AN65" i="55"/>
  <c r="AN73" i="55"/>
  <c r="AO59" i="55"/>
  <c r="AO72" i="55"/>
  <c r="AP70" i="55"/>
  <c r="AQ68" i="55"/>
  <c r="E56" i="55"/>
  <c r="E65" i="55"/>
  <c r="F49" i="55"/>
  <c r="F64" i="55"/>
  <c r="F69" i="55"/>
  <c r="G64" i="55"/>
  <c r="G69" i="55"/>
  <c r="H64" i="55"/>
  <c r="H69" i="55"/>
  <c r="I49" i="55"/>
  <c r="I64" i="55"/>
  <c r="I69" i="55"/>
  <c r="J64" i="55"/>
  <c r="J69" i="55"/>
  <c r="AI49" i="55"/>
  <c r="AN50" i="55"/>
  <c r="AR50" i="55"/>
  <c r="Y56" i="55"/>
  <c r="Y64" i="55"/>
  <c r="Y73" i="55"/>
  <c r="Z61" i="55"/>
  <c r="Z66" i="55"/>
  <c r="AA52" i="55"/>
  <c r="AA59" i="55"/>
  <c r="AA72" i="55"/>
  <c r="AB70" i="55"/>
  <c r="AC69" i="55"/>
  <c r="AD53" i="55"/>
  <c r="AD61" i="55"/>
  <c r="AD68" i="55"/>
  <c r="AE66" i="55"/>
  <c r="AF52" i="55"/>
  <c r="AF60" i="55"/>
  <c r="AG65" i="55"/>
  <c r="AG73" i="55"/>
  <c r="AH59" i="55"/>
  <c r="AH72" i="55"/>
  <c r="AI64" i="55"/>
  <c r="AI71" i="55"/>
  <c r="AJ55" i="55"/>
  <c r="AJ70" i="55"/>
  <c r="AK69" i="55"/>
  <c r="AL53" i="55"/>
  <c r="AL61" i="55"/>
  <c r="AL68" i="55"/>
  <c r="AM66" i="55"/>
  <c r="AN52" i="55"/>
  <c r="AN60" i="55"/>
  <c r="AO65" i="55"/>
  <c r="AO73" i="55"/>
  <c r="AP59" i="55"/>
  <c r="AP64" i="55"/>
  <c r="AP71" i="55"/>
  <c r="AQ55" i="55"/>
  <c r="AQ63" i="55"/>
  <c r="AQ69" i="55"/>
  <c r="AR53" i="55"/>
  <c r="AR61" i="55"/>
  <c r="AR66" i="55"/>
  <c r="E57" i="55"/>
  <c r="E66" i="55"/>
  <c r="F50" i="55"/>
  <c r="F56" i="55"/>
  <c r="F60" i="55"/>
  <c r="G50" i="55"/>
  <c r="G56" i="55"/>
  <c r="G60" i="55"/>
  <c r="H50" i="55"/>
  <c r="H56" i="55"/>
  <c r="H60" i="55"/>
  <c r="I50" i="55"/>
  <c r="I56" i="55"/>
  <c r="I60" i="55"/>
  <c r="J50" i="55"/>
  <c r="J56" i="55"/>
  <c r="J60" i="55"/>
  <c r="K50" i="55"/>
  <c r="AA49" i="55"/>
  <c r="AC49" i="55"/>
  <c r="AI50" i="55"/>
  <c r="Y65" i="55"/>
  <c r="Z68" i="55"/>
  <c r="AA65" i="55"/>
  <c r="AA73" i="55"/>
  <c r="AB64" i="55"/>
  <c r="AB71" i="55"/>
  <c r="AC55" i="55"/>
  <c r="AC70" i="55"/>
  <c r="AD69" i="55"/>
  <c r="AE53" i="55"/>
  <c r="AE61" i="55"/>
  <c r="AE68" i="55"/>
  <c r="AF66" i="55"/>
  <c r="AG52" i="55"/>
  <c r="AG60" i="55"/>
  <c r="AH65" i="55"/>
  <c r="AH73" i="55"/>
  <c r="AI59" i="55"/>
  <c r="AI72" i="55"/>
  <c r="AJ64" i="55"/>
  <c r="AJ71" i="55"/>
  <c r="AK55" i="55"/>
  <c r="AK70" i="55"/>
  <c r="AL69" i="55"/>
  <c r="AM53" i="55"/>
  <c r="AM61" i="55"/>
  <c r="AM68" i="55"/>
  <c r="AN66" i="55"/>
  <c r="AO52" i="55"/>
  <c r="AO60" i="55"/>
  <c r="AP72" i="55"/>
  <c r="AQ70" i="55"/>
  <c r="AR68" i="55"/>
  <c r="E68" i="55"/>
  <c r="F65" i="55"/>
  <c r="F70" i="55"/>
  <c r="G65" i="55"/>
  <c r="G70" i="55"/>
  <c r="H65" i="55"/>
  <c r="H70" i="55"/>
  <c r="I65" i="55"/>
  <c r="I70" i="55"/>
  <c r="J65" i="55"/>
  <c r="J70" i="55"/>
  <c r="K65" i="55"/>
  <c r="K70" i="55"/>
  <c r="L65" i="55"/>
  <c r="L70" i="55"/>
  <c r="M65" i="55"/>
  <c r="M70" i="55"/>
  <c r="N50" i="55"/>
  <c r="N56" i="55"/>
  <c r="N60" i="55"/>
  <c r="O50" i="55"/>
  <c r="Y50" i="55"/>
  <c r="AA50" i="55"/>
  <c r="AC50" i="55"/>
  <c r="AE50" i="55"/>
  <c r="AG49" i="55"/>
  <c r="AL50" i="55"/>
  <c r="Y52" i="55"/>
  <c r="Y57" i="55"/>
  <c r="Y66" i="55"/>
  <c r="Z52" i="55"/>
  <c r="Z69" i="55"/>
  <c r="AA53" i="55"/>
  <c r="AA60" i="55"/>
  <c r="AB59" i="55"/>
  <c r="AB72" i="55"/>
  <c r="AC64" i="55"/>
  <c r="AC71" i="55"/>
  <c r="AD55" i="55"/>
  <c r="AD70" i="55"/>
  <c r="AE69" i="55"/>
  <c r="AF53" i="55"/>
  <c r="AF61" i="55"/>
  <c r="AF68" i="55"/>
  <c r="AG66" i="55"/>
  <c r="AH52" i="55"/>
  <c r="AH60" i="55"/>
  <c r="AI65" i="55"/>
  <c r="AI73" i="55"/>
  <c r="AJ59" i="55"/>
  <c r="AJ72" i="55"/>
  <c r="AK64" i="55"/>
  <c r="AK71" i="55"/>
  <c r="AL55" i="55"/>
  <c r="AL70" i="55"/>
  <c r="AM69" i="55"/>
  <c r="AN53" i="55"/>
  <c r="AN61" i="55"/>
  <c r="AN68" i="55"/>
  <c r="AO66" i="55"/>
  <c r="AP52" i="55"/>
  <c r="AP60" i="55"/>
  <c r="AP65" i="55"/>
  <c r="AP73" i="55"/>
  <c r="AQ59" i="55"/>
  <c r="AQ64" i="55"/>
  <c r="AQ71" i="55"/>
  <c r="AR55" i="55"/>
  <c r="AR63" i="55"/>
  <c r="AR69" i="55"/>
  <c r="E50" i="55"/>
  <c r="E59" i="55"/>
  <c r="E69" i="55"/>
  <c r="F52" i="55"/>
  <c r="F57" i="55"/>
  <c r="F61" i="55"/>
  <c r="G52" i="55"/>
  <c r="G57" i="55"/>
  <c r="G61" i="55"/>
  <c r="H52" i="55"/>
  <c r="H57" i="55"/>
  <c r="H61" i="55"/>
  <c r="I52" i="55"/>
  <c r="I57" i="55"/>
  <c r="I61" i="55"/>
  <c r="J52" i="55"/>
  <c r="J57" i="55"/>
  <c r="J61" i="55"/>
  <c r="K52" i="55"/>
  <c r="K57" i="55"/>
  <c r="K61" i="55"/>
  <c r="L52" i="55"/>
  <c r="L57" i="55"/>
  <c r="L61" i="55"/>
  <c r="M66" i="44"/>
  <c r="K66" i="44"/>
  <c r="I66" i="44"/>
  <c r="G66" i="44"/>
  <c r="AB62" i="42"/>
  <c r="X66" i="44"/>
  <c r="V66" i="44"/>
  <c r="T66" i="44"/>
  <c r="R66" i="44"/>
  <c r="P66" i="44"/>
  <c r="N66" i="44"/>
  <c r="AB56" i="55"/>
  <c r="Z56" i="55"/>
  <c r="W48" i="55"/>
  <c r="AB57" i="57"/>
  <c r="AB54" i="57"/>
  <c r="AE60" i="58"/>
  <c r="AB56" i="58"/>
  <c r="Z64" i="58"/>
  <c r="AJ49" i="58"/>
  <c r="AB61" i="57"/>
  <c r="AB56" i="57"/>
  <c r="AF65" i="58"/>
  <c r="AA54" i="58"/>
  <c r="Y62" i="58"/>
  <c r="N27" i="91"/>
  <c r="Y62" i="57"/>
  <c r="H62" i="57"/>
  <c r="AC62" i="57"/>
  <c r="AD52" i="57"/>
  <c r="O52" i="57"/>
  <c r="AJ62" i="57"/>
  <c r="AK52" i="57"/>
  <c r="AL52" i="57"/>
  <c r="U52" i="57"/>
  <c r="E52" i="57"/>
  <c r="Z52" i="57"/>
  <c r="I52" i="57"/>
  <c r="AD62" i="57"/>
  <c r="AE52" i="57"/>
  <c r="O62" i="57"/>
  <c r="P52" i="57"/>
  <c r="AK62" i="57"/>
  <c r="AL62" i="57"/>
  <c r="AM52" i="57"/>
  <c r="U62" i="57"/>
  <c r="E62" i="57"/>
  <c r="Z62" i="57"/>
  <c r="I62" i="57"/>
  <c r="J52" i="57"/>
  <c r="AE62" i="57"/>
  <c r="AF52" i="57"/>
  <c r="P62" i="57"/>
  <c r="Q52" i="57"/>
  <c r="AM62" i="57"/>
  <c r="AN52" i="57"/>
  <c r="F52" i="57"/>
  <c r="AA52" i="57"/>
  <c r="J62" i="57"/>
  <c r="K52" i="57"/>
  <c r="AF62" i="57"/>
  <c r="AG52" i="57"/>
  <c r="Q62" i="57"/>
  <c r="R52" i="57"/>
  <c r="S52" i="57"/>
  <c r="AN62" i="57"/>
  <c r="F62" i="57"/>
  <c r="AA62" i="57"/>
  <c r="K62" i="57"/>
  <c r="L52" i="57"/>
  <c r="AG62" i="57"/>
  <c r="AH52" i="57"/>
  <c r="R62" i="57"/>
  <c r="S62" i="57"/>
  <c r="G52" i="57"/>
  <c r="AB52" i="57"/>
  <c r="L62" i="57"/>
  <c r="M52" i="57"/>
  <c r="AH62" i="57"/>
  <c r="AI52" i="57"/>
  <c r="T52" i="57"/>
  <c r="AO52" i="57"/>
  <c r="G62" i="57"/>
  <c r="AB62" i="57"/>
  <c r="M62" i="57"/>
  <c r="N52" i="57"/>
  <c r="AI62" i="57"/>
  <c r="T62" i="57"/>
  <c r="AO62" i="57"/>
  <c r="Y52" i="57"/>
  <c r="H52" i="57"/>
  <c r="AC52" i="57"/>
  <c r="N62" i="57"/>
  <c r="AJ52" i="57"/>
  <c r="Z54" i="55"/>
  <c r="AB55" i="57"/>
  <c r="AB48" i="57"/>
  <c r="AG72" i="58"/>
  <c r="AA59" i="58"/>
  <c r="AC53" i="58"/>
  <c r="AA72" i="58"/>
  <c r="AB59" i="57"/>
  <c r="AB51" i="57"/>
  <c r="AB46" i="57"/>
  <c r="Y49" i="58"/>
  <c r="AD50" i="58"/>
  <c r="AG49" i="58"/>
  <c r="AL50" i="58"/>
  <c r="AO49" i="58"/>
  <c r="Y55" i="58"/>
  <c r="Y61" i="58"/>
  <c r="Y70" i="58"/>
  <c r="Z70" i="58"/>
  <c r="AA64" i="58"/>
  <c r="AA71" i="58"/>
  <c r="AB55" i="58"/>
  <c r="AB61" i="58"/>
  <c r="AB68" i="58"/>
  <c r="AC66" i="58"/>
  <c r="AD52" i="58"/>
  <c r="AD60" i="58"/>
  <c r="AE65" i="58"/>
  <c r="AE73" i="58"/>
  <c r="AF59" i="58"/>
  <c r="AF72" i="58"/>
  <c r="AG64" i="58"/>
  <c r="AG71" i="58"/>
  <c r="AH55" i="58"/>
  <c r="AH70" i="58"/>
  <c r="AI69" i="58"/>
  <c r="AJ53" i="58"/>
  <c r="AJ61" i="58"/>
  <c r="AJ68" i="58"/>
  <c r="AK66" i="58"/>
  <c r="AL52" i="58"/>
  <c r="AL60" i="58"/>
  <c r="AM65" i="58"/>
  <c r="AM73" i="58"/>
  <c r="AN59" i="58"/>
  <c r="AN72" i="58"/>
  <c r="AO64" i="58"/>
  <c r="AO71" i="58"/>
  <c r="AP55" i="58"/>
  <c r="AP69" i="58"/>
  <c r="AQ53" i="58"/>
  <c r="AQ61" i="58"/>
  <c r="AQ66" i="58"/>
  <c r="AR52" i="58"/>
  <c r="AR60" i="58"/>
  <c r="AR65" i="58"/>
  <c r="AR73" i="58"/>
  <c r="E53" i="58"/>
  <c r="E61" i="58"/>
  <c r="E71" i="58"/>
  <c r="F52" i="58"/>
  <c r="F57" i="58"/>
  <c r="F61" i="58"/>
  <c r="G50" i="58"/>
  <c r="G56" i="58"/>
  <c r="G60" i="58"/>
  <c r="H48" i="58"/>
  <c r="H55" i="58"/>
  <c r="H59" i="58"/>
  <c r="H73" i="58"/>
  <c r="I62" i="58"/>
  <c r="J52" i="58"/>
  <c r="J57" i="58"/>
  <c r="J61" i="58"/>
  <c r="K50" i="58"/>
  <c r="K56" i="58"/>
  <c r="K60" i="58"/>
  <c r="L48" i="58"/>
  <c r="L55" i="58"/>
  <c r="L59" i="58"/>
  <c r="L73" i="58"/>
  <c r="M62" i="58"/>
  <c r="N53" i="58"/>
  <c r="N66" i="58"/>
  <c r="N71" i="58"/>
  <c r="O53" i="58"/>
  <c r="O66" i="58"/>
  <c r="O71" i="58"/>
  <c r="P53" i="58"/>
  <c r="AB50" i="58"/>
  <c r="AE49" i="58"/>
  <c r="AJ50" i="58"/>
  <c r="AM49" i="58"/>
  <c r="AR50" i="58"/>
  <c r="Y56" i="58"/>
  <c r="Y64" i="58"/>
  <c r="Y72" i="58"/>
  <c r="Z55" i="58"/>
  <c r="Z72" i="58"/>
  <c r="AA65" i="58"/>
  <c r="AA73" i="58"/>
  <c r="AB70" i="58"/>
  <c r="AC69" i="58"/>
  <c r="AD53" i="58"/>
  <c r="AD61" i="58"/>
  <c r="AD68" i="58"/>
  <c r="AE66" i="58"/>
  <c r="AF52" i="58"/>
  <c r="AF60" i="58"/>
  <c r="AG65" i="58"/>
  <c r="AG73" i="58"/>
  <c r="AH59" i="58"/>
  <c r="AH72" i="58"/>
  <c r="AI64" i="58"/>
  <c r="AI71" i="58"/>
  <c r="AJ55" i="58"/>
  <c r="AJ70" i="58"/>
  <c r="AK69" i="58"/>
  <c r="AL53" i="58"/>
  <c r="AL61" i="58"/>
  <c r="AL68" i="58"/>
  <c r="AM66" i="58"/>
  <c r="AN52" i="58"/>
  <c r="AN60" i="58"/>
  <c r="AO65" i="58"/>
  <c r="AO73" i="58"/>
  <c r="AP59" i="58"/>
  <c r="AP64" i="58"/>
  <c r="AP71" i="58"/>
  <c r="AQ55" i="58"/>
  <c r="AQ69" i="58"/>
  <c r="AR53" i="58"/>
  <c r="AR61" i="58"/>
  <c r="AR66" i="58"/>
  <c r="E55" i="58"/>
  <c r="E64" i="58"/>
  <c r="E73" i="58"/>
  <c r="F62" i="58"/>
  <c r="G52" i="58"/>
  <c r="G57" i="58"/>
  <c r="G61" i="58"/>
  <c r="H50" i="58"/>
  <c r="H56" i="58"/>
  <c r="H60" i="58"/>
  <c r="I48" i="58"/>
  <c r="I55" i="58"/>
  <c r="I59" i="58"/>
  <c r="I73" i="58"/>
  <c r="J62" i="58"/>
  <c r="K52" i="58"/>
  <c r="K57" i="58"/>
  <c r="K61" i="58"/>
  <c r="L50" i="58"/>
  <c r="Z49" i="58"/>
  <c r="AE50" i="58"/>
  <c r="AH49" i="58"/>
  <c r="AM50" i="58"/>
  <c r="AP49" i="58"/>
  <c r="Y65" i="58"/>
  <c r="Y73" i="58"/>
  <c r="Z60" i="58"/>
  <c r="Z65" i="58"/>
  <c r="Z73" i="58"/>
  <c r="AA55" i="58"/>
  <c r="AA60" i="58"/>
  <c r="AB64" i="58"/>
  <c r="AB71" i="58"/>
  <c r="AC55" i="58"/>
  <c r="AC70" i="58"/>
  <c r="AD69" i="58"/>
  <c r="AE53" i="58"/>
  <c r="AE61" i="58"/>
  <c r="AE68" i="58"/>
  <c r="AF66" i="58"/>
  <c r="AG52" i="58"/>
  <c r="AG60" i="58"/>
  <c r="AH65" i="58"/>
  <c r="AH73" i="58"/>
  <c r="AI59" i="58"/>
  <c r="AI72" i="58"/>
  <c r="AJ64" i="58"/>
  <c r="AJ71" i="58"/>
  <c r="AK55" i="58"/>
  <c r="AK70" i="58"/>
  <c r="AL69" i="58"/>
  <c r="AM53" i="58"/>
  <c r="AM61" i="58"/>
  <c r="AM68" i="58"/>
  <c r="AN66" i="58"/>
  <c r="AO52" i="58"/>
  <c r="AO60" i="58"/>
  <c r="AP72" i="58"/>
  <c r="AQ70" i="58"/>
  <c r="AR68" i="58"/>
  <c r="E56" i="58"/>
  <c r="E65" i="58"/>
  <c r="F54" i="58"/>
  <c r="F68" i="58"/>
  <c r="F72" i="58"/>
  <c r="G53" i="58"/>
  <c r="G66" i="58"/>
  <c r="G71" i="58"/>
  <c r="H65" i="58"/>
  <c r="H70" i="58"/>
  <c r="I49" i="58"/>
  <c r="I64" i="58"/>
  <c r="I69" i="58"/>
  <c r="J54" i="58"/>
  <c r="J68" i="58"/>
  <c r="J72" i="58"/>
  <c r="K53" i="58"/>
  <c r="K66" i="58"/>
  <c r="K71" i="58"/>
  <c r="L65" i="58"/>
  <c r="L70" i="58"/>
  <c r="M49" i="58"/>
  <c r="M64" i="58"/>
  <c r="M69" i="58"/>
  <c r="N55" i="58"/>
  <c r="N59" i="58"/>
  <c r="N73" i="58"/>
  <c r="O55" i="58"/>
  <c r="O59" i="58"/>
  <c r="O73" i="58"/>
  <c r="P55" i="58"/>
  <c r="P59" i="58"/>
  <c r="P73" i="58"/>
  <c r="Q55" i="58"/>
  <c r="Z50" i="58"/>
  <c r="AC49" i="58"/>
  <c r="AH50" i="58"/>
  <c r="AK49" i="58"/>
  <c r="AP50" i="58"/>
  <c r="Y52" i="58"/>
  <c r="Y57" i="58"/>
  <c r="Y66" i="58"/>
  <c r="AA66" i="58"/>
  <c r="AB52" i="58"/>
  <c r="AB59" i="58"/>
  <c r="AB72" i="58"/>
  <c r="AC64" i="58"/>
  <c r="AC71" i="58"/>
  <c r="AD55" i="58"/>
  <c r="AD70" i="58"/>
  <c r="AE69" i="58"/>
  <c r="AF53" i="58"/>
  <c r="AF61" i="58"/>
  <c r="AF68" i="58"/>
  <c r="AG66" i="58"/>
  <c r="AH52" i="58"/>
  <c r="AH60" i="58"/>
  <c r="AI65" i="58"/>
  <c r="AI73" i="58"/>
  <c r="AJ59" i="58"/>
  <c r="AJ72" i="58"/>
  <c r="AK64" i="58"/>
  <c r="AK71" i="58"/>
  <c r="AL55" i="58"/>
  <c r="AL70" i="58"/>
  <c r="AM69" i="58"/>
  <c r="AN53" i="58"/>
  <c r="AN61" i="58"/>
  <c r="AN68" i="58"/>
  <c r="AO66" i="58"/>
  <c r="AP52" i="58"/>
  <c r="AP60" i="58"/>
  <c r="AP65" i="58"/>
  <c r="AP73" i="58"/>
  <c r="AQ59" i="58"/>
  <c r="AQ64" i="58"/>
  <c r="AQ71" i="58"/>
  <c r="AR55" i="58"/>
  <c r="AR69" i="58"/>
  <c r="E48" i="58"/>
  <c r="E57" i="58"/>
  <c r="E66" i="58"/>
  <c r="F48" i="58"/>
  <c r="F55" i="58"/>
  <c r="F59" i="58"/>
  <c r="F73" i="58"/>
  <c r="G58" i="58"/>
  <c r="G62" i="58"/>
  <c r="H52" i="58"/>
  <c r="H57" i="58"/>
  <c r="H61" i="58"/>
  <c r="I50" i="58"/>
  <c r="I56" i="58"/>
  <c r="I60" i="58"/>
  <c r="J48" i="58"/>
  <c r="J55" i="58"/>
  <c r="J59" i="58"/>
  <c r="J73" i="58"/>
  <c r="K62" i="58"/>
  <c r="L52" i="58"/>
  <c r="L57" i="58"/>
  <c r="L61" i="58"/>
  <c r="M50" i="58"/>
  <c r="M56" i="58"/>
  <c r="M60" i="58"/>
  <c r="N49" i="58"/>
  <c r="N64" i="58"/>
  <c r="N69" i="58"/>
  <c r="O49" i="58"/>
  <c r="O64" i="58"/>
  <c r="AC50" i="58"/>
  <c r="AF49" i="58"/>
  <c r="AK50" i="58"/>
  <c r="AN49" i="58"/>
  <c r="Y53" i="58"/>
  <c r="Z52" i="58"/>
  <c r="Z57" i="58"/>
  <c r="Z61" i="58"/>
  <c r="Z66" i="58"/>
  <c r="AA52" i="58"/>
  <c r="AA56" i="58"/>
  <c r="AA61" i="58"/>
  <c r="AA68" i="58"/>
  <c r="AB65" i="58"/>
  <c r="AB73" i="58"/>
  <c r="AC59" i="58"/>
  <c r="AC72" i="58"/>
  <c r="AD64" i="58"/>
  <c r="AD71" i="58"/>
  <c r="AE55" i="58"/>
  <c r="AE70" i="58"/>
  <c r="AF69" i="58"/>
  <c r="AG53" i="58"/>
  <c r="AG61" i="58"/>
  <c r="AG68" i="58"/>
  <c r="AH66" i="58"/>
  <c r="AI52" i="58"/>
  <c r="AI60" i="58"/>
  <c r="AJ65" i="58"/>
  <c r="AJ73" i="58"/>
  <c r="AK59" i="58"/>
  <c r="AK72" i="58"/>
  <c r="AL64" i="58"/>
  <c r="AL71" i="58"/>
  <c r="AM55" i="58"/>
  <c r="AM70" i="58"/>
  <c r="AN69" i="58"/>
  <c r="AO53" i="58"/>
  <c r="AO61" i="58"/>
  <c r="AO68" i="58"/>
  <c r="AQ72" i="58"/>
  <c r="AR70" i="58"/>
  <c r="E49" i="58"/>
  <c r="E68" i="58"/>
  <c r="F49" i="58"/>
  <c r="F64" i="58"/>
  <c r="F69" i="58"/>
  <c r="G54" i="58"/>
  <c r="G68" i="58"/>
  <c r="G72" i="58"/>
  <c r="H53" i="58"/>
  <c r="H66" i="58"/>
  <c r="H71" i="58"/>
  <c r="I65" i="58"/>
  <c r="I70" i="58"/>
  <c r="J49" i="58"/>
  <c r="J64" i="58"/>
  <c r="J69" i="58"/>
  <c r="K54" i="58"/>
  <c r="K68" i="58"/>
  <c r="K72" i="58"/>
  <c r="L53" i="58"/>
  <c r="L66" i="58"/>
  <c r="L71" i="58"/>
  <c r="M65" i="58"/>
  <c r="M70" i="58"/>
  <c r="N50" i="58"/>
  <c r="N56" i="58"/>
  <c r="N60" i="58"/>
  <c r="O50" i="58"/>
  <c r="O56" i="58"/>
  <c r="O60" i="58"/>
  <c r="AA49" i="58"/>
  <c r="AF50" i="58"/>
  <c r="AI49" i="58"/>
  <c r="AN50" i="58"/>
  <c r="AQ49" i="58"/>
  <c r="Y59" i="58"/>
  <c r="Y68" i="58"/>
  <c r="Z68" i="58"/>
  <c r="AA69" i="58"/>
  <c r="AB53" i="58"/>
  <c r="AB60" i="58"/>
  <c r="AC65" i="58"/>
  <c r="AC73" i="58"/>
  <c r="AD59" i="58"/>
  <c r="AD72" i="58"/>
  <c r="AE64" i="58"/>
  <c r="AE71" i="58"/>
  <c r="AF55" i="58"/>
  <c r="AF70" i="58"/>
  <c r="AG69" i="58"/>
  <c r="AH53" i="58"/>
  <c r="AH61" i="58"/>
  <c r="AH68" i="58"/>
  <c r="AI66" i="58"/>
  <c r="AJ52" i="58"/>
  <c r="AJ60" i="58"/>
  <c r="AK65" i="58"/>
  <c r="AK73" i="58"/>
  <c r="AL59" i="58"/>
  <c r="AL72" i="58"/>
  <c r="AM64" i="58"/>
  <c r="AM71" i="58"/>
  <c r="AN55" i="58"/>
  <c r="AN70" i="58"/>
  <c r="AO69" i="58"/>
  <c r="AP53" i="58"/>
  <c r="AP61" i="58"/>
  <c r="AP66" i="58"/>
  <c r="AQ52" i="58"/>
  <c r="AQ60" i="58"/>
  <c r="AQ65" i="58"/>
  <c r="AQ73" i="58"/>
  <c r="AR59" i="58"/>
  <c r="AR64" i="58"/>
  <c r="AR71" i="58"/>
  <c r="E50" i="58"/>
  <c r="E59" i="58"/>
  <c r="E69" i="58"/>
  <c r="F50" i="58"/>
  <c r="F56" i="58"/>
  <c r="F60" i="58"/>
  <c r="G48" i="58"/>
  <c r="G55" i="58"/>
  <c r="G59" i="58"/>
  <c r="G73" i="58"/>
  <c r="H62" i="58"/>
  <c r="I52" i="58"/>
  <c r="I57" i="58"/>
  <c r="I61" i="58"/>
  <c r="J50" i="58"/>
  <c r="J56" i="58"/>
  <c r="J60" i="58"/>
  <c r="K48" i="58"/>
  <c r="K55" i="58"/>
  <c r="K59" i="58"/>
  <c r="K73" i="58"/>
  <c r="L62" i="58"/>
  <c r="M52" i="58"/>
  <c r="M57" i="58"/>
  <c r="M61" i="58"/>
  <c r="N65" i="58"/>
  <c r="N70" i="58"/>
  <c r="O65" i="58"/>
  <c r="O70" i="58"/>
  <c r="P65" i="58"/>
  <c r="P70" i="58"/>
  <c r="Q65" i="58"/>
  <c r="AA50" i="58"/>
  <c r="AD49" i="58"/>
  <c r="AI50" i="58"/>
  <c r="AL49" i="58"/>
  <c r="AQ50" i="58"/>
  <c r="Y54" i="58"/>
  <c r="Y60" i="58"/>
  <c r="Y69" i="58"/>
  <c r="Z53" i="58"/>
  <c r="Z69" i="58"/>
  <c r="AA53" i="58"/>
  <c r="AA70" i="58"/>
  <c r="AB66" i="58"/>
  <c r="AC52" i="58"/>
  <c r="AC60" i="58"/>
  <c r="AD65" i="58"/>
  <c r="AD73" i="58"/>
  <c r="AE59" i="58"/>
  <c r="AE72" i="58"/>
  <c r="AF64" i="58"/>
  <c r="AF71" i="58"/>
  <c r="AG55" i="58"/>
  <c r="AG70" i="58"/>
  <c r="AH69" i="58"/>
  <c r="AI53" i="58"/>
  <c r="AI61" i="58"/>
  <c r="AI68" i="58"/>
  <c r="AJ66" i="58"/>
  <c r="AK52" i="58"/>
  <c r="AK60" i="58"/>
  <c r="AL65" i="58"/>
  <c r="AL73" i="58"/>
  <c r="AM59" i="58"/>
  <c r="AM72" i="58"/>
  <c r="AN64" i="58"/>
  <c r="AN71" i="58"/>
  <c r="AO55" i="58"/>
  <c r="AO70" i="58"/>
  <c r="AP68" i="58"/>
  <c r="AR72" i="58"/>
  <c r="E52" i="58"/>
  <c r="E60" i="58"/>
  <c r="E70" i="58"/>
  <c r="F65" i="58"/>
  <c r="F70" i="58"/>
  <c r="G49" i="58"/>
  <c r="G64" i="58"/>
  <c r="G69" i="58"/>
  <c r="H54" i="58"/>
  <c r="H68" i="58"/>
  <c r="H72" i="58"/>
  <c r="I53" i="58"/>
  <c r="I66" i="58"/>
  <c r="I71" i="58"/>
  <c r="J65" i="58"/>
  <c r="J70" i="58"/>
  <c r="K49" i="58"/>
  <c r="K64" i="58"/>
  <c r="K69" i="58"/>
  <c r="L54" i="58"/>
  <c r="L68" i="58"/>
  <c r="L72" i="58"/>
  <c r="M53" i="58"/>
  <c r="M66" i="58"/>
  <c r="M71" i="58"/>
  <c r="N52" i="58"/>
  <c r="N57" i="58"/>
  <c r="N61" i="58"/>
  <c r="O52" i="58"/>
  <c r="O57" i="58"/>
  <c r="O61" i="58"/>
  <c r="N48" i="58"/>
  <c r="AA57" i="58"/>
  <c r="Z62" i="58"/>
  <c r="Z56" i="58"/>
  <c r="Z54" i="58"/>
  <c r="AB55" i="60"/>
  <c r="E52" i="60"/>
  <c r="E66" i="60"/>
  <c r="Z45" i="60"/>
  <c r="AC45" i="60"/>
  <c r="AE45" i="60"/>
  <c r="AJ46" i="60"/>
  <c r="AM45" i="60"/>
  <c r="AR46" i="60"/>
  <c r="Y55" i="60"/>
  <c r="Y65" i="60"/>
  <c r="Z52" i="60"/>
  <c r="AA49" i="60"/>
  <c r="AA57" i="60"/>
  <c r="AA66" i="60"/>
  <c r="AC53" i="60"/>
  <c r="AC68" i="60"/>
  <c r="AE50" i="60"/>
  <c r="AE57" i="60"/>
  <c r="AE65" i="60"/>
  <c r="AF52" i="60"/>
  <c r="AF59" i="60"/>
  <c r="AG54" i="60"/>
  <c r="AG61" i="60"/>
  <c r="AH48" i="60"/>
  <c r="AH55" i="60"/>
  <c r="AH63" i="60"/>
  <c r="AI51" i="60"/>
  <c r="AI58" i="60"/>
  <c r="AI66" i="60"/>
  <c r="AJ53" i="60"/>
  <c r="AJ68" i="60"/>
  <c r="AL49" i="60"/>
  <c r="AL56" i="60"/>
  <c r="AL65" i="60"/>
  <c r="AM52" i="60"/>
  <c r="AM59" i="60"/>
  <c r="AN54" i="60"/>
  <c r="AN61" i="60"/>
  <c r="AO48" i="60"/>
  <c r="AO55" i="60"/>
  <c r="AO63" i="60"/>
  <c r="AP50" i="60"/>
  <c r="AP57" i="60"/>
  <c r="AP64" i="60"/>
  <c r="AQ51" i="60"/>
  <c r="AQ58" i="60"/>
  <c r="AQ66" i="60"/>
  <c r="AR53" i="60"/>
  <c r="F68" i="60"/>
  <c r="AB50" i="60"/>
  <c r="AB53" i="60"/>
  <c r="AB68" i="60"/>
  <c r="E48" i="60"/>
  <c r="E58" i="60"/>
  <c r="Z46" i="60"/>
  <c r="AC46" i="60"/>
  <c r="AE46" i="60"/>
  <c r="AH45" i="60"/>
  <c r="AM46" i="60"/>
  <c r="AP45" i="60"/>
  <c r="Y48" i="60"/>
  <c r="Y56" i="60"/>
  <c r="Y66" i="60"/>
  <c r="Z53" i="60"/>
  <c r="Z61" i="60"/>
  <c r="AA50" i="60"/>
  <c r="AA58" i="60"/>
  <c r="AC54" i="60"/>
  <c r="AC61" i="60"/>
  <c r="AD48" i="60"/>
  <c r="AD55" i="60"/>
  <c r="AD63" i="60"/>
  <c r="AE51" i="60"/>
  <c r="AE58" i="60"/>
  <c r="AE66" i="60"/>
  <c r="AF53" i="60"/>
  <c r="AF68" i="60"/>
  <c r="AH49" i="60"/>
  <c r="AH56" i="60"/>
  <c r="AH65" i="60"/>
  <c r="AI52" i="60"/>
  <c r="AI59" i="60"/>
  <c r="AJ54" i="60"/>
  <c r="AJ61" i="60"/>
  <c r="AK48" i="60"/>
  <c r="AK55" i="60"/>
  <c r="AK63" i="60"/>
  <c r="AL50" i="60"/>
  <c r="AL57" i="60"/>
  <c r="AL66" i="60"/>
  <c r="AM53" i="60"/>
  <c r="AM68" i="60"/>
  <c r="AO49" i="60"/>
  <c r="AO56" i="60"/>
  <c r="AO64" i="60"/>
  <c r="AP51" i="60"/>
  <c r="AP58" i="60"/>
  <c r="AP65" i="60"/>
  <c r="AQ52" i="60"/>
  <c r="AQ59" i="60"/>
  <c r="AR54" i="60"/>
  <c r="AR61" i="60"/>
  <c r="AR68" i="60"/>
  <c r="F48" i="60"/>
  <c r="F52" i="60"/>
  <c r="F56" i="60"/>
  <c r="AB45" i="60"/>
  <c r="AB56" i="60"/>
  <c r="E53" i="60"/>
  <c r="Y44" i="60"/>
  <c r="AH46" i="60"/>
  <c r="AK45" i="60"/>
  <c r="AP46" i="60"/>
  <c r="Y49" i="60"/>
  <c r="Y57" i="60"/>
  <c r="Z54" i="60"/>
  <c r="Z63" i="60"/>
  <c r="AA51" i="60"/>
  <c r="AA59" i="60"/>
  <c r="AA68" i="60"/>
  <c r="AD49" i="60"/>
  <c r="AD56" i="60"/>
  <c r="AD65" i="60"/>
  <c r="AE52" i="60"/>
  <c r="AE59" i="60"/>
  <c r="AF54" i="60"/>
  <c r="AF61" i="60"/>
  <c r="AG48" i="60"/>
  <c r="AG55" i="60"/>
  <c r="AG63" i="60"/>
  <c r="AH50" i="60"/>
  <c r="AH57" i="60"/>
  <c r="AH66" i="60"/>
  <c r="AI53" i="60"/>
  <c r="AI68" i="60"/>
  <c r="AK49" i="60"/>
  <c r="AK56" i="60"/>
  <c r="AK64" i="60"/>
  <c r="AL51" i="60"/>
  <c r="AL58" i="60"/>
  <c r="AM54" i="60"/>
  <c r="AM61" i="60"/>
  <c r="AN48" i="60"/>
  <c r="AN55" i="60"/>
  <c r="AN63" i="60"/>
  <c r="AO50" i="60"/>
  <c r="AO57" i="60"/>
  <c r="AO65" i="60"/>
  <c r="AP52" i="60"/>
  <c r="AP59" i="60"/>
  <c r="AP66" i="60"/>
  <c r="AQ53" i="60"/>
  <c r="AQ68" i="60"/>
  <c r="F63" i="60"/>
  <c r="G44" i="60"/>
  <c r="H46" i="60"/>
  <c r="H66" i="60"/>
  <c r="AB46" i="60"/>
  <c r="AB51" i="60"/>
  <c r="AB54" i="60"/>
  <c r="AB57" i="60"/>
  <c r="AB61" i="60"/>
  <c r="AB63" i="60"/>
  <c r="E49" i="60"/>
  <c r="E54" i="60"/>
  <c r="AD44" i="60"/>
  <c r="AF45" i="60"/>
  <c r="AK46" i="60"/>
  <c r="AN45" i="60"/>
  <c r="Y50" i="60"/>
  <c r="Y58" i="60"/>
  <c r="Y68" i="60"/>
  <c r="Z55" i="60"/>
  <c r="Z65" i="60"/>
  <c r="AA52" i="60"/>
  <c r="AC48" i="60"/>
  <c r="AC55" i="60"/>
  <c r="AC63" i="60"/>
  <c r="AD50" i="60"/>
  <c r="AD57" i="60"/>
  <c r="AD66" i="60"/>
  <c r="AE53" i="60"/>
  <c r="AE68" i="60"/>
  <c r="AG49" i="60"/>
  <c r="AG56" i="60"/>
  <c r="AG64" i="60"/>
  <c r="AH51" i="60"/>
  <c r="AH58" i="60"/>
  <c r="AI54" i="60"/>
  <c r="AI61" i="60"/>
  <c r="AJ48" i="60"/>
  <c r="AJ55" i="60"/>
  <c r="AJ63" i="60"/>
  <c r="AK50" i="60"/>
  <c r="AK57" i="60"/>
  <c r="AK65" i="60"/>
  <c r="AL52" i="60"/>
  <c r="AL59" i="60"/>
  <c r="AL68" i="60"/>
  <c r="AN49" i="60"/>
  <c r="AN56" i="60"/>
  <c r="AN64" i="60"/>
  <c r="AO51" i="60"/>
  <c r="AO58" i="60"/>
  <c r="AO66" i="60"/>
  <c r="AP53" i="60"/>
  <c r="AQ54" i="60"/>
  <c r="AQ61" i="60"/>
  <c r="AR48" i="60"/>
  <c r="AR55" i="60"/>
  <c r="AB58" i="60"/>
  <c r="E44" i="60"/>
  <c r="E55" i="60"/>
  <c r="Y45" i="60"/>
  <c r="AA45" i="60"/>
  <c r="AF46" i="60"/>
  <c r="AI45" i="60"/>
  <c r="AN46" i="60"/>
  <c r="AQ45" i="60"/>
  <c r="Y51" i="60"/>
  <c r="Y59" i="60"/>
  <c r="Z48" i="60"/>
  <c r="Z56" i="60"/>
  <c r="Z66" i="60"/>
  <c r="AA53" i="60"/>
  <c r="AA61" i="60"/>
  <c r="AC49" i="60"/>
  <c r="AC56" i="60"/>
  <c r="AC64" i="60"/>
  <c r="AD51" i="60"/>
  <c r="AD58" i="60"/>
  <c r="AE54" i="60"/>
  <c r="AE61" i="60"/>
  <c r="AF48" i="60"/>
  <c r="AF55" i="60"/>
  <c r="AF63" i="60"/>
  <c r="AG50" i="60"/>
  <c r="AG57" i="60"/>
  <c r="AG65" i="60"/>
  <c r="AH52" i="60"/>
  <c r="AH59" i="60"/>
  <c r="AH68" i="60"/>
  <c r="AJ49" i="60"/>
  <c r="AJ56" i="60"/>
  <c r="AJ64" i="60"/>
  <c r="AK51" i="60"/>
  <c r="AK58" i="60"/>
  <c r="AK66" i="60"/>
  <c r="AL53" i="60"/>
  <c r="AM48" i="60"/>
  <c r="AM55" i="60"/>
  <c r="AM63" i="60"/>
  <c r="AN50" i="60"/>
  <c r="AN57" i="60"/>
  <c r="AN65" i="60"/>
  <c r="AO52" i="60"/>
  <c r="AO59" i="60"/>
  <c r="AP54" i="60"/>
  <c r="AP61" i="60"/>
  <c r="AP68" i="60"/>
  <c r="AR49" i="60"/>
  <c r="AR56" i="60"/>
  <c r="AR63" i="60"/>
  <c r="F44" i="60"/>
  <c r="F65" i="60"/>
  <c r="G45" i="60"/>
  <c r="AB48" i="60"/>
  <c r="E50" i="60"/>
  <c r="E56" i="60"/>
  <c r="Y46" i="60"/>
  <c r="AA46" i="60"/>
  <c r="AD45" i="60"/>
  <c r="AI46" i="60"/>
  <c r="AL45" i="60"/>
  <c r="AQ46" i="60"/>
  <c r="Y52" i="60"/>
  <c r="Y61" i="60"/>
  <c r="Z49" i="60"/>
  <c r="Z57" i="60"/>
  <c r="AA54" i="60"/>
  <c r="AA63" i="60"/>
  <c r="AC50" i="60"/>
  <c r="AC57" i="60"/>
  <c r="AC65" i="60"/>
  <c r="AD52" i="60"/>
  <c r="AD59" i="60"/>
  <c r="AD68" i="60"/>
  <c r="AF49" i="60"/>
  <c r="AF56" i="60"/>
  <c r="AF64" i="60"/>
  <c r="AG51" i="60"/>
  <c r="AG58" i="60"/>
  <c r="AG66" i="60"/>
  <c r="AH53" i="60"/>
  <c r="AI48" i="60"/>
  <c r="AI55" i="60"/>
  <c r="AI63" i="60"/>
  <c r="AJ50" i="60"/>
  <c r="AJ57" i="60"/>
  <c r="AJ65" i="60"/>
  <c r="AK52" i="60"/>
  <c r="AK59" i="60"/>
  <c r="AL54" i="60"/>
  <c r="AL61" i="60"/>
  <c r="AM49" i="60"/>
  <c r="AM56" i="60"/>
  <c r="AM64" i="60"/>
  <c r="AN51" i="60"/>
  <c r="AN58" i="60"/>
  <c r="AN66" i="60"/>
  <c r="AO53" i="60"/>
  <c r="AO68" i="60"/>
  <c r="AQ48" i="60"/>
  <c r="AQ55" i="60"/>
  <c r="AR50" i="60"/>
  <c r="AR57" i="60"/>
  <c r="AR64" i="60"/>
  <c r="F50" i="60"/>
  <c r="F54" i="60"/>
  <c r="F58" i="60"/>
  <c r="G46" i="60"/>
  <c r="AB59" i="60"/>
  <c r="AB65" i="60"/>
  <c r="E45" i="60"/>
  <c r="E63" i="60"/>
  <c r="AB49" i="60"/>
  <c r="AB52" i="60"/>
  <c r="AB66" i="60"/>
  <c r="E46" i="60"/>
  <c r="E51" i="60"/>
  <c r="E57" i="60"/>
  <c r="E65" i="60"/>
  <c r="AG46" i="60"/>
  <c r="AJ45" i="60"/>
  <c r="Z44" i="60"/>
  <c r="F45" i="6"/>
  <c r="F55" i="6"/>
  <c r="E64" i="60"/>
  <c r="AB44" i="60"/>
  <c r="F47" i="6"/>
  <c r="E56" i="6"/>
  <c r="F61" i="81"/>
  <c r="F58" i="6"/>
  <c r="F45" i="81"/>
  <c r="AA44" i="60"/>
  <c r="F50" i="6"/>
  <c r="F59" i="6"/>
  <c r="E60" i="81"/>
  <c r="F60" i="81"/>
  <c r="F49" i="6"/>
  <c r="F60" i="6"/>
  <c r="E59" i="81"/>
  <c r="F59" i="81"/>
  <c r="F51" i="6"/>
  <c r="E58" i="81"/>
  <c r="O64" i="38"/>
  <c r="AJ64" i="57"/>
  <c r="Y64" i="57"/>
  <c r="AS37" i="60"/>
  <c r="X64" i="60"/>
  <c r="W64" i="60"/>
  <c r="V64" i="60"/>
  <c r="U64" i="60"/>
  <c r="O64" i="60"/>
  <c r="I64" i="60"/>
  <c r="AQ64" i="60"/>
  <c r="AL64" i="60"/>
  <c r="AH64" i="60"/>
  <c r="AD64" i="60"/>
  <c r="Z64" i="60"/>
  <c r="AB64" i="60"/>
  <c r="AB64" i="57"/>
  <c r="T64" i="57"/>
  <c r="R64" i="57"/>
  <c r="P64" i="57"/>
  <c r="N64" i="57"/>
  <c r="AK64" i="57"/>
  <c r="AC64" i="57"/>
  <c r="S64" i="60"/>
  <c r="L64" i="60"/>
  <c r="G64" i="60"/>
  <c r="G41" i="42"/>
  <c r="AD45" i="56"/>
  <c r="AD44" i="56" s="1"/>
  <c r="AP49" i="16"/>
  <c r="AP48" i="16" s="1"/>
  <c r="AH49" i="16"/>
  <c r="AH48" i="16" s="1"/>
  <c r="Z49" i="16"/>
  <c r="Z48" i="16" s="1"/>
  <c r="AM49" i="16"/>
  <c r="AM48" i="16" s="1"/>
  <c r="AE49" i="16"/>
  <c r="AR49" i="16"/>
  <c r="AR48" i="16" s="1"/>
  <c r="AJ49" i="16"/>
  <c r="AJ48" i="16" s="1"/>
  <c r="AB49" i="16"/>
  <c r="AB48" i="16" s="1"/>
  <c r="AC49" i="16"/>
  <c r="AC48" i="16" s="1"/>
  <c r="AO49" i="16"/>
  <c r="AO48" i="16" s="1"/>
  <c r="AG49" i="16"/>
  <c r="AG48" i="16" s="1"/>
  <c r="Y49" i="16"/>
  <c r="Y48" i="16" s="1"/>
  <c r="AL49" i="16"/>
  <c r="AL48" i="16" s="1"/>
  <c r="AD49" i="16"/>
  <c r="AD48" i="16" s="1"/>
  <c r="AK49" i="16"/>
  <c r="AK48" i="16" s="1"/>
  <c r="AQ49" i="16"/>
  <c r="AI49" i="16"/>
  <c r="AA49" i="16"/>
  <c r="AA48" i="16" s="1"/>
  <c r="Z45" i="59"/>
  <c r="AN49" i="16"/>
  <c r="AN48" i="16" s="1"/>
  <c r="AF49" i="16"/>
  <c r="AF48" i="16" s="1"/>
  <c r="AB48" i="58"/>
  <c r="Q48" i="58"/>
  <c r="R48" i="55"/>
  <c r="T48" i="58"/>
  <c r="G48" i="55"/>
  <c r="AJ48" i="55"/>
  <c r="Z48" i="58"/>
  <c r="AK48" i="15"/>
  <c r="AK47" i="15" s="1"/>
  <c r="AC48" i="15"/>
  <c r="AC47" i="15" s="1"/>
  <c r="U48" i="15"/>
  <c r="U47" i="15" s="1"/>
  <c r="M48" i="15"/>
  <c r="K48" i="55"/>
  <c r="X48" i="55"/>
  <c r="E48" i="55"/>
  <c r="X48" i="5"/>
  <c r="W48" i="36"/>
  <c r="AS17" i="5"/>
  <c r="AP48" i="15"/>
  <c r="AP47" i="15" s="1"/>
  <c r="AH48" i="15"/>
  <c r="AH47" i="15" s="1"/>
  <c r="Z48" i="15"/>
  <c r="Z47" i="15" s="1"/>
  <c r="J48" i="15"/>
  <c r="L48" i="5"/>
  <c r="P48" i="36"/>
  <c r="M48" i="36"/>
  <c r="V48" i="55"/>
  <c r="AG48" i="55"/>
  <c r="AC48" i="55"/>
  <c r="AH48" i="55"/>
  <c r="AM48" i="15"/>
  <c r="AM47" i="15" s="1"/>
  <c r="AE48" i="15"/>
  <c r="AE47" i="15" s="1"/>
  <c r="O48" i="15"/>
  <c r="O47" i="15" s="1"/>
  <c r="E48" i="5"/>
  <c r="J48" i="5"/>
  <c r="U48" i="36"/>
  <c r="U48" i="5"/>
  <c r="Z48" i="55"/>
  <c r="S48" i="55"/>
  <c r="R48" i="58"/>
  <c r="M48" i="55"/>
  <c r="P48" i="58"/>
  <c r="W48" i="5"/>
  <c r="AR48" i="15"/>
  <c r="AR47" i="15" s="1"/>
  <c r="AJ48" i="15"/>
  <c r="AJ47" i="15" s="1"/>
  <c r="AB48" i="15"/>
  <c r="AB47" i="15" s="1"/>
  <c r="L48" i="15"/>
  <c r="L47" i="15" s="1"/>
  <c r="L48" i="36"/>
  <c r="Q48" i="36"/>
  <c r="AS17" i="55"/>
  <c r="AD48" i="55"/>
  <c r="AI48" i="55"/>
  <c r="H48" i="55"/>
  <c r="F48" i="55"/>
  <c r="AO48" i="15"/>
  <c r="AO47" i="15" s="1"/>
  <c r="AG48" i="15"/>
  <c r="AG47" i="15" s="1"/>
  <c r="Y48" i="15"/>
  <c r="Y47" i="15" s="1"/>
  <c r="I48" i="15"/>
  <c r="I47" i="15" s="1"/>
  <c r="AS17" i="36"/>
  <c r="N48" i="36"/>
  <c r="AA48" i="55"/>
  <c r="U48" i="55"/>
  <c r="AK48" i="55"/>
  <c r="O48" i="58"/>
  <c r="V48" i="5"/>
  <c r="X48" i="36"/>
  <c r="V48" i="36"/>
  <c r="AL48" i="15"/>
  <c r="AL47" i="15" s="1"/>
  <c r="AD48" i="15"/>
  <c r="AD47" i="15" s="1"/>
  <c r="V48" i="15"/>
  <c r="V47" i="15" s="1"/>
  <c r="J48" i="36"/>
  <c r="I48" i="5"/>
  <c r="H48" i="36"/>
  <c r="F48" i="5"/>
  <c r="R48" i="36"/>
  <c r="AE48" i="55"/>
  <c r="Y48" i="55"/>
  <c r="T48" i="55"/>
  <c r="S48" i="58"/>
  <c r="L48" i="55"/>
  <c r="AA48" i="58"/>
  <c r="Y48" i="58"/>
  <c r="AQ48" i="15"/>
  <c r="AQ47" i="15" s="1"/>
  <c r="AI48" i="15"/>
  <c r="AI47" i="15" s="1"/>
  <c r="AA48" i="15"/>
  <c r="AA47" i="15" s="1"/>
  <c r="I48" i="36"/>
  <c r="AB48" i="5"/>
  <c r="F48" i="36"/>
  <c r="R48" i="5"/>
  <c r="U48" i="58"/>
  <c r="AA27" i="36"/>
  <c r="N11" i="33"/>
  <c r="N11" i="61"/>
  <c r="F13" i="41"/>
  <c r="N15" i="33"/>
  <c r="N15" i="61"/>
  <c r="N12" i="33"/>
  <c r="F12" i="41"/>
  <c r="B14" i="35"/>
  <c r="B21" i="35" s="1"/>
  <c r="F16" i="81"/>
  <c r="F17" i="81" s="1"/>
  <c r="J12" i="81"/>
  <c r="J10" i="81" s="1"/>
  <c r="E45" i="81"/>
  <c r="E16" i="81"/>
  <c r="E17" i="81" s="1"/>
  <c r="AF63" i="36"/>
  <c r="K63" i="36"/>
  <c r="G63" i="36"/>
  <c r="AG63" i="36"/>
  <c r="AR63" i="36"/>
  <c r="E49" i="6"/>
  <c r="D35" i="38"/>
  <c r="J11" i="6"/>
  <c r="F56" i="6"/>
  <c r="J8" i="83"/>
  <c r="F2" i="74"/>
  <c r="F12" i="74" s="1"/>
  <c r="H12" i="74" s="1"/>
  <c r="L2" i="74"/>
  <c r="I21" i="70"/>
  <c r="C20" i="74"/>
  <c r="E20" i="74" s="1"/>
  <c r="D49" i="74"/>
  <c r="E49" i="74" s="1"/>
  <c r="D2" i="74"/>
  <c r="D39" i="74" s="1"/>
  <c r="E39" i="74" s="1"/>
  <c r="F16" i="41"/>
  <c r="F15" i="41"/>
  <c r="AE34" i="57"/>
  <c r="AD61" i="57"/>
  <c r="D22" i="68"/>
  <c r="AE23" i="68"/>
  <c r="AF23" i="68" s="1"/>
  <c r="AG23" i="68" s="1"/>
  <c r="AH23" i="68" s="1"/>
  <c r="AI23" i="68" s="1"/>
  <c r="AJ23" i="68" s="1"/>
  <c r="AK23" i="68" s="1"/>
  <c r="AL23" i="68" s="1"/>
  <c r="AM23" i="68" s="1"/>
  <c r="AN23" i="68" s="1"/>
  <c r="AO23" i="68" s="1"/>
  <c r="AP23" i="68" s="1"/>
  <c r="Q21" i="68"/>
  <c r="C24" i="68"/>
  <c r="C29" i="68" s="1"/>
  <c r="C34" i="68" s="1"/>
  <c r="S22" i="68"/>
  <c r="S25" i="68" s="1"/>
  <c r="E23" i="68"/>
  <c r="F23" i="68" s="1"/>
  <c r="G23" i="68" s="1"/>
  <c r="H23" i="68" s="1"/>
  <c r="I23" i="68" s="1"/>
  <c r="J23" i="68" s="1"/>
  <c r="K23" i="68" s="1"/>
  <c r="L23" i="68" s="1"/>
  <c r="M23" i="68" s="1"/>
  <c r="N23" i="68" s="1"/>
  <c r="AF22" i="68"/>
  <c r="AF25" i="68" s="1"/>
  <c r="Q26" i="68"/>
  <c r="Q31" i="68" s="1"/>
  <c r="AF21" i="68"/>
  <c r="AE27" i="68"/>
  <c r="AE32" i="68" s="1"/>
  <c r="D21" i="68"/>
  <c r="C27" i="68"/>
  <c r="C32" i="68" s="1"/>
  <c r="C35" i="68" s="1"/>
  <c r="AG22" i="67"/>
  <c r="AG25" i="67" s="1"/>
  <c r="C24" i="67"/>
  <c r="C29" i="67" s="1"/>
  <c r="Q23" i="67"/>
  <c r="R23" i="67" s="1"/>
  <c r="S23" i="67" s="1"/>
  <c r="T23" i="67" s="1"/>
  <c r="U23" i="67" s="1"/>
  <c r="V23" i="67" s="1"/>
  <c r="W23" i="67" s="1"/>
  <c r="X23" i="67" s="1"/>
  <c r="Y23" i="67" s="1"/>
  <c r="Z23" i="67" s="1"/>
  <c r="AA23" i="67" s="1"/>
  <c r="AB23" i="67" s="1"/>
  <c r="D23" i="67"/>
  <c r="E23" i="67" s="1"/>
  <c r="F23" i="67" s="1"/>
  <c r="G23" i="67" s="1"/>
  <c r="H23" i="67" s="1"/>
  <c r="I23" i="67" s="1"/>
  <c r="J23" i="67" s="1"/>
  <c r="K23" i="67" s="1"/>
  <c r="L23" i="67" s="1"/>
  <c r="M23" i="67" s="1"/>
  <c r="N23" i="67" s="1"/>
  <c r="AE24" i="67"/>
  <c r="AE29" i="67" s="1"/>
  <c r="C27" i="67"/>
  <c r="C32" i="67" s="1"/>
  <c r="D22" i="67"/>
  <c r="C26" i="67"/>
  <c r="C31" i="67" s="1"/>
  <c r="C30" i="67"/>
  <c r="AE30" i="67"/>
  <c r="F21" i="67"/>
  <c r="S22" i="67"/>
  <c r="S25" i="67" s="1"/>
  <c r="AE27" i="67"/>
  <c r="AE32" i="67" s="1"/>
  <c r="AF21" i="67"/>
  <c r="AE26" i="67"/>
  <c r="AE31" i="67" s="1"/>
  <c r="S21" i="67"/>
  <c r="D21" i="66"/>
  <c r="E21" i="66" s="1"/>
  <c r="F21" i="66" s="1"/>
  <c r="Q23" i="66"/>
  <c r="R23" i="66" s="1"/>
  <c r="S23" i="66" s="1"/>
  <c r="T23" i="66" s="1"/>
  <c r="U23" i="66" s="1"/>
  <c r="V23" i="66" s="1"/>
  <c r="W23" i="66" s="1"/>
  <c r="X23" i="66" s="1"/>
  <c r="Y23" i="66" s="1"/>
  <c r="Z23" i="66" s="1"/>
  <c r="AA23" i="66" s="1"/>
  <c r="AB23" i="66" s="1"/>
  <c r="AE21" i="66"/>
  <c r="AF21" i="66" s="1"/>
  <c r="AG21" i="66" s="1"/>
  <c r="AH21" i="66" s="1"/>
  <c r="AE23" i="66"/>
  <c r="AF23" i="66" s="1"/>
  <c r="AG23" i="66" s="1"/>
  <c r="AH23" i="66" s="1"/>
  <c r="AI23" i="66" s="1"/>
  <c r="AJ23" i="66" s="1"/>
  <c r="AK23" i="66" s="1"/>
  <c r="AL23" i="66" s="1"/>
  <c r="AM23" i="66" s="1"/>
  <c r="AN23" i="66" s="1"/>
  <c r="AO23" i="66" s="1"/>
  <c r="AP23" i="66" s="1"/>
  <c r="O30" i="4"/>
  <c r="H41" i="4" s="1"/>
  <c r="Y53" i="43"/>
  <c r="U53" i="43"/>
  <c r="K53" i="43"/>
  <c r="E23" i="12"/>
  <c r="E25" i="12" s="1"/>
  <c r="V30" i="4"/>
  <c r="O33" i="4" s="1"/>
  <c r="S53" i="43"/>
  <c r="J53" i="43"/>
  <c r="R53" i="43"/>
  <c r="L53" i="43"/>
  <c r="W53" i="43"/>
  <c r="N53" i="43"/>
  <c r="G53" i="43"/>
  <c r="P53" i="43"/>
  <c r="I53" i="43"/>
  <c r="T53" i="43"/>
  <c r="M53" i="43"/>
  <c r="AS25" i="43"/>
  <c r="V53" i="43"/>
  <c r="O53" i="43"/>
  <c r="F53" i="43"/>
  <c r="X53" i="43"/>
  <c r="Q53" i="43"/>
  <c r="H53" i="43"/>
  <c r="Z53" i="43"/>
  <c r="E53" i="43"/>
  <c r="J52" i="12"/>
  <c r="E56" i="12"/>
  <c r="E55" i="12"/>
  <c r="F55" i="12" s="1"/>
  <c r="K65" i="47"/>
  <c r="E24" i="12"/>
  <c r="J11" i="12"/>
  <c r="J10" i="12"/>
  <c r="H22" i="4"/>
  <c r="E39" i="12"/>
  <c r="E8" i="12"/>
  <c r="E38" i="12"/>
  <c r="F38" i="12" s="1"/>
  <c r="D33" i="44"/>
  <c r="D36" i="113" s="1"/>
  <c r="D35" i="114" s="1"/>
  <c r="D33" i="115" s="1"/>
  <c r="D25" i="46"/>
  <c r="AA53" i="46" s="1"/>
  <c r="V17" i="57"/>
  <c r="AE22" i="66"/>
  <c r="Q22" i="66"/>
  <c r="Q25" i="66" s="1"/>
  <c r="D22" i="66"/>
  <c r="D25" i="66" s="1"/>
  <c r="S21" i="66"/>
  <c r="C27" i="66"/>
  <c r="C32" i="66" s="1"/>
  <c r="AC44" i="38"/>
  <c r="AD17" i="38"/>
  <c r="Z17" i="38"/>
  <c r="Z44" i="38" s="1"/>
  <c r="Y17" i="37"/>
  <c r="Y45" i="37" s="1"/>
  <c r="AC17" i="37"/>
  <c r="Z17" i="46"/>
  <c r="Y17" i="46"/>
  <c r="AF17" i="60"/>
  <c r="AE44" i="60"/>
  <c r="AC17" i="59"/>
  <c r="Y17" i="59"/>
  <c r="Y45" i="59" s="1"/>
  <c r="AB45" i="59"/>
  <c r="AC17" i="45"/>
  <c r="AD17" i="45" s="1"/>
  <c r="AE17" i="45" s="1"/>
  <c r="AF17" i="45" s="1"/>
  <c r="AG17" i="45" s="1"/>
  <c r="AC17" i="36"/>
  <c r="AB48" i="36"/>
  <c r="Z17" i="36"/>
  <c r="Z48" i="36" s="1"/>
  <c r="AA17" i="36"/>
  <c r="AA48" i="36" s="1"/>
  <c r="Y17" i="36"/>
  <c r="Y48" i="36" s="1"/>
  <c r="AC48" i="58"/>
  <c r="AD17" i="58"/>
  <c r="AU7" i="36"/>
  <c r="AU5" i="36" s="1"/>
  <c r="L5" i="18"/>
  <c r="M5" i="18" s="1"/>
  <c r="AB28" i="59"/>
  <c r="AC28" i="59" s="1"/>
  <c r="AB26" i="59"/>
  <c r="AB54" i="59" s="1"/>
  <c r="AA54" i="59"/>
  <c r="AB27" i="59"/>
  <c r="AB55" i="59" s="1"/>
  <c r="AA54" i="1"/>
  <c r="AC26" i="1"/>
  <c r="AB26" i="46"/>
  <c r="AA26" i="43"/>
  <c r="AA54" i="56"/>
  <c r="AB26" i="56"/>
  <c r="Z54" i="56"/>
  <c r="AB31" i="36"/>
  <c r="AA62" i="36"/>
  <c r="AA62" i="5"/>
  <c r="AB31" i="5"/>
  <c r="Z62" i="5"/>
  <c r="AA31" i="45"/>
  <c r="AD62" i="42"/>
  <c r="AE31" i="42"/>
  <c r="AC62" i="42"/>
  <c r="AA31" i="58"/>
  <c r="AB31" i="55"/>
  <c r="AA62" i="55"/>
  <c r="Z62" i="55"/>
  <c r="AB28" i="37"/>
  <c r="AA57" i="36"/>
  <c r="AB26" i="36"/>
  <c r="Z57" i="36"/>
  <c r="AA25" i="36"/>
  <c r="AB23" i="36"/>
  <c r="AA28" i="1"/>
  <c r="Z56" i="1"/>
  <c r="AB57" i="5"/>
  <c r="AC26" i="5"/>
  <c r="AA57" i="5"/>
  <c r="AC23" i="5"/>
  <c r="AB54" i="5"/>
  <c r="AA54" i="5"/>
  <c r="AB25" i="46"/>
  <c r="AB28" i="46"/>
  <c r="AB27" i="46"/>
  <c r="AB27" i="45"/>
  <c r="AB26" i="45"/>
  <c r="AB23" i="45"/>
  <c r="AB28" i="43"/>
  <c r="AB27" i="43"/>
  <c r="AA25" i="43"/>
  <c r="AD27" i="42"/>
  <c r="AD26" i="42"/>
  <c r="AF25" i="42"/>
  <c r="AD23" i="42"/>
  <c r="AD28" i="59"/>
  <c r="AC56" i="59"/>
  <c r="AB56" i="59"/>
  <c r="AC27" i="59"/>
  <c r="AC27" i="58"/>
  <c r="AB26" i="58"/>
  <c r="AC25" i="58"/>
  <c r="AB54" i="58"/>
  <c r="AC23" i="58"/>
  <c r="AA23" i="55"/>
  <c r="AA27" i="55"/>
  <c r="AC25" i="55"/>
  <c r="AA57" i="55"/>
  <c r="AB26" i="55"/>
  <c r="Z57" i="55"/>
  <c r="K11" i="12"/>
  <c r="D6" i="74"/>
  <c r="E5" i="74"/>
  <c r="T11" i="79"/>
  <c r="T13" i="79"/>
  <c r="Q11" i="79"/>
  <c r="D26" i="10" l="1"/>
  <c r="I24" i="10"/>
  <c r="AJ17" i="7"/>
  <c r="AI44" i="7"/>
  <c r="E22" i="68"/>
  <c r="D25" i="68"/>
  <c r="F26" i="69"/>
  <c r="F26" i="70"/>
  <c r="AM17" i="55"/>
  <c r="AL48" i="55"/>
  <c r="E4" i="70"/>
  <c r="E4" i="69"/>
  <c r="AH51" i="59"/>
  <c r="AI23" i="59"/>
  <c r="H61" i="59"/>
  <c r="I33" i="59"/>
  <c r="E24" i="57"/>
  <c r="AS23" i="57"/>
  <c r="E30" i="57"/>
  <c r="F23" i="57"/>
  <c r="E65" i="113"/>
  <c r="F65" i="113"/>
  <c r="D33" i="114"/>
  <c r="Z65" i="113"/>
  <c r="Y65" i="113"/>
  <c r="G65" i="113"/>
  <c r="AS34" i="113"/>
  <c r="H65" i="113"/>
  <c r="AA65" i="113"/>
  <c r="I65" i="113"/>
  <c r="J65" i="113"/>
  <c r="AB65" i="113"/>
  <c r="AC65" i="113"/>
  <c r="K65" i="113"/>
  <c r="L65" i="113"/>
  <c r="AD65" i="113"/>
  <c r="AE65" i="113"/>
  <c r="M65" i="113"/>
  <c r="N65" i="113"/>
  <c r="AF65" i="113"/>
  <c r="AG65" i="113"/>
  <c r="O65" i="113"/>
  <c r="AH65" i="113"/>
  <c r="P65" i="113"/>
  <c r="AI65" i="113"/>
  <c r="Q65" i="113"/>
  <c r="AJ65" i="113"/>
  <c r="R65" i="113"/>
  <c r="S65" i="113"/>
  <c r="AK65" i="113"/>
  <c r="T65" i="113"/>
  <c r="AL65" i="113"/>
  <c r="AM65" i="113"/>
  <c r="U65" i="113"/>
  <c r="AN65" i="113"/>
  <c r="V65" i="113"/>
  <c r="W65" i="113"/>
  <c r="AO65" i="113"/>
  <c r="X65" i="113"/>
  <c r="AP65" i="113"/>
  <c r="AQ65" i="113"/>
  <c r="AR65" i="113"/>
  <c r="F50" i="114"/>
  <c r="G50" i="114"/>
  <c r="H50" i="114"/>
  <c r="Z50" i="114"/>
  <c r="Y50" i="114"/>
  <c r="E50" i="114"/>
  <c r="AS22" i="114"/>
  <c r="AB50" i="114"/>
  <c r="AA50" i="114"/>
  <c r="AC50" i="114"/>
  <c r="I50" i="114"/>
  <c r="J50" i="114"/>
  <c r="AD50" i="114"/>
  <c r="K50" i="114"/>
  <c r="AE50" i="114"/>
  <c r="L50" i="114"/>
  <c r="AF50" i="114"/>
  <c r="M50" i="114"/>
  <c r="AG50" i="114"/>
  <c r="N50" i="114"/>
  <c r="AH50" i="114"/>
  <c r="AI50" i="114"/>
  <c r="O50" i="114"/>
  <c r="P50" i="114"/>
  <c r="AJ50" i="114"/>
  <c r="Q50" i="114"/>
  <c r="AK50" i="114"/>
  <c r="AL50" i="114"/>
  <c r="R50" i="114"/>
  <c r="S50" i="114"/>
  <c r="AM50" i="114"/>
  <c r="T50" i="114"/>
  <c r="AN50" i="114"/>
  <c r="AO50" i="114"/>
  <c r="U50" i="114"/>
  <c r="V50" i="114"/>
  <c r="AP50" i="114"/>
  <c r="AQ50" i="114"/>
  <c r="W50" i="114"/>
  <c r="X50" i="114"/>
  <c r="AR50" i="114"/>
  <c r="AD49" i="46"/>
  <c r="AE21" i="46"/>
  <c r="J58" i="46"/>
  <c r="K30" i="46"/>
  <c r="X32" i="46"/>
  <c r="AG34" i="43"/>
  <c r="AF62" i="43"/>
  <c r="G50" i="1"/>
  <c r="H22" i="1"/>
  <c r="Y17" i="1"/>
  <c r="Y45" i="1" s="1"/>
  <c r="Y44" i="1" s="1"/>
  <c r="Z17" i="1"/>
  <c r="Z45" i="1" s="1"/>
  <c r="Z44" i="1" s="1"/>
  <c r="AA17" i="1"/>
  <c r="AA45" i="1" s="1"/>
  <c r="AA44" i="1" s="1"/>
  <c r="AC17" i="1"/>
  <c r="V63" i="36"/>
  <c r="U63" i="36"/>
  <c r="H58" i="55"/>
  <c r="O61" i="44"/>
  <c r="I54" i="7"/>
  <c r="AL45" i="57"/>
  <c r="G26" i="70"/>
  <c r="D17" i="39"/>
  <c r="AC51" i="59"/>
  <c r="AJ46" i="59"/>
  <c r="AK18" i="59"/>
  <c r="AA46" i="37"/>
  <c r="AA44" i="37" s="1"/>
  <c r="Z18" i="37"/>
  <c r="H35" i="15"/>
  <c r="G68" i="15"/>
  <c r="AA25" i="5"/>
  <c r="C34" i="67"/>
  <c r="H63" i="36"/>
  <c r="J63" i="36"/>
  <c r="AE63" i="36"/>
  <c r="S63" i="36"/>
  <c r="Z63" i="36"/>
  <c r="O48" i="5"/>
  <c r="J47" i="15"/>
  <c r="AI48" i="16"/>
  <c r="AB58" i="58"/>
  <c r="F58" i="58"/>
  <c r="AB49" i="57"/>
  <c r="E58" i="55"/>
  <c r="Y49" i="55"/>
  <c r="K49" i="55"/>
  <c r="N58" i="55"/>
  <c r="AH49" i="55"/>
  <c r="F61" i="44"/>
  <c r="L52" i="7"/>
  <c r="J55" i="7"/>
  <c r="T52" i="7"/>
  <c r="H52" i="7"/>
  <c r="S55" i="7"/>
  <c r="M54" i="7"/>
  <c r="J49" i="36"/>
  <c r="AA49" i="36"/>
  <c r="S49" i="36"/>
  <c r="U58" i="58"/>
  <c r="E50" i="57"/>
  <c r="Q49" i="57"/>
  <c r="F45" i="57"/>
  <c r="AP45" i="57"/>
  <c r="F49" i="57"/>
  <c r="AD49" i="57"/>
  <c r="G45" i="57"/>
  <c r="Z49" i="57"/>
  <c r="T17" i="16"/>
  <c r="T49" i="16" s="1"/>
  <c r="T48" i="16" s="1"/>
  <c r="G17" i="16"/>
  <c r="G49" i="16" s="1"/>
  <c r="G48" i="16" s="1"/>
  <c r="K17" i="16"/>
  <c r="K49" i="16" s="1"/>
  <c r="K48" i="16" s="1"/>
  <c r="R49" i="57"/>
  <c r="U48" i="57"/>
  <c r="Q58" i="55"/>
  <c r="R58" i="55"/>
  <c r="V58" i="55"/>
  <c r="T49" i="55"/>
  <c r="L17" i="16"/>
  <c r="L49" i="16" s="1"/>
  <c r="L48" i="16" s="1"/>
  <c r="AB51" i="59"/>
  <c r="AF51" i="59"/>
  <c r="AS22" i="57"/>
  <c r="Y76" i="15"/>
  <c r="R55" i="1"/>
  <c r="U56" i="56"/>
  <c r="I7" i="73"/>
  <c r="AE25" i="68"/>
  <c r="O16" i="70"/>
  <c r="O16" i="69" s="1"/>
  <c r="D18" i="64"/>
  <c r="V7" i="79" s="1"/>
  <c r="P7" i="79" s="1"/>
  <c r="AG46" i="59"/>
  <c r="G49" i="59"/>
  <c r="H21" i="59"/>
  <c r="AA60" i="59"/>
  <c r="AB32" i="59"/>
  <c r="U51" i="59"/>
  <c r="V23" i="59"/>
  <c r="F23" i="88"/>
  <c r="G47" i="88" s="1"/>
  <c r="L30" i="91"/>
  <c r="N8" i="18"/>
  <c r="D21" i="115"/>
  <c r="D21" i="44"/>
  <c r="D21" i="47"/>
  <c r="F58" i="110"/>
  <c r="G58" i="110"/>
  <c r="Z58" i="110"/>
  <c r="Y58" i="110"/>
  <c r="AS27" i="110"/>
  <c r="E58" i="110"/>
  <c r="D29" i="111"/>
  <c r="AA58" i="110"/>
  <c r="H58" i="110"/>
  <c r="I58" i="110"/>
  <c r="AB58" i="110"/>
  <c r="AC58" i="110"/>
  <c r="J58" i="110"/>
  <c r="AD58" i="110"/>
  <c r="K58" i="110"/>
  <c r="AE58" i="110"/>
  <c r="L58" i="110"/>
  <c r="AF58" i="110"/>
  <c r="M58" i="110"/>
  <c r="N58" i="110"/>
  <c r="AG58" i="110"/>
  <c r="AH58" i="110"/>
  <c r="O58" i="110"/>
  <c r="AI58" i="110"/>
  <c r="P58" i="110"/>
  <c r="Q58" i="110"/>
  <c r="AJ58" i="110"/>
  <c r="AK58" i="110"/>
  <c r="R58" i="110"/>
  <c r="S58" i="110"/>
  <c r="AL58" i="110"/>
  <c r="AM58" i="110"/>
  <c r="T58" i="110"/>
  <c r="AN58" i="110"/>
  <c r="U58" i="110"/>
  <c r="V58" i="110"/>
  <c r="AO58" i="110"/>
  <c r="W58" i="110"/>
  <c r="AP58" i="110"/>
  <c r="X58" i="110"/>
  <c r="AQ58" i="110"/>
  <c r="AR58" i="110"/>
  <c r="AD46" i="37"/>
  <c r="AE18" i="37"/>
  <c r="I18" i="37"/>
  <c r="H46" i="37"/>
  <c r="AF57" i="37"/>
  <c r="AG29" i="37"/>
  <c r="AA62" i="1"/>
  <c r="AB34" i="1"/>
  <c r="AE50" i="37"/>
  <c r="AF22" i="37"/>
  <c r="AS23" i="7"/>
  <c r="E24" i="7"/>
  <c r="F23" i="7"/>
  <c r="E30" i="7"/>
  <c r="K51" i="1"/>
  <c r="L23" i="1"/>
  <c r="R26" i="43"/>
  <c r="V55" i="1"/>
  <c r="W27" i="1"/>
  <c r="AD63" i="36"/>
  <c r="N54" i="7"/>
  <c r="V49" i="36"/>
  <c r="V47" i="36" s="1"/>
  <c r="AA44" i="59"/>
  <c r="G23" i="88"/>
  <c r="G48" i="88" s="1"/>
  <c r="F63" i="36"/>
  <c r="AA63" i="36"/>
  <c r="AC63" i="36"/>
  <c r="Q63" i="36"/>
  <c r="AN63" i="36"/>
  <c r="AQ48" i="16"/>
  <c r="L58" i="58"/>
  <c r="Y58" i="58"/>
  <c r="M58" i="58"/>
  <c r="E49" i="55"/>
  <c r="E47" i="55" s="1"/>
  <c r="K6" i="62" s="1"/>
  <c r="H49" i="55"/>
  <c r="AP49" i="55"/>
  <c r="AD49" i="55"/>
  <c r="K58" i="55"/>
  <c r="G58" i="55"/>
  <c r="K61" i="44"/>
  <c r="P61" i="44"/>
  <c r="U61" i="44"/>
  <c r="W52" i="7"/>
  <c r="L55" i="7"/>
  <c r="K49" i="7"/>
  <c r="U55" i="7"/>
  <c r="T54" i="7"/>
  <c r="P48" i="5"/>
  <c r="G49" i="36"/>
  <c r="X49" i="36"/>
  <c r="X47" i="36" s="1"/>
  <c r="R49" i="36"/>
  <c r="X58" i="58"/>
  <c r="V55" i="7"/>
  <c r="W54" i="7"/>
  <c r="AN45" i="57"/>
  <c r="AK45" i="57"/>
  <c r="AJ49" i="57"/>
  <c r="AH45" i="57"/>
  <c r="T45" i="57"/>
  <c r="AM49" i="57"/>
  <c r="L49" i="57"/>
  <c r="O45" i="57"/>
  <c r="AQ49" i="57"/>
  <c r="AE45" i="57"/>
  <c r="N43" i="57"/>
  <c r="H44" i="1"/>
  <c r="O17" i="16"/>
  <c r="O49" i="16" s="1"/>
  <c r="O48" i="16" s="1"/>
  <c r="I17" i="16"/>
  <c r="I49" i="16" s="1"/>
  <c r="I48" i="16" s="1"/>
  <c r="AN49" i="57"/>
  <c r="AK49" i="57"/>
  <c r="R45" i="57"/>
  <c r="AH49" i="57"/>
  <c r="V48" i="57"/>
  <c r="M54" i="56"/>
  <c r="W58" i="55"/>
  <c r="P49" i="55"/>
  <c r="X58" i="55"/>
  <c r="O49" i="55"/>
  <c r="O47" i="55" s="1"/>
  <c r="AE46" i="59"/>
  <c r="G46" i="59"/>
  <c r="AA51" i="59"/>
  <c r="W49" i="57"/>
  <c r="AG76" i="15"/>
  <c r="V60" i="46"/>
  <c r="Q55" i="1"/>
  <c r="O21" i="70"/>
  <c r="O21" i="69" s="1"/>
  <c r="D25" i="64"/>
  <c r="V9" i="79" s="1"/>
  <c r="P9" i="79" s="1"/>
  <c r="M7" i="73"/>
  <c r="S30" i="63"/>
  <c r="S31" i="63" s="1"/>
  <c r="R31" i="63"/>
  <c r="Q16" i="70"/>
  <c r="Q16" i="69" s="1"/>
  <c r="H64" i="59"/>
  <c r="I36" i="59"/>
  <c r="C23" i="88"/>
  <c r="G62" i="56"/>
  <c r="H34" i="56"/>
  <c r="AC49" i="56"/>
  <c r="AD21" i="56"/>
  <c r="AS18" i="111"/>
  <c r="AB46" i="111"/>
  <c r="AB44" i="111" s="1"/>
  <c r="Y46" i="111"/>
  <c r="Y44" i="111" s="1"/>
  <c r="E46" i="111"/>
  <c r="E44" i="111" s="1"/>
  <c r="AA46" i="111"/>
  <c r="AA44" i="111" s="1"/>
  <c r="Z46" i="111"/>
  <c r="Z44" i="111" s="1"/>
  <c r="F46" i="111"/>
  <c r="F44" i="111" s="1"/>
  <c r="AC46" i="111"/>
  <c r="AC44" i="111" s="1"/>
  <c r="AD46" i="111"/>
  <c r="AD44" i="111" s="1"/>
  <c r="G46" i="111"/>
  <c r="G44" i="111" s="1"/>
  <c r="AE46" i="111"/>
  <c r="AE44" i="111" s="1"/>
  <c r="H46" i="111"/>
  <c r="H44" i="111" s="1"/>
  <c r="I46" i="111"/>
  <c r="I44" i="111" s="1"/>
  <c r="AF46" i="111"/>
  <c r="AF44" i="111" s="1"/>
  <c r="AG46" i="111"/>
  <c r="AG44" i="111" s="1"/>
  <c r="J46" i="111"/>
  <c r="J44" i="111" s="1"/>
  <c r="AH46" i="111"/>
  <c r="AH44" i="111" s="1"/>
  <c r="D9" i="116" s="1"/>
  <c r="K46" i="111"/>
  <c r="K44" i="111" s="1"/>
  <c r="D6" i="116" s="1"/>
  <c r="AI46" i="111"/>
  <c r="AI44" i="111" s="1"/>
  <c r="L46" i="111"/>
  <c r="L44" i="111" s="1"/>
  <c r="M46" i="111"/>
  <c r="M44" i="111" s="1"/>
  <c r="AJ46" i="111"/>
  <c r="AJ44" i="111" s="1"/>
  <c r="AK46" i="111"/>
  <c r="AK44" i="111" s="1"/>
  <c r="N46" i="111"/>
  <c r="N44" i="111" s="1"/>
  <c r="O46" i="111"/>
  <c r="O44" i="111" s="1"/>
  <c r="AL46" i="111"/>
  <c r="AL44" i="111" s="1"/>
  <c r="P46" i="111"/>
  <c r="P44" i="111" s="1"/>
  <c r="AM46" i="111"/>
  <c r="AM44" i="111" s="1"/>
  <c r="AN46" i="111"/>
  <c r="AN44" i="111" s="1"/>
  <c r="Q46" i="111"/>
  <c r="Q44" i="111" s="1"/>
  <c r="AO46" i="111"/>
  <c r="AO44" i="111" s="1"/>
  <c r="R46" i="111"/>
  <c r="R44" i="111" s="1"/>
  <c r="S46" i="111"/>
  <c r="S44" i="111" s="1"/>
  <c r="AP46" i="111"/>
  <c r="AP44" i="111" s="1"/>
  <c r="T46" i="111"/>
  <c r="T44" i="111" s="1"/>
  <c r="AQ46" i="111"/>
  <c r="AQ44" i="111" s="1"/>
  <c r="AR46" i="111"/>
  <c r="AR44" i="111" s="1"/>
  <c r="U46" i="111"/>
  <c r="U44" i="111" s="1"/>
  <c r="V46" i="111"/>
  <c r="V44" i="111" s="1"/>
  <c r="W46" i="111"/>
  <c r="W44" i="111" s="1"/>
  <c r="X46" i="111"/>
  <c r="X44" i="111" s="1"/>
  <c r="K58" i="56"/>
  <c r="L30" i="56"/>
  <c r="F54" i="114"/>
  <c r="AB54" i="114"/>
  <c r="D25" i="115"/>
  <c r="E54" i="114"/>
  <c r="Z54" i="114"/>
  <c r="AS26" i="114"/>
  <c r="G54" i="114"/>
  <c r="AA54" i="114"/>
  <c r="Y54" i="114"/>
  <c r="AC54" i="114"/>
  <c r="H54" i="114"/>
  <c r="I54" i="114"/>
  <c r="AD54" i="114"/>
  <c r="J54" i="114"/>
  <c r="AE54" i="114"/>
  <c r="K54" i="114"/>
  <c r="AF54" i="114"/>
  <c r="AG54" i="114"/>
  <c r="L54" i="114"/>
  <c r="M54" i="114"/>
  <c r="AH54" i="114"/>
  <c r="AI54" i="114"/>
  <c r="N54" i="114"/>
  <c r="AJ54" i="114"/>
  <c r="O54" i="114"/>
  <c r="P54" i="114"/>
  <c r="AK54" i="114"/>
  <c r="Q54" i="114"/>
  <c r="AL54" i="114"/>
  <c r="AM54" i="114"/>
  <c r="R54" i="114"/>
  <c r="S54" i="114"/>
  <c r="AN54" i="114"/>
  <c r="AO54" i="114"/>
  <c r="T54" i="114"/>
  <c r="AP54" i="114"/>
  <c r="U54" i="114"/>
  <c r="AQ54" i="114"/>
  <c r="V54" i="114"/>
  <c r="W54" i="114"/>
  <c r="AR54" i="114"/>
  <c r="X54" i="114"/>
  <c r="AP49" i="112"/>
  <c r="AR49" i="112"/>
  <c r="AM49" i="112"/>
  <c r="AN49" i="112"/>
  <c r="AH49" i="112"/>
  <c r="AB49" i="112"/>
  <c r="AO49" i="112"/>
  <c r="AJ49" i="112"/>
  <c r="Z49" i="112"/>
  <c r="AQ49" i="112"/>
  <c r="AD49" i="112"/>
  <c r="AE49" i="112"/>
  <c r="AS22" i="112"/>
  <c r="AI49" i="112"/>
  <c r="Y49" i="112"/>
  <c r="E49" i="112"/>
  <c r="AK49" i="112"/>
  <c r="AL49" i="112"/>
  <c r="AF49" i="112"/>
  <c r="AG49" i="112"/>
  <c r="AC49" i="112"/>
  <c r="AA49" i="112"/>
  <c r="F49" i="112"/>
  <c r="G49" i="112"/>
  <c r="H49" i="112"/>
  <c r="I49" i="112"/>
  <c r="J49" i="112"/>
  <c r="K49" i="112"/>
  <c r="L49" i="112"/>
  <c r="M49" i="112"/>
  <c r="N49" i="112"/>
  <c r="O49" i="112"/>
  <c r="P49" i="112"/>
  <c r="Q49" i="112"/>
  <c r="R49" i="112"/>
  <c r="S49" i="112"/>
  <c r="T49" i="112"/>
  <c r="U49" i="112"/>
  <c r="V49" i="112"/>
  <c r="W49" i="112"/>
  <c r="X49" i="112"/>
  <c r="H49" i="46"/>
  <c r="I21" i="46"/>
  <c r="AS18" i="110"/>
  <c r="AE49" i="110"/>
  <c r="AD49" i="110"/>
  <c r="E49" i="110"/>
  <c r="E47" i="110" s="1"/>
  <c r="C6" i="116" s="1"/>
  <c r="AF49" i="110"/>
  <c r="F49" i="110"/>
  <c r="F47" i="110" s="1"/>
  <c r="AG49" i="110"/>
  <c r="AH49" i="110"/>
  <c r="G49" i="110"/>
  <c r="G47" i="110" s="1"/>
  <c r="H49" i="110"/>
  <c r="H47" i="110" s="1"/>
  <c r="AI49" i="110"/>
  <c r="AJ49" i="110"/>
  <c r="I49" i="110"/>
  <c r="I47" i="110" s="1"/>
  <c r="J49" i="110"/>
  <c r="J47" i="110" s="1"/>
  <c r="AK49" i="110"/>
  <c r="K49" i="110"/>
  <c r="K47" i="110" s="1"/>
  <c r="AL49" i="110"/>
  <c r="L49" i="110"/>
  <c r="L47" i="110" s="1"/>
  <c r="AM49" i="110"/>
  <c r="M49" i="110"/>
  <c r="M47" i="110" s="1"/>
  <c r="AN49" i="110"/>
  <c r="AO49" i="110"/>
  <c r="N49" i="110"/>
  <c r="N47" i="110" s="1"/>
  <c r="O49" i="110"/>
  <c r="O47" i="110" s="1"/>
  <c r="AP49" i="110"/>
  <c r="AQ49" i="110"/>
  <c r="P49" i="110"/>
  <c r="P47" i="110" s="1"/>
  <c r="AR49" i="110"/>
  <c r="Q49" i="110"/>
  <c r="Q47" i="110" s="1"/>
  <c r="R49" i="110"/>
  <c r="R47" i="110" s="1"/>
  <c r="S49" i="110"/>
  <c r="S47" i="110" s="1"/>
  <c r="T49" i="110"/>
  <c r="T47" i="110" s="1"/>
  <c r="U49" i="110"/>
  <c r="U47" i="110" s="1"/>
  <c r="V49" i="110"/>
  <c r="V47" i="110" s="1"/>
  <c r="W49" i="110"/>
  <c r="W47" i="110" s="1"/>
  <c r="X49" i="110"/>
  <c r="X47" i="110" s="1"/>
  <c r="Y49" i="110"/>
  <c r="Z49" i="110"/>
  <c r="AA49" i="110"/>
  <c r="AB49" i="110"/>
  <c r="AC49" i="110"/>
  <c r="K8" i="88"/>
  <c r="J15" i="88" s="1"/>
  <c r="M15" i="88" s="1"/>
  <c r="G24" i="88" s="1"/>
  <c r="G45" i="88" s="1"/>
  <c r="K15" i="88"/>
  <c r="N15" i="88" s="1"/>
  <c r="C24" i="88"/>
  <c r="AC22" i="43"/>
  <c r="AD22" i="43" s="1"/>
  <c r="I55" i="37"/>
  <c r="J27" i="37"/>
  <c r="G49" i="43"/>
  <c r="H21" i="43"/>
  <c r="I34" i="37"/>
  <c r="H62" i="37"/>
  <c r="AE51" i="37"/>
  <c r="AF23" i="37"/>
  <c r="AF57" i="1"/>
  <c r="AG29" i="1"/>
  <c r="AH17" i="57"/>
  <c r="G59" i="15"/>
  <c r="H26" i="15"/>
  <c r="K43" i="5"/>
  <c r="L41" i="5"/>
  <c r="H46" i="1"/>
  <c r="I18" i="1"/>
  <c r="H41" i="36"/>
  <c r="G43" i="36"/>
  <c r="I21" i="37"/>
  <c r="H49" i="37"/>
  <c r="G61" i="44"/>
  <c r="AR45" i="57"/>
  <c r="M5" i="16"/>
  <c r="P54" i="56"/>
  <c r="Q26" i="56"/>
  <c r="G49" i="4"/>
  <c r="H50" i="4"/>
  <c r="V56" i="56"/>
  <c r="W28" i="56"/>
  <c r="D29" i="59"/>
  <c r="G57" i="59" s="1"/>
  <c r="AS27" i="58"/>
  <c r="AE25" i="66"/>
  <c r="G22" i="4"/>
  <c r="D37" i="115" s="1"/>
  <c r="T63" i="36"/>
  <c r="AO63" i="36"/>
  <c r="AB63" i="36"/>
  <c r="O63" i="36"/>
  <c r="AL63" i="36"/>
  <c r="O48" i="55"/>
  <c r="E58" i="58"/>
  <c r="AK49" i="55"/>
  <c r="AB49" i="55"/>
  <c r="Y58" i="55"/>
  <c r="L61" i="44"/>
  <c r="G55" i="7"/>
  <c r="I49" i="7"/>
  <c r="G54" i="7"/>
  <c r="H55" i="7"/>
  <c r="J54" i="7"/>
  <c r="O52" i="7"/>
  <c r="M52" i="7"/>
  <c r="P55" i="7"/>
  <c r="P54" i="7"/>
  <c r="Q54" i="7"/>
  <c r="Z49" i="36"/>
  <c r="Y49" i="36"/>
  <c r="F49" i="36"/>
  <c r="N49" i="36"/>
  <c r="O49" i="36"/>
  <c r="M49" i="36"/>
  <c r="G44" i="59"/>
  <c r="R58" i="58"/>
  <c r="H45" i="57"/>
  <c r="AF45" i="57"/>
  <c r="AG49" i="57"/>
  <c r="AA49" i="57"/>
  <c r="I45" i="57"/>
  <c r="AF49" i="57"/>
  <c r="AC45" i="57"/>
  <c r="W17" i="16"/>
  <c r="W49" i="16" s="1"/>
  <c r="W48" i="16" s="1"/>
  <c r="Q17" i="16"/>
  <c r="Q49" i="16" s="1"/>
  <c r="Q48" i="16" s="1"/>
  <c r="R47" i="15"/>
  <c r="E47" i="15"/>
  <c r="G49" i="57"/>
  <c r="V49" i="57"/>
  <c r="V45" i="57"/>
  <c r="Q45" i="57"/>
  <c r="S58" i="55"/>
  <c r="R49" i="55"/>
  <c r="M17" i="16"/>
  <c r="M49" i="16" s="1"/>
  <c r="M48" i="16" s="1"/>
  <c r="AG51" i="59"/>
  <c r="U49" i="57"/>
  <c r="P55" i="1"/>
  <c r="AA54" i="16"/>
  <c r="AA70" i="16" s="1"/>
  <c r="N7" i="73"/>
  <c r="N26" i="63"/>
  <c r="O26" i="63"/>
  <c r="R26" i="63"/>
  <c r="Q26" i="63"/>
  <c r="AA49" i="59"/>
  <c r="AB21" i="59"/>
  <c r="L24" i="59"/>
  <c r="K52" i="59"/>
  <c r="H46" i="59"/>
  <c r="H44" i="59" s="1"/>
  <c r="I18" i="59"/>
  <c r="AC50" i="59"/>
  <c r="AD22" i="59"/>
  <c r="AB62" i="56"/>
  <c r="AC34" i="56"/>
  <c r="AD60" i="56"/>
  <c r="AE32" i="56"/>
  <c r="N5" i="18"/>
  <c r="L29" i="91"/>
  <c r="AB45" i="112"/>
  <c r="AB43" i="112" s="1"/>
  <c r="AS18" i="112"/>
  <c r="E45" i="112"/>
  <c r="E43" i="112" s="1"/>
  <c r="F45" i="112"/>
  <c r="F43" i="112" s="1"/>
  <c r="E6" i="116" s="1"/>
  <c r="Y45" i="112"/>
  <c r="Y43" i="112" s="1"/>
  <c r="C82" i="112" s="1"/>
  <c r="AC45" i="112"/>
  <c r="AC43" i="112" s="1"/>
  <c r="G45" i="112"/>
  <c r="G43" i="112" s="1"/>
  <c r="AD45" i="112"/>
  <c r="AD43" i="112" s="1"/>
  <c r="Z45" i="112"/>
  <c r="Z43" i="112" s="1"/>
  <c r="AA45" i="112"/>
  <c r="AA43" i="112" s="1"/>
  <c r="AE45" i="112"/>
  <c r="AE43" i="112" s="1"/>
  <c r="H45" i="112"/>
  <c r="H43" i="112" s="1"/>
  <c r="AF45" i="112"/>
  <c r="AF43" i="112" s="1"/>
  <c r="E9" i="116" s="1"/>
  <c r="E14" i="116" s="1"/>
  <c r="I45" i="112"/>
  <c r="I43" i="112" s="1"/>
  <c r="J45" i="112"/>
  <c r="J43" i="112" s="1"/>
  <c r="AG45" i="112"/>
  <c r="AG43" i="112" s="1"/>
  <c r="AH45" i="112"/>
  <c r="AH43" i="112" s="1"/>
  <c r="K45" i="112"/>
  <c r="K43" i="112" s="1"/>
  <c r="AI45" i="112"/>
  <c r="AI43" i="112" s="1"/>
  <c r="L45" i="112"/>
  <c r="L43" i="112" s="1"/>
  <c r="M45" i="112"/>
  <c r="M43" i="112" s="1"/>
  <c r="AJ45" i="112"/>
  <c r="AJ43" i="112" s="1"/>
  <c r="AK45" i="112"/>
  <c r="AK43" i="112" s="1"/>
  <c r="N45" i="112"/>
  <c r="N43" i="112" s="1"/>
  <c r="O45" i="112"/>
  <c r="O43" i="112" s="1"/>
  <c r="AL45" i="112"/>
  <c r="AL43" i="112" s="1"/>
  <c r="AM45" i="112"/>
  <c r="AM43" i="112" s="1"/>
  <c r="P45" i="112"/>
  <c r="P43" i="112" s="1"/>
  <c r="AN45" i="112"/>
  <c r="AN43" i="112" s="1"/>
  <c r="Q45" i="112"/>
  <c r="Q43" i="112" s="1"/>
  <c r="AO45" i="112"/>
  <c r="AO43" i="112" s="1"/>
  <c r="R45" i="112"/>
  <c r="R43" i="112" s="1"/>
  <c r="S45" i="112"/>
  <c r="S43" i="112" s="1"/>
  <c r="AP45" i="112"/>
  <c r="AP43" i="112" s="1"/>
  <c r="AQ45" i="112"/>
  <c r="AQ43" i="112" s="1"/>
  <c r="T45" i="112"/>
  <c r="T43" i="112" s="1"/>
  <c r="AR45" i="112"/>
  <c r="AR43" i="112" s="1"/>
  <c r="U45" i="112"/>
  <c r="U43" i="112" s="1"/>
  <c r="V45" i="112"/>
  <c r="V43" i="112" s="1"/>
  <c r="W45" i="112"/>
  <c r="W43" i="112" s="1"/>
  <c r="X45" i="112"/>
  <c r="X43" i="112" s="1"/>
  <c r="Z55" i="56"/>
  <c r="AA27" i="56"/>
  <c r="AK23" i="46"/>
  <c r="AJ51" i="46"/>
  <c r="H50" i="46"/>
  <c r="I22" i="46"/>
  <c r="D33" i="42"/>
  <c r="AS31" i="44"/>
  <c r="AC24" i="43"/>
  <c r="AB52" i="43"/>
  <c r="J58" i="37"/>
  <c r="K30" i="37"/>
  <c r="K57" i="37"/>
  <c r="L29" i="37"/>
  <c r="AC61" i="16"/>
  <c r="AK61" i="16"/>
  <c r="AF61" i="16"/>
  <c r="AN61" i="16"/>
  <c r="AN54" i="16" s="1"/>
  <c r="AN70" i="16" s="1"/>
  <c r="AA61" i="16"/>
  <c r="AI61" i="16"/>
  <c r="AI54" i="16" s="1"/>
  <c r="AI70" i="16" s="1"/>
  <c r="AQ61" i="16"/>
  <c r="Y61" i="16"/>
  <c r="Y54" i="16" s="1"/>
  <c r="Y70" i="16" s="1"/>
  <c r="AG61" i="16"/>
  <c r="AO61" i="16"/>
  <c r="E61" i="16"/>
  <c r="E54" i="16" s="1"/>
  <c r="E70" i="16" s="1"/>
  <c r="AB61" i="16"/>
  <c r="AB54" i="16" s="1"/>
  <c r="AB70" i="16" s="1"/>
  <c r="AJ61" i="16"/>
  <c r="AJ54" i="16" s="1"/>
  <c r="AJ70" i="16" s="1"/>
  <c r="AR61" i="16"/>
  <c r="AR54" i="16" s="1"/>
  <c r="AR70" i="16" s="1"/>
  <c r="Z61" i="16"/>
  <c r="AH61" i="16"/>
  <c r="AP61" i="16"/>
  <c r="G61" i="16"/>
  <c r="AD61" i="16"/>
  <c r="AE61" i="16"/>
  <c r="H61" i="16"/>
  <c r="AL61" i="16"/>
  <c r="AL54" i="16" s="1"/>
  <c r="AL70" i="16" s="1"/>
  <c r="AM61" i="16"/>
  <c r="I36" i="37"/>
  <c r="H64" i="37"/>
  <c r="AD46" i="1"/>
  <c r="AE18" i="1"/>
  <c r="J61" i="16"/>
  <c r="K27" i="16"/>
  <c r="G61" i="15"/>
  <c r="H28" i="15"/>
  <c r="G21" i="16"/>
  <c r="F55" i="16"/>
  <c r="J50" i="37"/>
  <c r="K22" i="37"/>
  <c r="J53" i="1"/>
  <c r="K25" i="1"/>
  <c r="I57" i="1"/>
  <c r="J29" i="1"/>
  <c r="AE49" i="1"/>
  <c r="AF21" i="1"/>
  <c r="L54" i="1"/>
  <c r="M26" i="1"/>
  <c r="AH54" i="16"/>
  <c r="AH70" i="16" s="1"/>
  <c r="AH73" i="16" s="1"/>
  <c r="G25" i="64"/>
  <c r="U32" i="64" s="1"/>
  <c r="H20" i="69" s="1"/>
  <c r="J7" i="18"/>
  <c r="J8" i="18" s="1"/>
  <c r="K30" i="91"/>
  <c r="J64" i="46"/>
  <c r="K36" i="46"/>
  <c r="AA27" i="5"/>
  <c r="E9" i="12"/>
  <c r="E11" i="12" s="1"/>
  <c r="E12" i="12"/>
  <c r="F12" i="12" s="1"/>
  <c r="AQ63" i="36"/>
  <c r="J52" i="7"/>
  <c r="R54" i="7"/>
  <c r="AB49" i="36"/>
  <c r="V54" i="7"/>
  <c r="J20" i="70"/>
  <c r="M61" i="44"/>
  <c r="S17" i="16"/>
  <c r="S49" i="16" s="1"/>
  <c r="S48" i="16" s="1"/>
  <c r="Y46" i="59"/>
  <c r="Y44" i="59" s="1"/>
  <c r="AB46" i="59"/>
  <c r="AB44" i="59" s="1"/>
  <c r="AF46" i="59"/>
  <c r="AS18" i="59"/>
  <c r="AB62" i="46"/>
  <c r="AC34" i="46"/>
  <c r="D25" i="67"/>
  <c r="R63" i="36"/>
  <c r="AM63" i="36"/>
  <c r="W63" i="36"/>
  <c r="M63" i="36"/>
  <c r="AJ63" i="36"/>
  <c r="I27" i="18"/>
  <c r="J27" i="18" s="1"/>
  <c r="N48" i="5"/>
  <c r="N47" i="5" s="1"/>
  <c r="M47" i="15"/>
  <c r="AE48" i="16"/>
  <c r="K58" i="58"/>
  <c r="AQ49" i="55"/>
  <c r="AL49" i="55"/>
  <c r="J49" i="55"/>
  <c r="Z49" i="55"/>
  <c r="J58" i="55"/>
  <c r="F58" i="55"/>
  <c r="AM49" i="55"/>
  <c r="V61" i="44"/>
  <c r="N61" i="44"/>
  <c r="S61" i="44"/>
  <c r="U54" i="7"/>
  <c r="U52" i="7"/>
  <c r="T49" i="7"/>
  <c r="R55" i="7"/>
  <c r="M55" i="7"/>
  <c r="T55" i="7"/>
  <c r="R52" i="7"/>
  <c r="Q55" i="7"/>
  <c r="O49" i="7"/>
  <c r="I49" i="36"/>
  <c r="P58" i="58"/>
  <c r="O58" i="58"/>
  <c r="AD45" i="57"/>
  <c r="AB45" i="57"/>
  <c r="H49" i="57"/>
  <c r="AQ45" i="57"/>
  <c r="Z45" i="57"/>
  <c r="F17" i="16"/>
  <c r="F49" i="16" s="1"/>
  <c r="F48" i="16" s="1"/>
  <c r="AR49" i="57"/>
  <c r="K49" i="57"/>
  <c r="W48" i="57"/>
  <c r="I49" i="57"/>
  <c r="U49" i="55"/>
  <c r="L49" i="55"/>
  <c r="U17" i="16"/>
  <c r="U49" i="16" s="1"/>
  <c r="U48" i="16" s="1"/>
  <c r="AD46" i="59"/>
  <c r="O49" i="57"/>
  <c r="AR76" i="15"/>
  <c r="O55" i="1"/>
  <c r="AE54" i="16"/>
  <c r="AE70" i="16" s="1"/>
  <c r="AO54" i="16"/>
  <c r="AO70" i="16" s="1"/>
  <c r="E32" i="63"/>
  <c r="C35" i="67" s="1"/>
  <c r="F24" i="60"/>
  <c r="E32" i="60"/>
  <c r="AS24" i="60"/>
  <c r="AB29" i="59"/>
  <c r="AA57" i="59"/>
  <c r="Y55" i="59"/>
  <c r="G60" i="59"/>
  <c r="H32" i="59"/>
  <c r="E46" i="59"/>
  <c r="E44" i="59" s="1"/>
  <c r="G6" i="62" s="1"/>
  <c r="U6" i="62" s="1"/>
  <c r="H29" i="59"/>
  <c r="S45" i="57"/>
  <c r="S43" i="57" s="1"/>
  <c r="AH46" i="56"/>
  <c r="AI18" i="56"/>
  <c r="F51" i="114"/>
  <c r="Z51" i="114"/>
  <c r="G51" i="114"/>
  <c r="AA51" i="114"/>
  <c r="E51" i="114"/>
  <c r="Y51" i="114"/>
  <c r="AS23" i="114"/>
  <c r="H51" i="114"/>
  <c r="AB51" i="114"/>
  <c r="AC51" i="114"/>
  <c r="I51" i="114"/>
  <c r="J51" i="114"/>
  <c r="AD51" i="114"/>
  <c r="K51" i="114"/>
  <c r="AE51" i="114"/>
  <c r="AF51" i="114"/>
  <c r="L51" i="114"/>
  <c r="AG51" i="114"/>
  <c r="M51" i="114"/>
  <c r="N51" i="114"/>
  <c r="AH51" i="114"/>
  <c r="AI51" i="114"/>
  <c r="O51" i="114"/>
  <c r="P51" i="114"/>
  <c r="AJ51" i="114"/>
  <c r="Q51" i="114"/>
  <c r="AK51" i="114"/>
  <c r="AL51" i="114"/>
  <c r="R51" i="114"/>
  <c r="S51" i="114"/>
  <c r="AM51" i="114"/>
  <c r="T51" i="114"/>
  <c r="AN51" i="114"/>
  <c r="U51" i="114"/>
  <c r="AO51" i="114"/>
  <c r="V51" i="114"/>
  <c r="AP51" i="114"/>
  <c r="W51" i="114"/>
  <c r="AQ51" i="114"/>
  <c r="AR51" i="114"/>
  <c r="X51" i="114"/>
  <c r="AH61" i="56"/>
  <c r="AI33" i="56"/>
  <c r="D24" i="46"/>
  <c r="AS30" i="45"/>
  <c r="J18" i="56"/>
  <c r="I46" i="56"/>
  <c r="I44" i="56" s="1"/>
  <c r="I6" i="88"/>
  <c r="AT5" i="55"/>
  <c r="K26" i="91" s="1"/>
  <c r="AS34" i="44"/>
  <c r="J26" i="46"/>
  <c r="AQ52" i="46"/>
  <c r="AR24" i="46"/>
  <c r="AR52" i="46" s="1"/>
  <c r="D32" i="46"/>
  <c r="P60" i="46" s="1"/>
  <c r="AS33" i="45"/>
  <c r="J36" i="43"/>
  <c r="I64" i="43"/>
  <c r="AB61" i="37"/>
  <c r="AC33" i="37"/>
  <c r="AB52" i="37"/>
  <c r="AC24" i="37"/>
  <c r="G6" i="35"/>
  <c r="O62" i="3"/>
  <c r="I53" i="37"/>
  <c r="J25" i="37"/>
  <c r="F61" i="16"/>
  <c r="F54" i="16" s="1"/>
  <c r="F70" i="16" s="1"/>
  <c r="I61" i="16"/>
  <c r="N60" i="3"/>
  <c r="O50" i="3"/>
  <c r="H75" i="15"/>
  <c r="H43" i="15"/>
  <c r="I42" i="15"/>
  <c r="H33" i="15"/>
  <c r="G66" i="15"/>
  <c r="Y17" i="5"/>
  <c r="Y48" i="5" s="1"/>
  <c r="Z17" i="5"/>
  <c r="Z48" i="5" s="1"/>
  <c r="Z47" i="5" s="1"/>
  <c r="AA17" i="5"/>
  <c r="AA48" i="5" s="1"/>
  <c r="AC17" i="5"/>
  <c r="AI51" i="43"/>
  <c r="AJ23" i="43"/>
  <c r="I21" i="1"/>
  <c r="H49" i="1"/>
  <c r="O31" i="37"/>
  <c r="N59" i="37"/>
  <c r="H44" i="37"/>
  <c r="F23" i="47"/>
  <c r="E24" i="47"/>
  <c r="E30" i="47"/>
  <c r="I62" i="1"/>
  <c r="J34" i="1"/>
  <c r="R61" i="44"/>
  <c r="W61" i="44"/>
  <c r="F44" i="56"/>
  <c r="AA50" i="1"/>
  <c r="AB22" i="1"/>
  <c r="Y17" i="45"/>
  <c r="AB26" i="37"/>
  <c r="P63" i="36"/>
  <c r="AK63" i="36"/>
  <c r="AP63" i="36"/>
  <c r="E63" i="36"/>
  <c r="AH63" i="36"/>
  <c r="N13" i="33"/>
  <c r="N48" i="55"/>
  <c r="N47" i="55" s="1"/>
  <c r="P48" i="55"/>
  <c r="Z44" i="59"/>
  <c r="Z58" i="58"/>
  <c r="J58" i="58"/>
  <c r="Z58" i="55"/>
  <c r="AO49" i="55"/>
  <c r="G49" i="55"/>
  <c r="AR49" i="55"/>
  <c r="AF49" i="55"/>
  <c r="J61" i="44"/>
  <c r="K54" i="7"/>
  <c r="W49" i="7"/>
  <c r="K52" i="7"/>
  <c r="H54" i="7"/>
  <c r="I52" i="7"/>
  <c r="S52" i="7"/>
  <c r="Q52" i="7"/>
  <c r="N52" i="7"/>
  <c r="N55" i="7"/>
  <c r="M49" i="7"/>
  <c r="L49" i="36"/>
  <c r="S58" i="58"/>
  <c r="L49" i="7"/>
  <c r="P45" i="57"/>
  <c r="P43" i="57" s="1"/>
  <c r="J45" i="57"/>
  <c r="AP49" i="57"/>
  <c r="AA45" i="57"/>
  <c r="AJ45" i="57"/>
  <c r="K45" i="57"/>
  <c r="AO45" i="57"/>
  <c r="R32" i="64"/>
  <c r="E20" i="69" s="1"/>
  <c r="P32" i="64"/>
  <c r="C20" i="69" s="1"/>
  <c r="AB45" i="1"/>
  <c r="AB44" i="1" s="1"/>
  <c r="R25" i="67"/>
  <c r="R30" i="67" s="1"/>
  <c r="N17" i="16"/>
  <c r="N49" i="16" s="1"/>
  <c r="N48" i="16" s="1"/>
  <c r="H17" i="16"/>
  <c r="H49" i="16" s="1"/>
  <c r="H48" i="16" s="1"/>
  <c r="S48" i="57"/>
  <c r="O58" i="55"/>
  <c r="N49" i="55"/>
  <c r="T58" i="55"/>
  <c r="Q49" i="55"/>
  <c r="Q47" i="55" s="1"/>
  <c r="M49" i="55"/>
  <c r="R17" i="16"/>
  <c r="R49" i="16" s="1"/>
  <c r="R48" i="16" s="1"/>
  <c r="N55" i="1"/>
  <c r="Q25" i="67"/>
  <c r="N23" i="73"/>
  <c r="O23" i="73"/>
  <c r="L24" i="73"/>
  <c r="AB34" i="59"/>
  <c r="AA62" i="59"/>
  <c r="S26" i="63"/>
  <c r="H62" i="59"/>
  <c r="I34" i="59"/>
  <c r="H50" i="59"/>
  <c r="I22" i="59"/>
  <c r="G60" i="56"/>
  <c r="H32" i="56"/>
  <c r="O41" i="58"/>
  <c r="N43" i="58"/>
  <c r="D26" i="46"/>
  <c r="AS37" i="45"/>
  <c r="D26" i="43"/>
  <c r="AA54" i="43" s="1"/>
  <c r="AS37" i="42"/>
  <c r="Z61" i="113"/>
  <c r="F61" i="113"/>
  <c r="D24" i="114"/>
  <c r="AS30" i="113"/>
  <c r="Y61" i="113"/>
  <c r="AA61" i="113"/>
  <c r="G61" i="113"/>
  <c r="E61" i="113"/>
  <c r="H61" i="113"/>
  <c r="AB61" i="113"/>
  <c r="AC61" i="113"/>
  <c r="I61" i="113"/>
  <c r="J61" i="113"/>
  <c r="AD61" i="113"/>
  <c r="AE61" i="113"/>
  <c r="K61" i="113"/>
  <c r="AF61" i="113"/>
  <c r="L61" i="113"/>
  <c r="AG61" i="113"/>
  <c r="M61" i="113"/>
  <c r="AH61" i="113"/>
  <c r="N61" i="113"/>
  <c r="AI61" i="113"/>
  <c r="O61" i="113"/>
  <c r="AJ61" i="113"/>
  <c r="P61" i="113"/>
  <c r="AK61" i="113"/>
  <c r="Q61" i="113"/>
  <c r="AL61" i="113"/>
  <c r="R61" i="113"/>
  <c r="S61" i="113"/>
  <c r="AM61" i="113"/>
  <c r="T61" i="113"/>
  <c r="AN61" i="113"/>
  <c r="U61" i="113"/>
  <c r="AO61" i="113"/>
  <c r="AP61" i="113"/>
  <c r="V61" i="113"/>
  <c r="AQ61" i="113"/>
  <c r="W61" i="113"/>
  <c r="X61" i="113"/>
  <c r="AR61" i="113"/>
  <c r="M41" i="55"/>
  <c r="L43" i="55"/>
  <c r="H62" i="46"/>
  <c r="I34" i="46"/>
  <c r="J52" i="46"/>
  <c r="K24" i="46"/>
  <c r="I24" i="43"/>
  <c r="H52" i="43"/>
  <c r="D33" i="113"/>
  <c r="AD58" i="115"/>
  <c r="AJ58" i="115"/>
  <c r="AC58" i="115"/>
  <c r="AP58" i="115"/>
  <c r="AG58" i="115"/>
  <c r="AA58" i="115"/>
  <c r="AB58" i="115"/>
  <c r="AK58" i="115"/>
  <c r="Z58" i="115"/>
  <c r="Y58" i="115"/>
  <c r="AH58" i="115"/>
  <c r="AQ58" i="115"/>
  <c r="AL58" i="115"/>
  <c r="AM58" i="115"/>
  <c r="AI58" i="115"/>
  <c r="AE58" i="115"/>
  <c r="AO58" i="115"/>
  <c r="AN58" i="115"/>
  <c r="AF58" i="115"/>
  <c r="AR58" i="115"/>
  <c r="E58" i="115"/>
  <c r="AS31" i="115"/>
  <c r="F58" i="115"/>
  <c r="G58" i="115"/>
  <c r="H58" i="115"/>
  <c r="I58" i="115"/>
  <c r="J58" i="115"/>
  <c r="K58" i="115"/>
  <c r="L58" i="115"/>
  <c r="M58" i="115"/>
  <c r="N58" i="115"/>
  <c r="O58" i="115"/>
  <c r="P58" i="115"/>
  <c r="Q58" i="115"/>
  <c r="R58" i="115"/>
  <c r="S58" i="115"/>
  <c r="T58" i="115"/>
  <c r="U58" i="115"/>
  <c r="V58" i="115"/>
  <c r="W58" i="115"/>
  <c r="X58" i="115"/>
  <c r="H58" i="43"/>
  <c r="I30" i="43"/>
  <c r="AP22" i="46"/>
  <c r="AO50" i="46"/>
  <c r="J22" i="43"/>
  <c r="G61" i="37"/>
  <c r="H33" i="37"/>
  <c r="I52" i="37"/>
  <c r="J24" i="37"/>
  <c r="H54" i="37"/>
  <c r="I26" i="37"/>
  <c r="AR65" i="115"/>
  <c r="R65" i="115"/>
  <c r="AI65" i="115"/>
  <c r="AS38" i="115"/>
  <c r="I65" i="115"/>
  <c r="P65" i="115"/>
  <c r="AA65" i="115"/>
  <c r="AJ65" i="115"/>
  <c r="J65" i="115"/>
  <c r="Q65" i="115"/>
  <c r="X65" i="115"/>
  <c r="AG65" i="115"/>
  <c r="U65" i="115"/>
  <c r="AP65" i="115"/>
  <c r="AN65" i="115"/>
  <c r="W65" i="115"/>
  <c r="AB65" i="115"/>
  <c r="AF65" i="115"/>
  <c r="AD65" i="115"/>
  <c r="V65" i="115"/>
  <c r="H65" i="115"/>
  <c r="AC65" i="115"/>
  <c r="G65" i="115"/>
  <c r="AM65" i="115"/>
  <c r="AO65" i="115"/>
  <c r="M65" i="115"/>
  <c r="N65" i="115"/>
  <c r="AK65" i="115"/>
  <c r="T65" i="115"/>
  <c r="S65" i="115"/>
  <c r="K65" i="115"/>
  <c r="AQ65" i="115"/>
  <c r="AE65" i="115"/>
  <c r="L65" i="115"/>
  <c r="AH65" i="115"/>
  <c r="F65" i="115"/>
  <c r="O65" i="115"/>
  <c r="Y65" i="115"/>
  <c r="AL65" i="115"/>
  <c r="E65" i="115"/>
  <c r="Z65" i="115"/>
  <c r="J21" i="15"/>
  <c r="I54" i="15"/>
  <c r="B4" i="35"/>
  <c r="M50" i="3"/>
  <c r="H27" i="15"/>
  <c r="G60" i="15"/>
  <c r="G76" i="15" s="1"/>
  <c r="G67" i="15"/>
  <c r="H34" i="15"/>
  <c r="AP51" i="1"/>
  <c r="AQ23" i="1"/>
  <c r="G58" i="59"/>
  <c r="H30" i="59"/>
  <c r="I21" i="56"/>
  <c r="H49" i="56"/>
  <c r="AD49" i="37"/>
  <c r="AE21" i="37"/>
  <c r="P10" i="39"/>
  <c r="AG35" i="7"/>
  <c r="AH35" i="7" s="1"/>
  <c r="AI35" i="7" s="1"/>
  <c r="AJ35" i="7" s="1"/>
  <c r="AK35" i="7" s="1"/>
  <c r="AL35" i="7" s="1"/>
  <c r="AM35" i="7" s="1"/>
  <c r="AN35" i="7" s="1"/>
  <c r="AO35" i="7" s="1"/>
  <c r="AP35" i="7" s="1"/>
  <c r="AQ35" i="7" s="1"/>
  <c r="AR35" i="7" s="1"/>
  <c r="R25" i="3"/>
  <c r="J28" i="3"/>
  <c r="M41" i="3"/>
  <c r="M43" i="3" s="1"/>
  <c r="G5" i="35"/>
  <c r="O61" i="3"/>
  <c r="Z17" i="45"/>
  <c r="L63" i="36"/>
  <c r="I63" i="36"/>
  <c r="L58" i="55"/>
  <c r="L54" i="7"/>
  <c r="P52" i="7"/>
  <c r="W49" i="36"/>
  <c r="AH44" i="56"/>
  <c r="S32" i="64"/>
  <c r="F20" i="69" s="1"/>
  <c r="U45" i="57"/>
  <c r="S55" i="1"/>
  <c r="H53" i="56"/>
  <c r="I25" i="56"/>
  <c r="AH49" i="43"/>
  <c r="AI21" i="43"/>
  <c r="AC34" i="37"/>
  <c r="AB62" i="37"/>
  <c r="N63" i="36"/>
  <c r="AI63" i="36"/>
  <c r="AS32" i="36"/>
  <c r="Y63" i="36"/>
  <c r="AA58" i="58"/>
  <c r="H58" i="58"/>
  <c r="I58" i="58"/>
  <c r="AE49" i="55"/>
  <c r="M58" i="55"/>
  <c r="I58" i="55"/>
  <c r="T61" i="44"/>
  <c r="E61" i="44"/>
  <c r="Q61" i="44"/>
  <c r="V52" i="7"/>
  <c r="I55" i="7"/>
  <c r="G49" i="7"/>
  <c r="R49" i="7"/>
  <c r="O54" i="7"/>
  <c r="Q49" i="7"/>
  <c r="K49" i="36"/>
  <c r="T49" i="36"/>
  <c r="T47" i="36" s="1"/>
  <c r="U49" i="36"/>
  <c r="AF47" i="15"/>
  <c r="AF78" i="15" s="1"/>
  <c r="AE49" i="57"/>
  <c r="Y45" i="57"/>
  <c r="Y43" i="57" s="1"/>
  <c r="N49" i="57"/>
  <c r="AO49" i="57"/>
  <c r="AI45" i="57"/>
  <c r="I61" i="44"/>
  <c r="V17" i="16"/>
  <c r="V49" i="16" s="1"/>
  <c r="V48" i="16" s="1"/>
  <c r="P17" i="16"/>
  <c r="P49" i="16" s="1"/>
  <c r="P48" i="16" s="1"/>
  <c r="N45" i="57"/>
  <c r="T48" i="57"/>
  <c r="R48" i="57"/>
  <c r="S49" i="55"/>
  <c r="W49" i="55"/>
  <c r="W47" i="55" s="1"/>
  <c r="F46" i="59"/>
  <c r="F44" i="59" s="1"/>
  <c r="AA46" i="56"/>
  <c r="AA44" i="56" s="1"/>
  <c r="AH76" i="15"/>
  <c r="U55" i="1"/>
  <c r="M55" i="1"/>
  <c r="AB17" i="110"/>
  <c r="AU7" i="110"/>
  <c r="AU5" i="110" s="1"/>
  <c r="Q20" i="73"/>
  <c r="E18" i="64"/>
  <c r="AD52" i="59"/>
  <c r="AE24" i="59"/>
  <c r="AC61" i="59"/>
  <c r="AD33" i="59"/>
  <c r="J25" i="59"/>
  <c r="I53" i="59"/>
  <c r="X45" i="57"/>
  <c r="G64" i="56"/>
  <c r="H36" i="56"/>
  <c r="D22" i="43"/>
  <c r="I50" i="43" s="1"/>
  <c r="AS28" i="42"/>
  <c r="L51" i="46"/>
  <c r="M23" i="46"/>
  <c r="J34" i="43"/>
  <c r="I62" i="43"/>
  <c r="J56" i="15"/>
  <c r="K23" i="15"/>
  <c r="I51" i="37"/>
  <c r="J23" i="37"/>
  <c r="P25" i="15"/>
  <c r="O58" i="15"/>
  <c r="D4" i="35"/>
  <c r="I36" i="15"/>
  <c r="H69" i="15"/>
  <c r="O41" i="15"/>
  <c r="N74" i="15"/>
  <c r="I30" i="1"/>
  <c r="H58" i="1"/>
  <c r="I36" i="1"/>
  <c r="H64" i="1"/>
  <c r="Q29" i="65"/>
  <c r="Q30" i="65" s="1"/>
  <c r="Q31" i="65" s="1"/>
  <c r="N29" i="65"/>
  <c r="N30" i="65" s="1"/>
  <c r="N31" i="65" s="1"/>
  <c r="C31" i="69" s="1"/>
  <c r="S29" i="65"/>
  <c r="S30" i="65" s="1"/>
  <c r="S31" i="65" s="1"/>
  <c r="P29" i="65"/>
  <c r="P30" i="65" s="1"/>
  <c r="P31" i="65" s="1"/>
  <c r="O29" i="65"/>
  <c r="O30" i="65" s="1"/>
  <c r="O31" i="65" s="1"/>
  <c r="D31" i="70" s="1"/>
  <c r="C34" i="66"/>
  <c r="C5" i="69" s="1"/>
  <c r="AK76" i="15"/>
  <c r="AB76" i="15"/>
  <c r="AB78" i="15" s="1"/>
  <c r="AO76" i="15"/>
  <c r="AO78" i="15" s="1"/>
  <c r="AA76" i="15"/>
  <c r="AA78" i="15" s="1"/>
  <c r="AP54" i="16"/>
  <c r="AP70" i="16" s="1"/>
  <c r="AP72" i="16" s="1"/>
  <c r="AM54" i="16"/>
  <c r="AM70" i="16" s="1"/>
  <c r="Z54" i="16"/>
  <c r="Z70" i="16" s="1"/>
  <c r="Z72" i="16" s="1"/>
  <c r="BI82" i="16" s="1"/>
  <c r="AG54" i="16"/>
  <c r="AG70" i="16" s="1"/>
  <c r="AG73" i="16" s="1"/>
  <c r="AC54" i="16"/>
  <c r="AC70" i="16" s="1"/>
  <c r="AC72" i="16" s="1"/>
  <c r="AF54" i="16"/>
  <c r="AF70" i="16" s="1"/>
  <c r="AF72" i="16" s="1"/>
  <c r="AK54" i="16"/>
  <c r="AK70" i="16" s="1"/>
  <c r="AK72" i="16" s="1"/>
  <c r="AD54" i="16"/>
  <c r="AD70" i="16" s="1"/>
  <c r="AD73" i="16" s="1"/>
  <c r="AQ54" i="16"/>
  <c r="AQ70" i="16" s="1"/>
  <c r="AQ72" i="16" s="1"/>
  <c r="Y52" i="56"/>
  <c r="AE52" i="56"/>
  <c r="AJ52" i="56"/>
  <c r="R52" i="56"/>
  <c r="AM52" i="56"/>
  <c r="I52" i="56"/>
  <c r="V52" i="56"/>
  <c r="G52" i="56"/>
  <c r="H52" i="56"/>
  <c r="AD52" i="56"/>
  <c r="M52" i="56"/>
  <c r="N52" i="56"/>
  <c r="AI52" i="56"/>
  <c r="U52" i="56"/>
  <c r="AP52" i="56"/>
  <c r="F52" i="56"/>
  <c r="AC52" i="56"/>
  <c r="AH52" i="56"/>
  <c r="Q52" i="56"/>
  <c r="AL52" i="56"/>
  <c r="T52" i="56"/>
  <c r="E52" i="56"/>
  <c r="AB52" i="56"/>
  <c r="L52" i="56"/>
  <c r="W52" i="56"/>
  <c r="AA52" i="56"/>
  <c r="K52" i="56"/>
  <c r="AG52" i="56"/>
  <c r="P52" i="56"/>
  <c r="S52" i="56"/>
  <c r="AO52" i="56"/>
  <c r="Z52" i="56"/>
  <c r="J52" i="56"/>
  <c r="AF52" i="56"/>
  <c r="O52" i="56"/>
  <c r="X52" i="56"/>
  <c r="AR52" i="56"/>
  <c r="AK52" i="56"/>
  <c r="AN52" i="56"/>
  <c r="AS24" i="56"/>
  <c r="AQ52" i="56"/>
  <c r="AN78" i="15"/>
  <c r="Y63" i="110"/>
  <c r="AS32" i="110"/>
  <c r="F63" i="110"/>
  <c r="E63" i="110"/>
  <c r="AA63" i="110"/>
  <c r="Z63" i="110"/>
  <c r="G63" i="110"/>
  <c r="AB63" i="110"/>
  <c r="H63" i="110"/>
  <c r="AC63" i="110"/>
  <c r="I63" i="110"/>
  <c r="AD63" i="110"/>
  <c r="J63" i="110"/>
  <c r="AE63" i="110"/>
  <c r="K63" i="110"/>
  <c r="AF63" i="110"/>
  <c r="AG63" i="110"/>
  <c r="L63" i="110"/>
  <c r="M63" i="110"/>
  <c r="AH63" i="110"/>
  <c r="AI63" i="110"/>
  <c r="N63" i="110"/>
  <c r="O63" i="110"/>
  <c r="AJ63" i="110"/>
  <c r="P63" i="110"/>
  <c r="AK63" i="110"/>
  <c r="AL63" i="110"/>
  <c r="Q63" i="110"/>
  <c r="R63" i="110"/>
  <c r="AM63" i="110"/>
  <c r="S63" i="110"/>
  <c r="AN63" i="110"/>
  <c r="T63" i="110"/>
  <c r="AO63" i="110"/>
  <c r="U63" i="110"/>
  <c r="AP63" i="110"/>
  <c r="V63" i="110"/>
  <c r="AQ63" i="110"/>
  <c r="AR63" i="110"/>
  <c r="W63" i="110"/>
  <c r="X63" i="110"/>
  <c r="Y57" i="56"/>
  <c r="AF57" i="56"/>
  <c r="S57" i="56"/>
  <c r="AQ57" i="56"/>
  <c r="X57" i="56"/>
  <c r="AE57" i="56"/>
  <c r="K57" i="56"/>
  <c r="AJ57" i="56"/>
  <c r="P57" i="56"/>
  <c r="AM57" i="56"/>
  <c r="J57" i="56"/>
  <c r="O57" i="56"/>
  <c r="V57" i="56"/>
  <c r="AD57" i="56"/>
  <c r="AI57" i="56"/>
  <c r="R57" i="56"/>
  <c r="I57" i="56"/>
  <c r="AH57" i="56"/>
  <c r="AL57" i="56"/>
  <c r="AP57" i="56"/>
  <c r="G57" i="56"/>
  <c r="AB57" i="56"/>
  <c r="H57" i="56"/>
  <c r="AC57" i="56"/>
  <c r="M57" i="56"/>
  <c r="N57" i="56"/>
  <c r="U57" i="56"/>
  <c r="F57" i="56"/>
  <c r="AA57" i="56"/>
  <c r="E57" i="56"/>
  <c r="Z57" i="56"/>
  <c r="L57" i="56"/>
  <c r="AK57" i="56"/>
  <c r="AN57" i="56"/>
  <c r="AS29" i="56"/>
  <c r="AO57" i="56"/>
  <c r="Q57" i="56"/>
  <c r="T57" i="56"/>
  <c r="AR57" i="56"/>
  <c r="AG57" i="56"/>
  <c r="W57" i="56"/>
  <c r="D33" i="46"/>
  <c r="AS34" i="45"/>
  <c r="F62" i="112"/>
  <c r="G62" i="112"/>
  <c r="E62" i="112"/>
  <c r="AS35" i="112"/>
  <c r="H62" i="112"/>
  <c r="I62" i="112"/>
  <c r="J62" i="112"/>
  <c r="K62" i="112"/>
  <c r="L62" i="112"/>
  <c r="M62" i="112"/>
  <c r="N62" i="112"/>
  <c r="O62" i="112"/>
  <c r="P62" i="112"/>
  <c r="Q62" i="112"/>
  <c r="R62" i="112"/>
  <c r="S62" i="112"/>
  <c r="T62" i="112"/>
  <c r="U62" i="112"/>
  <c r="V62" i="112"/>
  <c r="W62" i="112"/>
  <c r="X62" i="112"/>
  <c r="Y62" i="112"/>
  <c r="Z62" i="112"/>
  <c r="AA62" i="112"/>
  <c r="AB62" i="112"/>
  <c r="AC62" i="112"/>
  <c r="AD62" i="112"/>
  <c r="AE62" i="112"/>
  <c r="AF62" i="112"/>
  <c r="AG62" i="112"/>
  <c r="AH62" i="112"/>
  <c r="AI62" i="112"/>
  <c r="AJ62" i="112"/>
  <c r="AK62" i="112"/>
  <c r="AL62" i="112"/>
  <c r="AM62" i="112"/>
  <c r="AN62" i="112"/>
  <c r="AO62" i="112"/>
  <c r="AP62" i="112"/>
  <c r="AQ62" i="112"/>
  <c r="AR62" i="112"/>
  <c r="G31" i="70"/>
  <c r="C6" i="121"/>
  <c r="O47" i="18"/>
  <c r="O49" i="18" s="1"/>
  <c r="X47" i="55"/>
  <c r="U43" i="57"/>
  <c r="W43" i="60"/>
  <c r="P47" i="58"/>
  <c r="R47" i="5"/>
  <c r="S47" i="55"/>
  <c r="P47" i="36"/>
  <c r="U47" i="55"/>
  <c r="X43" i="60"/>
  <c r="V47" i="55"/>
  <c r="P47" i="55"/>
  <c r="R43" i="57"/>
  <c r="J43" i="57"/>
  <c r="L47" i="55"/>
  <c r="K43" i="57"/>
  <c r="P43" i="60"/>
  <c r="K43" i="60"/>
  <c r="R43" i="60"/>
  <c r="T47" i="55"/>
  <c r="M47" i="55"/>
  <c r="R47" i="55"/>
  <c r="S43" i="60"/>
  <c r="B20" i="35"/>
  <c r="F14" i="41"/>
  <c r="I47" i="36"/>
  <c r="Q43" i="60"/>
  <c r="U43" i="60"/>
  <c r="V43" i="60"/>
  <c r="W62" i="57"/>
  <c r="X62" i="57"/>
  <c r="D32" i="58"/>
  <c r="AS35" i="57"/>
  <c r="N16" i="61"/>
  <c r="N16" i="33"/>
  <c r="I25" i="18"/>
  <c r="J25" i="18" s="1"/>
  <c r="N14" i="61"/>
  <c r="I26" i="18"/>
  <c r="D14" i="35"/>
  <c r="R6" i="62"/>
  <c r="G28" i="74"/>
  <c r="I22" i="70"/>
  <c r="J22" i="70" s="1"/>
  <c r="O10" i="83"/>
  <c r="N39" i="83"/>
  <c r="N40" i="83" s="1"/>
  <c r="O70" i="92" s="1"/>
  <c r="Q47" i="5"/>
  <c r="Z43" i="38"/>
  <c r="AA43" i="57"/>
  <c r="M43" i="60"/>
  <c r="T43" i="60"/>
  <c r="R47" i="36"/>
  <c r="F47" i="5"/>
  <c r="T43" i="57"/>
  <c r="O43" i="57"/>
  <c r="V47" i="5"/>
  <c r="J43" i="60"/>
  <c r="J47" i="5"/>
  <c r="M47" i="5"/>
  <c r="G47" i="55"/>
  <c r="Q27" i="68"/>
  <c r="Q32" i="68" s="1"/>
  <c r="Q30" i="68"/>
  <c r="AH22" i="67"/>
  <c r="AH25" i="67" s="1"/>
  <c r="AF30" i="67"/>
  <c r="D24" i="68"/>
  <c r="D29" i="68" s="1"/>
  <c r="D34" i="68" s="1"/>
  <c r="D30" i="68"/>
  <c r="AE43" i="57"/>
  <c r="I43" i="60"/>
  <c r="N43" i="60"/>
  <c r="AL47" i="55"/>
  <c r="Q47" i="36"/>
  <c r="W47" i="36"/>
  <c r="S47" i="58"/>
  <c r="AB47" i="58"/>
  <c r="W43" i="7"/>
  <c r="H43" i="60"/>
  <c r="O43" i="60"/>
  <c r="V47" i="58"/>
  <c r="I43" i="57"/>
  <c r="E43" i="57"/>
  <c r="AG43" i="57"/>
  <c r="AD47" i="55"/>
  <c r="M43" i="57"/>
  <c r="W47" i="5"/>
  <c r="Y47" i="5"/>
  <c r="F43" i="60"/>
  <c r="T47" i="5"/>
  <c r="L43" i="60"/>
  <c r="L43" i="57"/>
  <c r="X43" i="7"/>
  <c r="AJ47" i="55"/>
  <c r="I20" i="74"/>
  <c r="K20" i="74" s="1"/>
  <c r="L20" i="74" s="1"/>
  <c r="C54" i="74" s="1"/>
  <c r="C26" i="69"/>
  <c r="C26" i="70"/>
  <c r="I11" i="74"/>
  <c r="K11" i="74" s="1"/>
  <c r="F31" i="70"/>
  <c r="F31" i="69"/>
  <c r="C50" i="74"/>
  <c r="H31" i="70"/>
  <c r="H31" i="69"/>
  <c r="F28" i="74"/>
  <c r="E31" i="69"/>
  <c r="E31" i="70"/>
  <c r="G38" i="74"/>
  <c r="H38" i="74" s="1"/>
  <c r="D26" i="70"/>
  <c r="D26" i="69"/>
  <c r="J21" i="70"/>
  <c r="R21" i="70" s="1"/>
  <c r="D31" i="69"/>
  <c r="E26" i="69"/>
  <c r="E26" i="70"/>
  <c r="O43" i="7"/>
  <c r="Y47" i="55"/>
  <c r="U47" i="36"/>
  <c r="Q47" i="58"/>
  <c r="AA43" i="38"/>
  <c r="X47" i="58"/>
  <c r="AE43" i="60"/>
  <c r="O47" i="58"/>
  <c r="AF43" i="57"/>
  <c r="AD43" i="57"/>
  <c r="W47" i="58"/>
  <c r="K43" i="7"/>
  <c r="Y43" i="38"/>
  <c r="L43" i="38"/>
  <c r="H43" i="57"/>
  <c r="AA47" i="36"/>
  <c r="J47" i="36"/>
  <c r="AA47" i="5"/>
  <c r="M43" i="7"/>
  <c r="L47" i="5"/>
  <c r="AB43" i="57"/>
  <c r="H47" i="55"/>
  <c r="AC47" i="55"/>
  <c r="E47" i="5"/>
  <c r="I6" i="62" s="1"/>
  <c r="AC43" i="60"/>
  <c r="Z43" i="57"/>
  <c r="L47" i="36"/>
  <c r="I43" i="38"/>
  <c r="AC43" i="57"/>
  <c r="K43" i="38"/>
  <c r="Q43" i="57"/>
  <c r="U47" i="58"/>
  <c r="U47" i="5"/>
  <c r="K47" i="55"/>
  <c r="Z47" i="36"/>
  <c r="AE47" i="55"/>
  <c r="K47" i="58"/>
  <c r="Z47" i="58"/>
  <c r="T43" i="7"/>
  <c r="W43" i="38"/>
  <c r="G43" i="38"/>
  <c r="F43" i="57"/>
  <c r="L6" i="62" s="1"/>
  <c r="M47" i="58"/>
  <c r="I47" i="58"/>
  <c r="Y47" i="58"/>
  <c r="F47" i="58"/>
  <c r="H47" i="58"/>
  <c r="G43" i="57"/>
  <c r="AB47" i="36"/>
  <c r="F47" i="36"/>
  <c r="F47" i="55"/>
  <c r="R47" i="58"/>
  <c r="AH47" i="55"/>
  <c r="AD43" i="60"/>
  <c r="X43" i="38"/>
  <c r="O43" i="38"/>
  <c r="AA47" i="58"/>
  <c r="X47" i="5"/>
  <c r="O47" i="36"/>
  <c r="AC43" i="38"/>
  <c r="AB47" i="5"/>
  <c r="J47" i="55"/>
  <c r="H47" i="5"/>
  <c r="Z47" i="55"/>
  <c r="AG47" i="55"/>
  <c r="I47" i="55"/>
  <c r="AB43" i="60"/>
  <c r="E43" i="7"/>
  <c r="J6" i="62" s="1"/>
  <c r="G47" i="5"/>
  <c r="AK47" i="55"/>
  <c r="M47" i="36"/>
  <c r="Q43" i="7"/>
  <c r="V43" i="7"/>
  <c r="H47" i="36"/>
  <c r="AA47" i="55"/>
  <c r="E43" i="60"/>
  <c r="H6" i="62" s="1"/>
  <c r="AB43" i="7"/>
  <c r="F43" i="38"/>
  <c r="E6" i="62" s="1"/>
  <c r="AI47" i="55"/>
  <c r="K9" i="62" s="1"/>
  <c r="Y47" i="36"/>
  <c r="O47" i="5"/>
  <c r="I47" i="5"/>
  <c r="N47" i="36"/>
  <c r="T47" i="58"/>
  <c r="Z43" i="60"/>
  <c r="R43" i="7"/>
  <c r="H43" i="38"/>
  <c r="R43" i="38"/>
  <c r="AN79" i="15"/>
  <c r="Y14" i="62"/>
  <c r="D24" i="67"/>
  <c r="D29" i="67" s="1"/>
  <c r="D34" i="67" s="1"/>
  <c r="Q27" i="67"/>
  <c r="Q32" i="67" s="1"/>
  <c r="R21" i="68"/>
  <c r="C35" i="66"/>
  <c r="C5" i="70"/>
  <c r="Q24" i="68"/>
  <c r="Q29" i="68" s="1"/>
  <c r="Q34" i="68" s="1"/>
  <c r="Q26" i="67"/>
  <c r="Q31" i="67" s="1"/>
  <c r="Q30" i="67"/>
  <c r="R27" i="67"/>
  <c r="R32" i="67" s="1"/>
  <c r="R24" i="67"/>
  <c r="R29" i="67" s="1"/>
  <c r="R26" i="67"/>
  <c r="R31" i="67" s="1"/>
  <c r="AE35" i="67"/>
  <c r="D26" i="67"/>
  <c r="D31" i="67" s="1"/>
  <c r="AD43" i="7"/>
  <c r="Z43" i="7"/>
  <c r="AG43" i="7"/>
  <c r="P47" i="5"/>
  <c r="E47" i="36"/>
  <c r="C6" i="62" s="1"/>
  <c r="N47" i="58"/>
  <c r="AF47" i="55"/>
  <c r="H43" i="7"/>
  <c r="V43" i="38"/>
  <c r="T43" i="38"/>
  <c r="Q43" i="38"/>
  <c r="S47" i="5"/>
  <c r="Y43" i="60"/>
  <c r="G43" i="7"/>
  <c r="E47" i="58"/>
  <c r="AC43" i="7"/>
  <c r="AE43" i="7"/>
  <c r="K47" i="36"/>
  <c r="J47" i="58"/>
  <c r="L47" i="58"/>
  <c r="AB47" i="55"/>
  <c r="Y43" i="7"/>
  <c r="L43" i="7"/>
  <c r="I43" i="7"/>
  <c r="N43" i="38"/>
  <c r="G47" i="36"/>
  <c r="S47" i="36"/>
  <c r="AC47" i="58"/>
  <c r="G43" i="60"/>
  <c r="S43" i="7"/>
  <c r="AH43" i="7"/>
  <c r="N43" i="7"/>
  <c r="M43" i="38"/>
  <c r="G47" i="58"/>
  <c r="AA43" i="7"/>
  <c r="U43" i="7"/>
  <c r="AI43" i="7"/>
  <c r="J9" i="62" s="1"/>
  <c r="U43" i="38"/>
  <c r="AB43" i="38"/>
  <c r="S43" i="38"/>
  <c r="AA43" i="60"/>
  <c r="AF43" i="7"/>
  <c r="J43" i="7"/>
  <c r="F43" i="7"/>
  <c r="P43" i="7"/>
  <c r="E43" i="38"/>
  <c r="J43" i="38"/>
  <c r="P43" i="38"/>
  <c r="K47" i="5"/>
  <c r="V68" i="16"/>
  <c r="H41" i="42"/>
  <c r="G43" i="42"/>
  <c r="G72" i="42"/>
  <c r="AM72" i="16"/>
  <c r="AM73" i="16"/>
  <c r="C86" i="16"/>
  <c r="AG72" i="16"/>
  <c r="Z73" i="16"/>
  <c r="AA72" i="16"/>
  <c r="AA73" i="16"/>
  <c r="AE72" i="16"/>
  <c r="AE73" i="16"/>
  <c r="AO72" i="16"/>
  <c r="AO73" i="16"/>
  <c r="AH72" i="16"/>
  <c r="AP73" i="16"/>
  <c r="AD78" i="15"/>
  <c r="AD79" i="15"/>
  <c r="AK78" i="15"/>
  <c r="AK79" i="15"/>
  <c r="AH78" i="15"/>
  <c r="AH79" i="15"/>
  <c r="AQ78" i="15"/>
  <c r="AQ79" i="15"/>
  <c r="AG78" i="15"/>
  <c r="AG79" i="15"/>
  <c r="AB79" i="15"/>
  <c r="AE78" i="15"/>
  <c r="AE79" i="15"/>
  <c r="AP78" i="15"/>
  <c r="AP79" i="15"/>
  <c r="AC78" i="15"/>
  <c r="AC79" i="15"/>
  <c r="AL78" i="15"/>
  <c r="AL79" i="15"/>
  <c r="Z78" i="15"/>
  <c r="BI88" i="15" s="1"/>
  <c r="Z79" i="15"/>
  <c r="Y78" i="15"/>
  <c r="Y79" i="15"/>
  <c r="AM78" i="15"/>
  <c r="AM79" i="15"/>
  <c r="F78" i="15"/>
  <c r="F79" i="15"/>
  <c r="C85" i="15" s="1"/>
  <c r="AR78" i="15"/>
  <c r="AR79" i="15"/>
  <c r="AI78" i="15"/>
  <c r="AI79" i="15"/>
  <c r="AO79" i="15"/>
  <c r="AJ78" i="15"/>
  <c r="AJ79" i="15"/>
  <c r="E78" i="15"/>
  <c r="E79" i="15"/>
  <c r="AA58" i="36"/>
  <c r="AB27" i="36"/>
  <c r="D26" i="66"/>
  <c r="D31" i="66" s="1"/>
  <c r="D38" i="92"/>
  <c r="N14" i="18"/>
  <c r="O14" i="18" s="1"/>
  <c r="J12" i="6"/>
  <c r="F16" i="6"/>
  <c r="E41" i="6"/>
  <c r="E17" i="6"/>
  <c r="E42" i="6" s="1"/>
  <c r="O62" i="38"/>
  <c r="AP62" i="38"/>
  <c r="L62" i="38"/>
  <c r="AE62" i="38"/>
  <c r="AN62" i="38"/>
  <c r="K62" i="38"/>
  <c r="P62" i="38"/>
  <c r="W62" i="38"/>
  <c r="M62" i="38"/>
  <c r="AG62" i="38"/>
  <c r="AO62" i="38"/>
  <c r="Q62" i="38"/>
  <c r="AQ62" i="38"/>
  <c r="Y62" i="38"/>
  <c r="AH62" i="38"/>
  <c r="AS35" i="38"/>
  <c r="AD62" i="38"/>
  <c r="R62" i="38"/>
  <c r="F62" i="38"/>
  <c r="Z62" i="38"/>
  <c r="AI62" i="38"/>
  <c r="N62" i="38"/>
  <c r="X62" i="38"/>
  <c r="S62" i="38"/>
  <c r="H62" i="38"/>
  <c r="AA62" i="38"/>
  <c r="AJ62" i="38"/>
  <c r="E62" i="38"/>
  <c r="G62" i="38"/>
  <c r="T62" i="38"/>
  <c r="I62" i="38"/>
  <c r="AB62" i="38"/>
  <c r="AK62" i="38"/>
  <c r="AM62" i="38"/>
  <c r="AF62" i="38"/>
  <c r="AR62" i="38"/>
  <c r="U62" i="38"/>
  <c r="J62" i="38"/>
  <c r="AC62" i="38"/>
  <c r="AL62" i="38"/>
  <c r="V62" i="38"/>
  <c r="K8" i="83"/>
  <c r="C21" i="74"/>
  <c r="C51" i="74" s="1"/>
  <c r="Q24" i="67"/>
  <c r="Q29" i="67" s="1"/>
  <c r="AF34" i="57"/>
  <c r="AE61" i="57"/>
  <c r="AE24" i="68"/>
  <c r="AE29" i="68" s="1"/>
  <c r="AE30" i="68"/>
  <c r="AE35" i="68" s="1"/>
  <c r="AE26" i="68"/>
  <c r="AE31" i="68" s="1"/>
  <c r="E21" i="68"/>
  <c r="D27" i="68"/>
  <c r="D32" i="68" s="1"/>
  <c r="D26" i="68"/>
  <c r="D31" i="68" s="1"/>
  <c r="AG22" i="68"/>
  <c r="AG25" i="68" s="1"/>
  <c r="AF30" i="68"/>
  <c r="T22" i="68"/>
  <c r="T25" i="68" s="1"/>
  <c r="AF24" i="68"/>
  <c r="AF29" i="68" s="1"/>
  <c r="AG21" i="68"/>
  <c r="AF27" i="68"/>
  <c r="AF32" i="68" s="1"/>
  <c r="AF26" i="68"/>
  <c r="AF31" i="68" s="1"/>
  <c r="E22" i="67"/>
  <c r="E25" i="67" s="1"/>
  <c r="D27" i="67"/>
  <c r="D32" i="67" s="1"/>
  <c r="D30" i="67"/>
  <c r="D35" i="67" s="1"/>
  <c r="AI22" i="67"/>
  <c r="AI25" i="67" s="1"/>
  <c r="S27" i="67"/>
  <c r="S32" i="67" s="1"/>
  <c r="T21" i="67"/>
  <c r="S24" i="67"/>
  <c r="S29" i="67" s="1"/>
  <c r="S26" i="67"/>
  <c r="S31" i="67" s="1"/>
  <c r="G21" i="67"/>
  <c r="T22" i="67"/>
  <c r="T25" i="67" s="1"/>
  <c r="S30" i="67"/>
  <c r="AF26" i="67"/>
  <c r="AF31" i="67" s="1"/>
  <c r="AG21" i="67"/>
  <c r="AG30" i="67" s="1"/>
  <c r="AF27" i="67"/>
  <c r="AF32" i="67" s="1"/>
  <c r="AF35" i="67" s="1"/>
  <c r="AF24" i="67"/>
  <c r="AF29" i="67" s="1"/>
  <c r="H56" i="4"/>
  <c r="G56" i="4" s="1"/>
  <c r="D29" i="115" s="1"/>
  <c r="AR65" i="47"/>
  <c r="AP65" i="47"/>
  <c r="AN65" i="47"/>
  <c r="AL65" i="47"/>
  <c r="Z53" i="46"/>
  <c r="W65" i="47"/>
  <c r="S65" i="47"/>
  <c r="O65" i="47"/>
  <c r="V65" i="47"/>
  <c r="AA65" i="47"/>
  <c r="J65" i="47"/>
  <c r="X65" i="47"/>
  <c r="F65" i="47"/>
  <c r="T65" i="47"/>
  <c r="AS38" i="47"/>
  <c r="P65" i="47"/>
  <c r="U65" i="47"/>
  <c r="AJ65" i="47"/>
  <c r="AB65" i="47"/>
  <c r="D37" i="44"/>
  <c r="AI65" i="47"/>
  <c r="Q65" i="47"/>
  <c r="AH65" i="47"/>
  <c r="L65" i="47"/>
  <c r="AQ65" i="47"/>
  <c r="M65" i="47"/>
  <c r="AF65" i="47"/>
  <c r="H65" i="47"/>
  <c r="AK65" i="47"/>
  <c r="N65" i="47"/>
  <c r="I65" i="47"/>
  <c r="AD65" i="47"/>
  <c r="Z65" i="47"/>
  <c r="F25" i="12"/>
  <c r="E10" i="12"/>
  <c r="F39" i="12"/>
  <c r="E41" i="12"/>
  <c r="E40" i="12" s="1"/>
  <c r="AC65" i="47"/>
  <c r="AE65" i="47"/>
  <c r="G65" i="47"/>
  <c r="AG65" i="47"/>
  <c r="AM65" i="47"/>
  <c r="Y65" i="47"/>
  <c r="AO65" i="47"/>
  <c r="R65" i="47"/>
  <c r="E65" i="47"/>
  <c r="F26" i="12"/>
  <c r="E58" i="12"/>
  <c r="E57" i="12" s="1"/>
  <c r="F56" i="12"/>
  <c r="J55" i="12"/>
  <c r="K55" i="12" s="1"/>
  <c r="J56" i="12"/>
  <c r="J58" i="12" s="1"/>
  <c r="J57" i="12" s="1"/>
  <c r="D36" i="45"/>
  <c r="H42" i="4"/>
  <c r="G41" i="4"/>
  <c r="D23" i="113" s="1"/>
  <c r="Y53" i="46"/>
  <c r="G53" i="46"/>
  <c r="I53" i="46"/>
  <c r="K53" i="46"/>
  <c r="M53" i="46"/>
  <c r="O53" i="46"/>
  <c r="Q53" i="46"/>
  <c r="S53" i="46"/>
  <c r="U53" i="46"/>
  <c r="W53" i="46"/>
  <c r="E53" i="46"/>
  <c r="AS25" i="46"/>
  <c r="L53" i="46"/>
  <c r="T53" i="46"/>
  <c r="R53" i="46"/>
  <c r="X53" i="46"/>
  <c r="J53" i="46"/>
  <c r="P53" i="46"/>
  <c r="V53" i="46"/>
  <c r="H53" i="46"/>
  <c r="N53" i="46"/>
  <c r="F53" i="46"/>
  <c r="W17" i="57"/>
  <c r="V44" i="57"/>
  <c r="V43" i="57" s="1"/>
  <c r="AE26" i="66"/>
  <c r="AE31" i="66" s="1"/>
  <c r="AE34" i="67" s="1"/>
  <c r="AE30" i="66"/>
  <c r="AE24" i="66"/>
  <c r="AE29" i="66" s="1"/>
  <c r="AF22" i="66"/>
  <c r="AF25" i="66" s="1"/>
  <c r="AE27" i="66"/>
  <c r="AE32" i="66" s="1"/>
  <c r="D24" i="66"/>
  <c r="C46" i="66"/>
  <c r="G21" i="66"/>
  <c r="T21" i="66"/>
  <c r="D30" i="66"/>
  <c r="E22" i="66"/>
  <c r="E25" i="66" s="1"/>
  <c r="D27" i="66"/>
  <c r="D32" i="66" s="1"/>
  <c r="AI21" i="66"/>
  <c r="Q26" i="66"/>
  <c r="Q31" i="66" s="1"/>
  <c r="Q27" i="66"/>
  <c r="Q32" i="66" s="1"/>
  <c r="Q24" i="66"/>
  <c r="Q29" i="66" s="1"/>
  <c r="R22" i="66"/>
  <c r="R25" i="66" s="1"/>
  <c r="Q30" i="66"/>
  <c r="AB54" i="37"/>
  <c r="AC26" i="37"/>
  <c r="AE17" i="38"/>
  <c r="AD44" i="38"/>
  <c r="AD43" i="38" s="1"/>
  <c r="AC45" i="37"/>
  <c r="AC44" i="37" s="1"/>
  <c r="AD17" i="37"/>
  <c r="AF44" i="60"/>
  <c r="AF43" i="60" s="1"/>
  <c r="AG17" i="60"/>
  <c r="AD17" i="59"/>
  <c r="AC45" i="59"/>
  <c r="AC44" i="59" s="1"/>
  <c r="AD48" i="58"/>
  <c r="AD47" i="58" s="1"/>
  <c r="AE17" i="58"/>
  <c r="AH17" i="45"/>
  <c r="AI17" i="45" s="1"/>
  <c r="AJ17" i="45" s="1"/>
  <c r="AK17" i="45" s="1"/>
  <c r="AL17" i="45"/>
  <c r="AM17" i="45" s="1"/>
  <c r="AN17" i="45" s="1"/>
  <c r="AO17" i="45" s="1"/>
  <c r="AP17" i="45" s="1"/>
  <c r="AQ17" i="45" s="1"/>
  <c r="AR17" i="45" s="1"/>
  <c r="AD17" i="36"/>
  <c r="AC48" i="36"/>
  <c r="AC47" i="36" s="1"/>
  <c r="AC26" i="59"/>
  <c r="AC54" i="59" s="1"/>
  <c r="AC54" i="1"/>
  <c r="AD26" i="1"/>
  <c r="AC26" i="46"/>
  <c r="AB54" i="46"/>
  <c r="AB26" i="43"/>
  <c r="AD26" i="59"/>
  <c r="AD54" i="59" s="1"/>
  <c r="AC26" i="56"/>
  <c r="AB54" i="56"/>
  <c r="AC31" i="36"/>
  <c r="AB62" i="36"/>
  <c r="AC31" i="5"/>
  <c r="AB62" i="5"/>
  <c r="AB31" i="45"/>
  <c r="AA62" i="45"/>
  <c r="AE62" i="42"/>
  <c r="AF31" i="42"/>
  <c r="AB31" i="58"/>
  <c r="AA62" i="58"/>
  <c r="AB62" i="55"/>
  <c r="AC31" i="55"/>
  <c r="AB56" i="37"/>
  <c r="AC28" i="37"/>
  <c r="AC26" i="36"/>
  <c r="AB57" i="36"/>
  <c r="AB25" i="36"/>
  <c r="AA56" i="36"/>
  <c r="AC23" i="36"/>
  <c r="AB54" i="36"/>
  <c r="AB28" i="1"/>
  <c r="AA56" i="1"/>
  <c r="AA58" i="5"/>
  <c r="AB27" i="5"/>
  <c r="AD26" i="5"/>
  <c r="AC57" i="5"/>
  <c r="AC54" i="5"/>
  <c r="AD23" i="5"/>
  <c r="AB25" i="5"/>
  <c r="AA56" i="5"/>
  <c r="AC25" i="46"/>
  <c r="AB53" i="46"/>
  <c r="AC28" i="46"/>
  <c r="AC27" i="46"/>
  <c r="AC27" i="45"/>
  <c r="AC26" i="45"/>
  <c r="AC23" i="45"/>
  <c r="AC28" i="43"/>
  <c r="AC27" i="43"/>
  <c r="AA53" i="43"/>
  <c r="AB25" i="43"/>
  <c r="AE27" i="42"/>
  <c r="AE26" i="42"/>
  <c r="AG25" i="42"/>
  <c r="AE23" i="42"/>
  <c r="AE28" i="59"/>
  <c r="AD56" i="59"/>
  <c r="AC55" i="59"/>
  <c r="AD27" i="59"/>
  <c r="AD27" i="58"/>
  <c r="AC58" i="58"/>
  <c r="AC26" i="58"/>
  <c r="AB57" i="58"/>
  <c r="AC56" i="58"/>
  <c r="AD25" i="58"/>
  <c r="AD23" i="58"/>
  <c r="AC54" i="58"/>
  <c r="AA54" i="55"/>
  <c r="AB23" i="55"/>
  <c r="AB27" i="55"/>
  <c r="AA58" i="55"/>
  <c r="AC56" i="55"/>
  <c r="AD25" i="55"/>
  <c r="AC26" i="55"/>
  <c r="AB57" i="55"/>
  <c r="D50" i="74"/>
  <c r="E6" i="74"/>
  <c r="D7" i="74"/>
  <c r="J6" i="74"/>
  <c r="Q4" i="79"/>
  <c r="Q14" i="79"/>
  <c r="Q12" i="79"/>
  <c r="F72" i="16" l="1"/>
  <c r="F73" i="16"/>
  <c r="C79" i="16" s="1"/>
  <c r="AJ72" i="16"/>
  <c r="AJ73" i="16"/>
  <c r="AI72" i="16"/>
  <c r="AI73" i="16"/>
  <c r="AB72" i="16"/>
  <c r="AB73" i="16"/>
  <c r="AN72" i="16"/>
  <c r="AN73" i="16"/>
  <c r="R35" i="67"/>
  <c r="AL72" i="16"/>
  <c r="AL73" i="16"/>
  <c r="E73" i="16"/>
  <c r="E72" i="16"/>
  <c r="Y73" i="16"/>
  <c r="Y72" i="16"/>
  <c r="AR73" i="16"/>
  <c r="AR72" i="16"/>
  <c r="N42" i="3"/>
  <c r="N40" i="3"/>
  <c r="G78" i="15"/>
  <c r="G79" i="15"/>
  <c r="E30" i="68"/>
  <c r="C92" i="15"/>
  <c r="Q34" i="67"/>
  <c r="I69" i="15"/>
  <c r="J36" i="15"/>
  <c r="K56" i="15"/>
  <c r="L23" i="15"/>
  <c r="I36" i="56"/>
  <c r="H64" i="56"/>
  <c r="C12" i="35"/>
  <c r="F14" i="39"/>
  <c r="E14" i="39"/>
  <c r="E12" i="35"/>
  <c r="I54" i="37"/>
  <c r="J26" i="37"/>
  <c r="L24" i="46"/>
  <c r="K52" i="46"/>
  <c r="J22" i="59"/>
  <c r="I50" i="59"/>
  <c r="O24" i="73"/>
  <c r="P23" i="73"/>
  <c r="P24" i="73" s="1"/>
  <c r="AC52" i="37"/>
  <c r="AD24" i="37"/>
  <c r="K18" i="56"/>
  <c r="J46" i="56"/>
  <c r="J44" i="56" s="1"/>
  <c r="J57" i="1"/>
  <c r="K29" i="1"/>
  <c r="H61" i="15"/>
  <c r="I28" i="15"/>
  <c r="C4" i="69"/>
  <c r="I4" i="69" s="1"/>
  <c r="J4" i="69" s="1"/>
  <c r="C4" i="70"/>
  <c r="R60" i="46"/>
  <c r="X28" i="56"/>
  <c r="W56" i="56"/>
  <c r="I41" i="36"/>
  <c r="H43" i="36"/>
  <c r="H72" i="36"/>
  <c r="AH29" i="1"/>
  <c r="AG57" i="1"/>
  <c r="D14" i="116"/>
  <c r="T32" i="64"/>
  <c r="G20" i="69" s="1"/>
  <c r="L51" i="1"/>
  <c r="M23" i="1"/>
  <c r="AB62" i="1"/>
  <c r="AC34" i="1"/>
  <c r="W23" i="59"/>
  <c r="V51" i="59"/>
  <c r="AH34" i="43"/>
  <c r="AG62" i="43"/>
  <c r="AJ23" i="59"/>
  <c r="AI51" i="59"/>
  <c r="I35" i="15"/>
  <c r="H68" i="15"/>
  <c r="AD17" i="1"/>
  <c r="AC45" i="1"/>
  <c r="AC44" i="1" s="1"/>
  <c r="W60" i="46"/>
  <c r="J25" i="56"/>
  <c r="I53" i="56"/>
  <c r="K58" i="37"/>
  <c r="L30" i="37"/>
  <c r="AE60" i="56"/>
  <c r="AF32" i="56"/>
  <c r="I46" i="1"/>
  <c r="I44" i="1" s="1"/>
  <c r="J18" i="1"/>
  <c r="J55" i="37"/>
  <c r="K27" i="37"/>
  <c r="I49" i="46"/>
  <c r="J21" i="46"/>
  <c r="C6" i="70"/>
  <c r="J36" i="1"/>
  <c r="I64" i="1"/>
  <c r="H58" i="59"/>
  <c r="I30" i="59"/>
  <c r="I27" i="15"/>
  <c r="H60" i="15"/>
  <c r="J52" i="37"/>
  <c r="K24" i="37"/>
  <c r="I58" i="43"/>
  <c r="J30" i="43"/>
  <c r="J34" i="46"/>
  <c r="I62" i="46"/>
  <c r="J34" i="59"/>
  <c r="I62" i="59"/>
  <c r="P31" i="37"/>
  <c r="O59" i="37"/>
  <c r="AD33" i="37"/>
  <c r="AC61" i="37"/>
  <c r="K26" i="46"/>
  <c r="J54" i="46"/>
  <c r="AS24" i="46"/>
  <c r="H52" i="46"/>
  <c r="I52" i="46"/>
  <c r="Y52" i="46"/>
  <c r="AP52" i="46"/>
  <c r="AC52" i="46"/>
  <c r="Z52" i="46"/>
  <c r="E52" i="46"/>
  <c r="AG52" i="46"/>
  <c r="AM52" i="46"/>
  <c r="F52" i="46"/>
  <c r="G52" i="46"/>
  <c r="AE52" i="46"/>
  <c r="AK52" i="46"/>
  <c r="AB52" i="46"/>
  <c r="AO52" i="46"/>
  <c r="AI52" i="46"/>
  <c r="AJ52" i="46"/>
  <c r="AH52" i="46"/>
  <c r="AN52" i="46"/>
  <c r="AF52" i="46"/>
  <c r="AD52" i="46"/>
  <c r="AA52" i="46"/>
  <c r="AL52" i="46"/>
  <c r="K53" i="1"/>
  <c r="L25" i="1"/>
  <c r="L27" i="16"/>
  <c r="K61" i="16"/>
  <c r="AL23" i="46"/>
  <c r="AK51" i="46"/>
  <c r="L52" i="59"/>
  <c r="M24" i="59"/>
  <c r="G50" i="4"/>
  <c r="H51" i="4"/>
  <c r="G51" i="4" s="1"/>
  <c r="AF51" i="37"/>
  <c r="AG23" i="37"/>
  <c r="AE21" i="56"/>
  <c r="AD49" i="56"/>
  <c r="F30" i="7"/>
  <c r="AS30" i="7"/>
  <c r="E31" i="7"/>
  <c r="E57" i="7"/>
  <c r="AH29" i="37"/>
  <c r="AG57" i="37"/>
  <c r="AS21" i="47"/>
  <c r="AA48" i="47"/>
  <c r="O48" i="47"/>
  <c r="Y48" i="47"/>
  <c r="M48" i="47"/>
  <c r="AD48" i="47"/>
  <c r="P48" i="47"/>
  <c r="AB48" i="47"/>
  <c r="T48" i="47"/>
  <c r="G48" i="47"/>
  <c r="U48" i="47"/>
  <c r="AQ48" i="47"/>
  <c r="AC48" i="47"/>
  <c r="V48" i="47"/>
  <c r="AM48" i="47"/>
  <c r="AO48" i="47"/>
  <c r="S48" i="47"/>
  <c r="AF48" i="47"/>
  <c r="I48" i="47"/>
  <c r="AR48" i="47"/>
  <c r="Z48" i="47"/>
  <c r="J48" i="47"/>
  <c r="AP48" i="47"/>
  <c r="Q48" i="47"/>
  <c r="R48" i="47"/>
  <c r="AK48" i="47"/>
  <c r="AH48" i="47"/>
  <c r="W48" i="47"/>
  <c r="AI48" i="47"/>
  <c r="X48" i="47"/>
  <c r="AE48" i="47"/>
  <c r="F48" i="47"/>
  <c r="AN48" i="47"/>
  <c r="AG48" i="47"/>
  <c r="H48" i="47"/>
  <c r="K48" i="47"/>
  <c r="AJ48" i="47"/>
  <c r="AL48" i="47"/>
  <c r="N48" i="47"/>
  <c r="E48" i="47"/>
  <c r="L48" i="47"/>
  <c r="AB60" i="59"/>
  <c r="AC32" i="59"/>
  <c r="Z46" i="37"/>
  <c r="Z44" i="37" s="1"/>
  <c r="Y18" i="37"/>
  <c r="Y46" i="37" s="1"/>
  <c r="Y44" i="37" s="1"/>
  <c r="X60" i="46"/>
  <c r="G23" i="57"/>
  <c r="F50" i="57"/>
  <c r="J60" i="79"/>
  <c r="D45" i="40"/>
  <c r="F59" i="79"/>
  <c r="F61" i="79" s="1"/>
  <c r="E59" i="79"/>
  <c r="E61" i="79" s="1"/>
  <c r="H59" i="79"/>
  <c r="H92" i="79" s="1"/>
  <c r="H94" i="79" s="1"/>
  <c r="I59" i="79"/>
  <c r="I92" i="79" s="1"/>
  <c r="I94" i="79" s="1"/>
  <c r="G59" i="79"/>
  <c r="G61" i="79" s="1"/>
  <c r="I26" i="10"/>
  <c r="B29" i="10"/>
  <c r="F76" i="43"/>
  <c r="F81" i="42"/>
  <c r="AW46" i="42" s="1"/>
  <c r="V8" i="79"/>
  <c r="P8" i="79" s="1"/>
  <c r="Q7" i="79" s="1"/>
  <c r="Q8" i="79" s="1"/>
  <c r="G18" i="64"/>
  <c r="I49" i="56"/>
  <c r="J21" i="56"/>
  <c r="N24" i="73"/>
  <c r="Q23" i="73"/>
  <c r="Q24" i="73" s="1"/>
  <c r="O60" i="3"/>
  <c r="G4" i="35"/>
  <c r="H26" i="18"/>
  <c r="J62" i="43"/>
  <c r="K34" i="43"/>
  <c r="N26" i="73"/>
  <c r="D25" i="47"/>
  <c r="Z54" i="46"/>
  <c r="Y54" i="46"/>
  <c r="AS26" i="46"/>
  <c r="E54" i="46"/>
  <c r="G54" i="46"/>
  <c r="F54" i="46"/>
  <c r="H54" i="46"/>
  <c r="AA54" i="46"/>
  <c r="I54" i="46"/>
  <c r="H57" i="59"/>
  <c r="I29" i="59"/>
  <c r="F32" i="60"/>
  <c r="E34" i="60"/>
  <c r="AS32" i="60"/>
  <c r="E59" i="60"/>
  <c r="U60" i="46"/>
  <c r="AB27" i="56"/>
  <c r="AA55" i="56"/>
  <c r="AC62" i="56"/>
  <c r="AD34" i="56"/>
  <c r="AC21" i="59"/>
  <c r="AB49" i="59"/>
  <c r="AS37" i="115"/>
  <c r="AL64" i="115"/>
  <c r="M64" i="115"/>
  <c r="X64" i="115"/>
  <c r="I64" i="115"/>
  <c r="F64" i="115"/>
  <c r="S64" i="115"/>
  <c r="AP64" i="115"/>
  <c r="AN64" i="115"/>
  <c r="Q64" i="115"/>
  <c r="AD64" i="115"/>
  <c r="E64" i="115"/>
  <c r="J64" i="115"/>
  <c r="AM64" i="115"/>
  <c r="O64" i="115"/>
  <c r="AG64" i="115"/>
  <c r="AC64" i="115"/>
  <c r="L64" i="115"/>
  <c r="V64" i="115"/>
  <c r="AQ64" i="115"/>
  <c r="AR64" i="115"/>
  <c r="T64" i="115"/>
  <c r="H64" i="115"/>
  <c r="R64" i="115"/>
  <c r="G64" i="115"/>
  <c r="Y64" i="115"/>
  <c r="AB64" i="115"/>
  <c r="W64" i="115"/>
  <c r="N64" i="115"/>
  <c r="AI64" i="115"/>
  <c r="AF64" i="115"/>
  <c r="AE64" i="115"/>
  <c r="AA64" i="115"/>
  <c r="AH64" i="115"/>
  <c r="AK64" i="115"/>
  <c r="K64" i="115"/>
  <c r="P64" i="115"/>
  <c r="U64" i="115"/>
  <c r="AJ64" i="115"/>
  <c r="AO64" i="115"/>
  <c r="Z64" i="115"/>
  <c r="D22" i="115"/>
  <c r="D22" i="47"/>
  <c r="D22" i="44"/>
  <c r="L43" i="5"/>
  <c r="M41" i="5"/>
  <c r="L72" i="5"/>
  <c r="AE22" i="43"/>
  <c r="AD50" i="43"/>
  <c r="G52" i="115"/>
  <c r="AB52" i="115"/>
  <c r="Y52" i="115"/>
  <c r="AF52" i="115"/>
  <c r="AH52" i="115"/>
  <c r="AI52" i="115"/>
  <c r="AA52" i="115"/>
  <c r="H52" i="115"/>
  <c r="AO52" i="115"/>
  <c r="AC52" i="115"/>
  <c r="F52" i="115"/>
  <c r="AD52" i="115"/>
  <c r="AQ52" i="115"/>
  <c r="Z52" i="115"/>
  <c r="AM52" i="115"/>
  <c r="AK52" i="115"/>
  <c r="AS25" i="115"/>
  <c r="AE52" i="115"/>
  <c r="AG52" i="115"/>
  <c r="AR52" i="115"/>
  <c r="E52" i="115"/>
  <c r="AL52" i="115"/>
  <c r="AJ52" i="115"/>
  <c r="AP52" i="115"/>
  <c r="AN52" i="115"/>
  <c r="I52" i="115"/>
  <c r="J52" i="115"/>
  <c r="K52" i="115"/>
  <c r="L52" i="115"/>
  <c r="M52" i="115"/>
  <c r="N52" i="115"/>
  <c r="O52" i="115"/>
  <c r="P52" i="115"/>
  <c r="Q52" i="115"/>
  <c r="R52" i="115"/>
  <c r="S52" i="115"/>
  <c r="T52" i="115"/>
  <c r="U52" i="115"/>
  <c r="V52" i="115"/>
  <c r="W52" i="115"/>
  <c r="X52" i="115"/>
  <c r="AF79" i="15"/>
  <c r="G23" i="7"/>
  <c r="F50" i="7"/>
  <c r="Z57" i="111"/>
  <c r="AA57" i="111"/>
  <c r="F57" i="111"/>
  <c r="Y57" i="111"/>
  <c r="E57" i="111"/>
  <c r="AS29" i="111"/>
  <c r="G57" i="111"/>
  <c r="H57" i="111"/>
  <c r="AB57" i="111"/>
  <c r="I57" i="111"/>
  <c r="AC57" i="111"/>
  <c r="J57" i="111"/>
  <c r="AD57" i="111"/>
  <c r="K57" i="111"/>
  <c r="AE57" i="111"/>
  <c r="AF57" i="111"/>
  <c r="L57" i="111"/>
  <c r="M57" i="111"/>
  <c r="AG57" i="111"/>
  <c r="AH57" i="111"/>
  <c r="N57" i="111"/>
  <c r="O57" i="111"/>
  <c r="AI57" i="111"/>
  <c r="P57" i="111"/>
  <c r="AJ57" i="111"/>
  <c r="Q57" i="111"/>
  <c r="AK57" i="111"/>
  <c r="AL57" i="111"/>
  <c r="R57" i="111"/>
  <c r="AM57" i="111"/>
  <c r="S57" i="111"/>
  <c r="AN57" i="111"/>
  <c r="T57" i="111"/>
  <c r="AO57" i="111"/>
  <c r="U57" i="111"/>
  <c r="AP57" i="111"/>
  <c r="V57" i="111"/>
  <c r="W57" i="111"/>
  <c r="AQ57" i="111"/>
  <c r="AR57" i="111"/>
  <c r="X57" i="111"/>
  <c r="AS21" i="44"/>
  <c r="AO48" i="44"/>
  <c r="Z48" i="44"/>
  <c r="L48" i="44"/>
  <c r="R48" i="44"/>
  <c r="AJ48" i="44"/>
  <c r="AI48" i="44"/>
  <c r="G48" i="44"/>
  <c r="N48" i="44"/>
  <c r="AM48" i="44"/>
  <c r="F48" i="44"/>
  <c r="AD48" i="44"/>
  <c r="W48" i="44"/>
  <c r="AF48" i="44"/>
  <c r="H48" i="44"/>
  <c r="V48" i="44"/>
  <c r="E48" i="44"/>
  <c r="AC48" i="44"/>
  <c r="K48" i="44"/>
  <c r="Q48" i="44"/>
  <c r="J48" i="44"/>
  <c r="P48" i="44"/>
  <c r="AR48" i="44"/>
  <c r="AQ48" i="44"/>
  <c r="AA48" i="44"/>
  <c r="AL48" i="44"/>
  <c r="Y48" i="44"/>
  <c r="AH48" i="44"/>
  <c r="U48" i="44"/>
  <c r="AN48" i="44"/>
  <c r="AG48" i="44"/>
  <c r="T48" i="44"/>
  <c r="AK48" i="44"/>
  <c r="AB48" i="44"/>
  <c r="I48" i="44"/>
  <c r="O48" i="44"/>
  <c r="AE48" i="44"/>
  <c r="M48" i="44"/>
  <c r="S48" i="44"/>
  <c r="AP48" i="44"/>
  <c r="X48" i="44"/>
  <c r="L30" i="46"/>
  <c r="K58" i="46"/>
  <c r="F30" i="57"/>
  <c r="E31" i="57"/>
  <c r="AS30" i="57"/>
  <c r="E57" i="57"/>
  <c r="AQ22" i="46"/>
  <c r="AP50" i="46"/>
  <c r="J62" i="1"/>
  <c r="K34" i="1"/>
  <c r="AE34" i="68"/>
  <c r="C27" i="70" s="1"/>
  <c r="C28" i="70" s="1"/>
  <c r="R34" i="67"/>
  <c r="C31" i="70"/>
  <c r="I58" i="1"/>
  <c r="J30" i="1"/>
  <c r="M51" i="46"/>
  <c r="N23" i="46"/>
  <c r="J53" i="59"/>
  <c r="K25" i="59"/>
  <c r="G26" i="18"/>
  <c r="J26" i="18" s="1"/>
  <c r="B7" i="35"/>
  <c r="F7" i="35" s="1"/>
  <c r="F4" i="35"/>
  <c r="H61" i="37"/>
  <c r="I33" i="37"/>
  <c r="H4" i="69"/>
  <c r="H4" i="70"/>
  <c r="AB50" i="1"/>
  <c r="AC22" i="1"/>
  <c r="E31" i="47"/>
  <c r="F30" i="47"/>
  <c r="AS30" i="47"/>
  <c r="E57" i="47"/>
  <c r="J21" i="1"/>
  <c r="I49" i="1"/>
  <c r="I33" i="15"/>
  <c r="H66" i="15"/>
  <c r="J53" i="37"/>
  <c r="K25" i="37"/>
  <c r="AJ33" i="56"/>
  <c r="AI61" i="56"/>
  <c r="G24" i="60"/>
  <c r="F51" i="60"/>
  <c r="T60" i="46"/>
  <c r="L36" i="46"/>
  <c r="K64" i="46"/>
  <c r="N26" i="1"/>
  <c r="M54" i="1"/>
  <c r="K50" i="37"/>
  <c r="L22" i="37"/>
  <c r="AE46" i="1"/>
  <c r="AF18" i="1"/>
  <c r="AD24" i="43"/>
  <c r="AC52" i="43"/>
  <c r="D37" i="47"/>
  <c r="R26" i="56"/>
  <c r="Q54" i="56"/>
  <c r="AB50" i="43"/>
  <c r="H62" i="56"/>
  <c r="I34" i="56"/>
  <c r="W55" i="1"/>
  <c r="X27" i="1"/>
  <c r="F24" i="7"/>
  <c r="E32" i="7"/>
  <c r="AS24" i="7"/>
  <c r="E51" i="7"/>
  <c r="AE48" i="115"/>
  <c r="AR48" i="115"/>
  <c r="Z48" i="115"/>
  <c r="F48" i="115"/>
  <c r="Y48" i="115"/>
  <c r="AK48" i="115"/>
  <c r="AC48" i="115"/>
  <c r="AM48" i="115"/>
  <c r="AB48" i="115"/>
  <c r="AS21" i="115"/>
  <c r="AQ48" i="115"/>
  <c r="AI48" i="115"/>
  <c r="AO48" i="115"/>
  <c r="AJ48" i="115"/>
  <c r="AL48" i="115"/>
  <c r="AP48" i="115"/>
  <c r="AG48" i="115"/>
  <c r="AF48" i="115"/>
  <c r="AD48" i="115"/>
  <c r="AA48" i="115"/>
  <c r="AN48" i="115"/>
  <c r="E48" i="115"/>
  <c r="AH48" i="115"/>
  <c r="G48" i="115"/>
  <c r="H48" i="115"/>
  <c r="I48" i="115"/>
  <c r="J48" i="115"/>
  <c r="K48" i="115"/>
  <c r="L48" i="115"/>
  <c r="M48" i="115"/>
  <c r="N48" i="115"/>
  <c r="O48" i="115"/>
  <c r="P48" i="115"/>
  <c r="Q48" i="115"/>
  <c r="R48" i="115"/>
  <c r="S48" i="115"/>
  <c r="T48" i="115"/>
  <c r="U48" i="115"/>
  <c r="V48" i="115"/>
  <c r="W48" i="115"/>
  <c r="X48" i="115"/>
  <c r="I21" i="59"/>
  <c r="H49" i="59"/>
  <c r="AL18" i="59"/>
  <c r="AK46" i="59"/>
  <c r="AC29" i="59"/>
  <c r="AB57" i="59"/>
  <c r="AD34" i="46"/>
  <c r="AC62" i="46"/>
  <c r="D29" i="47"/>
  <c r="AD56" i="47" s="1"/>
  <c r="AD72" i="16"/>
  <c r="Q25" i="15"/>
  <c r="P58" i="15"/>
  <c r="AE33" i="59"/>
  <c r="AD61" i="59"/>
  <c r="Z17" i="110"/>
  <c r="Z48" i="110" s="1"/>
  <c r="Z47" i="110" s="1"/>
  <c r="Y17" i="110"/>
  <c r="Y48" i="110" s="1"/>
  <c r="Y47" i="110" s="1"/>
  <c r="AA17" i="110"/>
  <c r="AA48" i="110" s="1"/>
  <c r="AA47" i="110" s="1"/>
  <c r="AC17" i="110"/>
  <c r="AB48" i="110"/>
  <c r="AB47" i="110" s="1"/>
  <c r="AQ51" i="1"/>
  <c r="AR23" i="1"/>
  <c r="AR51" i="1" s="1"/>
  <c r="AS33" i="113"/>
  <c r="G64" i="113"/>
  <c r="E64" i="113"/>
  <c r="Z64" i="113"/>
  <c r="Y64" i="113"/>
  <c r="F64" i="113"/>
  <c r="D32" i="114"/>
  <c r="H64" i="113"/>
  <c r="AA64" i="113"/>
  <c r="AB64" i="113"/>
  <c r="I64" i="113"/>
  <c r="AC64" i="113"/>
  <c r="J64" i="113"/>
  <c r="AD64" i="113"/>
  <c r="K64" i="113"/>
  <c r="L64" i="113"/>
  <c r="AE64" i="113"/>
  <c r="M64" i="113"/>
  <c r="AF64" i="113"/>
  <c r="N64" i="113"/>
  <c r="AG64" i="113"/>
  <c r="O64" i="113"/>
  <c r="AH64" i="113"/>
  <c r="AI64" i="113"/>
  <c r="P64" i="113"/>
  <c r="AJ64" i="113"/>
  <c r="Q64" i="113"/>
  <c r="R64" i="113"/>
  <c r="AK64" i="113"/>
  <c r="AL64" i="113"/>
  <c r="S64" i="113"/>
  <c r="T64" i="113"/>
  <c r="AM64" i="113"/>
  <c r="AN64" i="113"/>
  <c r="U64" i="113"/>
  <c r="AO64" i="113"/>
  <c r="V64" i="113"/>
  <c r="W64" i="113"/>
  <c r="AP64" i="113"/>
  <c r="AQ64" i="113"/>
  <c r="X64" i="113"/>
  <c r="AR64" i="113"/>
  <c r="N41" i="55"/>
  <c r="M43" i="55"/>
  <c r="M72" i="55"/>
  <c r="G52" i="114"/>
  <c r="F52" i="114"/>
  <c r="Y52" i="114"/>
  <c r="Z52" i="114"/>
  <c r="AA52" i="114"/>
  <c r="AS24" i="114"/>
  <c r="E52" i="114"/>
  <c r="H52" i="114"/>
  <c r="AB52" i="114"/>
  <c r="I52" i="114"/>
  <c r="AC52" i="114"/>
  <c r="J52" i="114"/>
  <c r="AD52" i="114"/>
  <c r="K52" i="114"/>
  <c r="AE52" i="114"/>
  <c r="AF52" i="114"/>
  <c r="L52" i="114"/>
  <c r="AG52" i="114"/>
  <c r="M52" i="114"/>
  <c r="AH52" i="114"/>
  <c r="N52" i="114"/>
  <c r="AI52" i="114"/>
  <c r="O52" i="114"/>
  <c r="AJ52" i="114"/>
  <c r="P52" i="114"/>
  <c r="Q52" i="114"/>
  <c r="AK52" i="114"/>
  <c r="AL52" i="114"/>
  <c r="R52" i="114"/>
  <c r="AM52" i="114"/>
  <c r="S52" i="114"/>
  <c r="AN52" i="114"/>
  <c r="T52" i="114"/>
  <c r="U52" i="114"/>
  <c r="AO52" i="114"/>
  <c r="V52" i="114"/>
  <c r="AP52" i="114"/>
  <c r="AQ52" i="114"/>
  <c r="W52" i="114"/>
  <c r="X52" i="114"/>
  <c r="AR52" i="114"/>
  <c r="P41" i="58"/>
  <c r="O43" i="58"/>
  <c r="O72" i="58"/>
  <c r="Q60" i="46"/>
  <c r="F24" i="47"/>
  <c r="E32" i="47"/>
  <c r="AK23" i="43"/>
  <c r="AJ51" i="43"/>
  <c r="I75" i="15"/>
  <c r="I43" i="15"/>
  <c r="J42" i="15"/>
  <c r="J64" i="43"/>
  <c r="K36" i="43"/>
  <c r="H60" i="59"/>
  <c r="I32" i="59"/>
  <c r="G32" i="63"/>
  <c r="R32" i="63" s="1"/>
  <c r="V6" i="79"/>
  <c r="P6" i="79" s="1"/>
  <c r="Q5" i="79" s="1"/>
  <c r="Q6" i="79" s="1"/>
  <c r="AE22" i="59"/>
  <c r="AD50" i="59"/>
  <c r="F4" i="70"/>
  <c r="F4" i="69"/>
  <c r="J21" i="37"/>
  <c r="I49" i="37"/>
  <c r="I26" i="15"/>
  <c r="H59" i="15"/>
  <c r="Q9" i="79"/>
  <c r="Q10" i="79" s="1"/>
  <c r="T9" i="79"/>
  <c r="J18" i="37"/>
  <c r="I46" i="37"/>
  <c r="I44" i="37" s="1"/>
  <c r="O8" i="18"/>
  <c r="H50" i="1"/>
  <c r="I22" i="1"/>
  <c r="AF21" i="46"/>
  <c r="AE49" i="46"/>
  <c r="AS24" i="57"/>
  <c r="E32" i="57"/>
  <c r="F24" i="57"/>
  <c r="E51" i="57"/>
  <c r="F22" i="68"/>
  <c r="E25" i="68"/>
  <c r="D5" i="35"/>
  <c r="N41" i="3"/>
  <c r="D25" i="44"/>
  <c r="AS26" i="43"/>
  <c r="E54" i="43"/>
  <c r="Z54" i="43"/>
  <c r="J54" i="43"/>
  <c r="K54" i="43"/>
  <c r="I54" i="43"/>
  <c r="Y54" i="43"/>
  <c r="L54" i="43"/>
  <c r="H54" i="43"/>
  <c r="O54" i="43"/>
  <c r="G54" i="43"/>
  <c r="P54" i="43"/>
  <c r="N54" i="43"/>
  <c r="F54" i="43"/>
  <c r="M54" i="43"/>
  <c r="D29" i="44"/>
  <c r="E56" i="44" s="1"/>
  <c r="Q35" i="67"/>
  <c r="Q35" i="68"/>
  <c r="P41" i="15"/>
  <c r="O74" i="15"/>
  <c r="J51" i="37"/>
  <c r="K23" i="37"/>
  <c r="AC62" i="37"/>
  <c r="AD34" i="37"/>
  <c r="AF21" i="37"/>
  <c r="AE49" i="37"/>
  <c r="K21" i="15"/>
  <c r="J54" i="15"/>
  <c r="H60" i="56"/>
  <c r="I32" i="56"/>
  <c r="AC34" i="59"/>
  <c r="AB62" i="59"/>
  <c r="G23" i="47"/>
  <c r="I13" i="88"/>
  <c r="L13" i="88" s="1"/>
  <c r="C22" i="88"/>
  <c r="AG21" i="1"/>
  <c r="AF49" i="1"/>
  <c r="D32" i="43"/>
  <c r="AS33" i="42"/>
  <c r="T64" i="42"/>
  <c r="M64" i="42"/>
  <c r="AH64" i="42"/>
  <c r="AJ64" i="42"/>
  <c r="AG64" i="42"/>
  <c r="P64" i="42"/>
  <c r="Z64" i="42"/>
  <c r="S64" i="42"/>
  <c r="Q64" i="42"/>
  <c r="AL64" i="42"/>
  <c r="AN64" i="42"/>
  <c r="AK64" i="42"/>
  <c r="X64" i="42"/>
  <c r="E64" i="42"/>
  <c r="W64" i="42"/>
  <c r="F64" i="42"/>
  <c r="V64" i="42"/>
  <c r="AP64" i="42"/>
  <c r="AR64" i="42"/>
  <c r="AO64" i="42"/>
  <c r="AB64" i="42"/>
  <c r="Y64" i="42"/>
  <c r="R64" i="42"/>
  <c r="G64" i="42"/>
  <c r="H64" i="42"/>
  <c r="AA64" i="42"/>
  <c r="AM64" i="42"/>
  <c r="J64" i="42"/>
  <c r="K64" i="42"/>
  <c r="L64" i="42"/>
  <c r="I64" i="42"/>
  <c r="AE64" i="42"/>
  <c r="N64" i="42"/>
  <c r="O64" i="42"/>
  <c r="U64" i="42"/>
  <c r="AI64" i="42"/>
  <c r="AD64" i="42"/>
  <c r="AF64" i="42"/>
  <c r="AQ64" i="42"/>
  <c r="AC64" i="42"/>
  <c r="G4" i="69"/>
  <c r="G4" i="70"/>
  <c r="Q32" i="64"/>
  <c r="D20" i="69" s="1"/>
  <c r="I20" i="69" s="1"/>
  <c r="J20" i="69" s="1"/>
  <c r="I62" i="37"/>
  <c r="J34" i="37"/>
  <c r="F24" i="88"/>
  <c r="N6" i="18"/>
  <c r="L28" i="91"/>
  <c r="M28" i="91" s="1"/>
  <c r="H48" i="18" s="1"/>
  <c r="M30" i="56"/>
  <c r="L58" i="56"/>
  <c r="C82" i="111"/>
  <c r="Q54" i="43"/>
  <c r="AF50" i="37"/>
  <c r="AG22" i="37"/>
  <c r="AE46" i="37"/>
  <c r="AF18" i="37"/>
  <c r="M30" i="91"/>
  <c r="H50" i="18" s="1"/>
  <c r="J33" i="59"/>
  <c r="I61" i="59"/>
  <c r="AN17" i="55"/>
  <c r="AM48" i="55"/>
  <c r="AM47" i="55" s="1"/>
  <c r="AS23" i="113"/>
  <c r="F54" i="113"/>
  <c r="E54" i="113"/>
  <c r="G54" i="113"/>
  <c r="H54" i="113"/>
  <c r="I54" i="113"/>
  <c r="J54" i="113"/>
  <c r="K54" i="113"/>
  <c r="L54" i="113"/>
  <c r="M54" i="113"/>
  <c r="N54" i="113"/>
  <c r="O54" i="113"/>
  <c r="P54" i="113"/>
  <c r="Q54" i="113"/>
  <c r="R54" i="113"/>
  <c r="S54" i="113"/>
  <c r="T54" i="113"/>
  <c r="U54" i="113"/>
  <c r="V54" i="113"/>
  <c r="W54" i="113"/>
  <c r="X54" i="113"/>
  <c r="Y54" i="113"/>
  <c r="Z54" i="113"/>
  <c r="AA54" i="113"/>
  <c r="AB54" i="113"/>
  <c r="AC54" i="113"/>
  <c r="AD54" i="113"/>
  <c r="AE54" i="113"/>
  <c r="AF54" i="113"/>
  <c r="AG54" i="113"/>
  <c r="AH54" i="113"/>
  <c r="AI54" i="113"/>
  <c r="AJ54" i="113"/>
  <c r="AK54" i="113"/>
  <c r="AL54" i="113"/>
  <c r="AM54" i="113"/>
  <c r="AN54" i="113"/>
  <c r="AO54" i="113"/>
  <c r="AP54" i="113"/>
  <c r="AQ54" i="113"/>
  <c r="AR54" i="113"/>
  <c r="F56" i="115"/>
  <c r="E56" i="115"/>
  <c r="AS29" i="115"/>
  <c r="G56" i="115"/>
  <c r="H56" i="115"/>
  <c r="I56" i="115"/>
  <c r="J56" i="115"/>
  <c r="K56" i="115"/>
  <c r="L56" i="115"/>
  <c r="M56" i="115"/>
  <c r="N56" i="115"/>
  <c r="O56" i="115"/>
  <c r="P56" i="115"/>
  <c r="Q56" i="115"/>
  <c r="R56" i="115"/>
  <c r="S56" i="115"/>
  <c r="T56" i="115"/>
  <c r="U56" i="115"/>
  <c r="V56" i="115"/>
  <c r="W56" i="115"/>
  <c r="X56" i="115"/>
  <c r="Y56" i="115"/>
  <c r="Z56" i="115"/>
  <c r="AA56" i="115"/>
  <c r="AB56" i="115"/>
  <c r="AC56" i="115"/>
  <c r="AD56" i="115"/>
  <c r="AE56" i="115"/>
  <c r="AF56" i="115"/>
  <c r="AG56" i="115"/>
  <c r="AH56" i="115"/>
  <c r="AI56" i="115"/>
  <c r="AJ56" i="115"/>
  <c r="AK56" i="115"/>
  <c r="AL56" i="115"/>
  <c r="AM56" i="115"/>
  <c r="AN56" i="115"/>
  <c r="AO56" i="115"/>
  <c r="AP56" i="115"/>
  <c r="AQ56" i="115"/>
  <c r="AR56" i="115"/>
  <c r="AC50" i="43"/>
  <c r="Y50" i="43"/>
  <c r="F50" i="43"/>
  <c r="Z50" i="43"/>
  <c r="G50" i="43"/>
  <c r="AS22" i="43"/>
  <c r="H50" i="43"/>
  <c r="AA50" i="43"/>
  <c r="E50" i="43"/>
  <c r="AE52" i="59"/>
  <c r="AF24" i="59"/>
  <c r="AI49" i="43"/>
  <c r="AJ21" i="43"/>
  <c r="H67" i="15"/>
  <c r="I34" i="15"/>
  <c r="J50" i="43"/>
  <c r="K22" i="43"/>
  <c r="I52" i="43"/>
  <c r="J24" i="43"/>
  <c r="AD17" i="5"/>
  <c r="AC48" i="5"/>
  <c r="AC47" i="5" s="1"/>
  <c r="C13" i="35"/>
  <c r="E16" i="39"/>
  <c r="E13" i="35"/>
  <c r="F16" i="39"/>
  <c r="H6" i="35"/>
  <c r="S60" i="46"/>
  <c r="G60" i="46"/>
  <c r="E60" i="46"/>
  <c r="O60" i="46"/>
  <c r="AE60" i="46"/>
  <c r="F60" i="46"/>
  <c r="M60" i="46"/>
  <c r="L60" i="46"/>
  <c r="I60" i="46"/>
  <c r="AI60" i="46"/>
  <c r="J60" i="46"/>
  <c r="AM60" i="46"/>
  <c r="N60" i="46"/>
  <c r="AA60" i="46"/>
  <c r="Z60" i="46"/>
  <c r="AB60" i="46"/>
  <c r="AK60" i="46"/>
  <c r="AG60" i="46"/>
  <c r="AD60" i="46"/>
  <c r="AF60" i="46"/>
  <c r="AP60" i="46"/>
  <c r="AR60" i="46"/>
  <c r="AL60" i="46"/>
  <c r="AO60" i="46"/>
  <c r="Y60" i="46"/>
  <c r="AH60" i="46"/>
  <c r="AJ60" i="46"/>
  <c r="AC60" i="46"/>
  <c r="AQ60" i="46"/>
  <c r="AS32" i="46"/>
  <c r="K60" i="46"/>
  <c r="AN60" i="46"/>
  <c r="H60" i="46"/>
  <c r="AJ18" i="56"/>
  <c r="AI46" i="56"/>
  <c r="AI44" i="56" s="1"/>
  <c r="H21" i="16"/>
  <c r="G55" i="16"/>
  <c r="G54" i="16" s="1"/>
  <c r="G70" i="16" s="1"/>
  <c r="J36" i="37"/>
  <c r="I64" i="37"/>
  <c r="L57" i="37"/>
  <c r="M29" i="37"/>
  <c r="J22" i="46"/>
  <c r="I50" i="46"/>
  <c r="I46" i="59"/>
  <c r="I44" i="59" s="1"/>
  <c r="J18" i="59"/>
  <c r="D4" i="70"/>
  <c r="D4" i="69"/>
  <c r="Y57" i="59"/>
  <c r="E57" i="59"/>
  <c r="AS29" i="59"/>
  <c r="Z57" i="59"/>
  <c r="F57" i="59"/>
  <c r="AI17" i="57"/>
  <c r="AH44" i="57"/>
  <c r="AH43" i="57" s="1"/>
  <c r="H49" i="43"/>
  <c r="I21" i="43"/>
  <c r="J36" i="59"/>
  <c r="I64" i="59"/>
  <c r="R54" i="43"/>
  <c r="S26" i="43"/>
  <c r="F61" i="114"/>
  <c r="AS33" i="114"/>
  <c r="G61" i="114"/>
  <c r="E61" i="114"/>
  <c r="Z61" i="114"/>
  <c r="AA61" i="114"/>
  <c r="Y61" i="114"/>
  <c r="H61" i="114"/>
  <c r="AB61" i="114"/>
  <c r="I61" i="114"/>
  <c r="AC61" i="114"/>
  <c r="J61" i="114"/>
  <c r="AD61" i="114"/>
  <c r="K61" i="114"/>
  <c r="AE61" i="114"/>
  <c r="AF61" i="114"/>
  <c r="L61" i="114"/>
  <c r="AG61" i="114"/>
  <c r="M61" i="114"/>
  <c r="N61" i="114"/>
  <c r="AH61" i="114"/>
  <c r="O61" i="114"/>
  <c r="AI61" i="114"/>
  <c r="AJ61" i="114"/>
  <c r="P61" i="114"/>
  <c r="AK61" i="114"/>
  <c r="Q61" i="114"/>
  <c r="R61" i="114"/>
  <c r="AL61" i="114"/>
  <c r="AM61" i="114"/>
  <c r="S61" i="114"/>
  <c r="AN61" i="114"/>
  <c r="T61" i="114"/>
  <c r="AO61" i="114"/>
  <c r="U61" i="114"/>
  <c r="V61" i="114"/>
  <c r="AP61" i="114"/>
  <c r="AQ61" i="114"/>
  <c r="W61" i="114"/>
  <c r="AR61" i="114"/>
  <c r="X61" i="114"/>
  <c r="AK17" i="7"/>
  <c r="AJ44" i="7"/>
  <c r="AJ43" i="7" s="1"/>
  <c r="AQ73" i="16"/>
  <c r="C90" i="15"/>
  <c r="C91" i="15"/>
  <c r="AA79" i="15"/>
  <c r="AA80" i="15" s="1"/>
  <c r="AK73" i="16"/>
  <c r="C85" i="16"/>
  <c r="C87" i="16" s="1"/>
  <c r="C84" i="16"/>
  <c r="AF73" i="16"/>
  <c r="AC73" i="16"/>
  <c r="AC61" i="46"/>
  <c r="AG61" i="46"/>
  <c r="AK61" i="46"/>
  <c r="AO61" i="46"/>
  <c r="Y61" i="46"/>
  <c r="Z61" i="46"/>
  <c r="AD61" i="46"/>
  <c r="AH61" i="46"/>
  <c r="AL61" i="46"/>
  <c r="AP61" i="46"/>
  <c r="AA61" i="46"/>
  <c r="AE61" i="46"/>
  <c r="AI61" i="46"/>
  <c r="AM61" i="46"/>
  <c r="G61" i="46"/>
  <c r="K61" i="46"/>
  <c r="O61" i="46"/>
  <c r="S61" i="46"/>
  <c r="W61" i="46"/>
  <c r="AS33" i="46"/>
  <c r="F61" i="46"/>
  <c r="J61" i="46"/>
  <c r="N61" i="46"/>
  <c r="R61" i="46"/>
  <c r="V61" i="46"/>
  <c r="AB61" i="46"/>
  <c r="AF61" i="46"/>
  <c r="I61" i="46"/>
  <c r="M61" i="46"/>
  <c r="Q61" i="46"/>
  <c r="U61" i="46"/>
  <c r="AJ61" i="46"/>
  <c r="AQ61" i="46"/>
  <c r="AR61" i="46"/>
  <c r="E61" i="46"/>
  <c r="X61" i="46"/>
  <c r="H61" i="46"/>
  <c r="AN61" i="46"/>
  <c r="T61" i="46"/>
  <c r="P61" i="46"/>
  <c r="L61" i="46"/>
  <c r="D5" i="80"/>
  <c r="W63" i="58"/>
  <c r="S63" i="58"/>
  <c r="I63" i="58"/>
  <c r="O63" i="58"/>
  <c r="AA63" i="58"/>
  <c r="H63" i="58"/>
  <c r="AI63" i="58"/>
  <c r="K63" i="58"/>
  <c r="AG63" i="58"/>
  <c r="AR63" i="58"/>
  <c r="L63" i="58"/>
  <c r="AS32" i="58"/>
  <c r="AH63" i="58"/>
  <c r="AO63" i="58"/>
  <c r="AF63" i="58"/>
  <c r="Q63" i="58"/>
  <c r="D31" i="1"/>
  <c r="X63" i="58"/>
  <c r="M63" i="58"/>
  <c r="Y63" i="58"/>
  <c r="E63" i="58"/>
  <c r="P63" i="58"/>
  <c r="AL63" i="58"/>
  <c r="AJ63" i="58"/>
  <c r="AQ63" i="58"/>
  <c r="D31" i="59"/>
  <c r="V63" i="58"/>
  <c r="R63" i="58"/>
  <c r="AC63" i="58"/>
  <c r="Z63" i="58"/>
  <c r="AK63" i="58"/>
  <c r="AM63" i="58"/>
  <c r="AP63" i="58"/>
  <c r="G63" i="58"/>
  <c r="N63" i="58"/>
  <c r="J63" i="58"/>
  <c r="U63" i="58"/>
  <c r="AD63" i="58"/>
  <c r="AB63" i="58"/>
  <c r="T63" i="58"/>
  <c r="AE63" i="58"/>
  <c r="F63" i="58"/>
  <c r="AN63" i="58"/>
  <c r="H28" i="74"/>
  <c r="D35" i="68"/>
  <c r="C7" i="71"/>
  <c r="P10" i="83"/>
  <c r="O39" i="83"/>
  <c r="O40" i="83" s="1"/>
  <c r="J10" i="6"/>
  <c r="J9" i="88"/>
  <c r="J14" i="62"/>
  <c r="T30" i="67"/>
  <c r="S21" i="68"/>
  <c r="S30" i="68" s="1"/>
  <c r="R30" i="68"/>
  <c r="C16" i="70"/>
  <c r="N20" i="74"/>
  <c r="C53" i="74"/>
  <c r="E21" i="74"/>
  <c r="F21" i="74" s="1"/>
  <c r="H21" i="74" s="1"/>
  <c r="E50" i="74"/>
  <c r="Q6" i="62"/>
  <c r="K20" i="70"/>
  <c r="L20" i="70" s="1"/>
  <c r="C19" i="71" s="1"/>
  <c r="S21" i="70"/>
  <c r="K14" i="62"/>
  <c r="I46" i="18" s="1"/>
  <c r="I31" i="69"/>
  <c r="J31" i="69" s="1"/>
  <c r="V6" i="62"/>
  <c r="I31" i="70"/>
  <c r="J31" i="70" s="1"/>
  <c r="I26" i="70"/>
  <c r="J26" i="70" s="1"/>
  <c r="I26" i="69"/>
  <c r="J26" i="69" s="1"/>
  <c r="C5" i="80"/>
  <c r="S6" i="62"/>
  <c r="R26" i="68"/>
  <c r="R31" i="68" s="1"/>
  <c r="R24" i="68"/>
  <c r="R29" i="68" s="1"/>
  <c r="R27" i="68"/>
  <c r="R32" i="68" s="1"/>
  <c r="AE34" i="66"/>
  <c r="C27" i="69" s="1"/>
  <c r="D35" i="66"/>
  <c r="AF35" i="68"/>
  <c r="F6" i="62"/>
  <c r="T6" i="62" s="1"/>
  <c r="C6" i="80"/>
  <c r="Y74" i="16"/>
  <c r="Y64" i="44"/>
  <c r="W68" i="16"/>
  <c r="H43" i="42"/>
  <c r="H72" i="42"/>
  <c r="I41" i="42"/>
  <c r="BI81" i="16"/>
  <c r="BH85" i="16" s="1"/>
  <c r="Z74" i="16"/>
  <c r="C78" i="16" s="1"/>
  <c r="C80" i="16" s="1"/>
  <c r="Z80" i="15"/>
  <c r="C84" i="15" s="1"/>
  <c r="C86" i="15" s="1"/>
  <c r="BI87" i="15"/>
  <c r="BH91" i="15" s="1"/>
  <c r="C94" i="15"/>
  <c r="C93" i="15"/>
  <c r="Y80" i="15"/>
  <c r="AB58" i="36"/>
  <c r="AC27" i="36"/>
  <c r="Q35" i="66"/>
  <c r="AE35" i="66"/>
  <c r="Q34" i="66"/>
  <c r="C16" i="69" s="1"/>
  <c r="D54" i="92"/>
  <c r="F17" i="6"/>
  <c r="F42" i="6" s="1"/>
  <c r="F41" i="6"/>
  <c r="E40" i="6"/>
  <c r="L8" i="83"/>
  <c r="AG34" i="57"/>
  <c r="AF61" i="57"/>
  <c r="F21" i="68"/>
  <c r="E27" i="68"/>
  <c r="E32" i="68" s="1"/>
  <c r="E35" i="68" s="1"/>
  <c r="E24" i="68"/>
  <c r="E29" i="68" s="1"/>
  <c r="E26" i="68"/>
  <c r="E31" i="68" s="1"/>
  <c r="U22" i="68"/>
  <c r="U25" i="68" s="1"/>
  <c r="AG30" i="68"/>
  <c r="AH22" i="68"/>
  <c r="AH25" i="68" s="1"/>
  <c r="AH21" i="68"/>
  <c r="AG27" i="68"/>
  <c r="AG32" i="68" s="1"/>
  <c r="AG24" i="68"/>
  <c r="AG29" i="68" s="1"/>
  <c r="AG26" i="68"/>
  <c r="AG31" i="68" s="1"/>
  <c r="F22" i="67"/>
  <c r="F25" i="67" s="1"/>
  <c r="E24" i="67"/>
  <c r="E29" i="67" s="1"/>
  <c r="E27" i="67"/>
  <c r="E32" i="67" s="1"/>
  <c r="E26" i="67"/>
  <c r="E31" i="67" s="1"/>
  <c r="E30" i="67"/>
  <c r="E35" i="67" s="1"/>
  <c r="T27" i="67"/>
  <c r="T32" i="67" s="1"/>
  <c r="T24" i="67"/>
  <c r="T29" i="67" s="1"/>
  <c r="U21" i="67"/>
  <c r="T26" i="67"/>
  <c r="T31" i="67" s="1"/>
  <c r="U22" i="67"/>
  <c r="U25" i="67" s="1"/>
  <c r="AJ22" i="67"/>
  <c r="AJ25" i="67" s="1"/>
  <c r="AH21" i="67"/>
  <c r="AH30" i="67" s="1"/>
  <c r="AG24" i="67"/>
  <c r="AG29" i="67" s="1"/>
  <c r="AG27" i="67"/>
  <c r="AG32" i="67" s="1"/>
  <c r="AG35" i="67" s="1"/>
  <c r="AG26" i="67"/>
  <c r="AG31" i="67" s="1"/>
  <c r="H21" i="67"/>
  <c r="J64" i="44"/>
  <c r="AR64" i="44"/>
  <c r="AN64" i="44"/>
  <c r="Z64" i="44"/>
  <c r="AO64" i="44"/>
  <c r="I64" i="44"/>
  <c r="AM64" i="44"/>
  <c r="AB64" i="44"/>
  <c r="AA64" i="44"/>
  <c r="G64" i="44"/>
  <c r="AK64" i="44"/>
  <c r="AS37" i="44"/>
  <c r="M64" i="44"/>
  <c r="L64" i="44"/>
  <c r="E64" i="44"/>
  <c r="AI64" i="44"/>
  <c r="U64" i="44"/>
  <c r="AJ64" i="44"/>
  <c r="K64" i="44"/>
  <c r="F64" i="44"/>
  <c r="AH64" i="44"/>
  <c r="AL64" i="44"/>
  <c r="H64" i="44"/>
  <c r="V64" i="44"/>
  <c r="AG64" i="44"/>
  <c r="Q64" i="44"/>
  <c r="AP64" i="44"/>
  <c r="AD64" i="44"/>
  <c r="W64" i="44"/>
  <c r="R64" i="44"/>
  <c r="AE64" i="44"/>
  <c r="AF64" i="44"/>
  <c r="X64" i="44"/>
  <c r="S64" i="44"/>
  <c r="N64" i="44"/>
  <c r="AC64" i="44"/>
  <c r="T64" i="44"/>
  <c r="P64" i="44"/>
  <c r="O64" i="44"/>
  <c r="AQ64" i="44"/>
  <c r="K56" i="12"/>
  <c r="F11" i="12"/>
  <c r="G56" i="44"/>
  <c r="K56" i="44"/>
  <c r="AM56" i="44"/>
  <c r="AO56" i="44"/>
  <c r="AS29" i="44"/>
  <c r="Y56" i="44"/>
  <c r="AD56" i="44"/>
  <c r="AF56" i="44"/>
  <c r="Q56" i="44"/>
  <c r="U56" i="44"/>
  <c r="N56" i="44"/>
  <c r="D23" i="45"/>
  <c r="AC54" i="45" s="1"/>
  <c r="D23" i="42"/>
  <c r="AE54" i="42" s="1"/>
  <c r="H43" i="4"/>
  <c r="G43" i="4" s="1"/>
  <c r="D22" i="81" s="1"/>
  <c r="G42" i="4"/>
  <c r="D35" i="46"/>
  <c r="U56" i="47"/>
  <c r="AN56" i="47"/>
  <c r="AR56" i="47"/>
  <c r="G56" i="47"/>
  <c r="AI56" i="47"/>
  <c r="I56" i="47"/>
  <c r="W44" i="57"/>
  <c r="W43" i="57" s="1"/>
  <c r="X17" i="57"/>
  <c r="X44" i="57" s="1"/>
  <c r="X43" i="57" s="1"/>
  <c r="C7" i="80"/>
  <c r="R30" i="66"/>
  <c r="S22" i="66"/>
  <c r="S25" i="66" s="1"/>
  <c r="R24" i="66"/>
  <c r="R29" i="66" s="1"/>
  <c r="R26" i="66"/>
  <c r="R31" i="66" s="1"/>
  <c r="R27" i="66"/>
  <c r="R32" i="66" s="1"/>
  <c r="AJ21" i="66"/>
  <c r="D46" i="66"/>
  <c r="D29" i="66"/>
  <c r="H21" i="66"/>
  <c r="U21" i="66"/>
  <c r="AF30" i="66"/>
  <c r="AF24" i="66"/>
  <c r="AF29" i="66" s="1"/>
  <c r="AG22" i="66"/>
  <c r="AG25" i="66" s="1"/>
  <c r="AF27" i="66"/>
  <c r="AF32" i="66" s="1"/>
  <c r="AF26" i="66"/>
  <c r="AF31" i="66" s="1"/>
  <c r="AF34" i="67" s="1"/>
  <c r="F22" i="66"/>
  <c r="F25" i="66" s="1"/>
  <c r="E30" i="66"/>
  <c r="E27" i="66"/>
  <c r="E32" i="66" s="1"/>
  <c r="E26" i="66"/>
  <c r="E31" i="66" s="1"/>
  <c r="E24" i="66"/>
  <c r="AC54" i="37"/>
  <c r="AD26" i="37"/>
  <c r="AE44" i="38"/>
  <c r="AE43" i="38" s="1"/>
  <c r="AF17" i="38"/>
  <c r="AE17" i="37"/>
  <c r="AD45" i="37"/>
  <c r="AD44" i="37" s="1"/>
  <c r="D9" i="62" s="1"/>
  <c r="AG44" i="60"/>
  <c r="AG43" i="60" s="1"/>
  <c r="AH17" i="60"/>
  <c r="AE17" i="59"/>
  <c r="AD45" i="59"/>
  <c r="AD44" i="59" s="1"/>
  <c r="G9" i="62" s="1"/>
  <c r="U9" i="62" s="1"/>
  <c r="AE17" i="36"/>
  <c r="AD48" i="36"/>
  <c r="AD47" i="36" s="1"/>
  <c r="AE48" i="58"/>
  <c r="AE47" i="58" s="1"/>
  <c r="AF17" i="58"/>
  <c r="AD54" i="1"/>
  <c r="AE26" i="1"/>
  <c r="AC54" i="46"/>
  <c r="AD26" i="46"/>
  <c r="AC26" i="43"/>
  <c r="AB54" i="43"/>
  <c r="AE26" i="59"/>
  <c r="AE54" i="59" s="1"/>
  <c r="AC54" i="56"/>
  <c r="AD26" i="56"/>
  <c r="AC62" i="36"/>
  <c r="AD31" i="36"/>
  <c r="AC62" i="5"/>
  <c r="AD31" i="5"/>
  <c r="AC31" i="45"/>
  <c r="AB62" i="45"/>
  <c r="AF62" i="42"/>
  <c r="AG31" i="42"/>
  <c r="AB62" i="58"/>
  <c r="AC31" i="58"/>
  <c r="AC62" i="55"/>
  <c r="AD31" i="55"/>
  <c r="AD28" i="37"/>
  <c r="AC56" i="37"/>
  <c r="AC57" i="36"/>
  <c r="AD26" i="36"/>
  <c r="AC25" i="36"/>
  <c r="AB56" i="36"/>
  <c r="AC54" i="36"/>
  <c r="AD23" i="36"/>
  <c r="AC28" i="1"/>
  <c r="AB56" i="1"/>
  <c r="AB58" i="5"/>
  <c r="AC27" i="5"/>
  <c r="AE26" i="5"/>
  <c r="AD57" i="5"/>
  <c r="AD54" i="5"/>
  <c r="AE23" i="5"/>
  <c r="AB56" i="5"/>
  <c r="AC25" i="5"/>
  <c r="AC53" i="46"/>
  <c r="AD25" i="46"/>
  <c r="AD28" i="46"/>
  <c r="AD27" i="46"/>
  <c r="AD27" i="45"/>
  <c r="AD26" i="45"/>
  <c r="AD23" i="45"/>
  <c r="AD28" i="43"/>
  <c r="AD27" i="43"/>
  <c r="AC25" i="43"/>
  <c r="AB53" i="43"/>
  <c r="AF27" i="42"/>
  <c r="AF26" i="42"/>
  <c r="AH25" i="42"/>
  <c r="AF23" i="42"/>
  <c r="AE56" i="59"/>
  <c r="AF28" i="59"/>
  <c r="AE27" i="59"/>
  <c r="AD55" i="59"/>
  <c r="AE27" i="58"/>
  <c r="AD58" i="58"/>
  <c r="AC57" i="58"/>
  <c r="AD26" i="58"/>
  <c r="AE25" i="58"/>
  <c r="AD56" i="58"/>
  <c r="AD54" i="58"/>
  <c r="AE23" i="58"/>
  <c r="AC23" i="55"/>
  <c r="AB54" i="55"/>
  <c r="AB58" i="55"/>
  <c r="AC27" i="55"/>
  <c r="AE25" i="55"/>
  <c r="AD56" i="55"/>
  <c r="AC57" i="55"/>
  <c r="AD26" i="55"/>
  <c r="K6" i="74"/>
  <c r="D53" i="74"/>
  <c r="M6" i="74"/>
  <c r="C52" i="74"/>
  <c r="D51" i="74"/>
  <c r="E51" i="74" s="1"/>
  <c r="E7" i="74"/>
  <c r="G7" i="74"/>
  <c r="G7" i="83"/>
  <c r="G9" i="70" l="1"/>
  <c r="G9" i="69"/>
  <c r="Z56" i="47"/>
  <c r="AA56" i="44"/>
  <c r="AR56" i="44"/>
  <c r="M56" i="44"/>
  <c r="L56" i="44"/>
  <c r="AK56" i="44"/>
  <c r="AG34" i="67"/>
  <c r="R34" i="68"/>
  <c r="R35" i="68"/>
  <c r="T26" i="43"/>
  <c r="S54" i="43"/>
  <c r="I21" i="16"/>
  <c r="H55" i="16"/>
  <c r="H54" i="16" s="1"/>
  <c r="H70" i="16" s="1"/>
  <c r="K27" i="18"/>
  <c r="U7" i="80"/>
  <c r="T7" i="80" s="1"/>
  <c r="G7" i="80" s="1"/>
  <c r="J62" i="37"/>
  <c r="K34" i="37"/>
  <c r="I60" i="56"/>
  <c r="J32" i="56"/>
  <c r="K51" i="37"/>
  <c r="L23" i="37"/>
  <c r="AF22" i="59"/>
  <c r="AE50" i="59"/>
  <c r="L34" i="1"/>
  <c r="K62" i="1"/>
  <c r="S32" i="63"/>
  <c r="AS22" i="47"/>
  <c r="AI49" i="47"/>
  <c r="G49" i="47"/>
  <c r="I49" i="47"/>
  <c r="AR49" i="47"/>
  <c r="AD49" i="47"/>
  <c r="E49" i="47"/>
  <c r="AN49" i="47"/>
  <c r="W49" i="47"/>
  <c r="S49" i="47"/>
  <c r="O49" i="47"/>
  <c r="AP49" i="47"/>
  <c r="AC49" i="47"/>
  <c r="P49" i="47"/>
  <c r="AQ49" i="47"/>
  <c r="AB49" i="47"/>
  <c r="K49" i="47"/>
  <c r="X49" i="47"/>
  <c r="H49" i="47"/>
  <c r="AE49" i="47"/>
  <c r="T49" i="47"/>
  <c r="L49" i="47"/>
  <c r="Y49" i="47"/>
  <c r="AJ49" i="47"/>
  <c r="V49" i="47"/>
  <c r="R49" i="47"/>
  <c r="N49" i="47"/>
  <c r="J49" i="47"/>
  <c r="F49" i="47"/>
  <c r="AF49" i="47"/>
  <c r="AO49" i="47"/>
  <c r="AH49" i="47"/>
  <c r="AA49" i="47"/>
  <c r="AG49" i="47"/>
  <c r="AK49" i="47"/>
  <c r="AM49" i="47"/>
  <c r="U49" i="47"/>
  <c r="Q49" i="47"/>
  <c r="M49" i="47"/>
  <c r="AL49" i="47"/>
  <c r="Z49" i="47"/>
  <c r="AB55" i="56"/>
  <c r="AC27" i="56"/>
  <c r="D54" i="40"/>
  <c r="E54" i="40"/>
  <c r="F46" i="40"/>
  <c r="I47" i="40"/>
  <c r="I53" i="40"/>
  <c r="F54" i="40"/>
  <c r="G54" i="40"/>
  <c r="G49" i="40"/>
  <c r="E53" i="40"/>
  <c r="H54" i="40"/>
  <c r="E51" i="40"/>
  <c r="F53" i="40"/>
  <c r="I54" i="40"/>
  <c r="D49" i="40"/>
  <c r="G53" i="40"/>
  <c r="H53" i="40"/>
  <c r="E46" i="40"/>
  <c r="G50" i="40"/>
  <c r="E47" i="40"/>
  <c r="E52" i="40"/>
  <c r="H49" i="40"/>
  <c r="D53" i="40"/>
  <c r="I52" i="40"/>
  <c r="I48" i="40"/>
  <c r="F52" i="40"/>
  <c r="D51" i="40"/>
  <c r="E48" i="40"/>
  <c r="H47" i="40"/>
  <c r="I50" i="40"/>
  <c r="F47" i="40"/>
  <c r="D52" i="40"/>
  <c r="G51" i="40"/>
  <c r="G46" i="40"/>
  <c r="G52" i="40"/>
  <c r="G48" i="40"/>
  <c r="G47" i="40"/>
  <c r="D47" i="40"/>
  <c r="H51" i="40"/>
  <c r="I49" i="40"/>
  <c r="H50" i="40"/>
  <c r="D46" i="40"/>
  <c r="D10" i="92" s="1"/>
  <c r="D26" i="92" s="1"/>
  <c r="E50" i="40"/>
  <c r="F48" i="40"/>
  <c r="D48" i="40"/>
  <c r="I51" i="40"/>
  <c r="H46" i="40"/>
  <c r="F49" i="40"/>
  <c r="F50" i="40"/>
  <c r="I46" i="40"/>
  <c r="I10" i="92" s="1"/>
  <c r="I26" i="92" s="1"/>
  <c r="D50" i="40"/>
  <c r="E49" i="40"/>
  <c r="H52" i="40"/>
  <c r="H48" i="40"/>
  <c r="F51" i="40"/>
  <c r="K54" i="46"/>
  <c r="L26" i="46"/>
  <c r="J62" i="46"/>
  <c r="K34" i="46"/>
  <c r="K55" i="37"/>
  <c r="L27" i="37"/>
  <c r="AK23" i="59"/>
  <c r="AJ51" i="59"/>
  <c r="G14" i="39"/>
  <c r="K14" i="39"/>
  <c r="V14" i="39"/>
  <c r="P14" i="39" s="1"/>
  <c r="I14" i="39"/>
  <c r="M14" i="39"/>
  <c r="O14" i="39"/>
  <c r="G24" i="47"/>
  <c r="AS29" i="47"/>
  <c r="Q56" i="47"/>
  <c r="T56" i="47"/>
  <c r="H56" i="47"/>
  <c r="AC56" i="47"/>
  <c r="R56" i="47"/>
  <c r="AL56" i="47"/>
  <c r="AB56" i="47"/>
  <c r="V56" i="44"/>
  <c r="AP56" i="44"/>
  <c r="I56" i="44"/>
  <c r="H56" i="44"/>
  <c r="AI56" i="44"/>
  <c r="AJ49" i="43"/>
  <c r="AK21" i="43"/>
  <c r="AO17" i="55"/>
  <c r="AN48" i="55"/>
  <c r="AN47" i="55" s="1"/>
  <c r="AH21" i="1"/>
  <c r="AG49" i="1"/>
  <c r="H5" i="35"/>
  <c r="H24" i="18"/>
  <c r="AG21" i="46"/>
  <c r="AF49" i="46"/>
  <c r="H76" i="15"/>
  <c r="AF33" i="59"/>
  <c r="AE61" i="59"/>
  <c r="AD62" i="46"/>
  <c r="AE34" i="46"/>
  <c r="L50" i="37"/>
  <c r="M22" i="37"/>
  <c r="H24" i="60"/>
  <c r="G51" i="60"/>
  <c r="K21" i="1"/>
  <c r="J49" i="1"/>
  <c r="O23" i="46"/>
  <c r="N51" i="46"/>
  <c r="L58" i="46"/>
  <c r="M30" i="46"/>
  <c r="AS22" i="115"/>
  <c r="AE49" i="115"/>
  <c r="AQ49" i="115"/>
  <c r="AR49" i="115"/>
  <c r="Z49" i="115"/>
  <c r="AI49" i="115"/>
  <c r="AO49" i="115"/>
  <c r="Y49" i="115"/>
  <c r="AL49" i="115"/>
  <c r="AH49" i="115"/>
  <c r="AG49" i="115"/>
  <c r="AN49" i="115"/>
  <c r="AD49" i="115"/>
  <c r="AJ49" i="115"/>
  <c r="AA49" i="115"/>
  <c r="AC49" i="115"/>
  <c r="AK49" i="115"/>
  <c r="AP49" i="115"/>
  <c r="E49" i="115"/>
  <c r="AM49" i="115"/>
  <c r="AF49" i="115"/>
  <c r="AB49" i="115"/>
  <c r="F49" i="115"/>
  <c r="G49" i="115"/>
  <c r="H49" i="115"/>
  <c r="I49" i="115"/>
  <c r="J49" i="115"/>
  <c r="K49" i="115"/>
  <c r="L49" i="115"/>
  <c r="M49" i="115"/>
  <c r="N49" i="115"/>
  <c r="O49" i="115"/>
  <c r="P49" i="115"/>
  <c r="Q49" i="115"/>
  <c r="R49" i="115"/>
  <c r="S49" i="115"/>
  <c r="T49" i="115"/>
  <c r="U49" i="115"/>
  <c r="V49" i="115"/>
  <c r="W49" i="115"/>
  <c r="X49" i="115"/>
  <c r="AS25" i="47"/>
  <c r="U52" i="47"/>
  <c r="AO52" i="47"/>
  <c r="V52" i="47"/>
  <c r="AR52" i="47"/>
  <c r="AL52" i="47"/>
  <c r="AD52" i="47"/>
  <c r="AE52" i="47"/>
  <c r="I52" i="47"/>
  <c r="J52" i="47"/>
  <c r="AJ52" i="47"/>
  <c r="AC52" i="47"/>
  <c r="Z52" i="47"/>
  <c r="P52" i="47"/>
  <c r="Q52" i="47"/>
  <c r="AF52" i="47"/>
  <c r="AH52" i="47"/>
  <c r="R52" i="47"/>
  <c r="AK52" i="47"/>
  <c r="O52" i="47"/>
  <c r="M52" i="47"/>
  <c r="AN52" i="47"/>
  <c r="W52" i="47"/>
  <c r="AG52" i="47"/>
  <c r="AA52" i="47"/>
  <c r="X52" i="47"/>
  <c r="AQ52" i="47"/>
  <c r="Y52" i="47"/>
  <c r="F52" i="47"/>
  <c r="AM52" i="47"/>
  <c r="G52" i="47"/>
  <c r="AP52" i="47"/>
  <c r="AB52" i="47"/>
  <c r="K52" i="47"/>
  <c r="N52" i="47"/>
  <c r="L52" i="47"/>
  <c r="S52" i="47"/>
  <c r="T52" i="47"/>
  <c r="E52" i="47"/>
  <c r="AI52" i="47"/>
  <c r="H52" i="47"/>
  <c r="O10" i="104"/>
  <c r="P10" i="104" s="1"/>
  <c r="C38" i="41"/>
  <c r="K7" i="12"/>
  <c r="K8" i="12" s="1"/>
  <c r="K15" i="12" s="1"/>
  <c r="K16" i="12" s="1"/>
  <c r="O28" i="4" s="1"/>
  <c r="H14" i="4" s="1"/>
  <c r="G14" i="4" s="1"/>
  <c r="F7" i="12"/>
  <c r="E45" i="41"/>
  <c r="F8" i="92" s="1"/>
  <c r="F23" i="92" s="1"/>
  <c r="F39" i="92" s="1"/>
  <c r="F55" i="92" s="1"/>
  <c r="C45" i="41"/>
  <c r="D8" i="92" s="1"/>
  <c r="D23" i="92" s="1"/>
  <c r="D39" i="92" s="1"/>
  <c r="D55" i="92" s="1"/>
  <c r="D45" i="41"/>
  <c r="E8" i="92" s="1"/>
  <c r="E23" i="92" s="1"/>
  <c r="E39" i="92" s="1"/>
  <c r="E55" i="92" s="1"/>
  <c r="H60" i="79"/>
  <c r="H61" i="79" s="1"/>
  <c r="J61" i="79"/>
  <c r="I60" i="79"/>
  <c r="I61" i="79" s="1"/>
  <c r="K60" i="79"/>
  <c r="J58" i="43"/>
  <c r="K30" i="43"/>
  <c r="J53" i="56"/>
  <c r="K25" i="56"/>
  <c r="M51" i="1"/>
  <c r="N23" i="1"/>
  <c r="I43" i="36"/>
  <c r="J41" i="36"/>
  <c r="I72" i="36"/>
  <c r="L29" i="1"/>
  <c r="K57" i="1"/>
  <c r="F17" i="39"/>
  <c r="AD62" i="37"/>
  <c r="AE34" i="37"/>
  <c r="J46" i="37"/>
  <c r="J44" i="37" s="1"/>
  <c r="K18" i="37"/>
  <c r="N43" i="55"/>
  <c r="O41" i="55"/>
  <c r="N72" i="55"/>
  <c r="F31" i="57"/>
  <c r="AS31" i="57"/>
  <c r="E58" i="57"/>
  <c r="J62" i="59"/>
  <c r="K34" i="59"/>
  <c r="AP56" i="47"/>
  <c r="G72" i="16"/>
  <c r="G73" i="16"/>
  <c r="AA74" i="16" s="1"/>
  <c r="I67" i="15"/>
  <c r="J34" i="15"/>
  <c r="I66" i="15"/>
  <c r="J33" i="15"/>
  <c r="AS22" i="44"/>
  <c r="F49" i="44"/>
  <c r="J49" i="44"/>
  <c r="E49" i="44"/>
  <c r="Y49" i="44"/>
  <c r="AQ49" i="44"/>
  <c r="W49" i="44"/>
  <c r="Q49" i="44"/>
  <c r="AP49" i="44"/>
  <c r="G49" i="44"/>
  <c r="K49" i="44"/>
  <c r="AK49" i="44"/>
  <c r="P49" i="44"/>
  <c r="T49" i="44"/>
  <c r="X49" i="44"/>
  <c r="AJ49" i="44"/>
  <c r="AA49" i="44"/>
  <c r="AL49" i="44"/>
  <c r="AG49" i="44"/>
  <c r="AN49" i="44"/>
  <c r="AE49" i="44"/>
  <c r="AO49" i="44"/>
  <c r="S49" i="44"/>
  <c r="AD49" i="44"/>
  <c r="O49" i="44"/>
  <c r="AH49" i="44"/>
  <c r="Z49" i="44"/>
  <c r="H49" i="44"/>
  <c r="L49" i="44"/>
  <c r="AR49" i="44"/>
  <c r="I49" i="44"/>
  <c r="M49" i="44"/>
  <c r="AM49" i="44"/>
  <c r="N49" i="44"/>
  <c r="R49" i="44"/>
  <c r="V49" i="44"/>
  <c r="AI49" i="44"/>
  <c r="AC49" i="44"/>
  <c r="AB49" i="44"/>
  <c r="U49" i="44"/>
  <c r="AF49" i="44"/>
  <c r="J28" i="15"/>
  <c r="I61" i="15"/>
  <c r="L56" i="47"/>
  <c r="AE56" i="47"/>
  <c r="V56" i="47"/>
  <c r="Y56" i="47"/>
  <c r="AQ56" i="47"/>
  <c r="W56" i="47"/>
  <c r="N56" i="47"/>
  <c r="AJ56" i="47"/>
  <c r="J56" i="44"/>
  <c r="AN56" i="44"/>
  <c r="Z56" i="44"/>
  <c r="W56" i="44"/>
  <c r="AG56" i="44"/>
  <c r="K22" i="46"/>
  <c r="J50" i="46"/>
  <c r="AJ46" i="56"/>
  <c r="AJ44" i="56" s="1"/>
  <c r="AK18" i="56"/>
  <c r="AE17" i="5"/>
  <c r="AD48" i="5"/>
  <c r="AD47" i="5" s="1"/>
  <c r="I50" i="1"/>
  <c r="J22" i="1"/>
  <c r="I59" i="15"/>
  <c r="J26" i="15"/>
  <c r="O32" i="63"/>
  <c r="P32" i="63"/>
  <c r="N32" i="63"/>
  <c r="Q32" i="63"/>
  <c r="Q41" i="58"/>
  <c r="P43" i="58"/>
  <c r="P72" i="58"/>
  <c r="Z60" i="114"/>
  <c r="AS32" i="114"/>
  <c r="AA60" i="114"/>
  <c r="G60" i="114"/>
  <c r="E60" i="114"/>
  <c r="AB60" i="114"/>
  <c r="F60" i="114"/>
  <c r="Y60" i="114"/>
  <c r="AC60" i="114"/>
  <c r="H60" i="114"/>
  <c r="I60" i="114"/>
  <c r="AD60" i="114"/>
  <c r="AE60" i="114"/>
  <c r="J60" i="114"/>
  <c r="K60" i="114"/>
  <c r="AF60" i="114"/>
  <c r="AG60" i="114"/>
  <c r="L60" i="114"/>
  <c r="AH60" i="114"/>
  <c r="M60" i="114"/>
  <c r="AI60" i="114"/>
  <c r="N60" i="114"/>
  <c r="O60" i="114"/>
  <c r="AJ60" i="114"/>
  <c r="P60" i="114"/>
  <c r="AK60" i="114"/>
  <c r="AL60" i="114"/>
  <c r="Q60" i="114"/>
  <c r="R60" i="114"/>
  <c r="AM60" i="114"/>
  <c r="S60" i="114"/>
  <c r="AN60" i="114"/>
  <c r="T60" i="114"/>
  <c r="AO60" i="114"/>
  <c r="U60" i="114"/>
  <c r="AP60" i="114"/>
  <c r="AQ60" i="114"/>
  <c r="V60" i="114"/>
  <c r="AR60" i="114"/>
  <c r="W60" i="114"/>
  <c r="X60" i="114"/>
  <c r="I61" i="37"/>
  <c r="J33" i="37"/>
  <c r="AF21" i="56"/>
  <c r="AE49" i="56"/>
  <c r="AM23" i="46"/>
  <c r="AL51" i="46"/>
  <c r="AE33" i="37"/>
  <c r="AD61" i="37"/>
  <c r="K36" i="1"/>
  <c r="J64" i="1"/>
  <c r="J46" i="1"/>
  <c r="J44" i="1" s="1"/>
  <c r="K18" i="1"/>
  <c r="AH62" i="43"/>
  <c r="AI34" i="43"/>
  <c r="K22" i="59"/>
  <c r="J50" i="59"/>
  <c r="U5" i="80"/>
  <c r="T5" i="80" s="1"/>
  <c r="H5" i="80" s="1"/>
  <c r="L5" i="80" s="1"/>
  <c r="C14" i="35"/>
  <c r="K24" i="18"/>
  <c r="L24" i="18" s="1"/>
  <c r="AL17" i="7"/>
  <c r="AK44" i="7"/>
  <c r="AK43" i="7" s="1"/>
  <c r="K36" i="37"/>
  <c r="J64" i="37"/>
  <c r="AD52" i="43"/>
  <c r="AE24" i="43"/>
  <c r="AC50" i="1"/>
  <c r="AD22" i="1"/>
  <c r="H23" i="7"/>
  <c r="G50" i="7"/>
  <c r="J29" i="59"/>
  <c r="I57" i="59"/>
  <c r="F30" i="68"/>
  <c r="K18" i="59"/>
  <c r="J46" i="59"/>
  <c r="J44" i="59" s="1"/>
  <c r="AS25" i="44"/>
  <c r="AC52" i="44"/>
  <c r="X52" i="44"/>
  <c r="AG52" i="44"/>
  <c r="M52" i="44"/>
  <c r="S52" i="44"/>
  <c r="AR52" i="44"/>
  <c r="AA52" i="44"/>
  <c r="L52" i="44"/>
  <c r="R52" i="44"/>
  <c r="G52" i="44"/>
  <c r="T52" i="44"/>
  <c r="AM52" i="44"/>
  <c r="F52" i="44"/>
  <c r="AP52" i="44"/>
  <c r="AL52" i="44"/>
  <c r="W52" i="44"/>
  <c r="AK52" i="44"/>
  <c r="V52" i="44"/>
  <c r="AO52" i="44"/>
  <c r="AF52" i="44"/>
  <c r="AE52" i="44"/>
  <c r="K52" i="44"/>
  <c r="Q52" i="44"/>
  <c r="AJ52" i="44"/>
  <c r="I52" i="44"/>
  <c r="AI52" i="44"/>
  <c r="J52" i="44"/>
  <c r="P52" i="44"/>
  <c r="AN52" i="44"/>
  <c r="Z52" i="44"/>
  <c r="AB52" i="44"/>
  <c r="U52" i="44"/>
  <c r="O52" i="44"/>
  <c r="N52" i="44"/>
  <c r="H52" i="44"/>
  <c r="Y52" i="44"/>
  <c r="E52" i="44"/>
  <c r="AD52" i="44"/>
  <c r="AQ52" i="44"/>
  <c r="AH52" i="44"/>
  <c r="G30" i="57"/>
  <c r="F57" i="57"/>
  <c r="H4" i="35"/>
  <c r="E11" i="35"/>
  <c r="F15" i="39"/>
  <c r="E15" i="39"/>
  <c r="G7" i="35"/>
  <c r="AD32" i="59"/>
  <c r="AC60" i="59"/>
  <c r="M52" i="59"/>
  <c r="N24" i="59"/>
  <c r="R56" i="44"/>
  <c r="E34" i="67"/>
  <c r="D7" i="80"/>
  <c r="K36" i="59"/>
  <c r="J64" i="59"/>
  <c r="N29" i="37"/>
  <c r="M57" i="37"/>
  <c r="K24" i="43"/>
  <c r="J52" i="43"/>
  <c r="AF52" i="59"/>
  <c r="AG24" i="59"/>
  <c r="J61" i="59"/>
  <c r="K33" i="59"/>
  <c r="K29" i="91"/>
  <c r="M29" i="91" s="1"/>
  <c r="H47" i="18" s="1"/>
  <c r="G22" i="88"/>
  <c r="G43" i="88" s="1"/>
  <c r="F22" i="88"/>
  <c r="G42" i="88" s="1"/>
  <c r="L21" i="15"/>
  <c r="K54" i="15"/>
  <c r="Q41" i="15"/>
  <c r="P74" i="15"/>
  <c r="F25" i="68"/>
  <c r="G22" i="68"/>
  <c r="J32" i="59"/>
  <c r="I60" i="59"/>
  <c r="AL23" i="43"/>
  <c r="AK51" i="43"/>
  <c r="R25" i="15"/>
  <c r="Q58" i="15"/>
  <c r="AD29" i="59"/>
  <c r="AC57" i="59"/>
  <c r="E34" i="7"/>
  <c r="F32" i="7"/>
  <c r="AS32" i="7"/>
  <c r="E59" i="7"/>
  <c r="S26" i="56"/>
  <c r="R54" i="56"/>
  <c r="AK33" i="56"/>
  <c r="AJ61" i="56"/>
  <c r="J58" i="1"/>
  <c r="K30" i="1"/>
  <c r="AR22" i="46"/>
  <c r="AR50" i="46" s="1"/>
  <c r="AQ50" i="46"/>
  <c r="AF22" i="43"/>
  <c r="AE50" i="43"/>
  <c r="L34" i="43"/>
  <c r="K62" i="43"/>
  <c r="J49" i="56"/>
  <c r="K21" i="56"/>
  <c r="H23" i="57"/>
  <c r="G50" i="57"/>
  <c r="AI29" i="37"/>
  <c r="AH57" i="37"/>
  <c r="AH23" i="37"/>
  <c r="AG51" i="37"/>
  <c r="K52" i="37"/>
  <c r="L24" i="37"/>
  <c r="T7" i="79"/>
  <c r="Y28" i="56"/>
  <c r="X56" i="56"/>
  <c r="L64" i="46"/>
  <c r="M36" i="46"/>
  <c r="D23" i="115"/>
  <c r="D23" i="47"/>
  <c r="D23" i="44"/>
  <c r="J49" i="46"/>
  <c r="K21" i="46"/>
  <c r="X23" i="59"/>
  <c r="X51" i="59" s="1"/>
  <c r="W51" i="59"/>
  <c r="AI29" i="1"/>
  <c r="AH57" i="1"/>
  <c r="C6" i="69"/>
  <c r="AJ60" i="43"/>
  <c r="J60" i="43"/>
  <c r="R60" i="43"/>
  <c r="AL60" i="43"/>
  <c r="AI60" i="43"/>
  <c r="X60" i="43"/>
  <c r="AN60" i="43"/>
  <c r="AH60" i="43"/>
  <c r="K60" i="43"/>
  <c r="S60" i="43"/>
  <c r="AC60" i="43"/>
  <c r="I60" i="43"/>
  <c r="Z60" i="43"/>
  <c r="L60" i="43"/>
  <c r="T60" i="43"/>
  <c r="AD60" i="43"/>
  <c r="AM60" i="43"/>
  <c r="E60" i="43"/>
  <c r="AK60" i="43"/>
  <c r="M60" i="43"/>
  <c r="U60" i="43"/>
  <c r="AO60" i="43"/>
  <c r="AB60" i="43"/>
  <c r="P60" i="43"/>
  <c r="AA60" i="43"/>
  <c r="F60" i="43"/>
  <c r="N60" i="43"/>
  <c r="V60" i="43"/>
  <c r="AG60" i="43"/>
  <c r="H60" i="43"/>
  <c r="AF60" i="43"/>
  <c r="Q60" i="43"/>
  <c r="Y60" i="43"/>
  <c r="AE60" i="43"/>
  <c r="G60" i="43"/>
  <c r="O60" i="43"/>
  <c r="W60" i="43"/>
  <c r="AS32" i="43"/>
  <c r="AP60" i="43"/>
  <c r="AR60" i="43"/>
  <c r="AQ60" i="43"/>
  <c r="AF46" i="1"/>
  <c r="AG18" i="1"/>
  <c r="K53" i="59"/>
  <c r="L25" i="59"/>
  <c r="AC62" i="1"/>
  <c r="AD34" i="1"/>
  <c r="K36" i="15"/>
  <c r="J69" i="15"/>
  <c r="M56" i="47"/>
  <c r="S56" i="47"/>
  <c r="AA56" i="47"/>
  <c r="AH56" i="47"/>
  <c r="AL56" i="44"/>
  <c r="X56" i="44"/>
  <c r="AE56" i="44"/>
  <c r="G5" i="80"/>
  <c r="X56" i="47"/>
  <c r="AM56" i="47"/>
  <c r="O56" i="47"/>
  <c r="J56" i="47"/>
  <c r="AF56" i="47"/>
  <c r="AB56" i="44"/>
  <c r="AJ56" i="44"/>
  <c r="T56" i="44"/>
  <c r="O56" i="44"/>
  <c r="AC56" i="44"/>
  <c r="I49" i="43"/>
  <c r="J21" i="43"/>
  <c r="M58" i="56"/>
  <c r="N30" i="56"/>
  <c r="K21" i="37"/>
  <c r="J49" i="37"/>
  <c r="AD17" i="110"/>
  <c r="AC48" i="110"/>
  <c r="AC47" i="110" s="1"/>
  <c r="G24" i="7"/>
  <c r="F51" i="7"/>
  <c r="AB64" i="47"/>
  <c r="AJ64" i="47"/>
  <c r="U64" i="47"/>
  <c r="Y64" i="47"/>
  <c r="AC64" i="47"/>
  <c r="H64" i="47"/>
  <c r="S64" i="47"/>
  <c r="P64" i="47"/>
  <c r="AL64" i="47"/>
  <c r="AS37" i="47"/>
  <c r="AG64" i="47"/>
  <c r="K64" i="47"/>
  <c r="T64" i="47"/>
  <c r="AN64" i="47"/>
  <c r="F64" i="47"/>
  <c r="AO64" i="47"/>
  <c r="W64" i="47"/>
  <c r="J64" i="47"/>
  <c r="AQ64" i="47"/>
  <c r="X64" i="47"/>
  <c r="AP64" i="47"/>
  <c r="G64" i="47"/>
  <c r="AE64" i="47"/>
  <c r="AF64" i="47"/>
  <c r="R64" i="47"/>
  <c r="AA64" i="47"/>
  <c r="AR64" i="47"/>
  <c r="E64" i="47"/>
  <c r="AI64" i="47"/>
  <c r="M64" i="47"/>
  <c r="Z64" i="47"/>
  <c r="AD64" i="47"/>
  <c r="I64" i="47"/>
  <c r="N64" i="47"/>
  <c r="AK64" i="47"/>
  <c r="O64" i="47"/>
  <c r="L64" i="47"/>
  <c r="AH64" i="47"/>
  <c r="Q64" i="47"/>
  <c r="V64" i="47"/>
  <c r="AM64" i="47"/>
  <c r="O26" i="1"/>
  <c r="N54" i="1"/>
  <c r="L25" i="37"/>
  <c r="K53" i="37"/>
  <c r="G30" i="47"/>
  <c r="F57" i="47"/>
  <c r="AD21" i="59"/>
  <c r="AC49" i="59"/>
  <c r="F34" i="60"/>
  <c r="AS34" i="60"/>
  <c r="E61" i="60"/>
  <c r="L61" i="16"/>
  <c r="M27" i="16"/>
  <c r="Q31" i="37"/>
  <c r="P59" i="37"/>
  <c r="AF34" i="68"/>
  <c r="D27" i="70" s="1"/>
  <c r="D28" i="70" s="1"/>
  <c r="AF60" i="56"/>
  <c r="AG32" i="56"/>
  <c r="AE17" i="1"/>
  <c r="AD45" i="1"/>
  <c r="AD44" i="1" s="1"/>
  <c r="L18" i="56"/>
  <c r="K46" i="56"/>
  <c r="K44" i="56" s="1"/>
  <c r="L52" i="46"/>
  <c r="M24" i="46"/>
  <c r="I64" i="56"/>
  <c r="J36" i="56"/>
  <c r="K28" i="18"/>
  <c r="L28" i="18" s="1"/>
  <c r="U8" i="80"/>
  <c r="T8" i="80" s="1"/>
  <c r="F32" i="57"/>
  <c r="E34" i="57"/>
  <c r="AS32" i="57"/>
  <c r="E59" i="57"/>
  <c r="I60" i="15"/>
  <c r="J27" i="15"/>
  <c r="M30" i="37"/>
  <c r="L58" i="37"/>
  <c r="I68" i="15"/>
  <c r="J35" i="15"/>
  <c r="AG56" i="47"/>
  <c r="E56" i="47"/>
  <c r="AJ17" i="57"/>
  <c r="AI44" i="57"/>
  <c r="AI43" i="57" s="1"/>
  <c r="L9" i="62" s="1"/>
  <c r="L14" i="62" s="1"/>
  <c r="I49" i="18" s="1"/>
  <c r="I16" i="39"/>
  <c r="K16" i="39"/>
  <c r="V16" i="39"/>
  <c r="L16" i="39" s="1"/>
  <c r="G16" i="39"/>
  <c r="M16" i="39"/>
  <c r="O16" i="39"/>
  <c r="AH22" i="37"/>
  <c r="AG50" i="37"/>
  <c r="AD34" i="59"/>
  <c r="AC62" i="59"/>
  <c r="K42" i="15"/>
  <c r="J75" i="15"/>
  <c r="J43" i="15"/>
  <c r="J21" i="59"/>
  <c r="I49" i="59"/>
  <c r="I62" i="56"/>
  <c r="J34" i="56"/>
  <c r="G30" i="7"/>
  <c r="F57" i="7"/>
  <c r="J30" i="59"/>
  <c r="I58" i="59"/>
  <c r="K25" i="18"/>
  <c r="L25" i="18" s="1"/>
  <c r="U6" i="80"/>
  <c r="T6" i="80" s="1"/>
  <c r="G6" i="80" s="1"/>
  <c r="K6" i="80" s="1"/>
  <c r="AO56" i="47"/>
  <c r="S56" i="44"/>
  <c r="P56" i="47"/>
  <c r="AK56" i="47"/>
  <c r="K56" i="47"/>
  <c r="F56" i="47"/>
  <c r="F56" i="44"/>
  <c r="AH56" i="44"/>
  <c r="P56" i="44"/>
  <c r="AQ56" i="44"/>
  <c r="E34" i="68"/>
  <c r="J16" i="39"/>
  <c r="P16" i="39"/>
  <c r="H16" i="39"/>
  <c r="N16" i="39"/>
  <c r="L22" i="43"/>
  <c r="K50" i="43"/>
  <c r="AF46" i="37"/>
  <c r="AG18" i="37"/>
  <c r="H23" i="47"/>
  <c r="G50" i="47"/>
  <c r="AF49" i="37"/>
  <c r="AG21" i="37"/>
  <c r="G24" i="57"/>
  <c r="F51" i="57"/>
  <c r="L36" i="43"/>
  <c r="K64" i="43"/>
  <c r="F32" i="47"/>
  <c r="G32" i="47" s="1"/>
  <c r="H32" i="47" s="1"/>
  <c r="I32" i="47" s="1"/>
  <c r="J32" i="47" s="1"/>
  <c r="K32" i="47" s="1"/>
  <c r="L32" i="47" s="1"/>
  <c r="M32" i="47" s="1"/>
  <c r="N32" i="47" s="1"/>
  <c r="O32" i="47" s="1"/>
  <c r="P32" i="47" s="1"/>
  <c r="Q32" i="47" s="1"/>
  <c r="R32" i="47" s="1"/>
  <c r="S32" i="47" s="1"/>
  <c r="T32" i="47" s="1"/>
  <c r="U32" i="47" s="1"/>
  <c r="V32" i="47" s="1"/>
  <c r="W32" i="47" s="1"/>
  <c r="X32" i="47" s="1"/>
  <c r="E34" i="47"/>
  <c r="AM18" i="59"/>
  <c r="AL46" i="59"/>
  <c r="Y27" i="1"/>
  <c r="X55" i="1"/>
  <c r="F31" i="47"/>
  <c r="AS31" i="47"/>
  <c r="E58" i="47"/>
  <c r="N41" i="5"/>
  <c r="M43" i="5"/>
  <c r="M72" i="5"/>
  <c r="AD62" i="56"/>
  <c r="AE34" i="56"/>
  <c r="G32" i="60"/>
  <c r="F59" i="60"/>
  <c r="D7" i="35"/>
  <c r="I9" i="35" s="1"/>
  <c r="T26" i="64"/>
  <c r="Q26" i="64"/>
  <c r="U26" i="64"/>
  <c r="P26" i="64"/>
  <c r="S26" i="64"/>
  <c r="R26" i="64"/>
  <c r="F31" i="7"/>
  <c r="AS31" i="7"/>
  <c r="E58" i="7"/>
  <c r="D24" i="115"/>
  <c r="D24" i="44"/>
  <c r="D24" i="47"/>
  <c r="F51" i="47" s="1"/>
  <c r="M25" i="1"/>
  <c r="L53" i="1"/>
  <c r="I4" i="70"/>
  <c r="J4" i="70" s="1"/>
  <c r="AD52" i="37"/>
  <c r="AE24" i="37"/>
  <c r="K26" i="37"/>
  <c r="J54" i="37"/>
  <c r="M23" i="15"/>
  <c r="L56" i="15"/>
  <c r="C88" i="16"/>
  <c r="I48" i="18"/>
  <c r="S27" i="68"/>
  <c r="S32" i="68" s="1"/>
  <c r="S26" i="68"/>
  <c r="S31" i="68" s="1"/>
  <c r="S24" i="68"/>
  <c r="S29" i="68" s="1"/>
  <c r="T21" i="68"/>
  <c r="T30" i="68" s="1"/>
  <c r="M59" i="59"/>
  <c r="AO59" i="59"/>
  <c r="AB59" i="59"/>
  <c r="AA59" i="59"/>
  <c r="G59" i="59"/>
  <c r="AM59" i="59"/>
  <c r="AR59" i="59"/>
  <c r="AC59" i="59"/>
  <c r="H59" i="59"/>
  <c r="AI59" i="59"/>
  <c r="AH59" i="59"/>
  <c r="AN59" i="59"/>
  <c r="X59" i="59"/>
  <c r="J59" i="59"/>
  <c r="I59" i="59"/>
  <c r="P59" i="59"/>
  <c r="O59" i="59"/>
  <c r="AE59" i="59"/>
  <c r="AD59" i="59"/>
  <c r="AK59" i="59"/>
  <c r="AJ59" i="59"/>
  <c r="V59" i="59"/>
  <c r="AG59" i="59"/>
  <c r="L59" i="59"/>
  <c r="K59" i="59"/>
  <c r="AP59" i="59"/>
  <c r="Q59" i="59"/>
  <c r="N59" i="59"/>
  <c r="AL59" i="59"/>
  <c r="R59" i="59"/>
  <c r="W59" i="59"/>
  <c r="D35" i="60"/>
  <c r="AS31" i="59"/>
  <c r="S59" i="59"/>
  <c r="U59" i="59"/>
  <c r="Y59" i="59"/>
  <c r="E59" i="59"/>
  <c r="AF59" i="59"/>
  <c r="T59" i="59"/>
  <c r="AQ59" i="59"/>
  <c r="Z59" i="59"/>
  <c r="F59" i="59"/>
  <c r="U59" i="1"/>
  <c r="I59" i="1"/>
  <c r="AM59" i="1"/>
  <c r="AK59" i="1"/>
  <c r="M59" i="1"/>
  <c r="AB59" i="1"/>
  <c r="AP59" i="1"/>
  <c r="AN59" i="1"/>
  <c r="K59" i="1"/>
  <c r="AI59" i="1"/>
  <c r="AR59" i="1"/>
  <c r="AG59" i="1"/>
  <c r="AO59" i="1"/>
  <c r="AA59" i="1"/>
  <c r="F59" i="1"/>
  <c r="D32" i="5"/>
  <c r="O59" i="1"/>
  <c r="H59" i="1"/>
  <c r="AJ59" i="1"/>
  <c r="J59" i="1"/>
  <c r="E59" i="1"/>
  <c r="AH59" i="1"/>
  <c r="Z59" i="1"/>
  <c r="V59" i="1"/>
  <c r="G59" i="1"/>
  <c r="AF59" i="1"/>
  <c r="R59" i="1"/>
  <c r="Q59" i="1"/>
  <c r="L59" i="1"/>
  <c r="X59" i="1"/>
  <c r="AC59" i="1"/>
  <c r="W59" i="1"/>
  <c r="S59" i="1"/>
  <c r="AE59" i="1"/>
  <c r="AS31" i="1"/>
  <c r="D35" i="7"/>
  <c r="AQ59" i="1"/>
  <c r="P59" i="1"/>
  <c r="T59" i="1"/>
  <c r="Y59" i="1"/>
  <c r="AL59" i="1"/>
  <c r="N59" i="1"/>
  <c r="AD59" i="1"/>
  <c r="D5" i="70"/>
  <c r="D6" i="70" s="1"/>
  <c r="G11" i="83"/>
  <c r="H7" i="92" s="1"/>
  <c r="H22" i="92" s="1"/>
  <c r="H38" i="92" s="1"/>
  <c r="H54" i="92" s="1"/>
  <c r="S9" i="79"/>
  <c r="E9" i="79" s="1"/>
  <c r="I9" i="79" s="1"/>
  <c r="P70" i="92"/>
  <c r="Q10" i="83"/>
  <c r="P39" i="83"/>
  <c r="P40" i="83" s="1"/>
  <c r="Q70" i="92" s="1"/>
  <c r="K16" i="88"/>
  <c r="N16" i="88" s="1"/>
  <c r="K9" i="88"/>
  <c r="J16" i="88" s="1"/>
  <c r="M16" i="88" s="1"/>
  <c r="C27" i="88"/>
  <c r="H68" i="18" s="1"/>
  <c r="E53" i="74"/>
  <c r="AG35" i="68"/>
  <c r="E5" i="80"/>
  <c r="F5" i="80" s="1"/>
  <c r="D16" i="70"/>
  <c r="E35" i="66"/>
  <c r="F26" i="66"/>
  <c r="F31" i="66" s="1"/>
  <c r="D34" i="66"/>
  <c r="D5" i="69" s="1"/>
  <c r="D6" i="69" s="1"/>
  <c r="X68" i="16"/>
  <c r="U65" i="44"/>
  <c r="F65" i="44"/>
  <c r="Z65" i="44"/>
  <c r="AP65" i="44"/>
  <c r="AG65" i="44"/>
  <c r="AL65" i="44"/>
  <c r="AB65" i="44"/>
  <c r="Y65" i="44"/>
  <c r="AE65" i="44"/>
  <c r="AK65" i="44"/>
  <c r="AF65" i="44"/>
  <c r="P65" i="44"/>
  <c r="Q65" i="44"/>
  <c r="X65" i="44"/>
  <c r="R65" i="44"/>
  <c r="J65" i="44"/>
  <c r="I65" i="44"/>
  <c r="AQ65" i="44"/>
  <c r="O65" i="44"/>
  <c r="AH65" i="44"/>
  <c r="AA65" i="44"/>
  <c r="W65" i="44"/>
  <c r="S65" i="44"/>
  <c r="AO65" i="44"/>
  <c r="E65" i="44"/>
  <c r="AD65" i="44"/>
  <c r="G65" i="44"/>
  <c r="AN65" i="44"/>
  <c r="AS38" i="44"/>
  <c r="AJ65" i="44"/>
  <c r="AR65" i="44"/>
  <c r="T65" i="44"/>
  <c r="AM65" i="44"/>
  <c r="M65" i="44"/>
  <c r="K65" i="44"/>
  <c r="AC65" i="44"/>
  <c r="H65" i="44"/>
  <c r="N65" i="44"/>
  <c r="L65" i="44"/>
  <c r="V65" i="44"/>
  <c r="AI65" i="44"/>
  <c r="AF66" i="46"/>
  <c r="AI67" i="46"/>
  <c r="AN66" i="46"/>
  <c r="AQ67" i="46"/>
  <c r="AC66" i="46"/>
  <c r="AF67" i="46"/>
  <c r="AK66" i="46"/>
  <c r="AN67" i="46"/>
  <c r="Z66" i="46"/>
  <c r="AC67" i="46"/>
  <c r="AH66" i="46"/>
  <c r="AK67" i="46"/>
  <c r="AP66" i="46"/>
  <c r="AS38" i="46"/>
  <c r="AE66" i="46"/>
  <c r="AH67" i="46"/>
  <c r="AM66" i="46"/>
  <c r="AP67" i="46"/>
  <c r="Y66" i="46"/>
  <c r="AA66" i="46"/>
  <c r="AD67" i="46"/>
  <c r="AI66" i="46"/>
  <c r="AL67" i="46"/>
  <c r="AQ66" i="46"/>
  <c r="E66" i="46"/>
  <c r="F66" i="46"/>
  <c r="G66" i="46"/>
  <c r="H66" i="46"/>
  <c r="I66" i="46"/>
  <c r="J66" i="46"/>
  <c r="K66" i="46"/>
  <c r="L66" i="46"/>
  <c r="M66" i="46"/>
  <c r="N66" i="46"/>
  <c r="O66" i="46"/>
  <c r="P66" i="46"/>
  <c r="Q66" i="46"/>
  <c r="R66" i="46"/>
  <c r="S66" i="46"/>
  <c r="T66" i="46"/>
  <c r="U66" i="46"/>
  <c r="V66" i="46"/>
  <c r="W66" i="46"/>
  <c r="X66" i="46"/>
  <c r="AB66" i="46"/>
  <c r="AE67" i="46"/>
  <c r="AJ66" i="46"/>
  <c r="AM67" i="46"/>
  <c r="AR66" i="46"/>
  <c r="AG66" i="46"/>
  <c r="AJ67" i="46"/>
  <c r="AO66" i="46"/>
  <c r="AR67" i="46"/>
  <c r="AD66" i="46"/>
  <c r="AG67" i="46"/>
  <c r="AL66" i="46"/>
  <c r="AO67" i="46"/>
  <c r="J41" i="42"/>
  <c r="I43" i="42"/>
  <c r="I72" i="42"/>
  <c r="K5" i="80"/>
  <c r="AC58" i="36"/>
  <c r="AD27" i="36"/>
  <c r="R34" i="66"/>
  <c r="D16" i="69" s="1"/>
  <c r="AF35" i="66"/>
  <c r="AF34" i="66"/>
  <c r="D27" i="69" s="1"/>
  <c r="D28" i="69" s="1"/>
  <c r="C28" i="69"/>
  <c r="R35" i="66"/>
  <c r="F40" i="6"/>
  <c r="M8" i="83"/>
  <c r="AH34" i="57"/>
  <c r="AG61" i="57"/>
  <c r="AI22" i="68"/>
  <c r="AI25" i="68" s="1"/>
  <c r="AH30" i="68"/>
  <c r="V22" i="68"/>
  <c r="V25" i="68" s="1"/>
  <c r="U30" i="68"/>
  <c r="F27" i="68"/>
  <c r="F32" i="68" s="1"/>
  <c r="F35" i="68" s="1"/>
  <c r="G21" i="68"/>
  <c r="F26" i="68"/>
  <c r="F31" i="68" s="1"/>
  <c r="F24" i="68"/>
  <c r="F29" i="68" s="1"/>
  <c r="AH24" i="68"/>
  <c r="AH29" i="68" s="1"/>
  <c r="AH26" i="68"/>
  <c r="AH31" i="68" s="1"/>
  <c r="AI21" i="68"/>
  <c r="AH27" i="68"/>
  <c r="AH32" i="68" s="1"/>
  <c r="T26" i="68"/>
  <c r="T31" i="68" s="1"/>
  <c r="U21" i="68"/>
  <c r="T27" i="68"/>
  <c r="T32" i="68" s="1"/>
  <c r="T24" i="68"/>
  <c r="T29" i="68" s="1"/>
  <c r="F30" i="67"/>
  <c r="F35" i="67" s="1"/>
  <c r="G22" i="67"/>
  <c r="G25" i="67" s="1"/>
  <c r="F26" i="67"/>
  <c r="F31" i="67" s="1"/>
  <c r="F24" i="67"/>
  <c r="F29" i="67" s="1"/>
  <c r="F27" i="67"/>
  <c r="F32" i="67" s="1"/>
  <c r="AH27" i="67"/>
  <c r="AH32" i="67" s="1"/>
  <c r="AH35" i="67" s="1"/>
  <c r="AH26" i="67"/>
  <c r="AH31" i="67" s="1"/>
  <c r="AI21" i="67"/>
  <c r="AI30" i="67" s="1"/>
  <c r="AH24" i="67"/>
  <c r="AH29" i="67" s="1"/>
  <c r="V22" i="67"/>
  <c r="V25" i="67" s="1"/>
  <c r="U30" i="67"/>
  <c r="U26" i="67"/>
  <c r="U31" i="67" s="1"/>
  <c r="U24" i="67"/>
  <c r="U29" i="67" s="1"/>
  <c r="U27" i="67"/>
  <c r="U32" i="67" s="1"/>
  <c r="V21" i="67"/>
  <c r="I21" i="67"/>
  <c r="AK22" i="67"/>
  <c r="AK25" i="67" s="1"/>
  <c r="J54" i="42"/>
  <c r="P54" i="42"/>
  <c r="X54" i="42"/>
  <c r="I54" i="42"/>
  <c r="W54" i="42"/>
  <c r="AS23" i="42"/>
  <c r="AB54" i="42"/>
  <c r="G54" i="42"/>
  <c r="U54" i="42"/>
  <c r="AA54" i="42"/>
  <c r="F54" i="42"/>
  <c r="N54" i="42"/>
  <c r="T54" i="42"/>
  <c r="Z54" i="42"/>
  <c r="E54" i="42"/>
  <c r="M54" i="42"/>
  <c r="S54" i="42"/>
  <c r="Y54" i="42"/>
  <c r="H54" i="42"/>
  <c r="L54" i="42"/>
  <c r="Q54" i="42"/>
  <c r="R54" i="42"/>
  <c r="V54" i="42"/>
  <c r="O54" i="42"/>
  <c r="K54" i="42"/>
  <c r="AC54" i="42"/>
  <c r="AD54" i="42"/>
  <c r="D33" i="47"/>
  <c r="H54" i="45"/>
  <c r="O54" i="45"/>
  <c r="V54" i="45"/>
  <c r="AS23" i="45"/>
  <c r="G54" i="45"/>
  <c r="U54" i="45"/>
  <c r="Y54" i="45"/>
  <c r="Z54" i="45"/>
  <c r="F54" i="45"/>
  <c r="N54" i="45"/>
  <c r="T54" i="45"/>
  <c r="E54" i="45"/>
  <c r="M54" i="45"/>
  <c r="S54" i="45"/>
  <c r="L54" i="45"/>
  <c r="Q54" i="45"/>
  <c r="R54" i="45"/>
  <c r="K54" i="45"/>
  <c r="I54" i="45"/>
  <c r="X54" i="45"/>
  <c r="W54" i="45"/>
  <c r="P54" i="45"/>
  <c r="J54" i="45"/>
  <c r="AA54" i="45"/>
  <c r="AB54" i="45"/>
  <c r="E47" i="81"/>
  <c r="F47" i="81"/>
  <c r="C8" i="80"/>
  <c r="F30" i="66"/>
  <c r="G22" i="66"/>
  <c r="G25" i="66" s="1"/>
  <c r="F27" i="66"/>
  <c r="F32" i="66" s="1"/>
  <c r="F24" i="66"/>
  <c r="S30" i="66"/>
  <c r="T22" i="66"/>
  <c r="T25" i="66" s="1"/>
  <c r="S26" i="66"/>
  <c r="S31" i="66" s="1"/>
  <c r="S34" i="67" s="1"/>
  <c r="S24" i="66"/>
  <c r="S29" i="66" s="1"/>
  <c r="S27" i="66"/>
  <c r="S32" i="66" s="1"/>
  <c r="S35" i="67" s="1"/>
  <c r="I21" i="66"/>
  <c r="V21" i="66"/>
  <c r="AK21" i="66"/>
  <c r="E46" i="66"/>
  <c r="E29" i="66"/>
  <c r="AH22" i="66"/>
  <c r="AH25" i="66" s="1"/>
  <c r="AG30" i="66"/>
  <c r="AG26" i="66"/>
  <c r="AG31" i="66" s="1"/>
  <c r="AG34" i="68" s="1"/>
  <c r="AG24" i="66"/>
  <c r="AG29" i="66" s="1"/>
  <c r="AG27" i="66"/>
  <c r="AG32" i="66" s="1"/>
  <c r="AE26" i="37"/>
  <c r="AD54" i="37"/>
  <c r="AF44" i="38"/>
  <c r="AF43" i="38" s="1"/>
  <c r="AG17" i="38"/>
  <c r="AE45" i="37"/>
  <c r="AE44" i="37" s="1"/>
  <c r="AF17" i="37"/>
  <c r="AH44" i="60"/>
  <c r="AH43" i="60" s="1"/>
  <c r="AI17" i="60"/>
  <c r="G14" i="62"/>
  <c r="AF17" i="59"/>
  <c r="AE45" i="59"/>
  <c r="AE44" i="59" s="1"/>
  <c r="AF48" i="58"/>
  <c r="AF47" i="58" s="1"/>
  <c r="AG17" i="58"/>
  <c r="AE48" i="36"/>
  <c r="AE47" i="36" s="1"/>
  <c r="AF17" i="36"/>
  <c r="AE54" i="1"/>
  <c r="AF26" i="1"/>
  <c r="AD54" i="46"/>
  <c r="AE26" i="46"/>
  <c r="AD26" i="43"/>
  <c r="AC54" i="43"/>
  <c r="AF26" i="59"/>
  <c r="AF54" i="59" s="1"/>
  <c r="AD54" i="56"/>
  <c r="AE26" i="56"/>
  <c r="AE31" i="36"/>
  <c r="AD62" i="36"/>
  <c r="AD62" i="5"/>
  <c r="AE31" i="5"/>
  <c r="AC62" i="45"/>
  <c r="AD31" i="45"/>
  <c r="AG62" i="42"/>
  <c r="AH31" i="42"/>
  <c r="AC62" i="58"/>
  <c r="AD31" i="58"/>
  <c r="AE31" i="55"/>
  <c r="AD62" i="55"/>
  <c r="AD56" i="37"/>
  <c r="AE28" i="37"/>
  <c r="AD57" i="36"/>
  <c r="AE26" i="36"/>
  <c r="AD25" i="36"/>
  <c r="AC56" i="36"/>
  <c r="AD54" i="36"/>
  <c r="AE23" i="36"/>
  <c r="AD28" i="1"/>
  <c r="AC56" i="1"/>
  <c r="AD27" i="5"/>
  <c r="AC58" i="5"/>
  <c r="AE57" i="5"/>
  <c r="AF26" i="5"/>
  <c r="AE54" i="5"/>
  <c r="AF23" i="5"/>
  <c r="AD25" i="5"/>
  <c r="AC56" i="5"/>
  <c r="AD53" i="46"/>
  <c r="AE25" i="46"/>
  <c r="AE28" i="46"/>
  <c r="AE27" i="46"/>
  <c r="AE27" i="45"/>
  <c r="AE26" i="45"/>
  <c r="AD54" i="45"/>
  <c r="AE23" i="45"/>
  <c r="AE28" i="43"/>
  <c r="AE27" i="43"/>
  <c r="AC53" i="43"/>
  <c r="AD25" i="43"/>
  <c r="AG27" i="42"/>
  <c r="AG26" i="42"/>
  <c r="AI25" i="42"/>
  <c r="AG23" i="42"/>
  <c r="AF54" i="42"/>
  <c r="AF56" i="59"/>
  <c r="AG28" i="59"/>
  <c r="AF27" i="59"/>
  <c r="AE55" i="59"/>
  <c r="AF27" i="58"/>
  <c r="AE58" i="58"/>
  <c r="AD57" i="58"/>
  <c r="AE26" i="58"/>
  <c r="AE56" i="58"/>
  <c r="AF25" i="58"/>
  <c r="AE54" i="58"/>
  <c r="AF23" i="58"/>
  <c r="AD23" i="55"/>
  <c r="AC54" i="55"/>
  <c r="AC58" i="55"/>
  <c r="AD27" i="55"/>
  <c r="AE56" i="55"/>
  <c r="AF25" i="55"/>
  <c r="AD57" i="55"/>
  <c r="AE26" i="55"/>
  <c r="N6" i="74"/>
  <c r="D54" i="74"/>
  <c r="E54" i="74" s="1"/>
  <c r="H7" i="74"/>
  <c r="D52" i="74"/>
  <c r="E52" i="74" s="1"/>
  <c r="H7" i="83"/>
  <c r="H11" i="83" s="1"/>
  <c r="I7" i="92" s="1"/>
  <c r="I22" i="92" s="1"/>
  <c r="I38" i="92" s="1"/>
  <c r="I54" i="92" s="1"/>
  <c r="N25" i="1" l="1"/>
  <c r="M53" i="1"/>
  <c r="H30" i="7"/>
  <c r="G57" i="7"/>
  <c r="K64" i="59"/>
  <c r="L36" i="59"/>
  <c r="K62" i="46"/>
  <c r="L34" i="46"/>
  <c r="AD62" i="59"/>
  <c r="AE34" i="59"/>
  <c r="N30" i="37"/>
  <c r="M58" i="37"/>
  <c r="M25" i="37"/>
  <c r="L53" i="37"/>
  <c r="AJ29" i="37"/>
  <c r="AI57" i="37"/>
  <c r="H7" i="80"/>
  <c r="L7" i="80" s="1"/>
  <c r="AE52" i="43"/>
  <c r="AF24" i="43"/>
  <c r="C9" i="69"/>
  <c r="C9" i="70"/>
  <c r="M58" i="46"/>
  <c r="N30" i="46"/>
  <c r="N22" i="37"/>
  <c r="M50" i="37"/>
  <c r="AG49" i="46"/>
  <c r="AH21" i="46"/>
  <c r="G14" i="102"/>
  <c r="I42" i="92"/>
  <c r="I58" i="92" s="1"/>
  <c r="G10" i="92"/>
  <c r="G26" i="92" s="1"/>
  <c r="AG22" i="59"/>
  <c r="AF50" i="59"/>
  <c r="K31" i="18"/>
  <c r="K32" i="18" s="1"/>
  <c r="L27" i="18"/>
  <c r="F34" i="68"/>
  <c r="T35" i="68"/>
  <c r="AS24" i="44"/>
  <c r="AO51" i="44"/>
  <c r="AK51" i="44"/>
  <c r="X51" i="44"/>
  <c r="I51" i="44"/>
  <c r="AJ51" i="44"/>
  <c r="AN51" i="44"/>
  <c r="AE51" i="44"/>
  <c r="AD51" i="44"/>
  <c r="P51" i="44"/>
  <c r="M51" i="44"/>
  <c r="R51" i="44"/>
  <c r="AA51" i="44"/>
  <c r="AH51" i="44"/>
  <c r="G51" i="44"/>
  <c r="K51" i="44"/>
  <c r="AQ51" i="44"/>
  <c r="T51" i="44"/>
  <c r="Y51" i="44"/>
  <c r="H51" i="44"/>
  <c r="L51" i="44"/>
  <c r="E51" i="44"/>
  <c r="Q51" i="44"/>
  <c r="U51" i="44"/>
  <c r="AR51" i="44"/>
  <c r="Z51" i="44"/>
  <c r="AM51" i="44"/>
  <c r="AL51" i="44"/>
  <c r="V51" i="44"/>
  <c r="AF51" i="44"/>
  <c r="AP51" i="44"/>
  <c r="AG51" i="44"/>
  <c r="AC51" i="44"/>
  <c r="N51" i="44"/>
  <c r="AB51" i="44"/>
  <c r="W51" i="44"/>
  <c r="J51" i="44"/>
  <c r="S51" i="44"/>
  <c r="O51" i="44"/>
  <c r="F51" i="44"/>
  <c r="AI51" i="44"/>
  <c r="C15" i="69"/>
  <c r="C15" i="70"/>
  <c r="Y55" i="1"/>
  <c r="Z27" i="1"/>
  <c r="H24" i="57"/>
  <c r="G51" i="57"/>
  <c r="L50" i="43"/>
  <c r="M22" i="43"/>
  <c r="K27" i="15"/>
  <c r="J60" i="15"/>
  <c r="K36" i="56"/>
  <c r="J64" i="56"/>
  <c r="AG60" i="56"/>
  <c r="AH32" i="56"/>
  <c r="L21" i="37"/>
  <c r="K49" i="37"/>
  <c r="L36" i="15"/>
  <c r="K69" i="15"/>
  <c r="AR50" i="47"/>
  <c r="AJ50" i="47"/>
  <c r="AK50" i="47"/>
  <c r="AB50" i="47"/>
  <c r="AG50" i="47"/>
  <c r="AP50" i="47"/>
  <c r="AI50" i="47"/>
  <c r="AO50" i="47"/>
  <c r="AL50" i="47"/>
  <c r="AN50" i="47"/>
  <c r="AM50" i="47"/>
  <c r="AC50" i="47"/>
  <c r="Z50" i="47"/>
  <c r="AH50" i="47"/>
  <c r="AA50" i="47"/>
  <c r="AQ50" i="47"/>
  <c r="AD50" i="47"/>
  <c r="AF50" i="47"/>
  <c r="Y50" i="47"/>
  <c r="AE50" i="47"/>
  <c r="E50" i="47"/>
  <c r="AS23" i="47"/>
  <c r="F50" i="47"/>
  <c r="J15" i="39"/>
  <c r="L15" i="39"/>
  <c r="F14" i="35"/>
  <c r="C21" i="35"/>
  <c r="K33" i="37"/>
  <c r="J61" i="37"/>
  <c r="E9" i="70"/>
  <c r="E9" i="69"/>
  <c r="AF34" i="37"/>
  <c r="AE62" i="37"/>
  <c r="L57" i="1"/>
  <c r="M29" i="1"/>
  <c r="K58" i="43"/>
  <c r="L30" i="43"/>
  <c r="L54" i="46"/>
  <c r="M26" i="46"/>
  <c r="AD27" i="56"/>
  <c r="AC55" i="56"/>
  <c r="L51" i="37"/>
  <c r="M23" i="37"/>
  <c r="H72" i="16"/>
  <c r="H73" i="16"/>
  <c r="AB74" i="16" s="1"/>
  <c r="F9" i="69"/>
  <c r="F9" i="70"/>
  <c r="L34" i="59"/>
  <c r="K62" i="59"/>
  <c r="K46" i="37"/>
  <c r="K44" i="37" s="1"/>
  <c r="L18" i="37"/>
  <c r="I24" i="60"/>
  <c r="H51" i="60"/>
  <c r="I5" i="80"/>
  <c r="J5" i="80" s="1"/>
  <c r="Z28" i="56"/>
  <c r="Y56" i="56"/>
  <c r="AF50" i="43"/>
  <c r="AG22" i="43"/>
  <c r="R41" i="15"/>
  <c r="Q74" i="15"/>
  <c r="M15" i="39"/>
  <c r="O15" i="39"/>
  <c r="V15" i="39"/>
  <c r="N15" i="39" s="1"/>
  <c r="I15" i="39"/>
  <c r="G15" i="39"/>
  <c r="G17" i="39" s="1"/>
  <c r="K15" i="39"/>
  <c r="K17" i="39" s="1"/>
  <c r="AF49" i="56"/>
  <c r="AG21" i="56"/>
  <c r="B14" i="102"/>
  <c r="D42" i="92"/>
  <c r="D58" i="92" s="1"/>
  <c r="E10" i="92"/>
  <c r="E26" i="92" s="1"/>
  <c r="S34" i="68"/>
  <c r="E16" i="70" s="1"/>
  <c r="E17" i="70" s="1"/>
  <c r="K54" i="37"/>
  <c r="L26" i="37"/>
  <c r="AD51" i="115"/>
  <c r="AM51" i="115"/>
  <c r="AA51" i="115"/>
  <c r="AL51" i="115"/>
  <c r="AN51" i="115"/>
  <c r="AJ51" i="115"/>
  <c r="AR51" i="115"/>
  <c r="Y51" i="115"/>
  <c r="AF51" i="115"/>
  <c r="Z51" i="115"/>
  <c r="AI51" i="115"/>
  <c r="AP51" i="115"/>
  <c r="AC51" i="115"/>
  <c r="AK51" i="115"/>
  <c r="AG51" i="115"/>
  <c r="AQ51" i="115"/>
  <c r="AH51" i="115"/>
  <c r="AO51" i="115"/>
  <c r="AE51" i="115"/>
  <c r="AB51" i="115"/>
  <c r="E51" i="115"/>
  <c r="AS24" i="115"/>
  <c r="F51" i="115"/>
  <c r="G51" i="115"/>
  <c r="H51" i="115"/>
  <c r="I51" i="115"/>
  <c r="J51" i="115"/>
  <c r="K51" i="115"/>
  <c r="L51" i="115"/>
  <c r="M51" i="115"/>
  <c r="N51" i="115"/>
  <c r="O51" i="115"/>
  <c r="P51" i="115"/>
  <c r="Q51" i="115"/>
  <c r="R51" i="115"/>
  <c r="S51" i="115"/>
  <c r="T51" i="115"/>
  <c r="U51" i="115"/>
  <c r="V51" i="115"/>
  <c r="W51" i="115"/>
  <c r="X51" i="115"/>
  <c r="H15" i="70"/>
  <c r="H15" i="69"/>
  <c r="AG49" i="37"/>
  <c r="AH21" i="37"/>
  <c r="AI22" i="37"/>
  <c r="AH50" i="37"/>
  <c r="AK17" i="57"/>
  <c r="AJ44" i="57"/>
  <c r="AJ43" i="57" s="1"/>
  <c r="G34" i="60"/>
  <c r="F61" i="60"/>
  <c r="P26" i="1"/>
  <c r="O54" i="1"/>
  <c r="O30" i="56"/>
  <c r="N58" i="56"/>
  <c r="AD62" i="1"/>
  <c r="AE34" i="1"/>
  <c r="AH50" i="115"/>
  <c r="AM50" i="115"/>
  <c r="AQ50" i="115"/>
  <c r="AK50" i="115"/>
  <c r="AE50" i="115"/>
  <c r="AO50" i="115"/>
  <c r="AB50" i="115"/>
  <c r="AD50" i="115"/>
  <c r="AG50" i="115"/>
  <c r="AI50" i="115"/>
  <c r="Z50" i="115"/>
  <c r="AA50" i="115"/>
  <c r="Y50" i="115"/>
  <c r="AP50" i="115"/>
  <c r="AN50" i="115"/>
  <c r="AL50" i="115"/>
  <c r="AJ50" i="115"/>
  <c r="AR50" i="115"/>
  <c r="AC50" i="115"/>
  <c r="AF50" i="115"/>
  <c r="AS23" i="115"/>
  <c r="E50" i="115"/>
  <c r="F50" i="115"/>
  <c r="G50" i="115"/>
  <c r="H50" i="115"/>
  <c r="I50" i="115"/>
  <c r="J50" i="115"/>
  <c r="K50" i="115"/>
  <c r="L50" i="115"/>
  <c r="M50" i="115"/>
  <c r="N50" i="115"/>
  <c r="O50" i="115"/>
  <c r="P50" i="115"/>
  <c r="Q50" i="115"/>
  <c r="R50" i="115"/>
  <c r="S50" i="115"/>
  <c r="T50" i="115"/>
  <c r="U50" i="115"/>
  <c r="V50" i="115"/>
  <c r="W50" i="115"/>
  <c r="X50" i="115"/>
  <c r="I23" i="57"/>
  <c r="H50" i="57"/>
  <c r="AM23" i="43"/>
  <c r="AL51" i="43"/>
  <c r="L54" i="15"/>
  <c r="M21" i="15"/>
  <c r="K26" i="18"/>
  <c r="L26" i="18" s="1"/>
  <c r="E14" i="35"/>
  <c r="C20" i="35"/>
  <c r="K3" i="61" s="1"/>
  <c r="L36" i="1"/>
  <c r="K64" i="1"/>
  <c r="D9" i="69"/>
  <c r="D9" i="70"/>
  <c r="AF17" i="5"/>
  <c r="AE48" i="5"/>
  <c r="AE47" i="5" s="1"/>
  <c r="K34" i="15"/>
  <c r="J67" i="15"/>
  <c r="F21" i="12"/>
  <c r="F8" i="12"/>
  <c r="F15" i="12" s="1"/>
  <c r="F16" i="12" s="1"/>
  <c r="O27" i="4" s="1"/>
  <c r="AE62" i="46"/>
  <c r="AF34" i="46"/>
  <c r="I55" i="16"/>
  <c r="I54" i="16" s="1"/>
  <c r="I70" i="16" s="1"/>
  <c r="J21" i="16"/>
  <c r="AE17" i="110"/>
  <c r="AD48" i="110"/>
  <c r="AD47" i="110" s="1"/>
  <c r="G9" i="35"/>
  <c r="H7" i="35"/>
  <c r="T26" i="56"/>
  <c r="S54" i="56"/>
  <c r="AJ29" i="1"/>
  <c r="AI57" i="1"/>
  <c r="M64" i="46"/>
  <c r="N36" i="46"/>
  <c r="L52" i="37"/>
  <c r="M24" i="37"/>
  <c r="K49" i="56"/>
  <c r="L21" i="56"/>
  <c r="K58" i="1"/>
  <c r="L30" i="1"/>
  <c r="G32" i="7"/>
  <c r="F59" i="7"/>
  <c r="K52" i="43"/>
  <c r="L24" i="43"/>
  <c r="N52" i="59"/>
  <c r="O24" i="59"/>
  <c r="J57" i="59"/>
  <c r="K29" i="59"/>
  <c r="L36" i="37"/>
  <c r="K64" i="37"/>
  <c r="K26" i="15"/>
  <c r="J59" i="15"/>
  <c r="J76" i="15" s="1"/>
  <c r="AL18" i="56"/>
  <c r="AK46" i="56"/>
  <c r="AK44" i="56" s="1"/>
  <c r="G31" i="57"/>
  <c r="F58" i="57"/>
  <c r="N14" i="39"/>
  <c r="K41" i="36"/>
  <c r="J43" i="36"/>
  <c r="J72" i="36"/>
  <c r="L60" i="79"/>
  <c r="K61" i="79"/>
  <c r="D17" i="115"/>
  <c r="D17" i="44"/>
  <c r="D17" i="47"/>
  <c r="P23" i="46"/>
  <c r="O51" i="46"/>
  <c r="S35" i="68"/>
  <c r="H24" i="47"/>
  <c r="G51" i="47"/>
  <c r="H10" i="92"/>
  <c r="H26" i="92" s="1"/>
  <c r="J60" i="56"/>
  <c r="K32" i="56"/>
  <c r="H32" i="60"/>
  <c r="G59" i="60"/>
  <c r="K53" i="56"/>
  <c r="L25" i="56"/>
  <c r="I17" i="39"/>
  <c r="M56" i="15"/>
  <c r="N23" i="15"/>
  <c r="AS24" i="47"/>
  <c r="AL51" i="47"/>
  <c r="AH51" i="47"/>
  <c r="AA51" i="47"/>
  <c r="AQ51" i="47"/>
  <c r="AJ51" i="47"/>
  <c r="AC51" i="47"/>
  <c r="AM51" i="47"/>
  <c r="Z51" i="47"/>
  <c r="AO51" i="47"/>
  <c r="AK51" i="47"/>
  <c r="AN51" i="47"/>
  <c r="Y51" i="47"/>
  <c r="AD51" i="47"/>
  <c r="AI51" i="47"/>
  <c r="AE51" i="47"/>
  <c r="AG51" i="47"/>
  <c r="AB51" i="47"/>
  <c r="AF51" i="47"/>
  <c r="AP51" i="47"/>
  <c r="AR51" i="47"/>
  <c r="E51" i="47"/>
  <c r="AE62" i="56"/>
  <c r="AF34" i="56"/>
  <c r="J62" i="56"/>
  <c r="K34" i="56"/>
  <c r="AS23" i="44"/>
  <c r="E50" i="44"/>
  <c r="AI50" i="44"/>
  <c r="U50" i="44"/>
  <c r="AM50" i="44"/>
  <c r="AD50" i="44"/>
  <c r="AC50" i="44"/>
  <c r="J50" i="44"/>
  <c r="P50" i="44"/>
  <c r="K50" i="44"/>
  <c r="F50" i="44"/>
  <c r="AG50" i="44"/>
  <c r="I50" i="44"/>
  <c r="O50" i="44"/>
  <c r="AA50" i="44"/>
  <c r="AB50" i="44"/>
  <c r="AR50" i="44"/>
  <c r="T50" i="44"/>
  <c r="AP50" i="44"/>
  <c r="Q50" i="44"/>
  <c r="AQ50" i="44"/>
  <c r="M50" i="44"/>
  <c r="S50" i="44"/>
  <c r="AL50" i="44"/>
  <c r="AK50" i="44"/>
  <c r="H50" i="44"/>
  <c r="N50" i="44"/>
  <c r="Y50" i="44"/>
  <c r="AO50" i="44"/>
  <c r="G50" i="44"/>
  <c r="AF50" i="44"/>
  <c r="X50" i="44"/>
  <c r="W50" i="44"/>
  <c r="AE50" i="44"/>
  <c r="L50" i="44"/>
  <c r="R50" i="44"/>
  <c r="AH50" i="44"/>
  <c r="Z50" i="44"/>
  <c r="AN50" i="44"/>
  <c r="AJ50" i="44"/>
  <c r="V50" i="44"/>
  <c r="S25" i="15"/>
  <c r="R58" i="15"/>
  <c r="AH24" i="59"/>
  <c r="AG52" i="59"/>
  <c r="K46" i="59"/>
  <c r="K44" i="59" s="1"/>
  <c r="L18" i="59"/>
  <c r="D15" i="70"/>
  <c r="D15" i="69"/>
  <c r="D17" i="69" s="1"/>
  <c r="F34" i="67"/>
  <c r="G15" i="70"/>
  <c r="G15" i="69"/>
  <c r="O41" i="5"/>
  <c r="N43" i="5"/>
  <c r="N72" i="5"/>
  <c r="F34" i="47"/>
  <c r="E61" i="47"/>
  <c r="AS34" i="47"/>
  <c r="AD49" i="59"/>
  <c r="AE21" i="59"/>
  <c r="J49" i="43"/>
  <c r="K21" i="43"/>
  <c r="L53" i="59"/>
  <c r="M25" i="59"/>
  <c r="F34" i="7"/>
  <c r="AS34" i="7"/>
  <c r="E61" i="7"/>
  <c r="J60" i="59"/>
  <c r="K32" i="59"/>
  <c r="L22" i="59"/>
  <c r="K50" i="59"/>
  <c r="AF33" i="37"/>
  <c r="AE61" i="37"/>
  <c r="I76" i="15"/>
  <c r="J14" i="39"/>
  <c r="AI21" i="1"/>
  <c r="AH49" i="1"/>
  <c r="E17" i="39"/>
  <c r="AL23" i="59"/>
  <c r="AK51" i="59"/>
  <c r="H9" i="70"/>
  <c r="H9" i="69"/>
  <c r="U26" i="43"/>
  <c r="T54" i="43"/>
  <c r="L64" i="43"/>
  <c r="M36" i="43"/>
  <c r="K46" i="1"/>
  <c r="K44" i="1" s="1"/>
  <c r="L18" i="1"/>
  <c r="AL21" i="43"/>
  <c r="AK49" i="43"/>
  <c r="F15" i="69"/>
  <c r="F15" i="70"/>
  <c r="AF17" i="1"/>
  <c r="AE45" i="1"/>
  <c r="AE44" i="1" s="1"/>
  <c r="K33" i="15"/>
  <c r="J66" i="15"/>
  <c r="AE52" i="37"/>
  <c r="AF24" i="37"/>
  <c r="M52" i="46"/>
  <c r="N24" i="46"/>
  <c r="E7" i="80"/>
  <c r="F7" i="80" s="1"/>
  <c r="G31" i="7"/>
  <c r="F58" i="7"/>
  <c r="I23" i="47"/>
  <c r="H50" i="47"/>
  <c r="J58" i="59"/>
  <c r="K30" i="59"/>
  <c r="K35" i="15"/>
  <c r="J68" i="15"/>
  <c r="AS34" i="57"/>
  <c r="F34" i="57"/>
  <c r="E61" i="57"/>
  <c r="R31" i="37"/>
  <c r="Q59" i="37"/>
  <c r="H24" i="7"/>
  <c r="G51" i="7"/>
  <c r="G25" i="68"/>
  <c r="G30" i="68" s="1"/>
  <c r="H22" i="68"/>
  <c r="O29" i="37"/>
  <c r="N57" i="37"/>
  <c r="H30" i="57"/>
  <c r="G57" i="57"/>
  <c r="I23" i="7"/>
  <c r="H50" i="7"/>
  <c r="AM17" i="7"/>
  <c r="AL44" i="7"/>
  <c r="AL43" i="7" s="1"/>
  <c r="AI62" i="43"/>
  <c r="AJ34" i="43"/>
  <c r="J50" i="1"/>
  <c r="K22" i="1"/>
  <c r="O43" i="55"/>
  <c r="P41" i="55"/>
  <c r="O72" i="55"/>
  <c r="H14" i="39"/>
  <c r="N51" i="1"/>
  <c r="O23" i="1"/>
  <c r="H6" i="104"/>
  <c r="AC3" i="79" s="1"/>
  <c r="H7" i="104"/>
  <c r="Z4" i="79" s="1"/>
  <c r="L21" i="1"/>
  <c r="K49" i="1"/>
  <c r="AF61" i="59"/>
  <c r="AG33" i="59"/>
  <c r="AT47" i="55"/>
  <c r="AU47" i="55" s="1"/>
  <c r="O17" i="39"/>
  <c r="L55" i="37"/>
  <c r="M27" i="37"/>
  <c r="K62" i="37"/>
  <c r="L34" i="37"/>
  <c r="E15" i="70"/>
  <c r="E15" i="69"/>
  <c r="G31" i="47"/>
  <c r="F58" i="47"/>
  <c r="AN18" i="59"/>
  <c r="AM46" i="59"/>
  <c r="J49" i="59"/>
  <c r="K21" i="59"/>
  <c r="G8" i="80"/>
  <c r="K8" i="80" s="1"/>
  <c r="D17" i="70"/>
  <c r="AG46" i="37"/>
  <c r="AH18" i="37"/>
  <c r="L42" i="15"/>
  <c r="K43" i="15"/>
  <c r="K75" i="15"/>
  <c r="G32" i="57"/>
  <c r="F59" i="57"/>
  <c r="M18" i="56"/>
  <c r="L46" i="56"/>
  <c r="L44" i="56" s="1"/>
  <c r="M61" i="16"/>
  <c r="N27" i="16"/>
  <c r="H30" i="47"/>
  <c r="G57" i="47"/>
  <c r="AG46" i="1"/>
  <c r="AH18" i="1"/>
  <c r="K49" i="46"/>
  <c r="L21" i="46"/>
  <c r="AH51" i="37"/>
  <c r="AI23" i="37"/>
  <c r="L62" i="43"/>
  <c r="M34" i="43"/>
  <c r="AL33" i="56"/>
  <c r="AK61" i="56"/>
  <c r="AD57" i="59"/>
  <c r="AE29" i="59"/>
  <c r="L33" i="59"/>
  <c r="K61" i="59"/>
  <c r="AE32" i="59"/>
  <c r="AD60" i="59"/>
  <c r="AD50" i="1"/>
  <c r="AE22" i="1"/>
  <c r="AN23" i="46"/>
  <c r="AM51" i="46"/>
  <c r="R41" i="58"/>
  <c r="Q43" i="58"/>
  <c r="Q72" i="58"/>
  <c r="K50" i="46"/>
  <c r="L22" i="46"/>
  <c r="K28" i="15"/>
  <c r="J61" i="15"/>
  <c r="L14" i="39"/>
  <c r="H78" i="15"/>
  <c r="H79" i="15"/>
  <c r="AB80" i="15" s="1"/>
  <c r="AP17" i="55"/>
  <c r="AO48" i="55"/>
  <c r="AO47" i="55" s="1"/>
  <c r="M17" i="39"/>
  <c r="F10" i="92"/>
  <c r="F26" i="92" s="1"/>
  <c r="L62" i="1"/>
  <c r="M34" i="1"/>
  <c r="H62" i="60"/>
  <c r="R62" i="60"/>
  <c r="Q62" i="60"/>
  <c r="S62" i="60"/>
  <c r="AD62" i="60"/>
  <c r="AN62" i="60"/>
  <c r="AF62" i="60"/>
  <c r="AP62" i="60"/>
  <c r="V62" i="60"/>
  <c r="N62" i="60"/>
  <c r="G62" i="60"/>
  <c r="AG62" i="60"/>
  <c r="Y62" i="60"/>
  <c r="I62" i="60"/>
  <c r="M62" i="60"/>
  <c r="W62" i="60"/>
  <c r="AB62" i="60"/>
  <c r="J62" i="60"/>
  <c r="AE62" i="60"/>
  <c r="AC62" i="60"/>
  <c r="AS35" i="60"/>
  <c r="T62" i="60"/>
  <c r="X62" i="60"/>
  <c r="AO62" i="60"/>
  <c r="U62" i="60"/>
  <c r="K62" i="60"/>
  <c r="AH62" i="60"/>
  <c r="Z62" i="60"/>
  <c r="E62" i="60"/>
  <c r="AJ62" i="60"/>
  <c r="AA62" i="60"/>
  <c r="P62" i="60"/>
  <c r="F62" i="60"/>
  <c r="AI62" i="60"/>
  <c r="AR62" i="60"/>
  <c r="AM62" i="60"/>
  <c r="AQ62" i="60"/>
  <c r="AK62" i="60"/>
  <c r="O62" i="60"/>
  <c r="AL62" i="60"/>
  <c r="L62" i="60"/>
  <c r="U62" i="7"/>
  <c r="AD62" i="7"/>
  <c r="E62" i="7"/>
  <c r="L62" i="7"/>
  <c r="AI62" i="7"/>
  <c r="T62" i="7"/>
  <c r="AC62" i="7"/>
  <c r="N62" i="7"/>
  <c r="AJ62" i="7"/>
  <c r="G62" i="7"/>
  <c r="I62" i="7"/>
  <c r="Y62" i="7"/>
  <c r="Z62" i="7"/>
  <c r="AG62" i="7"/>
  <c r="X62" i="7"/>
  <c r="AS35" i="7"/>
  <c r="AE62" i="7"/>
  <c r="P62" i="7"/>
  <c r="AK62" i="7"/>
  <c r="F62" i="7"/>
  <c r="AR62" i="7"/>
  <c r="AP62" i="7"/>
  <c r="O62" i="7"/>
  <c r="S62" i="7"/>
  <c r="AA62" i="7"/>
  <c r="J62" i="7"/>
  <c r="M62" i="7"/>
  <c r="AH62" i="7"/>
  <c r="K62" i="7"/>
  <c r="W62" i="7"/>
  <c r="AF62" i="7"/>
  <c r="AL62" i="7"/>
  <c r="AO62" i="7"/>
  <c r="H62" i="7"/>
  <c r="AQ62" i="7"/>
  <c r="AB62" i="7"/>
  <c r="AN62" i="7"/>
  <c r="AM62" i="7"/>
  <c r="R62" i="7"/>
  <c r="V62" i="7"/>
  <c r="Q62" i="7"/>
  <c r="AL63" i="5"/>
  <c r="S63" i="5"/>
  <c r="AE63" i="5"/>
  <c r="Y63" i="5"/>
  <c r="X63" i="5"/>
  <c r="AB63" i="5"/>
  <c r="F63" i="5"/>
  <c r="V63" i="5"/>
  <c r="E63" i="5"/>
  <c r="AH63" i="5"/>
  <c r="K63" i="5"/>
  <c r="W63" i="5"/>
  <c r="O63" i="5"/>
  <c r="AK63" i="5"/>
  <c r="AI63" i="5"/>
  <c r="AF63" i="5"/>
  <c r="AR63" i="5"/>
  <c r="P63" i="5"/>
  <c r="AJ63" i="5"/>
  <c r="U63" i="5"/>
  <c r="AQ63" i="5"/>
  <c r="AD63" i="5"/>
  <c r="T63" i="5"/>
  <c r="AG63" i="5"/>
  <c r="J63" i="5"/>
  <c r="AS32" i="5"/>
  <c r="AM63" i="5"/>
  <c r="AC63" i="5"/>
  <c r="M63" i="5"/>
  <c r="AO63" i="5"/>
  <c r="AP63" i="5"/>
  <c r="Q63" i="5"/>
  <c r="N63" i="5"/>
  <c r="L63" i="5"/>
  <c r="AN63" i="5"/>
  <c r="G63" i="5"/>
  <c r="R63" i="5"/>
  <c r="Z63" i="5"/>
  <c r="H63" i="5"/>
  <c r="AA63" i="5"/>
  <c r="I63" i="5"/>
  <c r="E10" i="79"/>
  <c r="I10" i="79" s="1"/>
  <c r="R10" i="83"/>
  <c r="Q39" i="83"/>
  <c r="Q40" i="83" s="1"/>
  <c r="R70" i="92" s="1"/>
  <c r="V30" i="67"/>
  <c r="G26" i="66"/>
  <c r="G31" i="66" s="1"/>
  <c r="G30" i="66"/>
  <c r="AH35" i="68"/>
  <c r="C75" i="6"/>
  <c r="H40" i="6"/>
  <c r="I40" i="6" s="1"/>
  <c r="J68" i="18" s="1"/>
  <c r="F35" i="66"/>
  <c r="E5" i="70"/>
  <c r="E6" i="70" s="1"/>
  <c r="E34" i="66"/>
  <c r="E5" i="69" s="1"/>
  <c r="E6" i="69" s="1"/>
  <c r="E27" i="70"/>
  <c r="E28" i="70" s="1"/>
  <c r="AH68" i="46"/>
  <c r="AP68" i="46"/>
  <c r="AI68" i="46"/>
  <c r="AQ68" i="46"/>
  <c r="AC68" i="46"/>
  <c r="AK68" i="46"/>
  <c r="AE68" i="46"/>
  <c r="AN68" i="46"/>
  <c r="AO68" i="46"/>
  <c r="AR68" i="46"/>
  <c r="AD68" i="46"/>
  <c r="AL68" i="46"/>
  <c r="AM68" i="46"/>
  <c r="AF68" i="46"/>
  <c r="AG68" i="46"/>
  <c r="AJ68" i="46"/>
  <c r="Y67" i="46"/>
  <c r="AA67" i="46"/>
  <c r="E67" i="46"/>
  <c r="F67" i="46"/>
  <c r="G67" i="46"/>
  <c r="H67" i="46"/>
  <c r="I67" i="46"/>
  <c r="J67" i="46"/>
  <c r="K67" i="46"/>
  <c r="L67" i="46"/>
  <c r="M67" i="46"/>
  <c r="N67" i="46"/>
  <c r="O67" i="46"/>
  <c r="P67" i="46"/>
  <c r="Q67" i="46"/>
  <c r="R67" i="46"/>
  <c r="S67" i="46"/>
  <c r="T67" i="46"/>
  <c r="U67" i="46"/>
  <c r="V67" i="46"/>
  <c r="W67" i="46"/>
  <c r="X67" i="46"/>
  <c r="Z67" i="46"/>
  <c r="AS39" i="46"/>
  <c r="AB67" i="46"/>
  <c r="J72" i="42"/>
  <c r="K41" i="42"/>
  <c r="J43" i="42"/>
  <c r="M5" i="80"/>
  <c r="AD58" i="36"/>
  <c r="AE27" i="36"/>
  <c r="S34" i="66"/>
  <c r="E16" i="69" s="1"/>
  <c r="E17" i="69" s="1"/>
  <c r="AG34" i="66"/>
  <c r="E27" i="69" s="1"/>
  <c r="E28" i="69" s="1"/>
  <c r="AG35" i="66"/>
  <c r="S35" i="66"/>
  <c r="N8" i="83"/>
  <c r="AH61" i="57"/>
  <c r="AI34" i="57"/>
  <c r="U24" i="68"/>
  <c r="U29" i="68" s="1"/>
  <c r="U27" i="68"/>
  <c r="U32" i="68" s="1"/>
  <c r="V21" i="68"/>
  <c r="V30" i="68" s="1"/>
  <c r="U26" i="68"/>
  <c r="U31" i="68" s="1"/>
  <c r="G27" i="68"/>
  <c r="G32" i="68" s="1"/>
  <c r="H21" i="68"/>
  <c r="G24" i="68"/>
  <c r="G29" i="68" s="1"/>
  <c r="G26" i="68"/>
  <c r="G31" i="68" s="1"/>
  <c r="AI27" i="68"/>
  <c r="AI32" i="68" s="1"/>
  <c r="AJ21" i="68"/>
  <c r="AI24" i="68"/>
  <c r="AI29" i="68" s="1"/>
  <c r="AI26" i="68"/>
  <c r="AI31" i="68" s="1"/>
  <c r="W22" i="68"/>
  <c r="W25" i="68" s="1"/>
  <c r="AI30" i="68"/>
  <c r="AJ22" i="68"/>
  <c r="AJ25" i="68" s="1"/>
  <c r="H22" i="67"/>
  <c r="H25" i="67" s="1"/>
  <c r="G30" i="67"/>
  <c r="G35" i="67" s="1"/>
  <c r="G26" i="67"/>
  <c r="G31" i="67" s="1"/>
  <c r="G27" i="67"/>
  <c r="G32" i="67" s="1"/>
  <c r="G24" i="67"/>
  <c r="G29" i="67" s="1"/>
  <c r="J21" i="67"/>
  <c r="W22" i="67"/>
  <c r="W25" i="67" s="1"/>
  <c r="W21" i="67"/>
  <c r="V24" i="67"/>
  <c r="V29" i="67" s="1"/>
  <c r="V27" i="67"/>
  <c r="V32" i="67" s="1"/>
  <c r="V26" i="67"/>
  <c r="V31" i="67" s="1"/>
  <c r="AI26" i="67"/>
  <c r="AI31" i="67" s="1"/>
  <c r="AI27" i="67"/>
  <c r="AI32" i="67" s="1"/>
  <c r="AI35" i="67" s="1"/>
  <c r="AJ21" i="67"/>
  <c r="AJ30" i="67" s="1"/>
  <c r="AI24" i="67"/>
  <c r="AI29" i="67" s="1"/>
  <c r="AL22" i="67"/>
  <c r="AL25" i="67" s="1"/>
  <c r="H20" i="4"/>
  <c r="G20" i="4" s="1"/>
  <c r="D18" i="113" s="1"/>
  <c r="H15" i="4"/>
  <c r="G15" i="4" s="1"/>
  <c r="H16" i="4"/>
  <c r="H19" i="4"/>
  <c r="G19" i="4" s="1"/>
  <c r="D32" i="81"/>
  <c r="I7" i="80"/>
  <c r="J7" i="80" s="1"/>
  <c r="K7" i="80"/>
  <c r="AL21" i="66"/>
  <c r="F46" i="66"/>
  <c r="F29" i="66"/>
  <c r="J21" i="66"/>
  <c r="W21" i="66"/>
  <c r="H22" i="66"/>
  <c r="H25" i="66" s="1"/>
  <c r="G24" i="66"/>
  <c r="G27" i="66"/>
  <c r="G32" i="66" s="1"/>
  <c r="AI22" i="66"/>
  <c r="AI25" i="66" s="1"/>
  <c r="AH30" i="66"/>
  <c r="AH26" i="66"/>
  <c r="AH31" i="66" s="1"/>
  <c r="AH34" i="67" s="1"/>
  <c r="AH24" i="66"/>
  <c r="AH29" i="66" s="1"/>
  <c r="AH27" i="66"/>
  <c r="AH32" i="66" s="1"/>
  <c r="U22" i="66"/>
  <c r="U25" i="66" s="1"/>
  <c r="T30" i="66"/>
  <c r="T24" i="66"/>
  <c r="T29" i="66" s="1"/>
  <c r="T26" i="66"/>
  <c r="T31" i="66" s="1"/>
  <c r="T34" i="67" s="1"/>
  <c r="T27" i="66"/>
  <c r="T32" i="66" s="1"/>
  <c r="T35" i="67" s="1"/>
  <c r="AF26" i="37"/>
  <c r="AE54" i="37"/>
  <c r="AH17" i="38"/>
  <c r="AG44" i="38"/>
  <c r="AG43" i="38" s="1"/>
  <c r="AG17" i="37"/>
  <c r="AF45" i="37"/>
  <c r="AF44" i="37" s="1"/>
  <c r="AI44" i="60"/>
  <c r="AI43" i="60" s="1"/>
  <c r="H9" i="62" s="1"/>
  <c r="AJ17" i="60"/>
  <c r="AF45" i="59"/>
  <c r="AF44" i="59" s="1"/>
  <c r="AG17" i="59"/>
  <c r="AF48" i="36"/>
  <c r="AF47" i="36" s="1"/>
  <c r="AG17" i="36"/>
  <c r="AG48" i="58"/>
  <c r="AG47" i="58" s="1"/>
  <c r="AL17" i="58"/>
  <c r="AH17" i="58"/>
  <c r="AF54" i="1"/>
  <c r="AG26" i="1"/>
  <c r="AE54" i="46"/>
  <c r="AF26" i="46"/>
  <c r="AE26" i="43"/>
  <c r="AD54" i="43"/>
  <c r="AG26" i="59"/>
  <c r="AG54" i="59" s="1"/>
  <c r="AF26" i="56"/>
  <c r="AE54" i="56"/>
  <c r="AE62" i="36"/>
  <c r="AF31" i="36"/>
  <c r="AE62" i="5"/>
  <c r="AF31" i="5"/>
  <c r="AE31" i="45"/>
  <c r="AD62" i="45"/>
  <c r="AI31" i="42"/>
  <c r="AH62" i="42"/>
  <c r="AE31" i="58"/>
  <c r="AD62" i="58"/>
  <c r="AE62" i="55"/>
  <c r="AF31" i="55"/>
  <c r="AF28" i="37"/>
  <c r="AE56" i="37"/>
  <c r="AE57" i="36"/>
  <c r="AF26" i="36"/>
  <c r="AD56" i="36"/>
  <c r="AE25" i="36"/>
  <c r="AF23" i="36"/>
  <c r="AE54" i="36"/>
  <c r="AE28" i="1"/>
  <c r="AD56" i="1"/>
  <c r="AD58" i="5"/>
  <c r="AE27" i="5"/>
  <c r="AG26" i="5"/>
  <c r="AF57" i="5"/>
  <c r="AG23" i="5"/>
  <c r="AF54" i="5"/>
  <c r="AD56" i="5"/>
  <c r="AE25" i="5"/>
  <c r="AF25" i="46"/>
  <c r="AE53" i="46"/>
  <c r="AF28" i="46"/>
  <c r="AF27" i="46"/>
  <c r="AF27" i="45"/>
  <c r="AF26" i="45"/>
  <c r="AE54" i="45"/>
  <c r="AF23" i="45"/>
  <c r="AF28" i="43"/>
  <c r="AF27" i="43"/>
  <c r="AE25" i="43"/>
  <c r="AD53" i="43"/>
  <c r="AH27" i="42"/>
  <c r="AH26" i="42"/>
  <c r="AJ25" i="42"/>
  <c r="AH23" i="42"/>
  <c r="AG54" i="42"/>
  <c r="AH28" i="59"/>
  <c r="AG56" i="59"/>
  <c r="AG27" i="59"/>
  <c r="AF55" i="59"/>
  <c r="AG27" i="58"/>
  <c r="AF58" i="58"/>
  <c r="AE57" i="58"/>
  <c r="AF26" i="58"/>
  <c r="AG25" i="58"/>
  <c r="AF56" i="58"/>
  <c r="AG23" i="58"/>
  <c r="AF54" i="58"/>
  <c r="AE23" i="55"/>
  <c r="AD54" i="55"/>
  <c r="AD58" i="55"/>
  <c r="AE27" i="55"/>
  <c r="AF56" i="55"/>
  <c r="AG25" i="55"/>
  <c r="AF26" i="55"/>
  <c r="AE57" i="55"/>
  <c r="I7" i="83"/>
  <c r="I11" i="83" s="1"/>
  <c r="J7" i="92" s="1"/>
  <c r="J22" i="92" s="1"/>
  <c r="J38" i="92" s="1"/>
  <c r="J54" i="92" s="1"/>
  <c r="AL17" i="57" l="1"/>
  <c r="AK44" i="57"/>
  <c r="AK43" i="57" s="1"/>
  <c r="J24" i="60"/>
  <c r="I51" i="60"/>
  <c r="M21" i="37"/>
  <c r="L49" i="37"/>
  <c r="I9" i="70"/>
  <c r="J9" i="70" s="1"/>
  <c r="M53" i="37"/>
  <c r="N25" i="37"/>
  <c r="AI51" i="37"/>
  <c r="AJ23" i="37"/>
  <c r="N61" i="16"/>
  <c r="O27" i="16"/>
  <c r="M42" i="15"/>
  <c r="L75" i="15"/>
  <c r="L43" i="15"/>
  <c r="AN46" i="59"/>
  <c r="AO18" i="59"/>
  <c r="N27" i="37"/>
  <c r="M55" i="37"/>
  <c r="M21" i="1"/>
  <c r="L49" i="1"/>
  <c r="J23" i="7"/>
  <c r="I50" i="7"/>
  <c r="I24" i="7"/>
  <c r="H51" i="7"/>
  <c r="L30" i="59"/>
  <c r="K58" i="59"/>
  <c r="AG17" i="1"/>
  <c r="AF45" i="1"/>
  <c r="AF44" i="1" s="1"/>
  <c r="K49" i="43"/>
  <c r="L21" i="43"/>
  <c r="M18" i="59"/>
  <c r="L46" i="59"/>
  <c r="L44" i="59" s="1"/>
  <c r="L26" i="15"/>
  <c r="K59" i="15"/>
  <c r="AH34" i="68"/>
  <c r="AG34" i="46"/>
  <c r="AF62" i="46"/>
  <c r="S41" i="15"/>
  <c r="R74" i="15"/>
  <c r="M18" i="37"/>
  <c r="L46" i="37"/>
  <c r="L44" i="37" s="1"/>
  <c r="M51" i="37"/>
  <c r="N23" i="37"/>
  <c r="P15" i="39"/>
  <c r="P17" i="39" s="1"/>
  <c r="AH60" i="56"/>
  <c r="AI32" i="56"/>
  <c r="G18" i="102"/>
  <c r="G16" i="102"/>
  <c r="G15" i="102"/>
  <c r="G17" i="102"/>
  <c r="I9" i="69"/>
  <c r="J9" i="69" s="1"/>
  <c r="I32" i="60"/>
  <c r="H59" i="60"/>
  <c r="N21" i="15"/>
  <c r="M54" i="15"/>
  <c r="AH21" i="56"/>
  <c r="AG49" i="56"/>
  <c r="L61" i="59"/>
  <c r="M33" i="59"/>
  <c r="K50" i="1"/>
  <c r="L22" i="1"/>
  <c r="N52" i="46"/>
  <c r="O24" i="46"/>
  <c r="AJ21" i="1"/>
  <c r="AI49" i="1"/>
  <c r="L32" i="59"/>
  <c r="K60" i="59"/>
  <c r="P41" i="5"/>
  <c r="O43" i="5"/>
  <c r="O72" i="5"/>
  <c r="AF62" i="56"/>
  <c r="AG34" i="56"/>
  <c r="N56" i="15"/>
  <c r="O23" i="15"/>
  <c r="P51" i="46"/>
  <c r="Q23" i="46"/>
  <c r="K43" i="36"/>
  <c r="L41" i="36"/>
  <c r="K72" i="36"/>
  <c r="O36" i="46"/>
  <c r="N64" i="46"/>
  <c r="O58" i="56"/>
  <c r="P30" i="56"/>
  <c r="AI50" i="37"/>
  <c r="AJ22" i="37"/>
  <c r="AH22" i="43"/>
  <c r="AG50" i="43"/>
  <c r="N29" i="1"/>
  <c r="M57" i="1"/>
  <c r="K61" i="37"/>
  <c r="L33" i="37"/>
  <c r="I24" i="57"/>
  <c r="H51" i="57"/>
  <c r="T34" i="68"/>
  <c r="F16" i="70" s="1"/>
  <c r="F17" i="70" s="1"/>
  <c r="AI21" i="46"/>
  <c r="AH49" i="46"/>
  <c r="AG24" i="43"/>
  <c r="AF52" i="43"/>
  <c r="O30" i="37"/>
  <c r="N58" i="37"/>
  <c r="I30" i="7"/>
  <c r="H57" i="7"/>
  <c r="AQ17" i="55"/>
  <c r="AP48" i="55"/>
  <c r="AP47" i="55" s="1"/>
  <c r="AG17" i="5"/>
  <c r="AF48" i="5"/>
  <c r="AF47" i="5" s="1"/>
  <c r="L54" i="37"/>
  <c r="M26" i="37"/>
  <c r="M62" i="1"/>
  <c r="N34" i="1"/>
  <c r="L17" i="39"/>
  <c r="AF29" i="59"/>
  <c r="AE57" i="59"/>
  <c r="L49" i="46"/>
  <c r="M21" i="46"/>
  <c r="H31" i="47"/>
  <c r="G58" i="47"/>
  <c r="AC4" i="79"/>
  <c r="Z3" i="79"/>
  <c r="AC6" i="79" s="1"/>
  <c r="AD3" i="79"/>
  <c r="I30" i="57"/>
  <c r="H57" i="57"/>
  <c r="S31" i="37"/>
  <c r="R59" i="37"/>
  <c r="U54" i="43"/>
  <c r="V26" i="43"/>
  <c r="J17" i="39"/>
  <c r="AE49" i="59"/>
  <c r="AF21" i="59"/>
  <c r="K60" i="56"/>
  <c r="L32" i="56"/>
  <c r="AG44" i="47"/>
  <c r="J44" i="47"/>
  <c r="G44" i="47"/>
  <c r="AL44" i="47"/>
  <c r="AH44" i="47"/>
  <c r="R44" i="47"/>
  <c r="AA44" i="47"/>
  <c r="N44" i="47"/>
  <c r="AN44" i="47"/>
  <c r="U44" i="47"/>
  <c r="AI44" i="47"/>
  <c r="Z44" i="47"/>
  <c r="E44" i="47"/>
  <c r="AP44" i="47"/>
  <c r="Q44" i="47"/>
  <c r="AJ44" i="47"/>
  <c r="W44" i="47"/>
  <c r="K44" i="47"/>
  <c r="AS17" i="47"/>
  <c r="P44" i="47"/>
  <c r="F44" i="47"/>
  <c r="AM44" i="47"/>
  <c r="T44" i="47"/>
  <c r="L44" i="47"/>
  <c r="X44" i="47"/>
  <c r="Y44" i="47"/>
  <c r="AD44" i="47"/>
  <c r="AB44" i="47"/>
  <c r="V44" i="47"/>
  <c r="H44" i="47"/>
  <c r="I44" i="47"/>
  <c r="S44" i="47"/>
  <c r="AK44" i="47"/>
  <c r="AC44" i="47"/>
  <c r="O44" i="47"/>
  <c r="AE44" i="47"/>
  <c r="M44" i="47"/>
  <c r="AR44" i="47"/>
  <c r="AO44" i="47"/>
  <c r="AF44" i="47"/>
  <c r="AQ44" i="47"/>
  <c r="N17" i="39"/>
  <c r="M36" i="37"/>
  <c r="L64" i="37"/>
  <c r="H32" i="7"/>
  <c r="G59" i="7"/>
  <c r="AN23" i="43"/>
  <c r="AM51" i="43"/>
  <c r="AI21" i="37"/>
  <c r="AH49" i="37"/>
  <c r="C3" i="41"/>
  <c r="Z55" i="1"/>
  <c r="AA27" i="1"/>
  <c r="AF34" i="59"/>
  <c r="AE62" i="59"/>
  <c r="G34" i="67"/>
  <c r="AE60" i="59"/>
  <c r="AF32" i="59"/>
  <c r="N36" i="43"/>
  <c r="M64" i="43"/>
  <c r="M22" i="59"/>
  <c r="L50" i="59"/>
  <c r="M24" i="43"/>
  <c r="L52" i="43"/>
  <c r="L58" i="43"/>
  <c r="M30" i="43"/>
  <c r="S41" i="58"/>
  <c r="R43" i="58"/>
  <c r="R72" i="58"/>
  <c r="AH46" i="37"/>
  <c r="AI18" i="37"/>
  <c r="AO23" i="46"/>
  <c r="AN51" i="46"/>
  <c r="M46" i="56"/>
  <c r="M44" i="56" s="1"/>
  <c r="N18" i="56"/>
  <c r="O51" i="1"/>
  <c r="P23" i="1"/>
  <c r="AK34" i="43"/>
  <c r="AJ62" i="43"/>
  <c r="J23" i="47"/>
  <c r="I50" i="47"/>
  <c r="AF52" i="37"/>
  <c r="AG24" i="37"/>
  <c r="I78" i="15"/>
  <c r="I79" i="15"/>
  <c r="AC80" i="15" s="1"/>
  <c r="AH52" i="59"/>
  <c r="AI24" i="59"/>
  <c r="AS17" i="44"/>
  <c r="X44" i="44"/>
  <c r="AI44" i="44"/>
  <c r="O44" i="44"/>
  <c r="G44" i="44"/>
  <c r="AQ44" i="44"/>
  <c r="AG44" i="44"/>
  <c r="AA44" i="44"/>
  <c r="AC44" i="44"/>
  <c r="AB44" i="44"/>
  <c r="AR44" i="44"/>
  <c r="H44" i="44"/>
  <c r="J44" i="44"/>
  <c r="Y44" i="44"/>
  <c r="Z44" i="44"/>
  <c r="W44" i="44"/>
  <c r="AP44" i="44"/>
  <c r="AD44" i="44"/>
  <c r="AL44" i="44"/>
  <c r="N44" i="44"/>
  <c r="Q44" i="44"/>
  <c r="U44" i="44"/>
  <c r="AH44" i="44"/>
  <c r="S44" i="44"/>
  <c r="AJ44" i="44"/>
  <c r="V44" i="44"/>
  <c r="K44" i="44"/>
  <c r="L44" i="44"/>
  <c r="R44" i="44"/>
  <c r="I44" i="44"/>
  <c r="AM44" i="44"/>
  <c r="AF44" i="44"/>
  <c r="P44" i="44"/>
  <c r="AO44" i="44"/>
  <c r="AN44" i="44"/>
  <c r="AE44" i="44"/>
  <c r="AK44" i="44"/>
  <c r="T44" i="44"/>
  <c r="E44" i="44"/>
  <c r="M44" i="44"/>
  <c r="F44" i="44"/>
  <c r="L29" i="59"/>
  <c r="K57" i="59"/>
  <c r="L58" i="1"/>
  <c r="M30" i="1"/>
  <c r="F35" i="12"/>
  <c r="F22" i="12"/>
  <c r="F29" i="12" s="1"/>
  <c r="F30" i="12" s="1"/>
  <c r="O29" i="4" s="1"/>
  <c r="H45" i="4" s="1"/>
  <c r="M36" i="1"/>
  <c r="L64" i="1"/>
  <c r="Q26" i="1"/>
  <c r="P54" i="1"/>
  <c r="E42" i="92"/>
  <c r="E58" i="92" s="1"/>
  <c r="C14" i="102"/>
  <c r="M34" i="59"/>
  <c r="L62" i="59"/>
  <c r="AD55" i="56"/>
  <c r="AE27" i="56"/>
  <c r="K3" i="33"/>
  <c r="K64" i="56"/>
  <c r="L36" i="56"/>
  <c r="O25" i="1"/>
  <c r="N53" i="1"/>
  <c r="P29" i="37"/>
  <c r="O57" i="37"/>
  <c r="G34" i="57"/>
  <c r="F61" i="57"/>
  <c r="AM21" i="43"/>
  <c r="AL49" i="43"/>
  <c r="L53" i="56"/>
  <c r="M25" i="56"/>
  <c r="H42" i="92"/>
  <c r="H58" i="92" s="1"/>
  <c r="F14" i="102"/>
  <c r="Z44" i="115"/>
  <c r="Y44" i="115"/>
  <c r="O44" i="115"/>
  <c r="AI44" i="115"/>
  <c r="AM44" i="115"/>
  <c r="AJ44" i="115"/>
  <c r="F44" i="115"/>
  <c r="K44" i="115"/>
  <c r="N44" i="115"/>
  <c r="P44" i="115"/>
  <c r="T44" i="115"/>
  <c r="X44" i="115"/>
  <c r="AF44" i="115"/>
  <c r="AC44" i="115"/>
  <c r="AA44" i="115"/>
  <c r="E44" i="115"/>
  <c r="AN44" i="115"/>
  <c r="G44" i="115"/>
  <c r="AL44" i="115"/>
  <c r="AR44" i="115"/>
  <c r="AB44" i="115"/>
  <c r="S44" i="115"/>
  <c r="W44" i="115"/>
  <c r="H44" i="115"/>
  <c r="M44" i="115"/>
  <c r="Q44" i="115"/>
  <c r="AK44" i="115"/>
  <c r="AO44" i="115"/>
  <c r="AH44" i="115"/>
  <c r="AE44" i="115"/>
  <c r="J44" i="115"/>
  <c r="AS17" i="115"/>
  <c r="AG44" i="115"/>
  <c r="U44" i="115"/>
  <c r="AP44" i="115"/>
  <c r="I44" i="115"/>
  <c r="L44" i="115"/>
  <c r="AD44" i="115"/>
  <c r="R44" i="115"/>
  <c r="V44" i="115"/>
  <c r="AQ44" i="115"/>
  <c r="H31" i="57"/>
  <c r="G58" i="57"/>
  <c r="AK29" i="1"/>
  <c r="AJ57" i="1"/>
  <c r="AF17" i="110"/>
  <c r="AE48" i="110"/>
  <c r="AE47" i="110" s="1"/>
  <c r="J23" i="57"/>
  <c r="I50" i="57"/>
  <c r="Z56" i="56"/>
  <c r="AA28" i="56"/>
  <c r="M54" i="46"/>
  <c r="N26" i="46"/>
  <c r="AG34" i="37"/>
  <c r="AF62" i="37"/>
  <c r="I15" i="70"/>
  <c r="J15" i="70" s="1"/>
  <c r="C17" i="70"/>
  <c r="O22" i="37"/>
  <c r="N50" i="37"/>
  <c r="M34" i="46"/>
  <c r="L62" i="46"/>
  <c r="I30" i="47"/>
  <c r="H57" i="47"/>
  <c r="P43" i="55"/>
  <c r="Q41" i="55"/>
  <c r="P72" i="55"/>
  <c r="L35" i="15"/>
  <c r="K68" i="15"/>
  <c r="K62" i="56"/>
  <c r="L34" i="56"/>
  <c r="J79" i="15"/>
  <c r="AD80" i="15" s="1"/>
  <c r="J78" i="15"/>
  <c r="I72" i="16"/>
  <c r="I73" i="16"/>
  <c r="AC74" i="16" s="1"/>
  <c r="D14" i="102"/>
  <c r="F42" i="92"/>
  <c r="F58" i="92" s="1"/>
  <c r="G34" i="68"/>
  <c r="M22" i="46"/>
  <c r="L50" i="46"/>
  <c r="AM33" i="56"/>
  <c r="AL61" i="56"/>
  <c r="H32" i="57"/>
  <c r="G59" i="57"/>
  <c r="L21" i="59"/>
  <c r="K49" i="59"/>
  <c r="AH33" i="59"/>
  <c r="AG61" i="59"/>
  <c r="H25" i="68"/>
  <c r="H30" i="68" s="1"/>
  <c r="I22" i="68"/>
  <c r="H31" i="7"/>
  <c r="G58" i="7"/>
  <c r="L46" i="1"/>
  <c r="L44" i="1" s="1"/>
  <c r="M18" i="1"/>
  <c r="AG33" i="37"/>
  <c r="AF61" i="37"/>
  <c r="G34" i="7"/>
  <c r="F61" i="7"/>
  <c r="T25" i="15"/>
  <c r="S58" i="15"/>
  <c r="O52" i="59"/>
  <c r="P24" i="59"/>
  <c r="L49" i="56"/>
  <c r="M21" i="56"/>
  <c r="L34" i="15"/>
  <c r="K67" i="15"/>
  <c r="H34" i="60"/>
  <c r="G61" i="60"/>
  <c r="B15" i="102"/>
  <c r="B17" i="102"/>
  <c r="B31" i="102"/>
  <c r="B32" i="102" s="1"/>
  <c r="B33" i="102" s="1"/>
  <c r="B16" i="102"/>
  <c r="B30" i="102"/>
  <c r="B18" i="102"/>
  <c r="M36" i="15"/>
  <c r="L69" i="15"/>
  <c r="L27" i="15"/>
  <c r="K60" i="15"/>
  <c r="I15" i="69"/>
  <c r="J15" i="69" s="1"/>
  <c r="C17" i="69"/>
  <c r="AG50" i="59"/>
  <c r="AH22" i="59"/>
  <c r="N58" i="46"/>
  <c r="O30" i="46"/>
  <c r="AK29" i="37"/>
  <c r="AJ57" i="37"/>
  <c r="G35" i="68"/>
  <c r="N24" i="37"/>
  <c r="M52" i="37"/>
  <c r="U26" i="56"/>
  <c r="T54" i="56"/>
  <c r="K61" i="15"/>
  <c r="L28" i="15"/>
  <c r="AE50" i="1"/>
  <c r="AF22" i="1"/>
  <c r="AI18" i="1"/>
  <c r="AH46" i="1"/>
  <c r="G9" i="80"/>
  <c r="K9" i="80" s="1"/>
  <c r="N34" i="43"/>
  <c r="M62" i="43"/>
  <c r="L62" i="37"/>
  <c r="M34" i="37"/>
  <c r="AN17" i="7"/>
  <c r="AM44" i="7"/>
  <c r="AM43" i="7" s="1"/>
  <c r="L33" i="15"/>
  <c r="K66" i="15"/>
  <c r="AL51" i="59"/>
  <c r="AM23" i="59"/>
  <c r="M53" i="59"/>
  <c r="N25" i="59"/>
  <c r="G34" i="47"/>
  <c r="F61" i="47"/>
  <c r="I24" i="47"/>
  <c r="H51" i="47"/>
  <c r="L61" i="79"/>
  <c r="M60" i="79"/>
  <c r="AM18" i="56"/>
  <c r="AL46" i="56"/>
  <c r="AL44" i="56" s="1"/>
  <c r="K21" i="16"/>
  <c r="J55" i="16"/>
  <c r="J54" i="16" s="1"/>
  <c r="J70" i="16" s="1"/>
  <c r="AE62" i="1"/>
  <c r="AF34" i="1"/>
  <c r="N22" i="43"/>
  <c r="M50" i="43"/>
  <c r="E14" i="102"/>
  <c r="G42" i="92"/>
  <c r="G58" i="92" s="1"/>
  <c r="L64" i="59"/>
  <c r="M36" i="59"/>
  <c r="V9" i="62"/>
  <c r="H14" i="62"/>
  <c r="S10" i="83"/>
  <c r="R39" i="83"/>
  <c r="R40" i="83" s="1"/>
  <c r="H24" i="66"/>
  <c r="H30" i="66"/>
  <c r="D18" i="114"/>
  <c r="D18" i="115"/>
  <c r="D17" i="42"/>
  <c r="AI48" i="42" s="1"/>
  <c r="D17" i="113"/>
  <c r="AS18" i="113"/>
  <c r="E49" i="113"/>
  <c r="AD49" i="113"/>
  <c r="AE49" i="113"/>
  <c r="F49" i="113"/>
  <c r="AF49" i="113"/>
  <c r="G49" i="113"/>
  <c r="H49" i="113"/>
  <c r="AG49" i="113"/>
  <c r="AH49" i="113"/>
  <c r="I49" i="113"/>
  <c r="J49" i="113"/>
  <c r="AI49" i="113"/>
  <c r="AJ49" i="113"/>
  <c r="K49" i="113"/>
  <c r="L49" i="113"/>
  <c r="AK49" i="113"/>
  <c r="M49" i="113"/>
  <c r="AL49" i="113"/>
  <c r="AM49" i="113"/>
  <c r="N49" i="113"/>
  <c r="AN49" i="113"/>
  <c r="O49" i="113"/>
  <c r="AO49" i="113"/>
  <c r="P49" i="113"/>
  <c r="AP49" i="113"/>
  <c r="Q49" i="113"/>
  <c r="R49" i="113"/>
  <c r="AQ49" i="113"/>
  <c r="AR49" i="113"/>
  <c r="S49" i="113"/>
  <c r="T49" i="113"/>
  <c r="U49" i="113"/>
  <c r="V49" i="113"/>
  <c r="W49" i="113"/>
  <c r="X49" i="113"/>
  <c r="Y49" i="113"/>
  <c r="Z49" i="113"/>
  <c r="AA49" i="113"/>
  <c r="AB49" i="113"/>
  <c r="AC49" i="113"/>
  <c r="G35" i="66"/>
  <c r="F5" i="70"/>
  <c r="F6" i="70" s="1"/>
  <c r="F34" i="66"/>
  <c r="F5" i="69" s="1"/>
  <c r="F6" i="69" s="1"/>
  <c r="F27" i="70"/>
  <c r="F28" i="70" s="1"/>
  <c r="AI35" i="68"/>
  <c r="L41" i="42"/>
  <c r="K43" i="42"/>
  <c r="K72" i="42"/>
  <c r="AF27" i="36"/>
  <c r="AE58" i="36"/>
  <c r="AH34" i="66"/>
  <c r="F27" i="69" s="1"/>
  <c r="F28" i="69" s="1"/>
  <c r="T34" i="66"/>
  <c r="F16" i="69" s="1"/>
  <c r="F17" i="69" s="1"/>
  <c r="AH35" i="66"/>
  <c r="T35" i="66"/>
  <c r="O8" i="83"/>
  <c r="AI61" i="57"/>
  <c r="AJ34" i="57"/>
  <c r="X22" i="68"/>
  <c r="X25" i="68" s="1"/>
  <c r="I21" i="68"/>
  <c r="H27" i="68"/>
  <c r="H32" i="68" s="1"/>
  <c r="H26" i="68"/>
  <c r="H31" i="68" s="1"/>
  <c r="H24" i="68"/>
  <c r="H29" i="68" s="1"/>
  <c r="AK22" i="68"/>
  <c r="AK25" i="68" s="1"/>
  <c r="AJ30" i="68"/>
  <c r="AJ24" i="68"/>
  <c r="AJ29" i="68" s="1"/>
  <c r="AJ26" i="68"/>
  <c r="AJ31" i="68" s="1"/>
  <c r="AK21" i="68"/>
  <c r="AJ27" i="68"/>
  <c r="AJ32" i="68" s="1"/>
  <c r="AJ35" i="68" s="1"/>
  <c r="V27" i="68"/>
  <c r="V32" i="68" s="1"/>
  <c r="V26" i="68"/>
  <c r="V31" i="68" s="1"/>
  <c r="W21" i="68"/>
  <c r="W30" i="68" s="1"/>
  <c r="V24" i="68"/>
  <c r="V29" i="68" s="1"/>
  <c r="H30" i="67"/>
  <c r="H35" i="67" s="1"/>
  <c r="I22" i="67"/>
  <c r="I25" i="67" s="1"/>
  <c r="H24" i="67"/>
  <c r="H29" i="67" s="1"/>
  <c r="H27" i="67"/>
  <c r="H32" i="67" s="1"/>
  <c r="H26" i="67"/>
  <c r="H31" i="67" s="1"/>
  <c r="AM22" i="67"/>
  <c r="AM25" i="67" s="1"/>
  <c r="X22" i="67"/>
  <c r="X25" i="67" s="1"/>
  <c r="W30" i="67"/>
  <c r="K21" i="67"/>
  <c r="X21" i="67"/>
  <c r="W27" i="67"/>
  <c r="W32" i="67" s="1"/>
  <c r="W26" i="67"/>
  <c r="W31" i="67" s="1"/>
  <c r="W24" i="67"/>
  <c r="W29" i="67" s="1"/>
  <c r="AK21" i="67"/>
  <c r="AK30" i="67" s="1"/>
  <c r="AJ27" i="67"/>
  <c r="AJ32" i="67" s="1"/>
  <c r="AJ35" i="67" s="1"/>
  <c r="AJ26" i="67"/>
  <c r="AJ31" i="67" s="1"/>
  <c r="AJ24" i="67"/>
  <c r="AJ29" i="67" s="1"/>
  <c r="K48" i="42"/>
  <c r="D17" i="45"/>
  <c r="AB48" i="45" s="1"/>
  <c r="D18" i="46"/>
  <c r="D18" i="47"/>
  <c r="D18" i="44"/>
  <c r="D18" i="43"/>
  <c r="H17" i="4"/>
  <c r="G16" i="4"/>
  <c r="D17" i="114" s="1"/>
  <c r="D18" i="42"/>
  <c r="D18" i="45"/>
  <c r="M7" i="80"/>
  <c r="AI30" i="66"/>
  <c r="AJ22" i="66"/>
  <c r="AJ25" i="66" s="1"/>
  <c r="AI27" i="66"/>
  <c r="AI32" i="66" s="1"/>
  <c r="AI24" i="66"/>
  <c r="AI29" i="66" s="1"/>
  <c r="AI26" i="66"/>
  <c r="AI31" i="66" s="1"/>
  <c r="AI34" i="67" s="1"/>
  <c r="V22" i="66"/>
  <c r="V25" i="66" s="1"/>
  <c r="U30" i="66"/>
  <c r="U27" i="66"/>
  <c r="U32" i="66" s="1"/>
  <c r="U24" i="66"/>
  <c r="U29" i="66" s="1"/>
  <c r="U26" i="66"/>
  <c r="U31" i="66" s="1"/>
  <c r="U34" i="67" s="1"/>
  <c r="AM21" i="66"/>
  <c r="G46" i="66"/>
  <c r="G29" i="66"/>
  <c r="X21" i="66"/>
  <c r="I22" i="66"/>
  <c r="I25" i="66" s="1"/>
  <c r="I30" i="66" s="1"/>
  <c r="H27" i="66"/>
  <c r="H32" i="66" s="1"/>
  <c r="H26" i="66"/>
  <c r="H31" i="66" s="1"/>
  <c r="K21" i="66"/>
  <c r="AF54" i="37"/>
  <c r="AG26" i="37"/>
  <c r="AI17" i="38"/>
  <c r="AH44" i="38"/>
  <c r="AH43" i="38" s="1"/>
  <c r="AG45" i="37"/>
  <c r="AG44" i="37" s="1"/>
  <c r="AH17" i="37"/>
  <c r="AJ44" i="60"/>
  <c r="AJ43" i="60" s="1"/>
  <c r="AK17" i="60"/>
  <c r="AH17" i="59"/>
  <c r="AG45" i="59"/>
  <c r="AG44" i="59" s="1"/>
  <c r="AI17" i="58"/>
  <c r="AH48" i="58"/>
  <c r="AH47" i="58" s="1"/>
  <c r="AM17" i="58"/>
  <c r="AL48" i="58"/>
  <c r="AL47" i="58" s="1"/>
  <c r="AH17" i="36"/>
  <c r="AG48" i="36"/>
  <c r="AG47" i="36" s="1"/>
  <c r="AL17" i="36"/>
  <c r="AH26" i="1"/>
  <c r="AG54" i="1"/>
  <c r="AF54" i="46"/>
  <c r="AG26" i="46"/>
  <c r="AF26" i="43"/>
  <c r="AE54" i="43"/>
  <c r="AH26" i="59"/>
  <c r="AH54" i="59" s="1"/>
  <c r="AG26" i="56"/>
  <c r="AF54" i="56"/>
  <c r="AF62" i="36"/>
  <c r="AG31" i="36"/>
  <c r="AF62" i="5"/>
  <c r="AG31" i="5"/>
  <c r="AE62" i="45"/>
  <c r="AF31" i="45"/>
  <c r="AI62" i="42"/>
  <c r="AJ31" i="42"/>
  <c r="AE62" i="58"/>
  <c r="AF31" i="58"/>
  <c r="AG31" i="55"/>
  <c r="AF62" i="55"/>
  <c r="AF56" i="37"/>
  <c r="AG28" i="37"/>
  <c r="AG26" i="36"/>
  <c r="AF57" i="36"/>
  <c r="AF25" i="36"/>
  <c r="AE56" i="36"/>
  <c r="AG23" i="36"/>
  <c r="AF54" i="36"/>
  <c r="AE56" i="1"/>
  <c r="AF28" i="1"/>
  <c r="AF27" i="5"/>
  <c r="AE58" i="5"/>
  <c r="AG57" i="5"/>
  <c r="AH26" i="5"/>
  <c r="AH23" i="5"/>
  <c r="AG54" i="5"/>
  <c r="AE56" i="5"/>
  <c r="AF25" i="5"/>
  <c r="AF53" i="46"/>
  <c r="AG25" i="46"/>
  <c r="AG28" i="46"/>
  <c r="AG27" i="46"/>
  <c r="AG27" i="45"/>
  <c r="AG26" i="45"/>
  <c r="AF54" i="45"/>
  <c r="AG23" i="45"/>
  <c r="AG28" i="43"/>
  <c r="AG27" i="43"/>
  <c r="AF25" i="43"/>
  <c r="AE53" i="43"/>
  <c r="AI27" i="42"/>
  <c r="AI26" i="42"/>
  <c r="AK25" i="42"/>
  <c r="AI23" i="42"/>
  <c r="AH54" i="42"/>
  <c r="AI28" i="59"/>
  <c r="AH56" i="59"/>
  <c r="AH27" i="59"/>
  <c r="AG55" i="59"/>
  <c r="AH27" i="58"/>
  <c r="AG58" i="58"/>
  <c r="AF57" i="58"/>
  <c r="AG26" i="58"/>
  <c r="AG56" i="58"/>
  <c r="AH25" i="58"/>
  <c r="AG54" i="58"/>
  <c r="AH23" i="58"/>
  <c r="AF23" i="55"/>
  <c r="AE54" i="55"/>
  <c r="AE58" i="55"/>
  <c r="AF27" i="55"/>
  <c r="AH25" i="55"/>
  <c r="AG56" i="55"/>
  <c r="AF57" i="55"/>
  <c r="AG26" i="55"/>
  <c r="J7" i="83"/>
  <c r="M33" i="15" l="1"/>
  <c r="L66" i="15"/>
  <c r="M58" i="1"/>
  <c r="N30" i="1"/>
  <c r="AF62" i="59"/>
  <c r="AG34" i="59"/>
  <c r="J30" i="57"/>
  <c r="I57" i="57"/>
  <c r="O56" i="15"/>
  <c r="P23" i="15"/>
  <c r="U35" i="68"/>
  <c r="U35" i="67"/>
  <c r="H34" i="68"/>
  <c r="N36" i="59"/>
  <c r="M64" i="59"/>
  <c r="M34" i="15"/>
  <c r="L67" i="15"/>
  <c r="I25" i="68"/>
  <c r="I30" i="68" s="1"/>
  <c r="J22" i="68"/>
  <c r="I32" i="57"/>
  <c r="H59" i="57"/>
  <c r="L68" i="15"/>
  <c r="M35" i="15"/>
  <c r="AH24" i="37"/>
  <c r="AG52" i="37"/>
  <c r="AB27" i="1"/>
  <c r="AA55" i="1"/>
  <c r="H8" i="39"/>
  <c r="H15" i="39" s="1"/>
  <c r="H17" i="39" s="1"/>
  <c r="AH17" i="5"/>
  <c r="AG48" i="5"/>
  <c r="AG47" i="5" s="1"/>
  <c r="M75" i="15"/>
  <c r="M43" i="15"/>
  <c r="N42" i="15"/>
  <c r="AC48" i="42"/>
  <c r="L21" i="16"/>
  <c r="K55" i="16"/>
  <c r="K54" i="16" s="1"/>
  <c r="K70" i="16" s="1"/>
  <c r="H34" i="47"/>
  <c r="G61" i="47"/>
  <c r="AO17" i="7"/>
  <c r="AN44" i="7"/>
  <c r="AN43" i="7" s="1"/>
  <c r="AJ18" i="1"/>
  <c r="AI46" i="1"/>
  <c r="N52" i="37"/>
  <c r="O24" i="37"/>
  <c r="N21" i="56"/>
  <c r="M49" i="56"/>
  <c r="H34" i="7"/>
  <c r="G61" i="7"/>
  <c r="P22" i="37"/>
  <c r="O50" i="37"/>
  <c r="I31" i="57"/>
  <c r="H58" i="57"/>
  <c r="R26" i="1"/>
  <c r="Q54" i="1"/>
  <c r="O29" i="1"/>
  <c r="N57" i="1"/>
  <c r="O64" i="46"/>
  <c r="P36" i="46"/>
  <c r="AG62" i="56"/>
  <c r="AH34" i="56"/>
  <c r="AK21" i="1"/>
  <c r="AJ49" i="1"/>
  <c r="AH17" i="1"/>
  <c r="AG45" i="1"/>
  <c r="AG44" i="1" s="1"/>
  <c r="N21" i="1"/>
  <c r="M49" i="1"/>
  <c r="P27" i="16"/>
  <c r="O61" i="16"/>
  <c r="AM17" i="57"/>
  <c r="AL44" i="57"/>
  <c r="AL43" i="57" s="1"/>
  <c r="AF49" i="59"/>
  <c r="AG21" i="59"/>
  <c r="L60" i="59"/>
  <c r="M32" i="59"/>
  <c r="J32" i="60"/>
  <c r="I59" i="60"/>
  <c r="V48" i="42"/>
  <c r="P48" i="42"/>
  <c r="J72" i="16"/>
  <c r="J73" i="16"/>
  <c r="AD74" i="16" s="1"/>
  <c r="D17" i="102"/>
  <c r="D16" i="102"/>
  <c r="D18" i="102"/>
  <c r="D32" i="102"/>
  <c r="D33" i="102" s="1"/>
  <c r="D15" i="102"/>
  <c r="AA56" i="56"/>
  <c r="AB28" i="56"/>
  <c r="AM49" i="43"/>
  <c r="AN21" i="43"/>
  <c r="O18" i="56"/>
  <c r="N46" i="56"/>
  <c r="N44" i="56" s="1"/>
  <c r="N22" i="59"/>
  <c r="M50" i="59"/>
  <c r="I32" i="7"/>
  <c r="H59" i="7"/>
  <c r="AF57" i="59"/>
  <c r="AG29" i="59"/>
  <c r="AH24" i="43"/>
  <c r="AG52" i="43"/>
  <c r="N51" i="37"/>
  <c r="O23" i="37"/>
  <c r="AG62" i="46"/>
  <c r="AH34" i="46"/>
  <c r="O25" i="37"/>
  <c r="N53" i="37"/>
  <c r="AK48" i="42"/>
  <c r="H34" i="67"/>
  <c r="H35" i="68"/>
  <c r="N53" i="59"/>
  <c r="O25" i="59"/>
  <c r="N34" i="37"/>
  <c r="M62" i="37"/>
  <c r="AF50" i="1"/>
  <c r="AG22" i="1"/>
  <c r="AN33" i="56"/>
  <c r="AM61" i="56"/>
  <c r="R41" i="55"/>
  <c r="Q43" i="55"/>
  <c r="Q72" i="55"/>
  <c r="H34" i="57"/>
  <c r="G61" i="57"/>
  <c r="AE55" i="56"/>
  <c r="AF27" i="56"/>
  <c r="L57" i="59"/>
  <c r="M29" i="59"/>
  <c r="T41" i="58"/>
  <c r="S43" i="58"/>
  <c r="S72" i="58"/>
  <c r="N64" i="43"/>
  <c r="O36" i="43"/>
  <c r="M64" i="37"/>
  <c r="N36" i="37"/>
  <c r="W26" i="43"/>
  <c r="V54" i="43"/>
  <c r="N62" i="1"/>
  <c r="O34" i="1"/>
  <c r="AR17" i="55"/>
  <c r="AR48" i="55" s="1"/>
  <c r="AR47" i="55" s="1"/>
  <c r="C87" i="55" s="1"/>
  <c r="AQ48" i="55"/>
  <c r="AQ47" i="55" s="1"/>
  <c r="AJ21" i="46"/>
  <c r="AI49" i="46"/>
  <c r="P24" i="46"/>
  <c r="O52" i="46"/>
  <c r="K76" i="15"/>
  <c r="J24" i="47"/>
  <c r="I51" i="47"/>
  <c r="V26" i="56"/>
  <c r="U54" i="56"/>
  <c r="U25" i="15"/>
  <c r="T58" i="15"/>
  <c r="M62" i="46"/>
  <c r="N34" i="46"/>
  <c r="K23" i="7"/>
  <c r="J50" i="7"/>
  <c r="E18" i="102"/>
  <c r="E15" i="102"/>
  <c r="E33" i="102"/>
  <c r="E17" i="102"/>
  <c r="E16" i="102"/>
  <c r="AH33" i="37"/>
  <c r="AG61" i="37"/>
  <c r="F16" i="102"/>
  <c r="F18" i="102"/>
  <c r="F17" i="102"/>
  <c r="F15" i="102"/>
  <c r="N36" i="1"/>
  <c r="M64" i="1"/>
  <c r="K23" i="47"/>
  <c r="J50" i="47"/>
  <c r="AP23" i="46"/>
  <c r="AO51" i="46"/>
  <c r="M58" i="43"/>
  <c r="N30" i="43"/>
  <c r="AG32" i="59"/>
  <c r="AF60" i="59"/>
  <c r="L43" i="36"/>
  <c r="M41" i="36"/>
  <c r="L72" i="36"/>
  <c r="M46" i="37"/>
  <c r="M44" i="37" s="1"/>
  <c r="N18" i="37"/>
  <c r="M26" i="15"/>
  <c r="L59" i="15"/>
  <c r="AJ51" i="37"/>
  <c r="AK23" i="37"/>
  <c r="AJ34" i="67"/>
  <c r="M61" i="79"/>
  <c r="N60" i="79"/>
  <c r="AN23" i="59"/>
  <c r="AM51" i="59"/>
  <c r="L61" i="15"/>
  <c r="M28" i="15"/>
  <c r="AL29" i="37"/>
  <c r="AK57" i="37"/>
  <c r="L60" i="15"/>
  <c r="M27" i="15"/>
  <c r="N18" i="1"/>
  <c r="M46" i="1"/>
  <c r="M44" i="1" s="1"/>
  <c r="AH61" i="59"/>
  <c r="AI33" i="59"/>
  <c r="N22" i="46"/>
  <c r="M50" i="46"/>
  <c r="Q29" i="37"/>
  <c r="P57" i="37"/>
  <c r="G45" i="4"/>
  <c r="H46" i="4"/>
  <c r="AJ24" i="59"/>
  <c r="AI52" i="59"/>
  <c r="U34" i="68"/>
  <c r="G16" i="70" s="1"/>
  <c r="G17" i="70" s="1"/>
  <c r="AJ21" i="37"/>
  <c r="AI49" i="37"/>
  <c r="I31" i="47"/>
  <c r="H58" i="47"/>
  <c r="AI34" i="68"/>
  <c r="J30" i="7"/>
  <c r="I57" i="7"/>
  <c r="AJ50" i="37"/>
  <c r="AK22" i="37"/>
  <c r="L50" i="1"/>
  <c r="M22" i="1"/>
  <c r="AO46" i="59"/>
  <c r="AP18" i="59"/>
  <c r="M49" i="37"/>
  <c r="N21" i="37"/>
  <c r="I31" i="7"/>
  <c r="H58" i="7"/>
  <c r="N33" i="59"/>
  <c r="M61" i="59"/>
  <c r="AI22" i="43"/>
  <c r="AH50" i="43"/>
  <c r="AH49" i="56"/>
  <c r="AI21" i="56"/>
  <c r="M30" i="59"/>
  <c r="L58" i="59"/>
  <c r="N55" i="37"/>
  <c r="O27" i="37"/>
  <c r="AJ34" i="68"/>
  <c r="N50" i="43"/>
  <c r="O22" i="43"/>
  <c r="N62" i="43"/>
  <c r="O34" i="43"/>
  <c r="O58" i="46"/>
  <c r="P30" i="46"/>
  <c r="L62" i="56"/>
  <c r="M34" i="56"/>
  <c r="J30" i="47"/>
  <c r="I57" i="47"/>
  <c r="AG62" i="37"/>
  <c r="AH34" i="37"/>
  <c r="AG17" i="110"/>
  <c r="AF48" i="110"/>
  <c r="AF47" i="110" s="1"/>
  <c r="M53" i="56"/>
  <c r="N25" i="56"/>
  <c r="N34" i="59"/>
  <c r="M62" i="59"/>
  <c r="F52" i="12"/>
  <c r="F41" i="12"/>
  <c r="F42" i="12" s="1"/>
  <c r="O31" i="4" s="1"/>
  <c r="AL34" i="43"/>
  <c r="AK62" i="43"/>
  <c r="L60" i="56"/>
  <c r="M32" i="56"/>
  <c r="T31" i="37"/>
  <c r="S59" i="37"/>
  <c r="M49" i="46"/>
  <c r="N21" i="46"/>
  <c r="N26" i="37"/>
  <c r="M54" i="37"/>
  <c r="J24" i="57"/>
  <c r="I51" i="57"/>
  <c r="Q51" i="46"/>
  <c r="R23" i="46"/>
  <c r="Q41" i="5"/>
  <c r="P43" i="5"/>
  <c r="P72" i="5"/>
  <c r="O21" i="15"/>
  <c r="N54" i="15"/>
  <c r="AI60" i="56"/>
  <c r="AJ32" i="56"/>
  <c r="T41" i="15"/>
  <c r="S74" i="15"/>
  <c r="M46" i="59"/>
  <c r="M44" i="59" s="1"/>
  <c r="N18" i="59"/>
  <c r="J24" i="7"/>
  <c r="I51" i="7"/>
  <c r="AI22" i="59"/>
  <c r="AH50" i="59"/>
  <c r="AL29" i="1"/>
  <c r="AK57" i="1"/>
  <c r="L64" i="56"/>
  <c r="M36" i="56"/>
  <c r="AN18" i="56"/>
  <c r="AM46" i="56"/>
  <c r="AM44" i="56" s="1"/>
  <c r="P52" i="59"/>
  <c r="Q24" i="59"/>
  <c r="K23" i="57"/>
  <c r="J50" i="57"/>
  <c r="AF62" i="1"/>
  <c r="AG34" i="1"/>
  <c r="N36" i="15"/>
  <c r="M69" i="15"/>
  <c r="I34" i="60"/>
  <c r="H61" i="60"/>
  <c r="L49" i="59"/>
  <c r="M21" i="59"/>
  <c r="N54" i="46"/>
  <c r="O26" i="46"/>
  <c r="P25" i="1"/>
  <c r="O53" i="1"/>
  <c r="C17" i="102"/>
  <c r="C15" i="102"/>
  <c r="C18" i="102"/>
  <c r="C16" i="102"/>
  <c r="C31" i="102"/>
  <c r="C32" i="102" s="1"/>
  <c r="C33" i="102" s="1"/>
  <c r="P51" i="1"/>
  <c r="Q23" i="1"/>
  <c r="AJ18" i="37"/>
  <c r="AI46" i="37"/>
  <c r="M52" i="43"/>
  <c r="N24" i="43"/>
  <c r="AO23" i="43"/>
  <c r="AN51" i="43"/>
  <c r="P30" i="37"/>
  <c r="O58" i="37"/>
  <c r="L61" i="37"/>
  <c r="M33" i="37"/>
  <c r="P58" i="56"/>
  <c r="Q30" i="56"/>
  <c r="H54" i="79"/>
  <c r="I54" i="79" s="1"/>
  <c r="J54" i="79" s="1"/>
  <c r="K54" i="79" s="1"/>
  <c r="L54" i="79" s="1"/>
  <c r="M54" i="79" s="1"/>
  <c r="N54" i="79" s="1"/>
  <c r="O54" i="79" s="1"/>
  <c r="P54" i="79" s="1"/>
  <c r="Q54" i="79" s="1"/>
  <c r="R54" i="79" s="1"/>
  <c r="S54" i="79" s="1"/>
  <c r="T54" i="79" s="1"/>
  <c r="U54" i="79" s="1"/>
  <c r="V54" i="79" s="1"/>
  <c r="W54" i="79" s="1"/>
  <c r="X54" i="79" s="1"/>
  <c r="Y54" i="79" s="1"/>
  <c r="Z54" i="79" s="1"/>
  <c r="AA54" i="79" s="1"/>
  <c r="AB54" i="79" s="1"/>
  <c r="L49" i="43"/>
  <c r="M21" i="43"/>
  <c r="K24" i="60"/>
  <c r="J51" i="60"/>
  <c r="AD48" i="42"/>
  <c r="H48" i="42"/>
  <c r="Z48" i="42"/>
  <c r="E48" i="42"/>
  <c r="N48" i="42"/>
  <c r="O48" i="42"/>
  <c r="AS17" i="42"/>
  <c r="I48" i="42"/>
  <c r="R48" i="42"/>
  <c r="AA48" i="42"/>
  <c r="L48" i="42"/>
  <c r="Q48" i="42"/>
  <c r="AO48" i="42"/>
  <c r="Y48" i="42"/>
  <c r="AG48" i="42"/>
  <c r="AP48" i="42"/>
  <c r="AJ48" i="42"/>
  <c r="G48" i="42"/>
  <c r="F48" i="42"/>
  <c r="AB48" i="42"/>
  <c r="AH48" i="42"/>
  <c r="AE48" i="42"/>
  <c r="AR48" i="42"/>
  <c r="AQ48" i="42"/>
  <c r="J11" i="83"/>
  <c r="K7" i="92" s="1"/>
  <c r="K22" i="92" s="1"/>
  <c r="K38" i="92" s="1"/>
  <c r="K54" i="92" s="1"/>
  <c r="U48" i="42"/>
  <c r="T48" i="42"/>
  <c r="J48" i="42"/>
  <c r="M48" i="42"/>
  <c r="AF48" i="42"/>
  <c r="X48" i="42"/>
  <c r="S48" i="42"/>
  <c r="W48" i="42"/>
  <c r="AN48" i="42"/>
  <c r="AL48" i="42"/>
  <c r="AM48" i="42"/>
  <c r="S70" i="92"/>
  <c r="T10" i="83"/>
  <c r="S39" i="83"/>
  <c r="S40" i="83" s="1"/>
  <c r="T70" i="92" s="1"/>
  <c r="G48" i="113"/>
  <c r="G47" i="113" s="1"/>
  <c r="E48" i="113"/>
  <c r="E47" i="113" s="1"/>
  <c r="H48" i="113"/>
  <c r="H47" i="113" s="1"/>
  <c r="AS17" i="113"/>
  <c r="M48" i="113"/>
  <c r="M47" i="113" s="1"/>
  <c r="F48" i="113"/>
  <c r="F47" i="113" s="1"/>
  <c r="L48" i="113"/>
  <c r="L47" i="113" s="1"/>
  <c r="R48" i="113"/>
  <c r="R47" i="113" s="1"/>
  <c r="I48" i="113"/>
  <c r="J48" i="113"/>
  <c r="J47" i="113" s="1"/>
  <c r="K48" i="113"/>
  <c r="K47" i="113" s="1"/>
  <c r="N48" i="113"/>
  <c r="N47" i="113" s="1"/>
  <c r="AB48" i="113"/>
  <c r="AB47" i="113" s="1"/>
  <c r="AA48" i="113"/>
  <c r="AA47" i="113" s="1"/>
  <c r="O48" i="113"/>
  <c r="O47" i="113" s="1"/>
  <c r="Y48" i="113"/>
  <c r="Y47" i="113" s="1"/>
  <c r="S48" i="113"/>
  <c r="AC48" i="113"/>
  <c r="AC47" i="113" s="1"/>
  <c r="Z48" i="113"/>
  <c r="Z47" i="113" s="1"/>
  <c r="AD48" i="113"/>
  <c r="AD47" i="113" s="1"/>
  <c r="P48" i="113"/>
  <c r="P47" i="113" s="1"/>
  <c r="T48" i="113"/>
  <c r="T47" i="113" s="1"/>
  <c r="Q48" i="113"/>
  <c r="Q47" i="113" s="1"/>
  <c r="AE48" i="113"/>
  <c r="AE47" i="113" s="1"/>
  <c r="U48" i="113"/>
  <c r="U47" i="113" s="1"/>
  <c r="AF48" i="113"/>
  <c r="AF47" i="113" s="1"/>
  <c r="V48" i="113"/>
  <c r="V47" i="113" s="1"/>
  <c r="AG48" i="113"/>
  <c r="AG47" i="113" s="1"/>
  <c r="W48" i="113"/>
  <c r="W47" i="113" s="1"/>
  <c r="X48" i="113"/>
  <c r="X47" i="113" s="1"/>
  <c r="AH48" i="113"/>
  <c r="AH47" i="113" s="1"/>
  <c r="AL48" i="113"/>
  <c r="AL47" i="113" s="1"/>
  <c r="AI48" i="113"/>
  <c r="AI47" i="113" s="1"/>
  <c r="AM48" i="113"/>
  <c r="AM47" i="113" s="1"/>
  <c r="AJ48" i="113"/>
  <c r="AJ47" i="113" s="1"/>
  <c r="AN48" i="113"/>
  <c r="AN47" i="113" s="1"/>
  <c r="AK48" i="113"/>
  <c r="AK47" i="113" s="1"/>
  <c r="AO48" i="113"/>
  <c r="AO47" i="113" s="1"/>
  <c r="AP48" i="113"/>
  <c r="AP47" i="113" s="1"/>
  <c r="AQ48" i="113"/>
  <c r="AQ47" i="113" s="1"/>
  <c r="AR48" i="113"/>
  <c r="AR47" i="113" s="1"/>
  <c r="T45" i="114"/>
  <c r="O45" i="114"/>
  <c r="AS17" i="114"/>
  <c r="E45" i="114"/>
  <c r="P45" i="114"/>
  <c r="H45" i="114"/>
  <c r="W45" i="114"/>
  <c r="G45" i="114"/>
  <c r="U45" i="114"/>
  <c r="R45" i="114"/>
  <c r="X45" i="114"/>
  <c r="K45" i="114"/>
  <c r="J45" i="114"/>
  <c r="M45" i="114"/>
  <c r="F45" i="114"/>
  <c r="S45" i="114"/>
  <c r="N45" i="114"/>
  <c r="I45" i="114"/>
  <c r="V45" i="114"/>
  <c r="L45" i="114"/>
  <c r="Q45" i="114"/>
  <c r="AB45" i="114"/>
  <c r="AC45" i="114"/>
  <c r="Z45" i="114"/>
  <c r="Y45" i="114"/>
  <c r="AA45" i="114"/>
  <c r="AD45" i="114"/>
  <c r="AE45" i="114"/>
  <c r="AF45" i="114"/>
  <c r="AG45" i="114"/>
  <c r="AH45" i="114"/>
  <c r="AI45" i="114"/>
  <c r="AJ45" i="114"/>
  <c r="AK45" i="114"/>
  <c r="AL45" i="114"/>
  <c r="AM45" i="114"/>
  <c r="AN45" i="114"/>
  <c r="AO45" i="114"/>
  <c r="AP45" i="114"/>
  <c r="AQ45" i="114"/>
  <c r="AR45" i="114"/>
  <c r="S47" i="113"/>
  <c r="AS18" i="115"/>
  <c r="E45" i="115"/>
  <c r="E43" i="115" s="1"/>
  <c r="AB45" i="115"/>
  <c r="AB43" i="115" s="1"/>
  <c r="AD45" i="115"/>
  <c r="AD43" i="115" s="1"/>
  <c r="Y45" i="115"/>
  <c r="Y43" i="115" s="1"/>
  <c r="AC45" i="115"/>
  <c r="AC43" i="115" s="1"/>
  <c r="F45" i="115"/>
  <c r="F43" i="115" s="1"/>
  <c r="E22" i="116" s="1"/>
  <c r="G45" i="115"/>
  <c r="G43" i="115" s="1"/>
  <c r="Z45" i="115"/>
  <c r="Z43" i="115" s="1"/>
  <c r="AE45" i="115"/>
  <c r="AE43" i="115" s="1"/>
  <c r="AA45" i="115"/>
  <c r="AA43" i="115" s="1"/>
  <c r="H45" i="115"/>
  <c r="H43" i="115" s="1"/>
  <c r="AF45" i="115"/>
  <c r="AF43" i="115" s="1"/>
  <c r="AG45" i="115"/>
  <c r="AG43" i="115" s="1"/>
  <c r="E25" i="116" s="1"/>
  <c r="I45" i="115"/>
  <c r="I43" i="115" s="1"/>
  <c r="AH45" i="115"/>
  <c r="AH43" i="115" s="1"/>
  <c r="J45" i="115"/>
  <c r="J43" i="115" s="1"/>
  <c r="AI45" i="115"/>
  <c r="AI43" i="115" s="1"/>
  <c r="K45" i="115"/>
  <c r="K43" i="115" s="1"/>
  <c r="L45" i="115"/>
  <c r="L43" i="115" s="1"/>
  <c r="AJ45" i="115"/>
  <c r="AJ43" i="115" s="1"/>
  <c r="AK45" i="115"/>
  <c r="AK43" i="115" s="1"/>
  <c r="M45" i="115"/>
  <c r="M43" i="115" s="1"/>
  <c r="AL45" i="115"/>
  <c r="AL43" i="115" s="1"/>
  <c r="N45" i="115"/>
  <c r="N43" i="115" s="1"/>
  <c r="AM45" i="115"/>
  <c r="AM43" i="115" s="1"/>
  <c r="O45" i="115"/>
  <c r="O43" i="115" s="1"/>
  <c r="P45" i="115"/>
  <c r="P43" i="115" s="1"/>
  <c r="AN45" i="115"/>
  <c r="AN43" i="115" s="1"/>
  <c r="AO45" i="115"/>
  <c r="AO43" i="115" s="1"/>
  <c r="Q45" i="115"/>
  <c r="Q43" i="115" s="1"/>
  <c r="R45" i="115"/>
  <c r="R43" i="115" s="1"/>
  <c r="AP45" i="115"/>
  <c r="AP43" i="115" s="1"/>
  <c r="S45" i="115"/>
  <c r="S43" i="115" s="1"/>
  <c r="AQ45" i="115"/>
  <c r="AQ43" i="115" s="1"/>
  <c r="AR45" i="115"/>
  <c r="AR43" i="115" s="1"/>
  <c r="T45" i="115"/>
  <c r="T43" i="115" s="1"/>
  <c r="U45" i="115"/>
  <c r="U43" i="115" s="1"/>
  <c r="V45" i="115"/>
  <c r="V43" i="115" s="1"/>
  <c r="W45" i="115"/>
  <c r="W43" i="115" s="1"/>
  <c r="X45" i="115"/>
  <c r="X43" i="115" s="1"/>
  <c r="AC46" i="114"/>
  <c r="E46" i="114"/>
  <c r="AA46" i="114"/>
  <c r="AS18" i="114"/>
  <c r="AB46" i="114"/>
  <c r="AD46" i="114"/>
  <c r="AE46" i="114"/>
  <c r="F46" i="114"/>
  <c r="Z46" i="114"/>
  <c r="Y46" i="114"/>
  <c r="G46" i="114"/>
  <c r="AF46" i="114"/>
  <c r="H46" i="114"/>
  <c r="AG46" i="114"/>
  <c r="AH46" i="114"/>
  <c r="I46" i="114"/>
  <c r="AI46" i="114"/>
  <c r="J46" i="114"/>
  <c r="AJ46" i="114"/>
  <c r="K46" i="114"/>
  <c r="L46" i="114"/>
  <c r="AK46" i="114"/>
  <c r="M46" i="114"/>
  <c r="AL46" i="114"/>
  <c r="N46" i="114"/>
  <c r="AM46" i="114"/>
  <c r="O46" i="114"/>
  <c r="AN46" i="114"/>
  <c r="P46" i="114"/>
  <c r="AO46" i="114"/>
  <c r="AP46" i="114"/>
  <c r="Q46" i="114"/>
  <c r="R46" i="114"/>
  <c r="AQ46" i="114"/>
  <c r="S46" i="114"/>
  <c r="AR46" i="114"/>
  <c r="T46" i="114"/>
  <c r="U46" i="114"/>
  <c r="V46" i="114"/>
  <c r="W46" i="114"/>
  <c r="X46" i="114"/>
  <c r="X44" i="114" s="1"/>
  <c r="I47" i="113"/>
  <c r="AM48" i="45"/>
  <c r="H35" i="66"/>
  <c r="V30" i="66"/>
  <c r="V26" i="66"/>
  <c r="V31" i="66" s="1"/>
  <c r="V34" i="67" s="1"/>
  <c r="V24" i="66"/>
  <c r="V29" i="66" s="1"/>
  <c r="G34" i="66"/>
  <c r="G5" i="69" s="1"/>
  <c r="G6" i="69" s="1"/>
  <c r="G27" i="70"/>
  <c r="G28" i="70" s="1"/>
  <c r="G5" i="70"/>
  <c r="G6" i="70" s="1"/>
  <c r="L72" i="42"/>
  <c r="L43" i="42"/>
  <c r="M41" i="42"/>
  <c r="AG27" i="36"/>
  <c r="AF58" i="36"/>
  <c r="U34" i="66"/>
  <c r="G16" i="69" s="1"/>
  <c r="G17" i="69" s="1"/>
  <c r="U35" i="66"/>
  <c r="AI34" i="66"/>
  <c r="G27" i="69" s="1"/>
  <c r="AI35" i="66"/>
  <c r="P8" i="83"/>
  <c r="AJ61" i="57"/>
  <c r="AK34" i="57"/>
  <c r="AL22" i="68"/>
  <c r="AL25" i="68" s="1"/>
  <c r="AK30" i="68"/>
  <c r="AK27" i="68"/>
  <c r="AK32" i="68" s="1"/>
  <c r="AK26" i="68"/>
  <c r="AK31" i="68" s="1"/>
  <c r="AK24" i="68"/>
  <c r="AK29" i="68" s="1"/>
  <c r="AL21" i="68"/>
  <c r="J21" i="68"/>
  <c r="I27" i="68"/>
  <c r="I32" i="68" s="1"/>
  <c r="I24" i="68"/>
  <c r="I29" i="68" s="1"/>
  <c r="I26" i="68"/>
  <c r="I31" i="68" s="1"/>
  <c r="W24" i="68"/>
  <c r="W29" i="68" s="1"/>
  <c r="X21" i="68"/>
  <c r="X30" i="68" s="1"/>
  <c r="W27" i="68"/>
  <c r="W32" i="68" s="1"/>
  <c r="W26" i="68"/>
  <c r="W31" i="68" s="1"/>
  <c r="Y22" i="68"/>
  <c r="Y25" i="68" s="1"/>
  <c r="J22" i="67"/>
  <c r="J25" i="67" s="1"/>
  <c r="I30" i="67"/>
  <c r="I35" i="67" s="1"/>
  <c r="I26" i="67"/>
  <c r="I31" i="67" s="1"/>
  <c r="I27" i="67"/>
  <c r="I32" i="67" s="1"/>
  <c r="I24" i="67"/>
  <c r="I29" i="67" s="1"/>
  <c r="AN22" i="67"/>
  <c r="AN25" i="67" s="1"/>
  <c r="AL21" i="67"/>
  <c r="AL30" i="67" s="1"/>
  <c r="AK27" i="67"/>
  <c r="AK32" i="67" s="1"/>
  <c r="AK35" i="67" s="1"/>
  <c r="AK24" i="67"/>
  <c r="AK29" i="67" s="1"/>
  <c r="AK26" i="67"/>
  <c r="AK31" i="67" s="1"/>
  <c r="X30" i="67"/>
  <c r="Y22" i="67"/>
  <c r="Y25" i="67" s="1"/>
  <c r="X27" i="67"/>
  <c r="X32" i="67" s="1"/>
  <c r="Y21" i="67"/>
  <c r="X24" i="67"/>
  <c r="X29" i="67" s="1"/>
  <c r="X26" i="67"/>
  <c r="X31" i="67" s="1"/>
  <c r="L21" i="67"/>
  <c r="AA48" i="45"/>
  <c r="AF48" i="45"/>
  <c r="AR48" i="45"/>
  <c r="F48" i="45"/>
  <c r="J48" i="45"/>
  <c r="T48" i="45"/>
  <c r="Q48" i="45"/>
  <c r="M48" i="45"/>
  <c r="G48" i="45"/>
  <c r="AE48" i="45"/>
  <c r="AP48" i="45"/>
  <c r="AI48" i="45"/>
  <c r="AS17" i="45"/>
  <c r="K48" i="45"/>
  <c r="R48" i="45"/>
  <c r="AQ48" i="45"/>
  <c r="Y48" i="45"/>
  <c r="AC48" i="45"/>
  <c r="U48" i="45"/>
  <c r="V48" i="45"/>
  <c r="N48" i="45"/>
  <c r="H48" i="45"/>
  <c r="AH48" i="45"/>
  <c r="E48" i="45"/>
  <c r="AL48" i="45"/>
  <c r="I48" i="45"/>
  <c r="AG48" i="45"/>
  <c r="O48" i="45"/>
  <c r="AK48" i="45"/>
  <c r="AO48" i="45"/>
  <c r="L48" i="45"/>
  <c r="Z48" i="45"/>
  <c r="S48" i="45"/>
  <c r="AJ48" i="45"/>
  <c r="W48" i="45"/>
  <c r="P48" i="45"/>
  <c r="X48" i="45"/>
  <c r="AD48" i="45"/>
  <c r="AN48" i="45"/>
  <c r="AB46" i="46"/>
  <c r="Z46" i="46"/>
  <c r="AH46" i="46"/>
  <c r="AS18" i="46"/>
  <c r="N46" i="46"/>
  <c r="G46" i="46"/>
  <c r="AC46" i="46"/>
  <c r="AI46" i="46"/>
  <c r="T46" i="46"/>
  <c r="AA46" i="46"/>
  <c r="Y46" i="46"/>
  <c r="AL46" i="46"/>
  <c r="V46" i="46"/>
  <c r="S46" i="46"/>
  <c r="AN46" i="46"/>
  <c r="H46" i="46"/>
  <c r="I46" i="46"/>
  <c r="L46" i="46"/>
  <c r="AO46" i="46"/>
  <c r="J46" i="46"/>
  <c r="Q46" i="46"/>
  <c r="P46" i="46"/>
  <c r="AJ46" i="46"/>
  <c r="R46" i="46"/>
  <c r="E46" i="46"/>
  <c r="AQ46" i="46"/>
  <c r="AE46" i="46"/>
  <c r="W46" i="46"/>
  <c r="AM46" i="46"/>
  <c r="AD46" i="46"/>
  <c r="U46" i="46"/>
  <c r="AK46" i="46"/>
  <c r="AP46" i="46"/>
  <c r="M46" i="46"/>
  <c r="F46" i="46"/>
  <c r="AR46" i="46"/>
  <c r="AF46" i="46"/>
  <c r="X46" i="46"/>
  <c r="AG46" i="46"/>
  <c r="K46" i="46"/>
  <c r="O46" i="46"/>
  <c r="AA49" i="42"/>
  <c r="AG49" i="42"/>
  <c r="AG47" i="42" s="1"/>
  <c r="L49" i="42"/>
  <c r="P49" i="42"/>
  <c r="P47" i="42" s="1"/>
  <c r="AP49" i="42"/>
  <c r="AE49" i="42"/>
  <c r="R49" i="42"/>
  <c r="R47" i="42" s="1"/>
  <c r="AN49" i="42"/>
  <c r="AB49" i="42"/>
  <c r="AH49" i="42"/>
  <c r="M49" i="42"/>
  <c r="S49" i="42"/>
  <c r="S47" i="42" s="1"/>
  <c r="V49" i="42"/>
  <c r="J49" i="42"/>
  <c r="X49" i="42"/>
  <c r="AD49" i="42"/>
  <c r="AD47" i="42" s="1"/>
  <c r="W49" i="42"/>
  <c r="Z49" i="42"/>
  <c r="I49" i="42"/>
  <c r="I47" i="42" s="1"/>
  <c r="AI49" i="42"/>
  <c r="AI47" i="42" s="1"/>
  <c r="O49" i="42"/>
  <c r="AQ49" i="42"/>
  <c r="AS18" i="42"/>
  <c r="N49" i="42"/>
  <c r="T49" i="42"/>
  <c r="H49" i="42"/>
  <c r="H47" i="42" s="1"/>
  <c r="Y49" i="42"/>
  <c r="AF49" i="42"/>
  <c r="K49" i="42"/>
  <c r="K47" i="42" s="1"/>
  <c r="Q49" i="42"/>
  <c r="U49" i="42"/>
  <c r="AK49" i="42"/>
  <c r="AK47" i="42" s="1"/>
  <c r="G49" i="42"/>
  <c r="AO49" i="42"/>
  <c r="AC49" i="42"/>
  <c r="AC47" i="42" s="1"/>
  <c r="E49" i="42"/>
  <c r="AJ49" i="42"/>
  <c r="AM49" i="42"/>
  <c r="AR49" i="42"/>
  <c r="F49" i="42"/>
  <c r="AL49" i="42"/>
  <c r="D17" i="46"/>
  <c r="D17" i="43"/>
  <c r="AA46" i="43"/>
  <c r="T46" i="43"/>
  <c r="AQ46" i="43"/>
  <c r="Y46" i="43"/>
  <c r="U46" i="43"/>
  <c r="Z46" i="43"/>
  <c r="J46" i="43"/>
  <c r="AH46" i="43"/>
  <c r="W46" i="43"/>
  <c r="E46" i="43"/>
  <c r="AI46" i="43"/>
  <c r="X46" i="43"/>
  <c r="AK46" i="43"/>
  <c r="AS18" i="43"/>
  <c r="V46" i="43"/>
  <c r="R46" i="43"/>
  <c r="AM46" i="43"/>
  <c r="AR46" i="43"/>
  <c r="AO46" i="43"/>
  <c r="O46" i="43"/>
  <c r="AG46" i="43"/>
  <c r="AP46" i="43"/>
  <c r="AN46" i="43"/>
  <c r="M46" i="43"/>
  <c r="AL46" i="43"/>
  <c r="AJ46" i="43"/>
  <c r="P46" i="43"/>
  <c r="Q46" i="43"/>
  <c r="S46" i="43"/>
  <c r="L46" i="43"/>
  <c r="N46" i="43"/>
  <c r="AC46" i="43"/>
  <c r="AB46" i="43"/>
  <c r="G46" i="43"/>
  <c r="AD46" i="43"/>
  <c r="AF46" i="43"/>
  <c r="K46" i="43"/>
  <c r="H46" i="43"/>
  <c r="I46" i="43"/>
  <c r="F46" i="43"/>
  <c r="AE46" i="43"/>
  <c r="G17" i="4"/>
  <c r="D16" i="81" s="1"/>
  <c r="H18" i="4"/>
  <c r="G18" i="4" s="1"/>
  <c r="D17" i="81" s="1"/>
  <c r="E45" i="44"/>
  <c r="E43" i="44" s="1"/>
  <c r="AH45" i="44"/>
  <c r="AH43" i="44" s="1"/>
  <c r="AK45" i="44"/>
  <c r="AK43" i="44" s="1"/>
  <c r="N45" i="44"/>
  <c r="N43" i="44" s="1"/>
  <c r="G45" i="44"/>
  <c r="G43" i="44" s="1"/>
  <c r="F45" i="44"/>
  <c r="F43" i="44" s="1"/>
  <c r="AJ45" i="44"/>
  <c r="AJ43" i="44" s="1"/>
  <c r="AB45" i="44"/>
  <c r="AB43" i="44" s="1"/>
  <c r="AP45" i="44"/>
  <c r="AP43" i="44" s="1"/>
  <c r="U45" i="44"/>
  <c r="U43" i="44" s="1"/>
  <c r="Z45" i="44"/>
  <c r="Z43" i="44" s="1"/>
  <c r="AQ45" i="44"/>
  <c r="AQ43" i="44" s="1"/>
  <c r="Q45" i="44"/>
  <c r="Q43" i="44" s="1"/>
  <c r="L45" i="44"/>
  <c r="L43" i="44" s="1"/>
  <c r="H45" i="44"/>
  <c r="H43" i="44" s="1"/>
  <c r="K45" i="44"/>
  <c r="K43" i="44" s="1"/>
  <c r="S45" i="44"/>
  <c r="S43" i="44" s="1"/>
  <c r="J45" i="44"/>
  <c r="J43" i="44" s="1"/>
  <c r="P45" i="44"/>
  <c r="P43" i="44" s="1"/>
  <c r="AN45" i="44"/>
  <c r="AN43" i="44" s="1"/>
  <c r="R45" i="44"/>
  <c r="R43" i="44" s="1"/>
  <c r="AA45" i="44"/>
  <c r="AA43" i="44" s="1"/>
  <c r="AD45" i="44"/>
  <c r="AD43" i="44" s="1"/>
  <c r="AI45" i="44"/>
  <c r="AI43" i="44" s="1"/>
  <c r="O45" i="44"/>
  <c r="O43" i="44" s="1"/>
  <c r="AM45" i="44"/>
  <c r="AM43" i="44" s="1"/>
  <c r="AO45" i="44"/>
  <c r="AO43" i="44" s="1"/>
  <c r="Y45" i="44"/>
  <c r="Y43" i="44" s="1"/>
  <c r="AC45" i="44"/>
  <c r="AC43" i="44" s="1"/>
  <c r="AG45" i="44"/>
  <c r="AG43" i="44" s="1"/>
  <c r="X45" i="44"/>
  <c r="X43" i="44" s="1"/>
  <c r="M45" i="44"/>
  <c r="M43" i="44" s="1"/>
  <c r="AR45" i="44"/>
  <c r="AR43" i="44" s="1"/>
  <c r="AE45" i="44"/>
  <c r="AE43" i="44" s="1"/>
  <c r="AS18" i="44"/>
  <c r="V45" i="44"/>
  <c r="V43" i="44" s="1"/>
  <c r="I45" i="44"/>
  <c r="I43" i="44" s="1"/>
  <c r="D22" i="62" s="1"/>
  <c r="AF45" i="44"/>
  <c r="AF43" i="44" s="1"/>
  <c r="D25" i="62" s="1"/>
  <c r="AL45" i="44"/>
  <c r="AL43" i="44" s="1"/>
  <c r="W45" i="44"/>
  <c r="W43" i="44" s="1"/>
  <c r="T45" i="44"/>
  <c r="T43" i="44" s="1"/>
  <c r="K49" i="45"/>
  <c r="AH49" i="45"/>
  <c r="H49" i="45"/>
  <c r="S49" i="45"/>
  <c r="AQ49" i="45"/>
  <c r="AC49" i="45"/>
  <c r="Y49" i="45"/>
  <c r="AF49" i="45"/>
  <c r="AP49" i="45"/>
  <c r="AJ49" i="45"/>
  <c r="T49" i="45"/>
  <c r="AE49" i="45"/>
  <c r="J49" i="45"/>
  <c r="AM49" i="45"/>
  <c r="V49" i="45"/>
  <c r="AL49" i="45"/>
  <c r="Q49" i="45"/>
  <c r="N49" i="45"/>
  <c r="AS18" i="45"/>
  <c r="F49" i="45"/>
  <c r="AD49" i="45"/>
  <c r="AI49" i="45"/>
  <c r="W49" i="45"/>
  <c r="Z49" i="45"/>
  <c r="AR49" i="45"/>
  <c r="U49" i="45"/>
  <c r="O49" i="45"/>
  <c r="AN49" i="45"/>
  <c r="I49" i="45"/>
  <c r="M49" i="45"/>
  <c r="P49" i="45"/>
  <c r="AO49" i="45"/>
  <c r="AB49" i="45"/>
  <c r="AB47" i="45" s="1"/>
  <c r="G49" i="45"/>
  <c r="G47" i="45" s="1"/>
  <c r="AK49" i="45"/>
  <c r="X49" i="45"/>
  <c r="AA49" i="45"/>
  <c r="E49" i="45"/>
  <c r="R49" i="45"/>
  <c r="AG49" i="45"/>
  <c r="L49" i="45"/>
  <c r="AA45" i="47"/>
  <c r="AA43" i="47" s="1"/>
  <c r="J45" i="47"/>
  <c r="J43" i="47" s="1"/>
  <c r="N45" i="47"/>
  <c r="N43" i="47" s="1"/>
  <c r="Y45" i="47"/>
  <c r="Y43" i="47" s="1"/>
  <c r="AJ45" i="47"/>
  <c r="AJ43" i="47" s="1"/>
  <c r="O45" i="47"/>
  <c r="O43" i="47" s="1"/>
  <c r="E45" i="47"/>
  <c r="E43" i="47" s="1"/>
  <c r="AM45" i="47"/>
  <c r="AM43" i="47" s="1"/>
  <c r="AD45" i="47"/>
  <c r="AD43" i="47" s="1"/>
  <c r="AR45" i="47"/>
  <c r="AR43" i="47" s="1"/>
  <c r="Q45" i="47"/>
  <c r="Q43" i="47" s="1"/>
  <c r="Z45" i="47"/>
  <c r="Z43" i="47" s="1"/>
  <c r="M45" i="47"/>
  <c r="M43" i="47" s="1"/>
  <c r="U45" i="47"/>
  <c r="U43" i="47" s="1"/>
  <c r="AQ45" i="47"/>
  <c r="AQ43" i="47" s="1"/>
  <c r="AE45" i="47"/>
  <c r="AE43" i="47" s="1"/>
  <c r="T45" i="47"/>
  <c r="T43" i="47" s="1"/>
  <c r="L45" i="47"/>
  <c r="L43" i="47" s="1"/>
  <c r="G45" i="47"/>
  <c r="G43" i="47" s="1"/>
  <c r="I45" i="47"/>
  <c r="I43" i="47" s="1"/>
  <c r="P45" i="47"/>
  <c r="P43" i="47" s="1"/>
  <c r="AO45" i="47"/>
  <c r="AO43" i="47" s="1"/>
  <c r="X45" i="47"/>
  <c r="X43" i="47" s="1"/>
  <c r="AF45" i="47"/>
  <c r="AF43" i="47" s="1"/>
  <c r="V45" i="47"/>
  <c r="V43" i="47" s="1"/>
  <c r="AP45" i="47"/>
  <c r="AP43" i="47" s="1"/>
  <c r="R45" i="47"/>
  <c r="R43" i="47" s="1"/>
  <c r="AI45" i="47"/>
  <c r="AI43" i="47" s="1"/>
  <c r="AB45" i="47"/>
  <c r="AB43" i="47" s="1"/>
  <c r="F45" i="47"/>
  <c r="F43" i="47" s="1"/>
  <c r="G22" i="62" s="1"/>
  <c r="AN45" i="47"/>
  <c r="AN43" i="47" s="1"/>
  <c r="AS18" i="47"/>
  <c r="H45" i="47"/>
  <c r="H43" i="47" s="1"/>
  <c r="AK45" i="47"/>
  <c r="AK43" i="47" s="1"/>
  <c r="AL45" i="47"/>
  <c r="AL43" i="47" s="1"/>
  <c r="W45" i="47"/>
  <c r="W43" i="47" s="1"/>
  <c r="AC45" i="47"/>
  <c r="AC43" i="47" s="1"/>
  <c r="AG45" i="47"/>
  <c r="AG43" i="47" s="1"/>
  <c r="G25" i="62" s="1"/>
  <c r="K45" i="47"/>
  <c r="K43" i="47" s="1"/>
  <c r="S45" i="47"/>
  <c r="S43" i="47" s="1"/>
  <c r="AH45" i="47"/>
  <c r="AH43" i="47" s="1"/>
  <c r="Y21" i="66"/>
  <c r="W22" i="66"/>
  <c r="W25" i="66" s="1"/>
  <c r="V27" i="66"/>
  <c r="V32" i="66" s="1"/>
  <c r="L21" i="66"/>
  <c r="AN21" i="66"/>
  <c r="H46" i="66"/>
  <c r="H29" i="66"/>
  <c r="AK22" i="66"/>
  <c r="AK25" i="66" s="1"/>
  <c r="AJ30" i="66"/>
  <c r="AJ24" i="66"/>
  <c r="AJ29" i="66" s="1"/>
  <c r="AJ26" i="66"/>
  <c r="AJ31" i="66" s="1"/>
  <c r="AJ27" i="66"/>
  <c r="AJ32" i="66" s="1"/>
  <c r="J22" i="66"/>
  <c r="J25" i="66" s="1"/>
  <c r="J30" i="66" s="1"/>
  <c r="I27" i="66"/>
  <c r="I32" i="66" s="1"/>
  <c r="I35" i="66" s="1"/>
  <c r="I24" i="66"/>
  <c r="I26" i="66"/>
  <c r="I31" i="66" s="1"/>
  <c r="AH26" i="37"/>
  <c r="AG54" i="37"/>
  <c r="AI44" i="38"/>
  <c r="AI43" i="38" s="1"/>
  <c r="E9" i="62" s="1"/>
  <c r="AJ17" i="38"/>
  <c r="AI17" i="37"/>
  <c r="AH45" i="37"/>
  <c r="AH44" i="37" s="1"/>
  <c r="R9" i="62" s="1"/>
  <c r="AK44" i="60"/>
  <c r="AK43" i="60" s="1"/>
  <c r="AL17" i="60"/>
  <c r="AI17" i="59"/>
  <c r="AH45" i="59"/>
  <c r="AH44" i="59" s="1"/>
  <c r="AM17" i="36"/>
  <c r="AL48" i="36"/>
  <c r="AL47" i="36" s="1"/>
  <c r="AI17" i="36"/>
  <c r="AH48" i="36"/>
  <c r="AH47" i="36" s="1"/>
  <c r="AM48" i="58"/>
  <c r="AM47" i="58" s="1"/>
  <c r="D6" i="80" s="1"/>
  <c r="AN17" i="58"/>
  <c r="AI48" i="58"/>
  <c r="AI47" i="58" s="1"/>
  <c r="F9" i="62" s="1"/>
  <c r="AJ17" i="58"/>
  <c r="AH54" i="1"/>
  <c r="AI26" i="1"/>
  <c r="AG54" i="46"/>
  <c r="AH26" i="46"/>
  <c r="AF54" i="43"/>
  <c r="AG26" i="43"/>
  <c r="AI26" i="59"/>
  <c r="AI54" i="59" s="1"/>
  <c r="AH26" i="56"/>
  <c r="AG54" i="56"/>
  <c r="AG62" i="36"/>
  <c r="AH31" i="36"/>
  <c r="AG62" i="5"/>
  <c r="AH31" i="5"/>
  <c r="AG31" i="45"/>
  <c r="AF62" i="45"/>
  <c r="AJ62" i="42"/>
  <c r="AK31" i="42"/>
  <c r="AG31" i="58"/>
  <c r="AF62" i="58"/>
  <c r="AH31" i="55"/>
  <c r="AG62" i="55"/>
  <c r="AG56" i="37"/>
  <c r="AH28" i="37"/>
  <c r="AG57" i="36"/>
  <c r="AH26" i="36"/>
  <c r="AG25" i="36"/>
  <c r="AF56" i="36"/>
  <c r="AG54" i="36"/>
  <c r="AH23" i="36"/>
  <c r="AF56" i="1"/>
  <c r="AG28" i="1"/>
  <c r="AF58" i="5"/>
  <c r="AG27" i="5"/>
  <c r="AH57" i="5"/>
  <c r="AI26" i="5"/>
  <c r="AH54" i="5"/>
  <c r="AI23" i="5"/>
  <c r="AF56" i="5"/>
  <c r="AG25" i="5"/>
  <c r="AH25" i="46"/>
  <c r="AG53" i="46"/>
  <c r="AH28" i="46"/>
  <c r="AH27" i="46"/>
  <c r="AH27" i="45"/>
  <c r="AH26" i="45"/>
  <c r="AH23" i="45"/>
  <c r="AG54" i="45"/>
  <c r="AH28" i="43"/>
  <c r="AH27" i="43"/>
  <c r="AF53" i="43"/>
  <c r="AG25" i="43"/>
  <c r="AJ27" i="42"/>
  <c r="AJ26" i="42"/>
  <c r="AL25" i="42"/>
  <c r="AJ23" i="42"/>
  <c r="AI54" i="42"/>
  <c r="AI56" i="59"/>
  <c r="AJ28" i="59"/>
  <c r="AI27" i="59"/>
  <c r="AH55" i="59"/>
  <c r="AI27" i="58"/>
  <c r="AH58" i="58"/>
  <c r="AG57" i="58"/>
  <c r="AH26" i="58"/>
  <c r="AH56" i="58"/>
  <c r="AI25" i="58"/>
  <c r="AI23" i="58"/>
  <c r="AH54" i="58"/>
  <c r="AG23" i="55"/>
  <c r="AF54" i="55"/>
  <c r="AF58" i="55"/>
  <c r="AG27" i="55"/>
  <c r="AH56" i="55"/>
  <c r="AI25" i="55"/>
  <c r="AH26" i="55"/>
  <c r="AG57" i="55"/>
  <c r="K7" i="83"/>
  <c r="K11" i="83" s="1"/>
  <c r="L7" i="92" s="1"/>
  <c r="L22" i="92" s="1"/>
  <c r="L38" i="92" s="1"/>
  <c r="L54" i="92" s="1"/>
  <c r="AJ22" i="59" l="1"/>
  <c r="AI50" i="59"/>
  <c r="AJ60" i="56"/>
  <c r="AK32" i="56"/>
  <c r="N62" i="59"/>
  <c r="O34" i="59"/>
  <c r="R29" i="37"/>
  <c r="Q57" i="37"/>
  <c r="AG57" i="59"/>
  <c r="AH29" i="59"/>
  <c r="O30" i="1"/>
  <c r="N58" i="1"/>
  <c r="Q51" i="1"/>
  <c r="R23" i="1"/>
  <c r="M60" i="56"/>
  <c r="N32" i="56"/>
  <c r="O25" i="56"/>
  <c r="N53" i="56"/>
  <c r="O62" i="1"/>
  <c r="P34" i="1"/>
  <c r="I34" i="57"/>
  <c r="H61" i="57"/>
  <c r="P25" i="37"/>
  <c r="O53" i="37"/>
  <c r="AC27" i="1"/>
  <c r="AB55" i="1"/>
  <c r="I34" i="68"/>
  <c r="M49" i="43"/>
  <c r="N21" i="43"/>
  <c r="Q30" i="37"/>
  <c r="P58" i="37"/>
  <c r="P26" i="46"/>
  <c r="O54" i="46"/>
  <c r="AG62" i="1"/>
  <c r="AH34" i="1"/>
  <c r="AO18" i="56"/>
  <c r="AN46" i="56"/>
  <c r="AN44" i="56" s="1"/>
  <c r="K24" i="57"/>
  <c r="J51" i="57"/>
  <c r="AI50" i="43"/>
  <c r="AJ22" i="43"/>
  <c r="N50" i="46"/>
  <c r="O22" i="46"/>
  <c r="AM29" i="37"/>
  <c r="AL57" i="37"/>
  <c r="AL23" i="37"/>
  <c r="AK51" i="37"/>
  <c r="L23" i="47"/>
  <c r="K50" i="47"/>
  <c r="AI33" i="37"/>
  <c r="AH61" i="37"/>
  <c r="N62" i="46"/>
  <c r="O34" i="46"/>
  <c r="K79" i="15"/>
  <c r="AE80" i="15" s="1"/>
  <c r="K78" i="15"/>
  <c r="O34" i="37"/>
  <c r="N62" i="37"/>
  <c r="AH62" i="46"/>
  <c r="AI34" i="46"/>
  <c r="AB56" i="56"/>
  <c r="AC28" i="56"/>
  <c r="AI17" i="1"/>
  <c r="AH45" i="1"/>
  <c r="AH44" i="1" s="1"/>
  <c r="P29" i="1"/>
  <c r="O57" i="1"/>
  <c r="I34" i="7"/>
  <c r="H61" i="7"/>
  <c r="AP17" i="7"/>
  <c r="AO44" i="7"/>
  <c r="AO43" i="7" s="1"/>
  <c r="O42" i="15"/>
  <c r="N75" i="15"/>
  <c r="N43" i="15"/>
  <c r="Q23" i="15"/>
  <c r="P56" i="15"/>
  <c r="AK18" i="37"/>
  <c r="AJ46" i="37"/>
  <c r="K30" i="47"/>
  <c r="J57" i="47"/>
  <c r="AN49" i="43"/>
  <c r="AO21" i="43"/>
  <c r="N49" i="1"/>
  <c r="O21" i="1"/>
  <c r="AJ46" i="1"/>
  <c r="AK18" i="1"/>
  <c r="J25" i="68"/>
  <c r="K22" i="68"/>
  <c r="R44" i="114"/>
  <c r="L24" i="60"/>
  <c r="K51" i="60"/>
  <c r="Q25" i="1"/>
  <c r="P53" i="1"/>
  <c r="O36" i="15"/>
  <c r="N69" i="15"/>
  <c r="M62" i="56"/>
  <c r="N34" i="56"/>
  <c r="N49" i="37"/>
  <c r="O21" i="37"/>
  <c r="AL22" i="37"/>
  <c r="AK50" i="37"/>
  <c r="AK21" i="37"/>
  <c r="AJ49" i="37"/>
  <c r="M43" i="36"/>
  <c r="N41" i="36"/>
  <c r="M72" i="36"/>
  <c r="L23" i="7"/>
  <c r="K50" i="7"/>
  <c r="K24" i="47"/>
  <c r="J51" i="47"/>
  <c r="AG49" i="59"/>
  <c r="AH21" i="59"/>
  <c r="V35" i="67"/>
  <c r="V35" i="68"/>
  <c r="U47" i="42"/>
  <c r="I35" i="68"/>
  <c r="M64" i="56"/>
  <c r="N36" i="56"/>
  <c r="K24" i="7"/>
  <c r="J51" i="7"/>
  <c r="O54" i="15"/>
  <c r="P21" i="15"/>
  <c r="Q30" i="46"/>
  <c r="P58" i="46"/>
  <c r="O55" i="37"/>
  <c r="P27" i="37"/>
  <c r="AQ18" i="59"/>
  <c r="AP46" i="59"/>
  <c r="AJ33" i="59"/>
  <c r="AI61" i="59"/>
  <c r="M61" i="15"/>
  <c r="N28" i="15"/>
  <c r="U41" i="58"/>
  <c r="T43" i="58"/>
  <c r="T72" i="58"/>
  <c r="O53" i="59"/>
  <c r="P25" i="59"/>
  <c r="J32" i="7"/>
  <c r="I59" i="7"/>
  <c r="AH52" i="37"/>
  <c r="AI24" i="37"/>
  <c r="M67" i="15"/>
  <c r="N34" i="15"/>
  <c r="N33" i="15"/>
  <c r="M66" i="15"/>
  <c r="J30" i="68"/>
  <c r="V34" i="68"/>
  <c r="H16" i="70" s="1"/>
  <c r="AH17" i="110"/>
  <c r="AL17" i="110"/>
  <c r="AG48" i="110"/>
  <c r="AG47" i="110" s="1"/>
  <c r="C9" i="116" s="1"/>
  <c r="C14" i="116" s="1"/>
  <c r="AJ52" i="59"/>
  <c r="AK24" i="59"/>
  <c r="L76" i="15"/>
  <c r="AG60" i="59"/>
  <c r="AH32" i="59"/>
  <c r="O36" i="1"/>
  <c r="N64" i="1"/>
  <c r="Q24" i="46"/>
  <c r="P52" i="46"/>
  <c r="R43" i="55"/>
  <c r="S41" i="55"/>
  <c r="R72" i="55"/>
  <c r="S26" i="1"/>
  <c r="R54" i="1"/>
  <c r="N49" i="56"/>
  <c r="O21" i="56"/>
  <c r="I34" i="47"/>
  <c r="H61" i="47"/>
  <c r="M68" i="15"/>
  <c r="N35" i="15"/>
  <c r="V47" i="42"/>
  <c r="Q58" i="56"/>
  <c r="R30" i="56"/>
  <c r="O24" i="43"/>
  <c r="N52" i="43"/>
  <c r="N49" i="46"/>
  <c r="O21" i="46"/>
  <c r="G54" i="4"/>
  <c r="H24" i="4"/>
  <c r="G24" i="4" s="1"/>
  <c r="H25" i="4"/>
  <c r="AI34" i="37"/>
  <c r="AH62" i="37"/>
  <c r="P34" i="43"/>
  <c r="O62" i="43"/>
  <c r="N61" i="59"/>
  <c r="O33" i="59"/>
  <c r="H47" i="4"/>
  <c r="G47" i="4" s="1"/>
  <c r="G46" i="4"/>
  <c r="M59" i="15"/>
  <c r="N26" i="15"/>
  <c r="N58" i="43"/>
  <c r="O30" i="43"/>
  <c r="V25" i="15"/>
  <c r="U58" i="15"/>
  <c r="N64" i="37"/>
  <c r="O36" i="37"/>
  <c r="O22" i="59"/>
  <c r="N50" i="59"/>
  <c r="AH62" i="56"/>
  <c r="AI34" i="56"/>
  <c r="O52" i="37"/>
  <c r="P24" i="37"/>
  <c r="K72" i="16"/>
  <c r="K73" i="16"/>
  <c r="AE74" i="16" s="1"/>
  <c r="N64" i="59"/>
  <c r="O36" i="59"/>
  <c r="K30" i="57"/>
  <c r="J57" i="57"/>
  <c r="U31" i="37"/>
  <c r="T59" i="37"/>
  <c r="AP23" i="43"/>
  <c r="AO51" i="43"/>
  <c r="M49" i="59"/>
  <c r="N21" i="59"/>
  <c r="AL62" i="43"/>
  <c r="AM34" i="43"/>
  <c r="K30" i="7"/>
  <c r="J57" i="7"/>
  <c r="W54" i="43"/>
  <c r="X26" i="43"/>
  <c r="X54" i="43" s="1"/>
  <c r="M57" i="59"/>
  <c r="N29" i="59"/>
  <c r="O51" i="37"/>
  <c r="P23" i="37"/>
  <c r="AN17" i="57"/>
  <c r="AM44" i="57"/>
  <c r="AM43" i="57" s="1"/>
  <c r="AL21" i="1"/>
  <c r="AK49" i="1"/>
  <c r="I34" i="67"/>
  <c r="L23" i="57"/>
  <c r="K50" i="57"/>
  <c r="AM29" i="1"/>
  <c r="AL57" i="1"/>
  <c r="Q43" i="5"/>
  <c r="R41" i="5"/>
  <c r="Q72" i="5"/>
  <c r="K52" i="12"/>
  <c r="K58" i="12" s="1"/>
  <c r="K59" i="12" s="1"/>
  <c r="H35" i="4" s="1"/>
  <c r="F58" i="12"/>
  <c r="F59" i="12" s="1"/>
  <c r="N30" i="59"/>
  <c r="M58" i="59"/>
  <c r="O18" i="1"/>
  <c r="N46" i="1"/>
  <c r="N44" i="1" s="1"/>
  <c r="AO23" i="59"/>
  <c r="AN51" i="59"/>
  <c r="O18" i="37"/>
  <c r="N46" i="37"/>
  <c r="N44" i="37" s="1"/>
  <c r="AJ49" i="46"/>
  <c r="AK21" i="46"/>
  <c r="AF55" i="56"/>
  <c r="AG27" i="56"/>
  <c r="AO33" i="56"/>
  <c r="AN61" i="56"/>
  <c r="K32" i="60"/>
  <c r="J59" i="60"/>
  <c r="Q27" i="16"/>
  <c r="P61" i="16"/>
  <c r="J31" i="57"/>
  <c r="I58" i="57"/>
  <c r="L55" i="16"/>
  <c r="L54" i="16" s="1"/>
  <c r="L70" i="16" s="1"/>
  <c r="M21" i="16"/>
  <c r="AI17" i="5"/>
  <c r="AH48" i="5"/>
  <c r="AH47" i="5" s="1"/>
  <c r="AH34" i="59"/>
  <c r="AG62" i="59"/>
  <c r="AQ23" i="46"/>
  <c r="AP51" i="46"/>
  <c r="P50" i="37"/>
  <c r="Q22" i="37"/>
  <c r="O18" i="59"/>
  <c r="N46" i="59"/>
  <c r="N44" i="59" s="1"/>
  <c r="N54" i="37"/>
  <c r="O26" i="37"/>
  <c r="S44" i="114"/>
  <c r="O44" i="114"/>
  <c r="G44" i="114"/>
  <c r="N33" i="37"/>
  <c r="M61" i="37"/>
  <c r="J34" i="60"/>
  <c r="I61" i="60"/>
  <c r="Q52" i="59"/>
  <c r="R24" i="59"/>
  <c r="U41" i="15"/>
  <c r="T74" i="15"/>
  <c r="S23" i="46"/>
  <c r="R51" i="46"/>
  <c r="P22" i="43"/>
  <c r="O50" i="43"/>
  <c r="AI49" i="56"/>
  <c r="AJ21" i="56"/>
  <c r="J31" i="7"/>
  <c r="I58" i="7"/>
  <c r="N22" i="1"/>
  <c r="M50" i="1"/>
  <c r="J31" i="47"/>
  <c r="I58" i="47"/>
  <c r="M60" i="15"/>
  <c r="N27" i="15"/>
  <c r="N61" i="79"/>
  <c r="O60" i="79"/>
  <c r="W26" i="56"/>
  <c r="V54" i="56"/>
  <c r="P36" i="43"/>
  <c r="O64" i="43"/>
  <c r="AH22" i="1"/>
  <c r="AG50" i="1"/>
  <c r="AH52" i="43"/>
  <c r="AI24" i="43"/>
  <c r="O46" i="56"/>
  <c r="O44" i="56" s="1"/>
  <c r="P18" i="56"/>
  <c r="N32" i="59"/>
  <c r="M60" i="59"/>
  <c r="Q36" i="46"/>
  <c r="P64" i="46"/>
  <c r="J32" i="57"/>
  <c r="I59" i="57"/>
  <c r="C25" i="62"/>
  <c r="S9" i="62"/>
  <c r="E14" i="62"/>
  <c r="I50" i="18" s="1"/>
  <c r="AJ47" i="42"/>
  <c r="W47" i="42"/>
  <c r="AL47" i="42"/>
  <c r="T47" i="42"/>
  <c r="E47" i="42"/>
  <c r="C22" i="62" s="1"/>
  <c r="C29" i="62" s="1"/>
  <c r="G47" i="42"/>
  <c r="AA47" i="42"/>
  <c r="AN47" i="42"/>
  <c r="AM47" i="42"/>
  <c r="Q47" i="42"/>
  <c r="J47" i="42"/>
  <c r="AB47" i="42"/>
  <c r="F14" i="62"/>
  <c r="I47" i="18" s="1"/>
  <c r="T9" i="62"/>
  <c r="M47" i="42"/>
  <c r="P44" i="114"/>
  <c r="AO47" i="42"/>
  <c r="AH47" i="42"/>
  <c r="N47" i="42"/>
  <c r="Y47" i="42"/>
  <c r="L47" i="42"/>
  <c r="Z47" i="42"/>
  <c r="F47" i="42"/>
  <c r="AI47" i="45"/>
  <c r="AR47" i="42"/>
  <c r="X47" i="42"/>
  <c r="J44" i="114"/>
  <c r="AQ47" i="42"/>
  <c r="AE47" i="42"/>
  <c r="AM47" i="45"/>
  <c r="O47" i="42"/>
  <c r="AP47" i="42"/>
  <c r="W44" i="114"/>
  <c r="Q44" i="114"/>
  <c r="F44" i="114"/>
  <c r="D22" i="116" s="1"/>
  <c r="AF47" i="42"/>
  <c r="I44" i="114"/>
  <c r="N44" i="114"/>
  <c r="V44" i="114"/>
  <c r="U44" i="114"/>
  <c r="T44" i="114"/>
  <c r="L44" i="114"/>
  <c r="K44" i="114"/>
  <c r="U10" i="83"/>
  <c r="T39" i="83"/>
  <c r="T40" i="83" s="1"/>
  <c r="U70" i="92" s="1"/>
  <c r="M44" i="114"/>
  <c r="H44" i="114"/>
  <c r="C82" i="115"/>
  <c r="AO44" i="114"/>
  <c r="AG44" i="114"/>
  <c r="AB44" i="114"/>
  <c r="AN44" i="114"/>
  <c r="AF44" i="114"/>
  <c r="Y30" i="67"/>
  <c r="AM44" i="114"/>
  <c r="AE44" i="114"/>
  <c r="E44" i="114"/>
  <c r="C87" i="113"/>
  <c r="AL44" i="114"/>
  <c r="AD44" i="114"/>
  <c r="AK44" i="114"/>
  <c r="AA44" i="114"/>
  <c r="AR44" i="114"/>
  <c r="AJ44" i="114"/>
  <c r="Y44" i="114"/>
  <c r="C25" i="116"/>
  <c r="C22" i="116"/>
  <c r="AQ44" i="114"/>
  <c r="AI44" i="114"/>
  <c r="Z44" i="114"/>
  <c r="E29" i="116"/>
  <c r="AP44" i="114"/>
  <c r="AH44" i="114"/>
  <c r="AC44" i="114"/>
  <c r="H27" i="70"/>
  <c r="H28" i="70" s="1"/>
  <c r="I28" i="70" s="1"/>
  <c r="AA47" i="45"/>
  <c r="V34" i="66"/>
  <c r="H16" i="69" s="1"/>
  <c r="H17" i="69" s="1"/>
  <c r="I17" i="69" s="1"/>
  <c r="J17" i="69" s="1"/>
  <c r="Q47" i="45"/>
  <c r="H34" i="66"/>
  <c r="H5" i="69" s="1"/>
  <c r="H5" i="70"/>
  <c r="I5" i="70" s="1"/>
  <c r="J5" i="70" s="1"/>
  <c r="R5" i="70" s="1"/>
  <c r="AK35" i="68"/>
  <c r="U47" i="45"/>
  <c r="AR47" i="45"/>
  <c r="AP47" i="45"/>
  <c r="W47" i="45"/>
  <c r="AC47" i="45"/>
  <c r="N41" i="42"/>
  <c r="M43" i="42"/>
  <c r="M72" i="42"/>
  <c r="O47" i="45"/>
  <c r="AG47" i="45"/>
  <c r="AH27" i="36"/>
  <c r="AG58" i="36"/>
  <c r="V35" i="66"/>
  <c r="AK30" i="66"/>
  <c r="AK24" i="66"/>
  <c r="AK29" i="66" s="1"/>
  <c r="AK26" i="66"/>
  <c r="AK31" i="66" s="1"/>
  <c r="AK34" i="67" s="1"/>
  <c r="AJ34" i="66"/>
  <c r="H27" i="69" s="1"/>
  <c r="H28" i="69" s="1"/>
  <c r="G28" i="69"/>
  <c r="AJ35" i="66"/>
  <c r="Q8" i="83"/>
  <c r="K47" i="45"/>
  <c r="AO47" i="45"/>
  <c r="AF47" i="45"/>
  <c r="E25" i="62" s="1"/>
  <c r="J47" i="45"/>
  <c r="T47" i="45"/>
  <c r="AJ47" i="45"/>
  <c r="AK61" i="57"/>
  <c r="AL34" i="57"/>
  <c r="AL24" i="68"/>
  <c r="AL29" i="68" s="1"/>
  <c r="AL27" i="68"/>
  <c r="AL32" i="68" s="1"/>
  <c r="AL26" i="68"/>
  <c r="AL31" i="68" s="1"/>
  <c r="AM21" i="68"/>
  <c r="X26" i="68"/>
  <c r="X31" i="68" s="1"/>
  <c r="X27" i="68"/>
  <c r="X32" i="68" s="1"/>
  <c r="Y21" i="68"/>
  <c r="Y30" i="68" s="1"/>
  <c r="X24" i="68"/>
  <c r="X29" i="68" s="1"/>
  <c r="K21" i="68"/>
  <c r="J24" i="68"/>
  <c r="J29" i="68" s="1"/>
  <c r="J34" i="68" s="1"/>
  <c r="J26" i="68"/>
  <c r="J31" i="68" s="1"/>
  <c r="J27" i="68"/>
  <c r="J32" i="68" s="1"/>
  <c r="Z22" i="68"/>
  <c r="Z25" i="68" s="1"/>
  <c r="AL30" i="68"/>
  <c r="AM22" i="68"/>
  <c r="AM25" i="68" s="1"/>
  <c r="K22" i="67"/>
  <c r="K25" i="67" s="1"/>
  <c r="J30" i="67"/>
  <c r="J27" i="67"/>
  <c r="J32" i="67" s="1"/>
  <c r="J26" i="67"/>
  <c r="J31" i="67" s="1"/>
  <c r="J24" i="67"/>
  <c r="J29" i="67" s="1"/>
  <c r="J34" i="67" s="1"/>
  <c r="Y26" i="67"/>
  <c r="Y31" i="67" s="1"/>
  <c r="Y24" i="67"/>
  <c r="Y29" i="67" s="1"/>
  <c r="Y27" i="67"/>
  <c r="Y32" i="67" s="1"/>
  <c r="Z21" i="67"/>
  <c r="AO22" i="67"/>
  <c r="AO25" i="67" s="1"/>
  <c r="Z22" i="67"/>
  <c r="Z25" i="67" s="1"/>
  <c r="AL26" i="67"/>
  <c r="AL31" i="67" s="1"/>
  <c r="AM21" i="67"/>
  <c r="AM30" i="67" s="1"/>
  <c r="AL27" i="67"/>
  <c r="AL32" i="67" s="1"/>
  <c r="AL35" i="67" s="1"/>
  <c r="AL24" i="67"/>
  <c r="AL29" i="67" s="1"/>
  <c r="M21" i="67"/>
  <c r="I47" i="45"/>
  <c r="F47" i="45"/>
  <c r="AE47" i="45"/>
  <c r="AL47" i="45"/>
  <c r="Y47" i="45"/>
  <c r="M47" i="45"/>
  <c r="S47" i="45"/>
  <c r="D29" i="62"/>
  <c r="L47" i="45"/>
  <c r="P47" i="45"/>
  <c r="V47" i="45"/>
  <c r="R47" i="45"/>
  <c r="E47" i="45"/>
  <c r="E22" i="62" s="1"/>
  <c r="AD47" i="45"/>
  <c r="AQ47" i="45"/>
  <c r="Z47" i="45"/>
  <c r="G29" i="62"/>
  <c r="X47" i="45"/>
  <c r="AN47" i="45"/>
  <c r="AK47" i="45"/>
  <c r="H47" i="45"/>
  <c r="N47" i="45"/>
  <c r="AH47" i="45"/>
  <c r="C82" i="47"/>
  <c r="C82" i="44"/>
  <c r="F42" i="81"/>
  <c r="E42" i="81"/>
  <c r="F41" i="81"/>
  <c r="E41" i="81"/>
  <c r="I45" i="43"/>
  <c r="I44" i="43" s="1"/>
  <c r="AL45" i="43"/>
  <c r="AL44" i="43" s="1"/>
  <c r="AG45" i="43"/>
  <c r="AG44" i="43" s="1"/>
  <c r="N45" i="43"/>
  <c r="N44" i="43" s="1"/>
  <c r="V45" i="43"/>
  <c r="V44" i="43" s="1"/>
  <c r="P45" i="43"/>
  <c r="P44" i="43" s="1"/>
  <c r="AF45" i="43"/>
  <c r="AF44" i="43" s="1"/>
  <c r="S45" i="43"/>
  <c r="S44" i="43" s="1"/>
  <c r="AK45" i="43"/>
  <c r="AK44" i="43" s="1"/>
  <c r="L45" i="43"/>
  <c r="L44" i="43" s="1"/>
  <c r="R45" i="43"/>
  <c r="R44" i="43" s="1"/>
  <c r="AC45" i="43"/>
  <c r="AC44" i="43" s="1"/>
  <c r="P25" i="62" s="1"/>
  <c r="U45" i="43"/>
  <c r="U44" i="43" s="1"/>
  <c r="AH45" i="43"/>
  <c r="AH44" i="43" s="1"/>
  <c r="W45" i="43"/>
  <c r="W44" i="43" s="1"/>
  <c r="K45" i="43"/>
  <c r="K44" i="43" s="1"/>
  <c r="AM45" i="43"/>
  <c r="AM44" i="43" s="1"/>
  <c r="Z45" i="43"/>
  <c r="Z44" i="43" s="1"/>
  <c r="Y45" i="43"/>
  <c r="Y44" i="43" s="1"/>
  <c r="AR45" i="43"/>
  <c r="AR44" i="43" s="1"/>
  <c r="F45" i="43"/>
  <c r="F44" i="43" s="1"/>
  <c r="P22" i="62" s="1"/>
  <c r="O45" i="43"/>
  <c r="O44" i="43" s="1"/>
  <c r="AS17" i="43"/>
  <c r="M45" i="43"/>
  <c r="M44" i="43" s="1"/>
  <c r="AP45" i="43"/>
  <c r="AP44" i="43" s="1"/>
  <c r="E45" i="43"/>
  <c r="E44" i="43" s="1"/>
  <c r="X45" i="43"/>
  <c r="X44" i="43" s="1"/>
  <c r="H45" i="43"/>
  <c r="H44" i="43" s="1"/>
  <c r="Q45" i="43"/>
  <c r="Q44" i="43" s="1"/>
  <c r="J45" i="43"/>
  <c r="J44" i="43" s="1"/>
  <c r="AI45" i="43"/>
  <c r="AI44" i="43" s="1"/>
  <c r="AE45" i="43"/>
  <c r="AE44" i="43" s="1"/>
  <c r="AQ45" i="43"/>
  <c r="AQ44" i="43" s="1"/>
  <c r="AD45" i="43"/>
  <c r="AD44" i="43" s="1"/>
  <c r="AO45" i="43"/>
  <c r="AO44" i="43" s="1"/>
  <c r="AB45" i="43"/>
  <c r="AB44" i="43" s="1"/>
  <c r="T45" i="43"/>
  <c r="T44" i="43" s="1"/>
  <c r="AA45" i="43"/>
  <c r="AA44" i="43" s="1"/>
  <c r="G45" i="43"/>
  <c r="G44" i="43" s="1"/>
  <c r="AN45" i="43"/>
  <c r="AN44" i="43" s="1"/>
  <c r="AJ45" i="43"/>
  <c r="AJ44" i="43" s="1"/>
  <c r="AE45" i="46"/>
  <c r="AE44" i="46" s="1"/>
  <c r="Q45" i="46"/>
  <c r="Q44" i="46" s="1"/>
  <c r="P45" i="46"/>
  <c r="P44" i="46" s="1"/>
  <c r="K45" i="46"/>
  <c r="K44" i="46" s="1"/>
  <c r="E45" i="46"/>
  <c r="E44" i="46" s="1"/>
  <c r="Z45" i="46"/>
  <c r="Z44" i="46" s="1"/>
  <c r="H45" i="46"/>
  <c r="H44" i="46" s="1"/>
  <c r="G45" i="46"/>
  <c r="G44" i="46" s="1"/>
  <c r="AD45" i="46"/>
  <c r="AD44" i="46" s="1"/>
  <c r="W45" i="46"/>
  <c r="W44" i="46" s="1"/>
  <c r="S45" i="46"/>
  <c r="S44" i="46" s="1"/>
  <c r="AB45" i="46"/>
  <c r="AB44" i="46" s="1"/>
  <c r="AQ45" i="46"/>
  <c r="AQ44" i="46" s="1"/>
  <c r="U45" i="46"/>
  <c r="U44" i="46" s="1"/>
  <c r="AM45" i="46"/>
  <c r="AM44" i="46" s="1"/>
  <c r="AF45" i="46"/>
  <c r="AF44" i="46" s="1"/>
  <c r="AO45" i="46"/>
  <c r="AO44" i="46" s="1"/>
  <c r="F45" i="46"/>
  <c r="F44" i="46" s="1"/>
  <c r="F22" i="62" s="1"/>
  <c r="AK45" i="46"/>
  <c r="AK44" i="46" s="1"/>
  <c r="AN45" i="46"/>
  <c r="AN44" i="46" s="1"/>
  <c r="X45" i="46"/>
  <c r="X44" i="46" s="1"/>
  <c r="Y45" i="46"/>
  <c r="Y44" i="46" s="1"/>
  <c r="AG45" i="46"/>
  <c r="AG44" i="46" s="1"/>
  <c r="AR45" i="46"/>
  <c r="AR44" i="46" s="1"/>
  <c r="AA45" i="46"/>
  <c r="AA44" i="46" s="1"/>
  <c r="M45" i="46"/>
  <c r="M44" i="46" s="1"/>
  <c r="AJ45" i="46"/>
  <c r="AJ44" i="46" s="1"/>
  <c r="F25" i="62" s="1"/>
  <c r="R45" i="46"/>
  <c r="R44" i="46" s="1"/>
  <c r="AH45" i="46"/>
  <c r="AH44" i="46" s="1"/>
  <c r="V45" i="46"/>
  <c r="V44" i="46" s="1"/>
  <c r="AC45" i="46"/>
  <c r="AC44" i="46" s="1"/>
  <c r="AI45" i="46"/>
  <c r="AI44" i="46" s="1"/>
  <c r="T45" i="46"/>
  <c r="T44" i="46" s="1"/>
  <c r="AS17" i="46"/>
  <c r="L45" i="46"/>
  <c r="L44" i="46" s="1"/>
  <c r="J45" i="46"/>
  <c r="J44" i="46" s="1"/>
  <c r="I45" i="46"/>
  <c r="I44" i="46" s="1"/>
  <c r="AP45" i="46"/>
  <c r="AP44" i="46" s="1"/>
  <c r="O45" i="46"/>
  <c r="O44" i="46" s="1"/>
  <c r="AL45" i="46"/>
  <c r="AL44" i="46" s="1"/>
  <c r="N45" i="46"/>
  <c r="N44" i="46" s="1"/>
  <c r="X22" i="66"/>
  <c r="X25" i="66" s="1"/>
  <c r="W30" i="66"/>
  <c r="W24" i="66"/>
  <c r="W29" i="66" s="1"/>
  <c r="W26" i="66"/>
  <c r="W31" i="66" s="1"/>
  <c r="W34" i="67" s="1"/>
  <c r="W27" i="66"/>
  <c r="W32" i="66" s="1"/>
  <c r="I46" i="66"/>
  <c r="J46" i="66" s="1"/>
  <c r="I29" i="66"/>
  <c r="AL22" i="66"/>
  <c r="AL25" i="66" s="1"/>
  <c r="AK27" i="66"/>
  <c r="AK32" i="66" s="1"/>
  <c r="M21" i="66"/>
  <c r="AO21" i="66"/>
  <c r="K22" i="66"/>
  <c r="K25" i="66" s="1"/>
  <c r="J27" i="66"/>
  <c r="J32" i="66" s="1"/>
  <c r="J35" i="66" s="1"/>
  <c r="J24" i="66"/>
  <c r="J29" i="66" s="1"/>
  <c r="J26" i="66"/>
  <c r="J31" i="66" s="1"/>
  <c r="Z21" i="66"/>
  <c r="AH54" i="37"/>
  <c r="AI26" i="37"/>
  <c r="AJ44" i="38"/>
  <c r="AJ43" i="38" s="1"/>
  <c r="AK17" i="38"/>
  <c r="D14" i="62"/>
  <c r="AI45" i="37"/>
  <c r="AI44" i="37" s="1"/>
  <c r="AJ17" i="37"/>
  <c r="AL44" i="60"/>
  <c r="AL43" i="60" s="1"/>
  <c r="AM17" i="60"/>
  <c r="AJ17" i="59"/>
  <c r="AI45" i="59"/>
  <c r="AI44" i="59" s="1"/>
  <c r="AN48" i="58"/>
  <c r="AN47" i="58" s="1"/>
  <c r="AO17" i="58"/>
  <c r="E6" i="80"/>
  <c r="F6" i="80" s="1"/>
  <c r="H6" i="80"/>
  <c r="AJ17" i="36"/>
  <c r="AI48" i="36"/>
  <c r="AI47" i="36" s="1"/>
  <c r="C9" i="62" s="1"/>
  <c r="AM48" i="36"/>
  <c r="AM47" i="36" s="1"/>
  <c r="AN17" i="36"/>
  <c r="AJ48" i="58"/>
  <c r="AJ47" i="58" s="1"/>
  <c r="AK17" i="58"/>
  <c r="AK48" i="58" s="1"/>
  <c r="AK47" i="58" s="1"/>
  <c r="AI54" i="1"/>
  <c r="AJ26" i="1"/>
  <c r="AH54" i="46"/>
  <c r="AI26" i="46"/>
  <c r="AG54" i="43"/>
  <c r="AH26" i="43"/>
  <c r="AJ26" i="59"/>
  <c r="AJ54" i="59" s="1"/>
  <c r="AH54" i="56"/>
  <c r="AI26" i="56"/>
  <c r="AI31" i="36"/>
  <c r="AH62" i="36"/>
  <c r="AH62" i="5"/>
  <c r="AI31" i="5"/>
  <c r="AG62" i="45"/>
  <c r="AH31" i="45"/>
  <c r="AL31" i="42"/>
  <c r="AK62" i="42"/>
  <c r="AH31" i="58"/>
  <c r="AG62" i="58"/>
  <c r="AH62" i="55"/>
  <c r="AI31" i="55"/>
  <c r="AI28" i="37"/>
  <c r="AH56" i="37"/>
  <c r="AI26" i="36"/>
  <c r="AH57" i="36"/>
  <c r="AG56" i="36"/>
  <c r="AH25" i="36"/>
  <c r="AI23" i="36"/>
  <c r="AH54" i="36"/>
  <c r="AH28" i="1"/>
  <c r="AG56" i="1"/>
  <c r="AG58" i="5"/>
  <c r="AH27" i="5"/>
  <c r="AJ26" i="5"/>
  <c r="AI57" i="5"/>
  <c r="AJ23" i="5"/>
  <c r="AI54" i="5"/>
  <c r="AH25" i="5"/>
  <c r="AG56" i="5"/>
  <c r="AI25" i="46"/>
  <c r="AH53" i="46"/>
  <c r="AI28" i="46"/>
  <c r="AI27" i="46"/>
  <c r="AI27" i="45"/>
  <c r="AI26" i="45"/>
  <c r="AH54" i="45"/>
  <c r="AI23" i="45"/>
  <c r="AI28" i="43"/>
  <c r="AI27" i="43"/>
  <c r="AG53" i="43"/>
  <c r="AH25" i="43"/>
  <c r="AK27" i="42"/>
  <c r="AK26" i="42"/>
  <c r="AM25" i="42"/>
  <c r="AK23" i="42"/>
  <c r="AJ54" i="42"/>
  <c r="AJ56" i="59"/>
  <c r="AK28" i="59"/>
  <c r="AJ27" i="59"/>
  <c r="AI55" i="59"/>
  <c r="AI58" i="58"/>
  <c r="AJ27" i="58"/>
  <c r="AH57" i="58"/>
  <c r="AI26" i="58"/>
  <c r="AJ25" i="58"/>
  <c r="AI56" i="58"/>
  <c r="AJ23" i="58"/>
  <c r="AI54" i="58"/>
  <c r="AG54" i="55"/>
  <c r="AH23" i="55"/>
  <c r="AG58" i="55"/>
  <c r="AH27" i="55"/>
  <c r="AI56" i="55"/>
  <c r="AJ25" i="55"/>
  <c r="AI26" i="55"/>
  <c r="AH57" i="55"/>
  <c r="L7" i="83"/>
  <c r="L11" i="83" s="1"/>
  <c r="M7" i="92" s="1"/>
  <c r="M22" i="92" s="1"/>
  <c r="M38" i="92" s="1"/>
  <c r="M54" i="92" s="1"/>
  <c r="I16" i="70" l="1"/>
  <c r="J16" i="70" s="1"/>
  <c r="S16" i="70" s="1"/>
  <c r="S23" i="70" s="1"/>
  <c r="H17" i="70"/>
  <c r="I17" i="70" s="1"/>
  <c r="Q36" i="43"/>
  <c r="P64" i="43"/>
  <c r="AL21" i="46"/>
  <c r="AK49" i="46"/>
  <c r="P52" i="37"/>
  <c r="Q24" i="37"/>
  <c r="O35" i="15"/>
  <c r="N68" i="15"/>
  <c r="P54" i="15"/>
  <c r="Q21" i="15"/>
  <c r="AM22" i="37"/>
  <c r="AL50" i="37"/>
  <c r="Q53" i="1"/>
  <c r="R25" i="1"/>
  <c r="AN29" i="37"/>
  <c r="AM57" i="37"/>
  <c r="N49" i="43"/>
  <c r="O21" i="43"/>
  <c r="R51" i="1"/>
  <c r="S23" i="1"/>
  <c r="O62" i="59"/>
  <c r="P34" i="59"/>
  <c r="X26" i="56"/>
  <c r="X54" i="56" s="1"/>
  <c r="W54" i="56"/>
  <c r="O22" i="1"/>
  <c r="N50" i="1"/>
  <c r="T23" i="46"/>
  <c r="S51" i="46"/>
  <c r="O33" i="37"/>
  <c r="N61" i="37"/>
  <c r="P18" i="59"/>
  <c r="O46" i="59"/>
  <c r="O44" i="59" s="1"/>
  <c r="P51" i="37"/>
  <c r="Q23" i="37"/>
  <c r="AM62" i="43"/>
  <c r="AN34" i="43"/>
  <c r="W34" i="68"/>
  <c r="W25" i="15"/>
  <c r="V58" i="15"/>
  <c r="P21" i="46"/>
  <c r="O49" i="46"/>
  <c r="T41" i="55"/>
  <c r="S43" i="55"/>
  <c r="S72" i="55"/>
  <c r="L79" i="15"/>
  <c r="AF80" i="15" s="1"/>
  <c r="L78" i="15"/>
  <c r="P53" i="59"/>
  <c r="Q25" i="59"/>
  <c r="AJ61" i="59"/>
  <c r="AK33" i="59"/>
  <c r="M23" i="7"/>
  <c r="L50" i="7"/>
  <c r="O49" i="37"/>
  <c r="P21" i="37"/>
  <c r="P21" i="1"/>
  <c r="O49" i="1"/>
  <c r="AJ34" i="46"/>
  <c r="AI62" i="46"/>
  <c r="O50" i="46"/>
  <c r="P22" i="46"/>
  <c r="AP18" i="56"/>
  <c r="AO46" i="56"/>
  <c r="AO44" i="56" s="1"/>
  <c r="J34" i="57"/>
  <c r="I61" i="57"/>
  <c r="N60" i="59"/>
  <c r="O32" i="59"/>
  <c r="P50" i="43"/>
  <c r="Q22" i="43"/>
  <c r="D26" i="45"/>
  <c r="D27" i="115"/>
  <c r="D25" i="81"/>
  <c r="D27" i="47"/>
  <c r="D26" i="113"/>
  <c r="D28" i="43"/>
  <c r="D26" i="42"/>
  <c r="D27" i="44"/>
  <c r="D28" i="114"/>
  <c r="D28" i="46"/>
  <c r="L24" i="47"/>
  <c r="K51" i="47"/>
  <c r="Q25" i="37"/>
  <c r="P53" i="37"/>
  <c r="J35" i="67"/>
  <c r="AI34" i="59"/>
  <c r="AH62" i="59"/>
  <c r="N58" i="59"/>
  <c r="O30" i="59"/>
  <c r="AN29" i="1"/>
  <c r="AM57" i="1"/>
  <c r="AO17" i="57"/>
  <c r="AN44" i="57"/>
  <c r="AN43" i="57" s="1"/>
  <c r="L30" i="7"/>
  <c r="K57" i="7"/>
  <c r="K32" i="7"/>
  <c r="J59" i="7"/>
  <c r="AI52" i="43"/>
  <c r="AJ24" i="43"/>
  <c r="AJ17" i="5"/>
  <c r="AI48" i="5"/>
  <c r="AI47" i="5" s="1"/>
  <c r="I9" i="62" s="1"/>
  <c r="I14" i="62" s="1"/>
  <c r="L32" i="60"/>
  <c r="K59" i="60"/>
  <c r="O46" i="37"/>
  <c r="O44" i="37" s="1"/>
  <c r="P18" i="37"/>
  <c r="H36" i="4"/>
  <c r="G35" i="4"/>
  <c r="M23" i="57"/>
  <c r="L50" i="57"/>
  <c r="AI62" i="56"/>
  <c r="AJ34" i="56"/>
  <c r="O58" i="43"/>
  <c r="P30" i="43"/>
  <c r="AL24" i="59"/>
  <c r="AK52" i="59"/>
  <c r="O33" i="15"/>
  <c r="N66" i="15"/>
  <c r="AI21" i="59"/>
  <c r="AH49" i="59"/>
  <c r="M24" i="60"/>
  <c r="L51" i="60"/>
  <c r="J34" i="7"/>
  <c r="I61" i="7"/>
  <c r="AJ33" i="37"/>
  <c r="AI61" i="37"/>
  <c r="AH62" i="1"/>
  <c r="AI34" i="1"/>
  <c r="P62" i="1"/>
  <c r="Q34" i="1"/>
  <c r="AK60" i="56"/>
  <c r="AL32" i="56"/>
  <c r="Q61" i="16"/>
  <c r="R27" i="16"/>
  <c r="O61" i="79"/>
  <c r="P60" i="79"/>
  <c r="K32" i="57"/>
  <c r="J59" i="57"/>
  <c r="K31" i="7"/>
  <c r="J58" i="7"/>
  <c r="V41" i="15"/>
  <c r="U74" i="15"/>
  <c r="Q50" i="37"/>
  <c r="R22" i="37"/>
  <c r="M55" i="16"/>
  <c r="M54" i="16" s="1"/>
  <c r="M70" i="16" s="1"/>
  <c r="N21" i="16"/>
  <c r="AK34" i="68"/>
  <c r="N57" i="59"/>
  <c r="O29" i="59"/>
  <c r="O21" i="59"/>
  <c r="N49" i="59"/>
  <c r="L30" i="57"/>
  <c r="K57" i="57"/>
  <c r="P62" i="43"/>
  <c r="Q34" i="43"/>
  <c r="J34" i="47"/>
  <c r="I61" i="47"/>
  <c r="N67" i="15"/>
  <c r="O34" i="15"/>
  <c r="AR18" i="59"/>
  <c r="AR46" i="59" s="1"/>
  <c r="AQ46" i="59"/>
  <c r="L24" i="7"/>
  <c r="K51" i="7"/>
  <c r="O41" i="36"/>
  <c r="N43" i="36"/>
  <c r="N72" i="36"/>
  <c r="N62" i="56"/>
  <c r="O34" i="56"/>
  <c r="AP21" i="43"/>
  <c r="AO49" i="43"/>
  <c r="Q56" i="15"/>
  <c r="R23" i="15"/>
  <c r="AJ50" i="43"/>
  <c r="AK22" i="43"/>
  <c r="P30" i="1"/>
  <c r="O58" i="1"/>
  <c r="K31" i="47"/>
  <c r="J58" i="47"/>
  <c r="K34" i="60"/>
  <c r="J61" i="60"/>
  <c r="AI32" i="59"/>
  <c r="AH60" i="59"/>
  <c r="V31" i="37"/>
  <c r="U59" i="37"/>
  <c r="O61" i="59"/>
  <c r="P33" i="59"/>
  <c r="AQ17" i="7"/>
  <c r="AP44" i="7"/>
  <c r="AP43" i="7" s="1"/>
  <c r="O27" i="15"/>
  <c r="N60" i="15"/>
  <c r="AJ49" i="56"/>
  <c r="AK21" i="56"/>
  <c r="R52" i="59"/>
  <c r="S24" i="59"/>
  <c r="L72" i="16"/>
  <c r="L73" i="16"/>
  <c r="AF74" i="16" s="1"/>
  <c r="AP33" i="56"/>
  <c r="AO61" i="56"/>
  <c r="AP23" i="59"/>
  <c r="AO51" i="59"/>
  <c r="R43" i="5"/>
  <c r="S41" i="5"/>
  <c r="R72" i="5"/>
  <c r="O64" i="59"/>
  <c r="P36" i="59"/>
  <c r="N59" i="15"/>
  <c r="O26" i="15"/>
  <c r="O52" i="43"/>
  <c r="P24" i="43"/>
  <c r="P21" i="56"/>
  <c r="O49" i="56"/>
  <c r="Q52" i="46"/>
  <c r="R24" i="46"/>
  <c r="Q27" i="37"/>
  <c r="P55" i="37"/>
  <c r="N64" i="56"/>
  <c r="O36" i="56"/>
  <c r="Q29" i="1"/>
  <c r="P57" i="1"/>
  <c r="P34" i="37"/>
  <c r="O62" i="37"/>
  <c r="M23" i="47"/>
  <c r="L50" i="47"/>
  <c r="AH57" i="59"/>
  <c r="AI29" i="59"/>
  <c r="Q58" i="46"/>
  <c r="R30" i="46"/>
  <c r="AK46" i="1"/>
  <c r="AL18" i="1"/>
  <c r="AD28" i="56"/>
  <c r="AC56" i="56"/>
  <c r="S29" i="37"/>
  <c r="R57" i="37"/>
  <c r="Q18" i="56"/>
  <c r="P46" i="56"/>
  <c r="P44" i="56" s="1"/>
  <c r="J35" i="68"/>
  <c r="Q64" i="46"/>
  <c r="R36" i="46"/>
  <c r="AH50" i="1"/>
  <c r="AI22" i="1"/>
  <c r="AH27" i="56"/>
  <c r="AG55" i="56"/>
  <c r="P22" i="59"/>
  <c r="O50" i="59"/>
  <c r="M76" i="15"/>
  <c r="AJ34" i="37"/>
  <c r="AI62" i="37"/>
  <c r="R58" i="56"/>
  <c r="S30" i="56"/>
  <c r="AM17" i="110"/>
  <c r="AL48" i="110"/>
  <c r="AL47" i="110" s="1"/>
  <c r="AI52" i="37"/>
  <c r="AJ24" i="37"/>
  <c r="V41" i="58"/>
  <c r="U43" i="58"/>
  <c r="U72" i="58"/>
  <c r="K25" i="68"/>
  <c r="K30" i="68" s="1"/>
  <c r="L22" i="68"/>
  <c r="P54" i="46"/>
  <c r="Q26" i="46"/>
  <c r="AC55" i="1"/>
  <c r="AD27" i="1"/>
  <c r="O53" i="56"/>
  <c r="P25" i="56"/>
  <c r="AK22" i="59"/>
  <c r="AJ50" i="59"/>
  <c r="W35" i="68"/>
  <c r="W35" i="67"/>
  <c r="T26" i="1"/>
  <c r="S54" i="1"/>
  <c r="O62" i="46"/>
  <c r="P34" i="46"/>
  <c r="Q58" i="37"/>
  <c r="R30" i="37"/>
  <c r="D32" i="115"/>
  <c r="D32" i="47"/>
  <c r="D32" i="44"/>
  <c r="AL18" i="37"/>
  <c r="AK46" i="37"/>
  <c r="O54" i="37"/>
  <c r="P26" i="37"/>
  <c r="AR23" i="46"/>
  <c r="AR51" i="46" s="1"/>
  <c r="AQ51" i="46"/>
  <c r="K31" i="57"/>
  <c r="J58" i="57"/>
  <c r="P18" i="1"/>
  <c r="O46" i="1"/>
  <c r="O44" i="1" s="1"/>
  <c r="AL49" i="1"/>
  <c r="AM21" i="1"/>
  <c r="AQ23" i="43"/>
  <c r="AP51" i="43"/>
  <c r="O64" i="37"/>
  <c r="P36" i="37"/>
  <c r="H26" i="4"/>
  <c r="G25" i="4"/>
  <c r="P36" i="1"/>
  <c r="O64" i="1"/>
  <c r="AI17" i="110"/>
  <c r="AH48" i="110"/>
  <c r="AH47" i="110" s="1"/>
  <c r="O28" i="15"/>
  <c r="N61" i="15"/>
  <c r="AK49" i="37"/>
  <c r="AL21" i="37"/>
  <c r="P36" i="15"/>
  <c r="O69" i="15"/>
  <c r="L30" i="47"/>
  <c r="K57" i="47"/>
  <c r="O43" i="15"/>
  <c r="P42" i="15"/>
  <c r="O75" i="15"/>
  <c r="AJ17" i="1"/>
  <c r="AI45" i="1"/>
  <c r="AI44" i="1" s="1"/>
  <c r="AL51" i="37"/>
  <c r="AM23" i="37"/>
  <c r="L24" i="57"/>
  <c r="K51" i="57"/>
  <c r="N60" i="56"/>
  <c r="O32" i="56"/>
  <c r="C14" i="62"/>
  <c r="Q9" i="62"/>
  <c r="C87" i="42"/>
  <c r="V10" i="83"/>
  <c r="U39" i="83"/>
  <c r="U40" i="83" s="1"/>
  <c r="V70" i="92" s="1"/>
  <c r="Z30" i="67"/>
  <c r="C29" i="116"/>
  <c r="C82" i="114"/>
  <c r="D25" i="116"/>
  <c r="I27" i="70"/>
  <c r="J27" i="70" s="1"/>
  <c r="K26" i="70" s="1"/>
  <c r="L26" i="70" s="1"/>
  <c r="C21" i="71" s="1"/>
  <c r="C10" i="70"/>
  <c r="C11" i="70" s="1"/>
  <c r="B6" i="71"/>
  <c r="I16" i="69"/>
  <c r="J16" i="69" s="1"/>
  <c r="R16" i="69" s="1"/>
  <c r="H6" i="70"/>
  <c r="I6" i="70" s="1"/>
  <c r="J6" i="70" s="1"/>
  <c r="J34" i="66"/>
  <c r="C32" i="70"/>
  <c r="C33" i="70" s="1"/>
  <c r="H6" i="69"/>
  <c r="I6" i="69" s="1"/>
  <c r="B3" i="71" s="1"/>
  <c r="I5" i="69"/>
  <c r="J5" i="69" s="1"/>
  <c r="K4" i="69" s="1"/>
  <c r="L4" i="69" s="1"/>
  <c r="R16" i="70"/>
  <c r="K15" i="70"/>
  <c r="L15" i="70" s="1"/>
  <c r="C18" i="71" s="1"/>
  <c r="C20" i="71" s="1"/>
  <c r="I34" i="66"/>
  <c r="C10" i="69" s="1"/>
  <c r="C11" i="69" s="1"/>
  <c r="J17" i="70"/>
  <c r="C6" i="71"/>
  <c r="AL35" i="68"/>
  <c r="K4" i="70"/>
  <c r="L4" i="70" s="1"/>
  <c r="C15" i="71" s="1"/>
  <c r="J28" i="70"/>
  <c r="C9" i="71"/>
  <c r="N72" i="42"/>
  <c r="N43" i="42"/>
  <c r="O41" i="42"/>
  <c r="E29" i="62"/>
  <c r="AI27" i="36"/>
  <c r="AH58" i="36"/>
  <c r="AK35" i="66"/>
  <c r="I28" i="69"/>
  <c r="B9" i="71" s="1"/>
  <c r="AK34" i="66"/>
  <c r="W35" i="66"/>
  <c r="W34" i="66"/>
  <c r="I27" i="69"/>
  <c r="J27" i="69" s="1"/>
  <c r="K26" i="69" s="1"/>
  <c r="L26" i="69" s="1"/>
  <c r="R8" i="83"/>
  <c r="AM34" i="57"/>
  <c r="AL61" i="57"/>
  <c r="Z21" i="68"/>
  <c r="Z30" i="68" s="1"/>
  <c r="Y26" i="68"/>
  <c r="Y31" i="68" s="1"/>
  <c r="Y27" i="68"/>
  <c r="Y32" i="68" s="1"/>
  <c r="Y24" i="68"/>
  <c r="Y29" i="68" s="1"/>
  <c r="AA22" i="68"/>
  <c r="AA25" i="68" s="1"/>
  <c r="AN21" i="68"/>
  <c r="AM27" i="68"/>
  <c r="AM32" i="68" s="1"/>
  <c r="AM26" i="68"/>
  <c r="AM31" i="68" s="1"/>
  <c r="AM24" i="68"/>
  <c r="AM29" i="68" s="1"/>
  <c r="AM30" i="68"/>
  <c r="AN22" i="68"/>
  <c r="AN25" i="68" s="1"/>
  <c r="K26" i="68"/>
  <c r="K31" i="68" s="1"/>
  <c r="L21" i="68"/>
  <c r="K27" i="68"/>
  <c r="K32" i="68" s="1"/>
  <c r="K24" i="68"/>
  <c r="K29" i="68" s="1"/>
  <c r="K30" i="67"/>
  <c r="L22" i="67"/>
  <c r="L25" i="67" s="1"/>
  <c r="K26" i="67"/>
  <c r="K31" i="67" s="1"/>
  <c r="K27" i="67"/>
  <c r="K32" i="67" s="1"/>
  <c r="K24" i="67"/>
  <c r="K29" i="67" s="1"/>
  <c r="AP22" i="67"/>
  <c r="AP25" i="67" s="1"/>
  <c r="AM24" i="67"/>
  <c r="AM29" i="67" s="1"/>
  <c r="AN21" i="67"/>
  <c r="AN30" i="67" s="1"/>
  <c r="AM27" i="67"/>
  <c r="AM32" i="67" s="1"/>
  <c r="AM35" i="67" s="1"/>
  <c r="AM26" i="67"/>
  <c r="AM31" i="67" s="1"/>
  <c r="AA21" i="67"/>
  <c r="Z24" i="67"/>
  <c r="Z29" i="67" s="1"/>
  <c r="Z27" i="67"/>
  <c r="Z32" i="67" s="1"/>
  <c r="Z26" i="67"/>
  <c r="Z31" i="67" s="1"/>
  <c r="AA22" i="67"/>
  <c r="AA25" i="67" s="1"/>
  <c r="N21" i="67"/>
  <c r="E40" i="81"/>
  <c r="C87" i="45"/>
  <c r="C82" i="46"/>
  <c r="F40" i="81"/>
  <c r="C75" i="81" s="1"/>
  <c r="F29" i="62"/>
  <c r="P29" i="62"/>
  <c r="C82" i="43"/>
  <c r="AP21" i="66"/>
  <c r="AA21" i="66"/>
  <c r="N21" i="66"/>
  <c r="X30" i="66"/>
  <c r="Y22" i="66"/>
  <c r="Y25" i="66" s="1"/>
  <c r="X24" i="66"/>
  <c r="X29" i="66" s="1"/>
  <c r="X26" i="66"/>
  <c r="X31" i="66" s="1"/>
  <c r="X34" i="67" s="1"/>
  <c r="X27" i="66"/>
  <c r="X32" i="66" s="1"/>
  <c r="L22" i="66"/>
  <c r="L25" i="66" s="1"/>
  <c r="K30" i="66"/>
  <c r="K24" i="66"/>
  <c r="K29" i="66" s="1"/>
  <c r="K26" i="66"/>
  <c r="K31" i="66" s="1"/>
  <c r="K27" i="66"/>
  <c r="K32" i="66" s="1"/>
  <c r="AL30" i="66"/>
  <c r="AM22" i="66"/>
  <c r="AM25" i="66" s="1"/>
  <c r="AL27" i="66"/>
  <c r="AL32" i="66" s="1"/>
  <c r="AL26" i="66"/>
  <c r="AL31" i="66" s="1"/>
  <c r="AL34" i="68" s="1"/>
  <c r="AL24" i="66"/>
  <c r="AL29" i="66" s="1"/>
  <c r="AI54" i="37"/>
  <c r="AJ26" i="37"/>
  <c r="AK44" i="38"/>
  <c r="AK43" i="38" s="1"/>
  <c r="AL17" i="38"/>
  <c r="AJ45" i="37"/>
  <c r="AJ44" i="37" s="1"/>
  <c r="AK17" i="37"/>
  <c r="AN17" i="60"/>
  <c r="AM44" i="60"/>
  <c r="AM43" i="60" s="1"/>
  <c r="AJ45" i="59"/>
  <c r="AJ44" i="59" s="1"/>
  <c r="AK17" i="59"/>
  <c r="AN48" i="36"/>
  <c r="AN47" i="36" s="1"/>
  <c r="AO17" i="36"/>
  <c r="AJ48" i="36"/>
  <c r="AJ47" i="36" s="1"/>
  <c r="AK17" i="36"/>
  <c r="AK48" i="36" s="1"/>
  <c r="AK47" i="36" s="1"/>
  <c r="I6" i="80"/>
  <c r="J6" i="80" s="1"/>
  <c r="L6" i="80"/>
  <c r="AP17" i="58"/>
  <c r="AO48" i="58"/>
  <c r="AO47" i="58" s="1"/>
  <c r="AK26" i="1"/>
  <c r="AJ54" i="1"/>
  <c r="AI54" i="46"/>
  <c r="AJ26" i="46"/>
  <c r="AI26" i="43"/>
  <c r="AH54" i="43"/>
  <c r="AK26" i="59"/>
  <c r="AK54" i="59" s="1"/>
  <c r="AJ26" i="56"/>
  <c r="AI54" i="56"/>
  <c r="AI62" i="36"/>
  <c r="AJ31" i="36"/>
  <c r="AI62" i="5"/>
  <c r="AJ31" i="5"/>
  <c r="AI31" i="45"/>
  <c r="AH62" i="45"/>
  <c r="AL62" i="42"/>
  <c r="AM31" i="42"/>
  <c r="AH62" i="58"/>
  <c r="AI31" i="58"/>
  <c r="AJ31" i="55"/>
  <c r="AI62" i="55"/>
  <c r="AJ28" i="37"/>
  <c r="AI56" i="37"/>
  <c r="AI57" i="36"/>
  <c r="AJ26" i="36"/>
  <c r="AI25" i="36"/>
  <c r="AH56" i="36"/>
  <c r="AJ23" i="36"/>
  <c r="AI54" i="36"/>
  <c r="AH56" i="1"/>
  <c r="AI28" i="1"/>
  <c r="AI27" i="5"/>
  <c r="AH58" i="5"/>
  <c r="AK26" i="5"/>
  <c r="AJ57" i="5"/>
  <c r="AJ54" i="5"/>
  <c r="AK23" i="5"/>
  <c r="AI25" i="5"/>
  <c r="AH56" i="5"/>
  <c r="AI53" i="46"/>
  <c r="AJ25" i="46"/>
  <c r="AJ28" i="46"/>
  <c r="AI56" i="46"/>
  <c r="AJ27" i="46"/>
  <c r="AJ27" i="45"/>
  <c r="AI57" i="45"/>
  <c r="AJ26" i="45"/>
  <c r="AI54" i="45"/>
  <c r="AJ23" i="45"/>
  <c r="AJ28" i="43"/>
  <c r="AJ27" i="43"/>
  <c r="AH53" i="43"/>
  <c r="AI25" i="43"/>
  <c r="AL27" i="42"/>
  <c r="AL26" i="42"/>
  <c r="AN25" i="42"/>
  <c r="AL23" i="42"/>
  <c r="AK54" i="42"/>
  <c r="AL28" i="59"/>
  <c r="AK56" i="59"/>
  <c r="AK27" i="59"/>
  <c r="AJ55" i="59"/>
  <c r="AJ58" i="58"/>
  <c r="AK27" i="58"/>
  <c r="AI57" i="58"/>
  <c r="AJ26" i="58"/>
  <c r="AJ56" i="58"/>
  <c r="AK25" i="58"/>
  <c r="AJ54" i="58"/>
  <c r="AK23" i="58"/>
  <c r="AH54" i="55"/>
  <c r="AI23" i="55"/>
  <c r="AH58" i="55"/>
  <c r="AI27" i="55"/>
  <c r="AK25" i="55"/>
  <c r="AJ56" i="55"/>
  <c r="AI57" i="55"/>
  <c r="AJ26" i="55"/>
  <c r="M7" i="83"/>
  <c r="M11" i="83" s="1"/>
  <c r="N7" i="92" s="1"/>
  <c r="N22" i="92" s="1"/>
  <c r="N38" i="92" s="1"/>
  <c r="N54" i="92" s="1"/>
  <c r="AL21" i="56" l="1"/>
  <c r="AK49" i="56"/>
  <c r="M72" i="16"/>
  <c r="M73" i="16"/>
  <c r="AG74" i="16" s="1"/>
  <c r="AK33" i="37"/>
  <c r="AJ61" i="37"/>
  <c r="AK17" i="5"/>
  <c r="AJ48" i="5"/>
  <c r="AJ47" i="5" s="1"/>
  <c r="N57" i="42"/>
  <c r="V57" i="42"/>
  <c r="E57" i="42"/>
  <c r="AG57" i="42"/>
  <c r="AB57" i="42"/>
  <c r="P57" i="42"/>
  <c r="O57" i="42"/>
  <c r="F57" i="42"/>
  <c r="U57" i="42"/>
  <c r="I57" i="42"/>
  <c r="M57" i="42"/>
  <c r="Y57" i="42"/>
  <c r="AA57" i="42"/>
  <c r="AC57" i="42"/>
  <c r="T57" i="42"/>
  <c r="W57" i="42"/>
  <c r="AX26" i="42"/>
  <c r="H57" i="42"/>
  <c r="K57" i="42"/>
  <c r="Q57" i="42"/>
  <c r="X57" i="42"/>
  <c r="S57" i="42"/>
  <c r="J57" i="42"/>
  <c r="Z57" i="42"/>
  <c r="L57" i="42"/>
  <c r="AE57" i="42"/>
  <c r="G57" i="42"/>
  <c r="R57" i="42"/>
  <c r="AS26" i="42"/>
  <c r="AW26" i="42" s="1"/>
  <c r="AD57" i="42"/>
  <c r="AH57" i="42"/>
  <c r="AF57" i="42"/>
  <c r="AI57" i="42"/>
  <c r="AJ57" i="42"/>
  <c r="AL46" i="37"/>
  <c r="AM18" i="37"/>
  <c r="AE27" i="1"/>
  <c r="AD55" i="1"/>
  <c r="R64" i="46"/>
  <c r="S36" i="46"/>
  <c r="AP51" i="59"/>
  <c r="AQ23" i="59"/>
  <c r="O62" i="56"/>
  <c r="P34" i="56"/>
  <c r="AL60" i="56"/>
  <c r="AM32" i="56"/>
  <c r="AP17" i="57"/>
  <c r="AO44" i="57"/>
  <c r="AO43" i="57" s="1"/>
  <c r="AE56" i="43"/>
  <c r="T56" i="43"/>
  <c r="AB56" i="43"/>
  <c r="E56" i="43"/>
  <c r="W56" i="43"/>
  <c r="V56" i="43"/>
  <c r="AS28" i="43"/>
  <c r="AD56" i="43"/>
  <c r="P56" i="43"/>
  <c r="G56" i="43"/>
  <c r="M56" i="43"/>
  <c r="S56" i="43"/>
  <c r="I56" i="43"/>
  <c r="N56" i="43"/>
  <c r="J56" i="43"/>
  <c r="R56" i="43"/>
  <c r="Q56" i="43"/>
  <c r="X56" i="43"/>
  <c r="Y56" i="43"/>
  <c r="Z56" i="43"/>
  <c r="F56" i="43"/>
  <c r="O56" i="43"/>
  <c r="AC56" i="43"/>
  <c r="L56" i="43"/>
  <c r="AF56" i="43"/>
  <c r="AA56" i="43"/>
  <c r="H56" i="43"/>
  <c r="K56" i="43"/>
  <c r="U56" i="43"/>
  <c r="AG56" i="43"/>
  <c r="AH56" i="43"/>
  <c r="O60" i="59"/>
  <c r="P32" i="59"/>
  <c r="T51" i="46"/>
  <c r="U23" i="46"/>
  <c r="T23" i="1"/>
  <c r="S51" i="1"/>
  <c r="AK57" i="42"/>
  <c r="AI56" i="43"/>
  <c r="AM34" i="68"/>
  <c r="M24" i="57"/>
  <c r="L51" i="57"/>
  <c r="P75" i="15"/>
  <c r="P43" i="15"/>
  <c r="Q42" i="15"/>
  <c r="Q36" i="37"/>
  <c r="P64" i="37"/>
  <c r="AR59" i="44"/>
  <c r="AE59" i="44"/>
  <c r="AF59" i="44"/>
  <c r="P59" i="44"/>
  <c r="K59" i="44"/>
  <c r="M59" i="44"/>
  <c r="W59" i="44"/>
  <c r="T59" i="44"/>
  <c r="R59" i="44"/>
  <c r="N59" i="44"/>
  <c r="Y59" i="44"/>
  <c r="F59" i="44"/>
  <c r="Q59" i="44"/>
  <c r="AH59" i="44"/>
  <c r="AM59" i="44"/>
  <c r="E59" i="44"/>
  <c r="AL59" i="44"/>
  <c r="S59" i="44"/>
  <c r="AC59" i="44"/>
  <c r="J59" i="44"/>
  <c r="H59" i="44"/>
  <c r="U59" i="44"/>
  <c r="AJ59" i="44"/>
  <c r="AD59" i="44"/>
  <c r="V59" i="44"/>
  <c r="Z59" i="44"/>
  <c r="AQ59" i="44"/>
  <c r="O59" i="44"/>
  <c r="X59" i="44"/>
  <c r="AS32" i="44"/>
  <c r="AP59" i="44"/>
  <c r="AI59" i="44"/>
  <c r="AO59" i="44"/>
  <c r="AA59" i="44"/>
  <c r="L59" i="44"/>
  <c r="I59" i="44"/>
  <c r="AB59" i="44"/>
  <c r="AK59" i="44"/>
  <c r="AN59" i="44"/>
  <c r="G59" i="44"/>
  <c r="AG59" i="44"/>
  <c r="U26" i="1"/>
  <c r="T54" i="1"/>
  <c r="AJ52" i="37"/>
  <c r="AK24" i="37"/>
  <c r="M79" i="15"/>
  <c r="AG80" i="15" s="1"/>
  <c r="M78" i="15"/>
  <c r="AD56" i="56"/>
  <c r="AE28" i="56"/>
  <c r="N23" i="47"/>
  <c r="M50" i="47"/>
  <c r="Q55" i="37"/>
  <c r="R27" i="37"/>
  <c r="N76" i="15"/>
  <c r="W31" i="37"/>
  <c r="V59" i="37"/>
  <c r="Q30" i="1"/>
  <c r="P58" i="1"/>
  <c r="O67" i="15"/>
  <c r="P34" i="15"/>
  <c r="K34" i="7"/>
  <c r="J61" i="7"/>
  <c r="AL52" i="59"/>
  <c r="AM24" i="59"/>
  <c r="H39" i="4"/>
  <c r="G36" i="4"/>
  <c r="AK24" i="43"/>
  <c r="AJ52" i="43"/>
  <c r="Q53" i="37"/>
  <c r="R25" i="37"/>
  <c r="J57" i="113"/>
  <c r="R57" i="113"/>
  <c r="Z57" i="113"/>
  <c r="AH57" i="113"/>
  <c r="AP57" i="113"/>
  <c r="AX26" i="113"/>
  <c r="AC57" i="113"/>
  <c r="Q57" i="113"/>
  <c r="AO57" i="113"/>
  <c r="AS26" i="113"/>
  <c r="AW26" i="113" s="1"/>
  <c r="K57" i="113"/>
  <c r="S57" i="113"/>
  <c r="AA57" i="113"/>
  <c r="AI57" i="113"/>
  <c r="AQ57" i="113"/>
  <c r="M57" i="113"/>
  <c r="AK57" i="113"/>
  <c r="Y57" i="113"/>
  <c r="E57" i="113"/>
  <c r="L57" i="113"/>
  <c r="T57" i="113"/>
  <c r="AB57" i="113"/>
  <c r="AJ57" i="113"/>
  <c r="AR57" i="113"/>
  <c r="U57" i="113"/>
  <c r="AG57" i="113"/>
  <c r="F57" i="113"/>
  <c r="N57" i="113"/>
  <c r="V57" i="113"/>
  <c r="AD57" i="113"/>
  <c r="AL57" i="113"/>
  <c r="P57" i="113"/>
  <c r="I57" i="113"/>
  <c r="G57" i="113"/>
  <c r="O57" i="113"/>
  <c r="W57" i="113"/>
  <c r="AE57" i="113"/>
  <c r="AM57" i="113"/>
  <c r="H57" i="113"/>
  <c r="X57" i="113"/>
  <c r="AF57" i="113"/>
  <c r="AN57" i="113"/>
  <c r="AK34" i="46"/>
  <c r="AJ62" i="46"/>
  <c r="AL33" i="59"/>
  <c r="AK61" i="59"/>
  <c r="U41" i="55"/>
  <c r="T43" i="55"/>
  <c r="T72" i="55"/>
  <c r="Q51" i="37"/>
  <c r="R23" i="37"/>
  <c r="AN22" i="37"/>
  <c r="AM50" i="37"/>
  <c r="AM21" i="46"/>
  <c r="AL49" i="46"/>
  <c r="AQ21" i="43"/>
  <c r="AP49" i="43"/>
  <c r="N23" i="57"/>
  <c r="M50" i="57"/>
  <c r="N23" i="7"/>
  <c r="M50" i="7"/>
  <c r="H27" i="4"/>
  <c r="G26" i="4"/>
  <c r="Q18" i="1"/>
  <c r="P46" i="1"/>
  <c r="P44" i="1" s="1"/>
  <c r="V43" i="58"/>
  <c r="W41" i="58"/>
  <c r="V72" i="58"/>
  <c r="AK34" i="37"/>
  <c r="AJ62" i="37"/>
  <c r="O59" i="15"/>
  <c r="P26" i="15"/>
  <c r="M30" i="57"/>
  <c r="L57" i="57"/>
  <c r="R50" i="37"/>
  <c r="S22" i="37"/>
  <c r="K35" i="66"/>
  <c r="K35" i="67"/>
  <c r="AN23" i="37"/>
  <c r="AM51" i="37"/>
  <c r="O61" i="15"/>
  <c r="P28" i="15"/>
  <c r="L31" i="57"/>
  <c r="K58" i="57"/>
  <c r="AN59" i="47"/>
  <c r="AA59" i="47"/>
  <c r="P59" i="47"/>
  <c r="AR59" i="47"/>
  <c r="F59" i="47"/>
  <c r="AO59" i="47"/>
  <c r="W59" i="47"/>
  <c r="AC59" i="47"/>
  <c r="AL59" i="47"/>
  <c r="AB59" i="47"/>
  <c r="I59" i="47"/>
  <c r="AJ59" i="47"/>
  <c r="N59" i="47"/>
  <c r="AE59" i="47"/>
  <c r="AH59" i="47"/>
  <c r="AP59" i="47"/>
  <c r="AG59" i="47"/>
  <c r="AD59" i="47"/>
  <c r="K59" i="47"/>
  <c r="Y59" i="47"/>
  <c r="AI59" i="47"/>
  <c r="AF59" i="47"/>
  <c r="AS32" i="47"/>
  <c r="H59" i="47"/>
  <c r="T59" i="47"/>
  <c r="S59" i="47"/>
  <c r="R59" i="47"/>
  <c r="AK59" i="47"/>
  <c r="Z59" i="47"/>
  <c r="O59" i="47"/>
  <c r="AM59" i="47"/>
  <c r="L59" i="47"/>
  <c r="J59" i="47"/>
  <c r="V59" i="47"/>
  <c r="E59" i="47"/>
  <c r="M59" i="47"/>
  <c r="X59" i="47"/>
  <c r="G59" i="47"/>
  <c r="AQ59" i="47"/>
  <c r="U59" i="47"/>
  <c r="Q59" i="47"/>
  <c r="Q54" i="46"/>
  <c r="R26" i="46"/>
  <c r="AL46" i="1"/>
  <c r="AM18" i="1"/>
  <c r="R52" i="46"/>
  <c r="S24" i="46"/>
  <c r="P64" i="59"/>
  <c r="Q36" i="59"/>
  <c r="AQ33" i="56"/>
  <c r="AP61" i="56"/>
  <c r="P27" i="15"/>
  <c r="O60" i="15"/>
  <c r="AL22" i="43"/>
  <c r="AK50" i="43"/>
  <c r="O49" i="59"/>
  <c r="P21" i="59"/>
  <c r="AL34" i="67"/>
  <c r="Q62" i="1"/>
  <c r="R34" i="1"/>
  <c r="Q30" i="43"/>
  <c r="P58" i="43"/>
  <c r="P46" i="37"/>
  <c r="P44" i="37" s="1"/>
  <c r="Q18" i="37"/>
  <c r="AO29" i="1"/>
  <c r="AN57" i="1"/>
  <c r="AL54" i="47"/>
  <c r="AI54" i="47"/>
  <c r="AN54" i="47"/>
  <c r="AJ54" i="47"/>
  <c r="AE54" i="47"/>
  <c r="O54" i="47"/>
  <c r="AR54" i="47"/>
  <c r="M54" i="47"/>
  <c r="W54" i="47"/>
  <c r="I54" i="47"/>
  <c r="U54" i="47"/>
  <c r="AD54" i="47"/>
  <c r="V54" i="47"/>
  <c r="Z54" i="47"/>
  <c r="AO54" i="47"/>
  <c r="G54" i="47"/>
  <c r="AF54" i="47"/>
  <c r="AP54" i="47"/>
  <c r="E54" i="47"/>
  <c r="R54" i="47"/>
  <c r="J54" i="47"/>
  <c r="F54" i="47"/>
  <c r="H54" i="47"/>
  <c r="AH54" i="47"/>
  <c r="Q54" i="47"/>
  <c r="T54" i="47"/>
  <c r="Y54" i="47"/>
  <c r="N54" i="47"/>
  <c r="AQ54" i="47"/>
  <c r="AB54" i="47"/>
  <c r="S54" i="47"/>
  <c r="AA54" i="47"/>
  <c r="AG54" i="47"/>
  <c r="AM54" i="47"/>
  <c r="L54" i="47"/>
  <c r="AS27" i="47"/>
  <c r="AK54" i="47"/>
  <c r="X54" i="47"/>
  <c r="AC54" i="47"/>
  <c r="K54" i="47"/>
  <c r="P54" i="47"/>
  <c r="P22" i="1"/>
  <c r="O50" i="1"/>
  <c r="O49" i="43"/>
  <c r="P21" i="43"/>
  <c r="R21" i="15"/>
  <c r="Q54" i="15"/>
  <c r="AK17" i="1"/>
  <c r="AJ45" i="1"/>
  <c r="AJ44" i="1" s="1"/>
  <c r="T29" i="37"/>
  <c r="S57" i="37"/>
  <c r="L31" i="47"/>
  <c r="K58" i="47"/>
  <c r="P33" i="15"/>
  <c r="O66" i="15"/>
  <c r="AE59" i="115"/>
  <c r="Z59" i="115"/>
  <c r="AJ59" i="115"/>
  <c r="AG59" i="115"/>
  <c r="AM59" i="115"/>
  <c r="AD59" i="115"/>
  <c r="AK59" i="115"/>
  <c r="AN59" i="115"/>
  <c r="AP59" i="115"/>
  <c r="AB59" i="115"/>
  <c r="AF59" i="115"/>
  <c r="AI59" i="115"/>
  <c r="AQ59" i="115"/>
  <c r="AL59" i="115"/>
  <c r="Y59" i="115"/>
  <c r="AC59" i="115"/>
  <c r="AA59" i="115"/>
  <c r="AR59" i="115"/>
  <c r="AO59" i="115"/>
  <c r="AH59" i="115"/>
  <c r="E59" i="115"/>
  <c r="AS32" i="115"/>
  <c r="F59" i="115"/>
  <c r="G59" i="115"/>
  <c r="H59" i="115"/>
  <c r="I59" i="115"/>
  <c r="J59" i="115"/>
  <c r="K59" i="115"/>
  <c r="L59" i="115"/>
  <c r="M59" i="115"/>
  <c r="N59" i="115"/>
  <c r="O59" i="115"/>
  <c r="P59" i="115"/>
  <c r="Q59" i="115"/>
  <c r="R59" i="115"/>
  <c r="S59" i="115"/>
  <c r="T59" i="115"/>
  <c r="U59" i="115"/>
  <c r="V59" i="115"/>
  <c r="W59" i="115"/>
  <c r="X59" i="115"/>
  <c r="P50" i="59"/>
  <c r="Q22" i="59"/>
  <c r="Q34" i="37"/>
  <c r="P62" i="37"/>
  <c r="AI60" i="59"/>
  <c r="AJ32" i="59"/>
  <c r="O57" i="59"/>
  <c r="P29" i="59"/>
  <c r="W41" i="15"/>
  <c r="V74" i="15"/>
  <c r="P61" i="79"/>
  <c r="Q60" i="79"/>
  <c r="N24" i="60"/>
  <c r="M51" i="60"/>
  <c r="O58" i="59"/>
  <c r="P30" i="59"/>
  <c r="M24" i="47"/>
  <c r="L51" i="47"/>
  <c r="F50" i="81"/>
  <c r="E50" i="81"/>
  <c r="K34" i="57"/>
  <c r="J61" i="57"/>
  <c r="Q21" i="1"/>
  <c r="P49" i="1"/>
  <c r="Q53" i="59"/>
  <c r="R25" i="59"/>
  <c r="P49" i="46"/>
  <c r="Q21" i="46"/>
  <c r="Q64" i="43"/>
  <c r="R36" i="43"/>
  <c r="AL49" i="37"/>
  <c r="AM21" i="37"/>
  <c r="L32" i="57"/>
  <c r="K59" i="57"/>
  <c r="X35" i="68"/>
  <c r="X35" i="67"/>
  <c r="K35" i="68"/>
  <c r="M30" i="47"/>
  <c r="L57" i="47"/>
  <c r="AJ17" i="110"/>
  <c r="AI48" i="110"/>
  <c r="AI47" i="110" s="1"/>
  <c r="AR23" i="43"/>
  <c r="AR51" i="43" s="1"/>
  <c r="AQ51" i="43"/>
  <c r="R58" i="37"/>
  <c r="S30" i="37"/>
  <c r="L25" i="68"/>
  <c r="L30" i="68" s="1"/>
  <c r="M22" i="68"/>
  <c r="AN17" i="110"/>
  <c r="AM48" i="110"/>
  <c r="AM47" i="110" s="1"/>
  <c r="Q46" i="56"/>
  <c r="Q44" i="56" s="1"/>
  <c r="R18" i="56"/>
  <c r="R58" i="46"/>
  <c r="S30" i="46"/>
  <c r="R56" i="15"/>
  <c r="S23" i="15"/>
  <c r="P41" i="36"/>
  <c r="O43" i="36"/>
  <c r="O72" i="36"/>
  <c r="K34" i="47"/>
  <c r="J61" i="47"/>
  <c r="AI62" i="1"/>
  <c r="AJ34" i="1"/>
  <c r="AJ62" i="56"/>
  <c r="AK34" i="56"/>
  <c r="L32" i="7"/>
  <c r="K59" i="7"/>
  <c r="AE56" i="46"/>
  <c r="K56" i="46"/>
  <c r="V56" i="46"/>
  <c r="N56" i="46"/>
  <c r="AF56" i="46"/>
  <c r="F56" i="46"/>
  <c r="E56" i="46"/>
  <c r="Q56" i="46"/>
  <c r="T56" i="46"/>
  <c r="L56" i="46"/>
  <c r="S56" i="46"/>
  <c r="AA56" i="46"/>
  <c r="Z56" i="46"/>
  <c r="AB56" i="46"/>
  <c r="R56" i="46"/>
  <c r="AC56" i="46"/>
  <c r="M56" i="46"/>
  <c r="AD56" i="46"/>
  <c r="O56" i="46"/>
  <c r="H56" i="46"/>
  <c r="AS28" i="46"/>
  <c r="I56" i="46"/>
  <c r="W56" i="46"/>
  <c r="J56" i="46"/>
  <c r="U56" i="46"/>
  <c r="P56" i="46"/>
  <c r="G56" i="46"/>
  <c r="X56" i="46"/>
  <c r="Y56" i="46"/>
  <c r="AG56" i="46"/>
  <c r="AH56" i="46"/>
  <c r="AI54" i="115"/>
  <c r="AQ54" i="115"/>
  <c r="F54" i="115"/>
  <c r="I54" i="115"/>
  <c r="Q54" i="115"/>
  <c r="AA54" i="115"/>
  <c r="AS27" i="115"/>
  <c r="H54" i="115"/>
  <c r="X54" i="115"/>
  <c r="AP54" i="115"/>
  <c r="AL54" i="115"/>
  <c r="AK54" i="115"/>
  <c r="J54" i="115"/>
  <c r="R54" i="115"/>
  <c r="AH54" i="115"/>
  <c r="E54" i="115"/>
  <c r="L54" i="115"/>
  <c r="T54" i="115"/>
  <c r="AD54" i="115"/>
  <c r="AB54" i="115"/>
  <c r="AR54" i="115"/>
  <c r="K54" i="115"/>
  <c r="S54" i="115"/>
  <c r="Z54" i="115"/>
  <c r="Y54" i="115"/>
  <c r="AJ54" i="115"/>
  <c r="AN54" i="115"/>
  <c r="M54" i="115"/>
  <c r="U54" i="115"/>
  <c r="AF54" i="115"/>
  <c r="AM54" i="115"/>
  <c r="AO54" i="115"/>
  <c r="AC54" i="115"/>
  <c r="AG54" i="115"/>
  <c r="N54" i="115"/>
  <c r="V54" i="115"/>
  <c r="AE54" i="115"/>
  <c r="G54" i="115"/>
  <c r="O54" i="115"/>
  <c r="W54" i="115"/>
  <c r="P54" i="115"/>
  <c r="Q21" i="37"/>
  <c r="P49" i="37"/>
  <c r="P46" i="59"/>
  <c r="P44" i="59" s="1"/>
  <c r="Q18" i="59"/>
  <c r="AO34" i="43"/>
  <c r="AN62" i="43"/>
  <c r="K34" i="68"/>
  <c r="D6" i="71"/>
  <c r="AM49" i="1"/>
  <c r="AN21" i="1"/>
  <c r="Q26" i="37"/>
  <c r="P54" i="37"/>
  <c r="AK50" i="59"/>
  <c r="AL22" i="59"/>
  <c r="T30" i="56"/>
  <c r="S58" i="56"/>
  <c r="AH55" i="56"/>
  <c r="AI27" i="56"/>
  <c r="R29" i="1"/>
  <c r="Q57" i="1"/>
  <c r="P49" i="56"/>
  <c r="Q21" i="56"/>
  <c r="S43" i="5"/>
  <c r="T41" i="5"/>
  <c r="S72" i="5"/>
  <c r="S52" i="59"/>
  <c r="T24" i="59"/>
  <c r="AR17" i="7"/>
  <c r="AR44" i="7" s="1"/>
  <c r="AR43" i="7" s="1"/>
  <c r="C82" i="7" s="1"/>
  <c r="AQ44" i="7"/>
  <c r="AQ43" i="7" s="1"/>
  <c r="L34" i="60"/>
  <c r="K61" i="60"/>
  <c r="R34" i="43"/>
  <c r="Q62" i="43"/>
  <c r="L31" i="7"/>
  <c r="K58" i="7"/>
  <c r="X34" i="68"/>
  <c r="AI49" i="59"/>
  <c r="AJ21" i="59"/>
  <c r="M32" i="60"/>
  <c r="L59" i="60"/>
  <c r="AS28" i="114"/>
  <c r="L56" i="114"/>
  <c r="T56" i="114"/>
  <c r="AB56" i="114"/>
  <c r="AJ56" i="114"/>
  <c r="AR56" i="114"/>
  <c r="E56" i="114"/>
  <c r="AE56" i="114"/>
  <c r="K56" i="114"/>
  <c r="F56" i="114"/>
  <c r="M56" i="114"/>
  <c r="U56" i="114"/>
  <c r="AC56" i="114"/>
  <c r="AK56" i="114"/>
  <c r="O56" i="114"/>
  <c r="AM56" i="114"/>
  <c r="AA56" i="114"/>
  <c r="G56" i="114"/>
  <c r="N56" i="114"/>
  <c r="V56" i="114"/>
  <c r="AD56" i="114"/>
  <c r="AL56" i="114"/>
  <c r="W56" i="114"/>
  <c r="H56" i="114"/>
  <c r="P56" i="114"/>
  <c r="X56" i="114"/>
  <c r="AF56" i="114"/>
  <c r="AN56" i="114"/>
  <c r="R56" i="114"/>
  <c r="S56" i="114"/>
  <c r="AQ56" i="114"/>
  <c r="I56" i="114"/>
  <c r="Q56" i="114"/>
  <c r="Y56" i="114"/>
  <c r="AG56" i="114"/>
  <c r="AO56" i="114"/>
  <c r="J56" i="114"/>
  <c r="Z56" i="114"/>
  <c r="AH56" i="114"/>
  <c r="AP56" i="114"/>
  <c r="AI56" i="114"/>
  <c r="AE57" i="45"/>
  <c r="Q57" i="45"/>
  <c r="Y57" i="45"/>
  <c r="F57" i="45"/>
  <c r="Z57" i="45"/>
  <c r="E57" i="45"/>
  <c r="AB57" i="45"/>
  <c r="U57" i="45"/>
  <c r="R57" i="45"/>
  <c r="N57" i="45"/>
  <c r="M57" i="45"/>
  <c r="K57" i="45"/>
  <c r="AA57" i="45"/>
  <c r="W57" i="45"/>
  <c r="J57" i="45"/>
  <c r="V57" i="45"/>
  <c r="H57" i="45"/>
  <c r="AF57" i="45"/>
  <c r="P57" i="45"/>
  <c r="G57" i="45"/>
  <c r="AX26" i="45"/>
  <c r="AS26" i="45"/>
  <c r="AW26" i="45" s="1"/>
  <c r="AC57" i="45"/>
  <c r="S57" i="45"/>
  <c r="X57" i="45"/>
  <c r="I57" i="45"/>
  <c r="T57" i="45"/>
  <c r="L57" i="45"/>
  <c r="AD57" i="45"/>
  <c r="O57" i="45"/>
  <c r="AG57" i="45"/>
  <c r="AH57" i="45"/>
  <c r="AQ18" i="56"/>
  <c r="AP46" i="56"/>
  <c r="AP44" i="56" s="1"/>
  <c r="X25" i="15"/>
  <c r="X58" i="15" s="1"/>
  <c r="W58" i="15"/>
  <c r="AO29" i="37"/>
  <c r="AN57" i="37"/>
  <c r="P35" i="15"/>
  <c r="O68" i="15"/>
  <c r="K34" i="67"/>
  <c r="Y34" i="68"/>
  <c r="O60" i="56"/>
  <c r="P32" i="56"/>
  <c r="Q36" i="15"/>
  <c r="P69" i="15"/>
  <c r="Q36" i="1"/>
  <c r="P64" i="1"/>
  <c r="P62" i="46"/>
  <c r="Q34" i="46"/>
  <c r="Q25" i="56"/>
  <c r="P53" i="56"/>
  <c r="AI50" i="1"/>
  <c r="AJ22" i="1"/>
  <c r="AI57" i="59"/>
  <c r="AJ29" i="59"/>
  <c r="P36" i="56"/>
  <c r="O64" i="56"/>
  <c r="Q24" i="43"/>
  <c r="P52" i="43"/>
  <c r="P61" i="59"/>
  <c r="Q33" i="59"/>
  <c r="M24" i="7"/>
  <c r="L51" i="7"/>
  <c r="O21" i="16"/>
  <c r="N55" i="16"/>
  <c r="N54" i="16" s="1"/>
  <c r="N70" i="16" s="1"/>
  <c r="R61" i="16"/>
  <c r="S27" i="16"/>
  <c r="M30" i="7"/>
  <c r="L57" i="7"/>
  <c r="AJ34" i="59"/>
  <c r="AI62" i="59"/>
  <c r="W54" i="44"/>
  <c r="AD54" i="44"/>
  <c r="R54" i="44"/>
  <c r="AF54" i="44"/>
  <c r="AN54" i="44"/>
  <c r="AH54" i="44"/>
  <c r="Z54" i="44"/>
  <c r="AM54" i="44"/>
  <c r="AL54" i="44"/>
  <c r="AJ54" i="44"/>
  <c r="G54" i="44"/>
  <c r="P54" i="44"/>
  <c r="AA54" i="44"/>
  <c r="V54" i="44"/>
  <c r="F54" i="44"/>
  <c r="AE54" i="44"/>
  <c r="AS27" i="44"/>
  <c r="H54" i="44"/>
  <c r="Q54" i="44"/>
  <c r="AO54" i="44"/>
  <c r="O54" i="44"/>
  <c r="AP54" i="44"/>
  <c r="K54" i="44"/>
  <c r="AB54" i="44"/>
  <c r="AG54" i="44"/>
  <c r="N54" i="44"/>
  <c r="AK54" i="44"/>
  <c r="M54" i="44"/>
  <c r="Y54" i="44"/>
  <c r="AQ54" i="44"/>
  <c r="X54" i="44"/>
  <c r="E54" i="44"/>
  <c r="T54" i="44"/>
  <c r="L54" i="44"/>
  <c r="AC54" i="44"/>
  <c r="U54" i="44"/>
  <c r="AI54" i="44"/>
  <c r="J54" i="44"/>
  <c r="I54" i="44"/>
  <c r="AR54" i="44"/>
  <c r="S54" i="44"/>
  <c r="R22" i="43"/>
  <c r="Q50" i="43"/>
  <c r="P50" i="46"/>
  <c r="Q22" i="46"/>
  <c r="P33" i="37"/>
  <c r="O61" i="37"/>
  <c r="P62" i="59"/>
  <c r="Q34" i="59"/>
  <c r="R53" i="1"/>
  <c r="S25" i="1"/>
  <c r="Q52" i="37"/>
  <c r="R24" i="37"/>
  <c r="S11" i="79"/>
  <c r="E12" i="79" s="1"/>
  <c r="I12" i="79" s="1"/>
  <c r="V39" i="83"/>
  <c r="V40" i="83" s="1"/>
  <c r="W70" i="92" s="1"/>
  <c r="W10" i="83"/>
  <c r="D29" i="116"/>
  <c r="AA30" i="67"/>
  <c r="J6" i="69"/>
  <c r="C3" i="71"/>
  <c r="D3" i="71" s="1"/>
  <c r="S16" i="69"/>
  <c r="K15" i="69"/>
  <c r="L15" i="69" s="1"/>
  <c r="R7" i="79" s="1"/>
  <c r="D8" i="79" s="1"/>
  <c r="D10" i="70"/>
  <c r="D11" i="70" s="1"/>
  <c r="L23" i="70"/>
  <c r="M23" i="70" s="1"/>
  <c r="C28" i="71" s="1"/>
  <c r="S7" i="79"/>
  <c r="E8" i="79" s="1"/>
  <c r="I8" i="79" s="1"/>
  <c r="K34" i="66"/>
  <c r="AM35" i="68"/>
  <c r="D32" i="70"/>
  <c r="D33" i="70" s="1"/>
  <c r="S3" i="79"/>
  <c r="E3" i="79" s="1"/>
  <c r="I3" i="79" s="1"/>
  <c r="D9" i="71"/>
  <c r="O43" i="42"/>
  <c r="O72" i="42"/>
  <c r="P41" i="42"/>
  <c r="AJ27" i="36"/>
  <c r="AI58" i="36"/>
  <c r="J28" i="69"/>
  <c r="C32" i="69"/>
  <c r="C33" i="69" s="1"/>
  <c r="D10" i="69"/>
  <c r="D11" i="69" s="1"/>
  <c r="C21" i="69"/>
  <c r="C22" i="69" s="1"/>
  <c r="X34" i="66"/>
  <c r="X35" i="66"/>
  <c r="R5" i="69"/>
  <c r="AL34" i="66"/>
  <c r="R11" i="79"/>
  <c r="B21" i="71"/>
  <c r="D21" i="71" s="1"/>
  <c r="AL35" i="66"/>
  <c r="B15" i="71"/>
  <c r="D15" i="71" s="1"/>
  <c r="R3" i="79"/>
  <c r="D3" i="79" s="1"/>
  <c r="S8" i="83"/>
  <c r="AN34" i="57"/>
  <c r="AM61" i="57"/>
  <c r="M21" i="68"/>
  <c r="L24" i="68"/>
  <c r="L29" i="68" s="1"/>
  <c r="L27" i="68"/>
  <c r="L32" i="68" s="1"/>
  <c r="L26" i="68"/>
  <c r="L31" i="68" s="1"/>
  <c r="AB22" i="68"/>
  <c r="AB25" i="68" s="1"/>
  <c r="AN30" i="68"/>
  <c r="AO22" i="68"/>
  <c r="AO25" i="68" s="1"/>
  <c r="Z27" i="68"/>
  <c r="Z32" i="68" s="1"/>
  <c r="Z26" i="68"/>
  <c r="Z31" i="68" s="1"/>
  <c r="AA21" i="68"/>
  <c r="AA30" i="68" s="1"/>
  <c r="Z24" i="68"/>
  <c r="Z29" i="68" s="1"/>
  <c r="AO21" i="68"/>
  <c r="AN26" i="68"/>
  <c r="AN31" i="68" s="1"/>
  <c r="AN24" i="68"/>
  <c r="AN29" i="68" s="1"/>
  <c r="AN27" i="68"/>
  <c r="AN32" i="68" s="1"/>
  <c r="L30" i="67"/>
  <c r="L35" i="67" s="1"/>
  <c r="M22" i="67"/>
  <c r="M25" i="67" s="1"/>
  <c r="L27" i="67"/>
  <c r="L32" i="67" s="1"/>
  <c r="L26" i="67"/>
  <c r="L31" i="67" s="1"/>
  <c r="L24" i="67"/>
  <c r="L29" i="67" s="1"/>
  <c r="AB22" i="67"/>
  <c r="AB25" i="67" s="1"/>
  <c r="AO21" i="67"/>
  <c r="AO30" i="67" s="1"/>
  <c r="AN26" i="67"/>
  <c r="AN31" i="67" s="1"/>
  <c r="AN24" i="67"/>
  <c r="AN29" i="67" s="1"/>
  <c r="AN27" i="67"/>
  <c r="AN32" i="67" s="1"/>
  <c r="AN35" i="67" s="1"/>
  <c r="AA27" i="67"/>
  <c r="AA32" i="67" s="1"/>
  <c r="AA24" i="67"/>
  <c r="AA29" i="67" s="1"/>
  <c r="AA26" i="67"/>
  <c r="AA31" i="67" s="1"/>
  <c r="AB21" i="67"/>
  <c r="Y30" i="66"/>
  <c r="Z22" i="66"/>
  <c r="Z25" i="66" s="1"/>
  <c r="Y24" i="66"/>
  <c r="Y29" i="66" s="1"/>
  <c r="Y34" i="66" s="1"/>
  <c r="Y26" i="66"/>
  <c r="Y31" i="66" s="1"/>
  <c r="Y34" i="67" s="1"/>
  <c r="Y27" i="66"/>
  <c r="Y32" i="66" s="1"/>
  <c r="AB21" i="66"/>
  <c r="M22" i="66"/>
  <c r="M25" i="66" s="1"/>
  <c r="L30" i="66"/>
  <c r="L27" i="66"/>
  <c r="L32" i="66" s="1"/>
  <c r="L24" i="66"/>
  <c r="L29" i="66" s="1"/>
  <c r="L26" i="66"/>
  <c r="L31" i="66" s="1"/>
  <c r="AM30" i="66"/>
  <c r="AN22" i="66"/>
  <c r="AN25" i="66" s="1"/>
  <c r="AM24" i="66"/>
  <c r="AM29" i="66" s="1"/>
  <c r="AM26" i="66"/>
  <c r="AM31" i="66" s="1"/>
  <c r="AM34" i="67" s="1"/>
  <c r="AM27" i="66"/>
  <c r="AM32" i="66" s="1"/>
  <c r="AK26" i="37"/>
  <c r="AJ54" i="37"/>
  <c r="AM17" i="38"/>
  <c r="AL44" i="38"/>
  <c r="AL43" i="38" s="1"/>
  <c r="AK45" i="37"/>
  <c r="AK44" i="37" s="1"/>
  <c r="AL17" i="37"/>
  <c r="AO17" i="60"/>
  <c r="AN44" i="60"/>
  <c r="AN43" i="60" s="1"/>
  <c r="AL17" i="59"/>
  <c r="AK45" i="59"/>
  <c r="AK44" i="59" s="1"/>
  <c r="M6" i="80"/>
  <c r="AP48" i="58"/>
  <c r="AP47" i="58" s="1"/>
  <c r="AQ17" i="58"/>
  <c r="AO48" i="36"/>
  <c r="AO47" i="36" s="1"/>
  <c r="AP17" i="36"/>
  <c r="AK54" i="1"/>
  <c r="AL26" i="1"/>
  <c r="AJ54" i="46"/>
  <c r="AK26" i="46"/>
  <c r="AJ26" i="43"/>
  <c r="AI54" i="43"/>
  <c r="AL26" i="59"/>
  <c r="AL54" i="59" s="1"/>
  <c r="AK26" i="56"/>
  <c r="AJ54" i="56"/>
  <c r="AK31" i="36"/>
  <c r="AJ62" i="36"/>
  <c r="AK31" i="5"/>
  <c r="AJ62" i="5"/>
  <c r="AJ31" i="45"/>
  <c r="AI62" i="45"/>
  <c r="AM62" i="42"/>
  <c r="AN31" i="42"/>
  <c r="AJ31" i="58"/>
  <c r="AI62" i="58"/>
  <c r="AJ62" i="55"/>
  <c r="AK31" i="55"/>
  <c r="AK28" i="37"/>
  <c r="AJ56" i="37"/>
  <c r="AK26" i="36"/>
  <c r="AJ57" i="36"/>
  <c r="AI56" i="36"/>
  <c r="AJ25" i="36"/>
  <c r="AK23" i="36"/>
  <c r="AJ54" i="36"/>
  <c r="AJ28" i="1"/>
  <c r="AI56" i="1"/>
  <c r="AI58" i="5"/>
  <c r="AJ27" i="5"/>
  <c r="AL26" i="5"/>
  <c r="AK57" i="5"/>
  <c r="AK54" i="5"/>
  <c r="AL23" i="5"/>
  <c r="AJ25" i="5"/>
  <c r="AI56" i="5"/>
  <c r="AK25" i="46"/>
  <c r="AJ53" i="46"/>
  <c r="AK28" i="46"/>
  <c r="AJ56" i="46"/>
  <c r="AK27" i="46"/>
  <c r="AK27" i="45"/>
  <c r="AJ57" i="45"/>
  <c r="AK26" i="45"/>
  <c r="AJ54" i="45"/>
  <c r="AK23" i="45"/>
  <c r="AJ56" i="43"/>
  <c r="AK28" i="43"/>
  <c r="AK27" i="43"/>
  <c r="AI53" i="43"/>
  <c r="AJ25" i="43"/>
  <c r="AM27" i="42"/>
  <c r="AM26" i="42"/>
  <c r="AL57" i="42"/>
  <c r="AO25" i="42"/>
  <c r="AM23" i="42"/>
  <c r="AL54" i="42"/>
  <c r="AM28" i="59"/>
  <c r="AL56" i="59"/>
  <c r="AL27" i="59"/>
  <c r="AK55" i="59"/>
  <c r="AL27" i="58"/>
  <c r="AK58" i="58"/>
  <c r="AJ57" i="58"/>
  <c r="AK26" i="58"/>
  <c r="AK56" i="58"/>
  <c r="AL25" i="58"/>
  <c r="AL23" i="58"/>
  <c r="AK54" i="58"/>
  <c r="AJ23" i="55"/>
  <c r="AI54" i="55"/>
  <c r="AI58" i="55"/>
  <c r="AJ27" i="55"/>
  <c r="AK56" i="55"/>
  <c r="AL25" i="55"/>
  <c r="AK26" i="55"/>
  <c r="AJ57" i="55"/>
  <c r="N7" i="83"/>
  <c r="N11" i="83" s="1"/>
  <c r="O7" i="92" s="1"/>
  <c r="O22" i="92" s="1"/>
  <c r="O38" i="92" s="1"/>
  <c r="O54" i="92" s="1"/>
  <c r="T23" i="15" l="1"/>
  <c r="S56" i="15"/>
  <c r="R53" i="59"/>
  <c r="S25" i="59"/>
  <c r="Q62" i="37"/>
  <c r="R34" i="37"/>
  <c r="AM22" i="43"/>
  <c r="AL50" i="43"/>
  <c r="P61" i="15"/>
  <c r="Q28" i="15"/>
  <c r="AR18" i="56"/>
  <c r="AR46" i="56" s="1"/>
  <c r="AR44" i="56" s="1"/>
  <c r="C82" i="56" s="1"/>
  <c r="AQ46" i="56"/>
  <c r="AQ44" i="56" s="1"/>
  <c r="M31" i="7"/>
  <c r="L58" i="7"/>
  <c r="AJ27" i="56"/>
  <c r="AI55" i="56"/>
  <c r="N24" i="47"/>
  <c r="M51" i="47"/>
  <c r="R22" i="59"/>
  <c r="Q50" i="59"/>
  <c r="Q22" i="1"/>
  <c r="P50" i="1"/>
  <c r="R62" i="1"/>
  <c r="S34" i="1"/>
  <c r="AN18" i="1"/>
  <c r="AM46" i="1"/>
  <c r="N30" i="57"/>
  <c r="M57" i="57"/>
  <c r="AQ17" i="57"/>
  <c r="AP44" i="57"/>
  <c r="AP43" i="57" s="1"/>
  <c r="AL17" i="5"/>
  <c r="AK48" i="5"/>
  <c r="AK47" i="5" s="1"/>
  <c r="AK34" i="59"/>
  <c r="AJ62" i="59"/>
  <c r="N24" i="7"/>
  <c r="M51" i="7"/>
  <c r="R36" i="1"/>
  <c r="Q64" i="1"/>
  <c r="T30" i="46"/>
  <c r="S58" i="46"/>
  <c r="S58" i="37"/>
  <c r="T30" i="37"/>
  <c r="P58" i="59"/>
  <c r="Q30" i="59"/>
  <c r="P57" i="59"/>
  <c r="Q29" i="59"/>
  <c r="Q27" i="15"/>
  <c r="P60" i="15"/>
  <c r="P59" i="15"/>
  <c r="Q26" i="15"/>
  <c r="R18" i="1"/>
  <c r="Q46" i="1"/>
  <c r="Q44" i="1" s="1"/>
  <c r="AQ49" i="43"/>
  <c r="AR21" i="43"/>
  <c r="AR49" i="43" s="1"/>
  <c r="R53" i="37"/>
  <c r="S25" i="37"/>
  <c r="N78" i="15"/>
  <c r="N79" i="15"/>
  <c r="AH80" i="15" s="1"/>
  <c r="Q75" i="15"/>
  <c r="Q43" i="15"/>
  <c r="R42" i="15"/>
  <c r="AM60" i="56"/>
  <c r="AN32" i="56"/>
  <c r="Q62" i="59"/>
  <c r="R34" i="59"/>
  <c r="P64" i="56"/>
  <c r="Q36" i="56"/>
  <c r="U24" i="59"/>
  <c r="T52" i="59"/>
  <c r="S29" i="1"/>
  <c r="R57" i="1"/>
  <c r="Q46" i="59"/>
  <c r="Q44" i="59" s="1"/>
  <c r="R18" i="59"/>
  <c r="O23" i="57"/>
  <c r="N50" i="57"/>
  <c r="T36" i="46"/>
  <c r="S64" i="46"/>
  <c r="AO21" i="1"/>
  <c r="AN49" i="1"/>
  <c r="AJ62" i="1"/>
  <c r="AK34" i="1"/>
  <c r="N30" i="47"/>
  <c r="M57" i="47"/>
  <c r="X41" i="15"/>
  <c r="X74" i="15" s="1"/>
  <c r="W74" i="15"/>
  <c r="U29" i="37"/>
  <c r="T57" i="37"/>
  <c r="X31" i="37"/>
  <c r="X59" i="37" s="1"/>
  <c r="W59" i="37"/>
  <c r="R36" i="37"/>
  <c r="Q64" i="37"/>
  <c r="Q33" i="37"/>
  <c r="P61" i="37"/>
  <c r="Q61" i="59"/>
  <c r="R33" i="59"/>
  <c r="AJ50" i="1"/>
  <c r="AK22" i="1"/>
  <c r="Q35" i="15"/>
  <c r="P68" i="15"/>
  <c r="S34" i="43"/>
  <c r="R62" i="43"/>
  <c r="T43" i="5"/>
  <c r="U41" i="5"/>
  <c r="T72" i="5"/>
  <c r="S36" i="43"/>
  <c r="R64" i="43"/>
  <c r="R21" i="1"/>
  <c r="Q49" i="1"/>
  <c r="AL17" i="1"/>
  <c r="AK45" i="1"/>
  <c r="AK44" i="1" s="1"/>
  <c r="R54" i="46"/>
  <c r="S26" i="46"/>
  <c r="AN51" i="37"/>
  <c r="AO23" i="37"/>
  <c r="O76" i="15"/>
  <c r="U43" i="55"/>
  <c r="V41" i="55"/>
  <c r="U72" i="55"/>
  <c r="L34" i="7"/>
  <c r="K61" i="7"/>
  <c r="R55" i="37"/>
  <c r="S27" i="37"/>
  <c r="AK52" i="37"/>
  <c r="AL24" i="37"/>
  <c r="AF27" i="1"/>
  <c r="AE55" i="1"/>
  <c r="AL33" i="37"/>
  <c r="AK61" i="37"/>
  <c r="L35" i="66"/>
  <c r="AJ57" i="59"/>
  <c r="AK29" i="59"/>
  <c r="Y35" i="67"/>
  <c r="Y35" i="68"/>
  <c r="R52" i="37"/>
  <c r="S24" i="37"/>
  <c r="S18" i="56"/>
  <c r="R46" i="56"/>
  <c r="R44" i="56" s="1"/>
  <c r="Q34" i="15"/>
  <c r="P67" i="15"/>
  <c r="U23" i="1"/>
  <c r="T51" i="1"/>
  <c r="P62" i="56"/>
  <c r="Q34" i="56"/>
  <c r="AM46" i="37"/>
  <c r="AN18" i="37"/>
  <c r="L34" i="67"/>
  <c r="T27" i="16"/>
  <c r="S61" i="16"/>
  <c r="P60" i="56"/>
  <c r="Q32" i="56"/>
  <c r="AP29" i="37"/>
  <c r="AO57" i="37"/>
  <c r="AK21" i="59"/>
  <c r="AJ49" i="59"/>
  <c r="M34" i="60"/>
  <c r="L61" i="60"/>
  <c r="Q49" i="56"/>
  <c r="R21" i="56"/>
  <c r="AM22" i="59"/>
  <c r="AL50" i="59"/>
  <c r="L34" i="57"/>
  <c r="K61" i="57"/>
  <c r="O24" i="60"/>
  <c r="N51" i="60"/>
  <c r="Q33" i="15"/>
  <c r="P66" i="15"/>
  <c r="S21" i="15"/>
  <c r="R54" i="15"/>
  <c r="Q46" i="37"/>
  <c r="Q44" i="37" s="1"/>
  <c r="R18" i="37"/>
  <c r="Q21" i="59"/>
  <c r="P49" i="59"/>
  <c r="Q64" i="59"/>
  <c r="R36" i="59"/>
  <c r="AK62" i="37"/>
  <c r="AL34" i="37"/>
  <c r="AM33" i="59"/>
  <c r="AL61" i="59"/>
  <c r="AL24" i="43"/>
  <c r="AK52" i="43"/>
  <c r="U51" i="46"/>
  <c r="V23" i="46"/>
  <c r="P21" i="16"/>
  <c r="O55" i="16"/>
  <c r="O54" i="16" s="1"/>
  <c r="O70" i="16" s="1"/>
  <c r="AN21" i="37"/>
  <c r="AM49" i="37"/>
  <c r="R36" i="15"/>
  <c r="Q69" i="15"/>
  <c r="N32" i="60"/>
  <c r="M59" i="60"/>
  <c r="AP29" i="1"/>
  <c r="AO57" i="1"/>
  <c r="AQ61" i="56"/>
  <c r="AR33" i="56"/>
  <c r="AR61" i="56" s="1"/>
  <c r="H28" i="4"/>
  <c r="G27" i="4"/>
  <c r="AM49" i="46"/>
  <c r="AN21" i="46"/>
  <c r="Z34" i="68"/>
  <c r="L35" i="68"/>
  <c r="S53" i="1"/>
  <c r="T25" i="1"/>
  <c r="Q52" i="43"/>
  <c r="R24" i="43"/>
  <c r="Q53" i="56"/>
  <c r="R25" i="56"/>
  <c r="M32" i="7"/>
  <c r="L59" i="7"/>
  <c r="Q49" i="46"/>
  <c r="R21" i="46"/>
  <c r="Q61" i="79"/>
  <c r="R60" i="79"/>
  <c r="P49" i="43"/>
  <c r="Q21" i="43"/>
  <c r="S50" i="37"/>
  <c r="T22" i="37"/>
  <c r="O23" i="7"/>
  <c r="N50" i="7"/>
  <c r="AO22" i="37"/>
  <c r="AN50" i="37"/>
  <c r="D31" i="81"/>
  <c r="D31" i="43"/>
  <c r="O23" i="47"/>
  <c r="N50" i="47"/>
  <c r="V26" i="1"/>
  <c r="U54" i="1"/>
  <c r="N24" i="57"/>
  <c r="M51" i="57"/>
  <c r="AR23" i="59"/>
  <c r="AR51" i="59" s="1"/>
  <c r="AQ51" i="59"/>
  <c r="Q54" i="37"/>
  <c r="R26" i="37"/>
  <c r="M25" i="68"/>
  <c r="M30" i="68" s="1"/>
  <c r="N22" i="68"/>
  <c r="N25" i="68" s="1"/>
  <c r="Q58" i="43"/>
  <c r="R30" i="43"/>
  <c r="AN24" i="59"/>
  <c r="AM52" i="59"/>
  <c r="R22" i="46"/>
  <c r="Q50" i="46"/>
  <c r="N30" i="7"/>
  <c r="M57" i="7"/>
  <c r="T58" i="56"/>
  <c r="U30" i="56"/>
  <c r="R21" i="37"/>
  <c r="Q49" i="37"/>
  <c r="L34" i="47"/>
  <c r="K61" i="47"/>
  <c r="AK32" i="59"/>
  <c r="AJ60" i="59"/>
  <c r="L34" i="68"/>
  <c r="S22" i="43"/>
  <c r="R50" i="43"/>
  <c r="N72" i="16"/>
  <c r="N73" i="16"/>
  <c r="AH74" i="16" s="1"/>
  <c r="R34" i="46"/>
  <c r="Q62" i="46"/>
  <c r="AP34" i="43"/>
  <c r="AO62" i="43"/>
  <c r="AK62" i="56"/>
  <c r="AL34" i="56"/>
  <c r="Q41" i="36"/>
  <c r="P43" i="36"/>
  <c r="P72" i="36"/>
  <c r="AO17" i="110"/>
  <c r="AN48" i="110"/>
  <c r="AN47" i="110" s="1"/>
  <c r="AK17" i="110"/>
  <c r="AK48" i="110" s="1"/>
  <c r="AK47" i="110" s="1"/>
  <c r="AJ48" i="110"/>
  <c r="AJ47" i="110" s="1"/>
  <c r="M32" i="57"/>
  <c r="L59" i="57"/>
  <c r="M31" i="47"/>
  <c r="L58" i="47"/>
  <c r="T24" i="46"/>
  <c r="S52" i="46"/>
  <c r="M31" i="57"/>
  <c r="L58" i="57"/>
  <c r="X41" i="58"/>
  <c r="W43" i="58"/>
  <c r="W72" i="58"/>
  <c r="R51" i="37"/>
  <c r="S23" i="37"/>
  <c r="AK62" i="46"/>
  <c r="AL34" i="46"/>
  <c r="H40" i="4"/>
  <c r="G39" i="4"/>
  <c r="Q58" i="1"/>
  <c r="R30" i="1"/>
  <c r="AE56" i="56"/>
  <c r="AF28" i="56"/>
  <c r="P60" i="59"/>
  <c r="Q32" i="59"/>
  <c r="AM21" i="56"/>
  <c r="AL49" i="56"/>
  <c r="E11" i="79"/>
  <c r="I11" i="79" s="1"/>
  <c r="W39" i="83"/>
  <c r="W40" i="83" s="1"/>
  <c r="X10" i="83"/>
  <c r="AN35" i="68"/>
  <c r="B18" i="71"/>
  <c r="D18" i="71" s="1"/>
  <c r="AB30" i="67"/>
  <c r="D7" i="79"/>
  <c r="H7" i="79" s="1"/>
  <c r="E10" i="70"/>
  <c r="E11" i="70" s="1"/>
  <c r="E7" i="79"/>
  <c r="I7" i="79" s="1"/>
  <c r="E4" i="79"/>
  <c r="I4" i="79" s="1"/>
  <c r="D21" i="79" s="1"/>
  <c r="E32" i="70"/>
  <c r="E33" i="70" s="1"/>
  <c r="L34" i="66"/>
  <c r="Q41" i="42"/>
  <c r="P72" i="42"/>
  <c r="P43" i="42"/>
  <c r="AK27" i="36"/>
  <c r="AJ58" i="36"/>
  <c r="D21" i="69"/>
  <c r="D22" i="69" s="1"/>
  <c r="AM34" i="66"/>
  <c r="AM35" i="66"/>
  <c r="D4" i="79"/>
  <c r="H8" i="79"/>
  <c r="F8" i="79"/>
  <c r="E10" i="69"/>
  <c r="D32" i="69"/>
  <c r="Y35" i="66"/>
  <c r="E21" i="69" s="1"/>
  <c r="E22" i="69" s="1"/>
  <c r="D11" i="79"/>
  <c r="D12" i="79"/>
  <c r="T8" i="83"/>
  <c r="AO34" i="57"/>
  <c r="AN61" i="57"/>
  <c r="M24" i="68"/>
  <c r="M29" i="68" s="1"/>
  <c r="N21" i="68"/>
  <c r="N30" i="68" s="1"/>
  <c r="M26" i="68"/>
  <c r="M31" i="68" s="1"/>
  <c r="M27" i="68"/>
  <c r="M32" i="68" s="1"/>
  <c r="AO30" i="68"/>
  <c r="AP22" i="68"/>
  <c r="AP25" i="68" s="1"/>
  <c r="AP21" i="68"/>
  <c r="AO27" i="68"/>
  <c r="AO32" i="68" s="1"/>
  <c r="AO26" i="68"/>
  <c r="AO31" i="68" s="1"/>
  <c r="AO24" i="68"/>
  <c r="AO29" i="68" s="1"/>
  <c r="AB21" i="68"/>
  <c r="AB30" i="68" s="1"/>
  <c r="AA27" i="68"/>
  <c r="AA32" i="68" s="1"/>
  <c r="AA26" i="68"/>
  <c r="AA31" i="68" s="1"/>
  <c r="AA24" i="68"/>
  <c r="AA29" i="68" s="1"/>
  <c r="M30" i="67"/>
  <c r="N22" i="67"/>
  <c r="N25" i="67" s="1"/>
  <c r="M27" i="67"/>
  <c r="M32" i="67" s="1"/>
  <c r="M24" i="67"/>
  <c r="M29" i="67" s="1"/>
  <c r="M26" i="67"/>
  <c r="M31" i="67" s="1"/>
  <c r="AO24" i="67"/>
  <c r="AO29" i="67" s="1"/>
  <c r="AO26" i="67"/>
  <c r="AO31" i="67" s="1"/>
  <c r="AP21" i="67"/>
  <c r="AP30" i="67" s="1"/>
  <c r="AO27" i="67"/>
  <c r="AO32" i="67" s="1"/>
  <c r="AO35" i="67" s="1"/>
  <c r="AB27" i="67"/>
  <c r="AB32" i="67" s="1"/>
  <c r="AB26" i="67"/>
  <c r="AB31" i="67" s="1"/>
  <c r="AC31" i="67" s="1"/>
  <c r="O43" i="67" s="1"/>
  <c r="AB24" i="67"/>
  <c r="AB29" i="67" s="1"/>
  <c r="AN30" i="66"/>
  <c r="AO22" i="66"/>
  <c r="AO25" i="66" s="1"/>
  <c r="AN24" i="66"/>
  <c r="AN29" i="66" s="1"/>
  <c r="AN26" i="66"/>
  <c r="AN31" i="66" s="1"/>
  <c r="AN34" i="67" s="1"/>
  <c r="AN27" i="66"/>
  <c r="AN32" i="66" s="1"/>
  <c r="N22" i="66"/>
  <c r="N25" i="66" s="1"/>
  <c r="M30" i="66"/>
  <c r="M35" i="66" s="1"/>
  <c r="M26" i="66"/>
  <c r="M31" i="66" s="1"/>
  <c r="M27" i="66"/>
  <c r="M32" i="66" s="1"/>
  <c r="M24" i="66"/>
  <c r="M29" i="66" s="1"/>
  <c r="AA22" i="66"/>
  <c r="AA25" i="66" s="1"/>
  <c r="Z30" i="66"/>
  <c r="Z24" i="66"/>
  <c r="Z29" i="66" s="1"/>
  <c r="Z34" i="66" s="1"/>
  <c r="Z27" i="66"/>
  <c r="Z32" i="66" s="1"/>
  <c r="Z26" i="66"/>
  <c r="Z31" i="66" s="1"/>
  <c r="Z34" i="67" s="1"/>
  <c r="AK54" i="37"/>
  <c r="AL26" i="37"/>
  <c r="AM44" i="38"/>
  <c r="AM43" i="38" s="1"/>
  <c r="AN17" i="38"/>
  <c r="AL45" i="37"/>
  <c r="AL44" i="37" s="1"/>
  <c r="AM17" i="37"/>
  <c r="AO44" i="60"/>
  <c r="AO43" i="60" s="1"/>
  <c r="AP17" i="60"/>
  <c r="AM17" i="59"/>
  <c r="AL45" i="59"/>
  <c r="AL44" i="59" s="1"/>
  <c r="AQ17" i="36"/>
  <c r="AP48" i="36"/>
  <c r="AP47" i="36" s="1"/>
  <c r="AQ48" i="58"/>
  <c r="AQ47" i="58" s="1"/>
  <c r="AR17" i="58"/>
  <c r="AR48" i="58" s="1"/>
  <c r="AR47" i="58" s="1"/>
  <c r="AL54" i="1"/>
  <c r="AM26" i="1"/>
  <c r="AK54" i="46"/>
  <c r="AL26" i="46"/>
  <c r="AK26" i="43"/>
  <c r="AJ54" i="43"/>
  <c r="AM26" i="59"/>
  <c r="AM54" i="59" s="1"/>
  <c r="AK54" i="56"/>
  <c r="AL26" i="56"/>
  <c r="AK62" i="36"/>
  <c r="AL31" i="36"/>
  <c r="AK62" i="5"/>
  <c r="AL31" i="5"/>
  <c r="AK31" i="45"/>
  <c r="AJ62" i="45"/>
  <c r="AN62" i="42"/>
  <c r="AO31" i="42"/>
  <c r="AJ62" i="58"/>
  <c r="AK31" i="58"/>
  <c r="AK62" i="55"/>
  <c r="AL31" i="55"/>
  <c r="AK56" i="37"/>
  <c r="AL28" i="37"/>
  <c r="AL26" i="36"/>
  <c r="AK57" i="36"/>
  <c r="AJ56" i="36"/>
  <c r="AK25" i="36"/>
  <c r="AK54" i="36"/>
  <c r="AL23" i="36"/>
  <c r="AK28" i="1"/>
  <c r="AJ56" i="1"/>
  <c r="AK27" i="5"/>
  <c r="AJ58" i="5"/>
  <c r="AL57" i="5"/>
  <c r="AM26" i="5"/>
  <c r="AL54" i="5"/>
  <c r="AM23" i="5"/>
  <c r="AK25" i="5"/>
  <c r="AJ56" i="5"/>
  <c r="AK53" i="46"/>
  <c r="AL25" i="46"/>
  <c r="AK56" i="46"/>
  <c r="AL28" i="46"/>
  <c r="AL27" i="46"/>
  <c r="AL27" i="45"/>
  <c r="AK57" i="45"/>
  <c r="AL26" i="45"/>
  <c r="AL23" i="45"/>
  <c r="AK54" i="45"/>
  <c r="AK56" i="43"/>
  <c r="AL28" i="43"/>
  <c r="AL27" i="43"/>
  <c r="AK25" i="43"/>
  <c r="AJ53" i="43"/>
  <c r="AN27" i="42"/>
  <c r="AM57" i="42"/>
  <c r="AN26" i="42"/>
  <c r="AP25" i="42"/>
  <c r="AN23" i="42"/>
  <c r="AM54" i="42"/>
  <c r="AM56" i="59"/>
  <c r="AN28" i="59"/>
  <c r="AM27" i="59"/>
  <c r="AL55" i="59"/>
  <c r="AM27" i="58"/>
  <c r="AL58" i="58"/>
  <c r="AK57" i="58"/>
  <c r="AL26" i="58"/>
  <c r="AM25" i="58"/>
  <c r="AL56" i="58"/>
  <c r="AL54" i="58"/>
  <c r="AM23" i="58"/>
  <c r="AK23" i="55"/>
  <c r="AJ54" i="55"/>
  <c r="AK27" i="55"/>
  <c r="AJ58" i="55"/>
  <c r="AM25" i="55"/>
  <c r="AL56" i="55"/>
  <c r="AK57" i="55"/>
  <c r="AL26" i="55"/>
  <c r="O7" i="83"/>
  <c r="O11" i="83" s="1"/>
  <c r="P7" i="92" s="1"/>
  <c r="P22" i="92" s="1"/>
  <c r="P38" i="92" s="1"/>
  <c r="P54" i="92" s="1"/>
  <c r="AN34" i="68" l="1"/>
  <c r="AM50" i="43"/>
  <c r="AN22" i="43"/>
  <c r="G40" i="4"/>
  <c r="H44" i="4"/>
  <c r="G44" i="4" s="1"/>
  <c r="D26" i="81" s="1"/>
  <c r="R21" i="43"/>
  <c r="Q49" i="43"/>
  <c r="AP57" i="1"/>
  <c r="AQ29" i="1"/>
  <c r="AN33" i="59"/>
  <c r="AM61" i="59"/>
  <c r="AK49" i="59"/>
  <c r="AL21" i="59"/>
  <c r="R36" i="56"/>
  <c r="Q64" i="56"/>
  <c r="S36" i="1"/>
  <c r="R64" i="1"/>
  <c r="S54" i="46"/>
  <c r="T26" i="46"/>
  <c r="S36" i="37"/>
  <c r="R64" i="37"/>
  <c r="O30" i="47"/>
  <c r="N57" i="47"/>
  <c r="P23" i="57"/>
  <c r="O50" i="57"/>
  <c r="Q58" i="59"/>
  <c r="R30" i="59"/>
  <c r="AR17" i="57"/>
  <c r="AR44" i="57" s="1"/>
  <c r="AR43" i="57" s="1"/>
  <c r="AQ44" i="57"/>
  <c r="AQ43" i="57" s="1"/>
  <c r="Q50" i="1"/>
  <c r="R22" i="1"/>
  <c r="N31" i="7"/>
  <c r="M58" i="7"/>
  <c r="D27" i="113"/>
  <c r="D27" i="42"/>
  <c r="D27" i="45"/>
  <c r="M34" i="47"/>
  <c r="L61" i="47"/>
  <c r="P23" i="47"/>
  <c r="O50" i="47"/>
  <c r="AN49" i="37"/>
  <c r="AO21" i="37"/>
  <c r="AO51" i="37"/>
  <c r="AP23" i="37"/>
  <c r="Q57" i="59"/>
  <c r="R29" i="59"/>
  <c r="AN21" i="56"/>
  <c r="AM49" i="56"/>
  <c r="S50" i="43"/>
  <c r="T22" i="43"/>
  <c r="Y59" i="43"/>
  <c r="AS31" i="43"/>
  <c r="V59" i="43"/>
  <c r="AN59" i="43"/>
  <c r="AP59" i="43"/>
  <c r="R59" i="43"/>
  <c r="K59" i="43"/>
  <c r="D32" i="42"/>
  <c r="AR59" i="43"/>
  <c r="AJ59" i="43"/>
  <c r="AK59" i="43"/>
  <c r="I59" i="43"/>
  <c r="AL59" i="43"/>
  <c r="AM59" i="43"/>
  <c r="N59" i="43"/>
  <c r="AG59" i="43"/>
  <c r="G59" i="43"/>
  <c r="AB59" i="43"/>
  <c r="AA59" i="43"/>
  <c r="AD59" i="43"/>
  <c r="E59" i="43"/>
  <c r="P59" i="43"/>
  <c r="D35" i="44"/>
  <c r="X59" i="43"/>
  <c r="F59" i="43"/>
  <c r="AQ59" i="43"/>
  <c r="L59" i="43"/>
  <c r="O59" i="43"/>
  <c r="M59" i="43"/>
  <c r="J59" i="43"/>
  <c r="AO59" i="43"/>
  <c r="Z59" i="43"/>
  <c r="AC59" i="43"/>
  <c r="AE59" i="43"/>
  <c r="W59" i="43"/>
  <c r="U59" i="43"/>
  <c r="AF59" i="43"/>
  <c r="H59" i="43"/>
  <c r="AH59" i="43"/>
  <c r="T59" i="43"/>
  <c r="S59" i="43"/>
  <c r="AI59" i="43"/>
  <c r="Q59" i="43"/>
  <c r="S25" i="56"/>
  <c r="R53" i="56"/>
  <c r="AC30" i="68"/>
  <c r="O42" i="68" s="1"/>
  <c r="AM34" i="46"/>
  <c r="AL62" i="46"/>
  <c r="S21" i="37"/>
  <c r="R49" i="37"/>
  <c r="Q21" i="16"/>
  <c r="P55" i="16"/>
  <c r="P54" i="16" s="1"/>
  <c r="P70" i="16" s="1"/>
  <c r="AL62" i="37"/>
  <c r="AM34" i="37"/>
  <c r="S46" i="56"/>
  <c r="S44" i="56" s="1"/>
  <c r="T18" i="56"/>
  <c r="AC29" i="67"/>
  <c r="O41" i="67" s="1"/>
  <c r="M34" i="67"/>
  <c r="O30" i="68"/>
  <c r="N42" i="68" s="1"/>
  <c r="AP62" i="43"/>
  <c r="AQ34" i="43"/>
  <c r="V30" i="56"/>
  <c r="U58" i="56"/>
  <c r="S30" i="43"/>
  <c r="R58" i="43"/>
  <c r="R61" i="79"/>
  <c r="S60" i="79"/>
  <c r="S24" i="43"/>
  <c r="R52" i="43"/>
  <c r="O32" i="60"/>
  <c r="N59" i="60"/>
  <c r="T21" i="15"/>
  <c r="S54" i="15"/>
  <c r="AN22" i="59"/>
  <c r="AM50" i="59"/>
  <c r="AP57" i="37"/>
  <c r="AQ29" i="37"/>
  <c r="Q62" i="56"/>
  <c r="R34" i="56"/>
  <c r="S52" i="37"/>
  <c r="T24" i="37"/>
  <c r="AM33" i="37"/>
  <c r="AL61" i="37"/>
  <c r="M34" i="7"/>
  <c r="L61" i="7"/>
  <c r="V41" i="5"/>
  <c r="U43" i="5"/>
  <c r="U72" i="5"/>
  <c r="R61" i="59"/>
  <c r="S33" i="59"/>
  <c r="AK62" i="1"/>
  <c r="AL34" i="1"/>
  <c r="S18" i="59"/>
  <c r="R46" i="59"/>
  <c r="R44" i="59" s="1"/>
  <c r="R62" i="59"/>
  <c r="S34" i="59"/>
  <c r="S18" i="1"/>
  <c r="R46" i="1"/>
  <c r="R44" i="1" s="1"/>
  <c r="O24" i="7"/>
  <c r="N51" i="7"/>
  <c r="T25" i="59"/>
  <c r="S53" i="59"/>
  <c r="Q68" i="15"/>
  <c r="R35" i="15"/>
  <c r="M35" i="68"/>
  <c r="AK50" i="1"/>
  <c r="AL22" i="1"/>
  <c r="R62" i="37"/>
  <c r="S34" i="37"/>
  <c r="E56" i="81"/>
  <c r="F56" i="81"/>
  <c r="M34" i="68"/>
  <c r="AF56" i="56"/>
  <c r="AG28" i="56"/>
  <c r="S51" i="37"/>
  <c r="T23" i="37"/>
  <c r="T52" i="46"/>
  <c r="U24" i="46"/>
  <c r="AP17" i="110"/>
  <c r="AO48" i="110"/>
  <c r="AO47" i="110" s="1"/>
  <c r="O24" i="57"/>
  <c r="N51" i="57"/>
  <c r="AO50" i="37"/>
  <c r="AP22" i="37"/>
  <c r="W23" i="46"/>
  <c r="V51" i="46"/>
  <c r="R64" i="59"/>
  <c r="S36" i="59"/>
  <c r="R49" i="56"/>
  <c r="S21" i="56"/>
  <c r="Q60" i="56"/>
  <c r="R32" i="56"/>
  <c r="Q59" i="15"/>
  <c r="R26" i="15"/>
  <c r="U30" i="37"/>
  <c r="T58" i="37"/>
  <c r="O30" i="57"/>
  <c r="N57" i="57"/>
  <c r="R50" i="59"/>
  <c r="S22" i="59"/>
  <c r="N32" i="57"/>
  <c r="M59" i="57"/>
  <c r="R50" i="46"/>
  <c r="S22" i="46"/>
  <c r="V24" i="59"/>
  <c r="U52" i="59"/>
  <c r="AM17" i="5"/>
  <c r="AL48" i="5"/>
  <c r="AL47" i="5" s="1"/>
  <c r="O72" i="16"/>
  <c r="O73" i="16"/>
  <c r="AI74" i="16" s="1"/>
  <c r="S64" i="43"/>
  <c r="T36" i="43"/>
  <c r="N31" i="57"/>
  <c r="M58" i="57"/>
  <c r="AO21" i="46"/>
  <c r="AN49" i="46"/>
  <c r="R62" i="46"/>
  <c r="S34" i="46"/>
  <c r="R49" i="46"/>
  <c r="S21" i="46"/>
  <c r="U25" i="1"/>
  <c r="T53" i="1"/>
  <c r="G28" i="4"/>
  <c r="H29" i="4"/>
  <c r="S36" i="15"/>
  <c r="R69" i="15"/>
  <c r="R33" i="15"/>
  <c r="Q66" i="15"/>
  <c r="AG27" i="1"/>
  <c r="AF55" i="1"/>
  <c r="V43" i="55"/>
  <c r="W41" i="55"/>
  <c r="V72" i="55"/>
  <c r="AM17" i="1"/>
  <c r="AL45" i="1"/>
  <c r="AL44" i="1" s="1"/>
  <c r="AN60" i="56"/>
  <c r="AO32" i="56"/>
  <c r="P76" i="15"/>
  <c r="AL34" i="59"/>
  <c r="AK62" i="59"/>
  <c r="R28" i="15"/>
  <c r="Q61" i="15"/>
  <c r="Q60" i="59"/>
  <c r="R32" i="59"/>
  <c r="Z35" i="68"/>
  <c r="Z35" i="67"/>
  <c r="M35" i="67"/>
  <c r="AC30" i="67"/>
  <c r="O42" i="67" s="1"/>
  <c r="R58" i="1"/>
  <c r="S30" i="1"/>
  <c r="N31" i="47"/>
  <c r="M58" i="47"/>
  <c r="AK60" i="59"/>
  <c r="AL32" i="59"/>
  <c r="O30" i="7"/>
  <c r="N57" i="7"/>
  <c r="V54" i="1"/>
  <c r="W26" i="1"/>
  <c r="P23" i="7"/>
  <c r="O50" i="7"/>
  <c r="V23" i="1"/>
  <c r="U51" i="1"/>
  <c r="AL52" i="37"/>
  <c r="AM24" i="37"/>
  <c r="S62" i="43"/>
  <c r="T34" i="43"/>
  <c r="R33" i="37"/>
  <c r="Q61" i="37"/>
  <c r="V29" i="37"/>
  <c r="U57" i="37"/>
  <c r="AP21" i="1"/>
  <c r="AO49" i="1"/>
  <c r="T29" i="1"/>
  <c r="S57" i="1"/>
  <c r="T25" i="37"/>
  <c r="S53" i="37"/>
  <c r="AO18" i="1"/>
  <c r="AN46" i="1"/>
  <c r="O24" i="47"/>
  <c r="N51" i="47"/>
  <c r="U23" i="15"/>
  <c r="T56" i="15"/>
  <c r="X43" i="58"/>
  <c r="X72" i="58"/>
  <c r="AL62" i="56"/>
  <c r="AM34" i="56"/>
  <c r="N32" i="7"/>
  <c r="M59" i="7"/>
  <c r="R46" i="37"/>
  <c r="R44" i="37" s="1"/>
  <c r="S18" i="37"/>
  <c r="Q67" i="15"/>
  <c r="R34" i="15"/>
  <c r="S55" i="37"/>
  <c r="T27" i="37"/>
  <c r="T64" i="46"/>
  <c r="U36" i="46"/>
  <c r="AJ55" i="56"/>
  <c r="AK27" i="56"/>
  <c r="M34" i="57"/>
  <c r="L61" i="57"/>
  <c r="AN46" i="37"/>
  <c r="AO18" i="37"/>
  <c r="AN52" i="59"/>
  <c r="AO24" i="59"/>
  <c r="AQ30" i="67"/>
  <c r="P42" i="67" s="1"/>
  <c r="AA34" i="68"/>
  <c r="D20" i="79"/>
  <c r="Q43" i="36"/>
  <c r="R41" i="36"/>
  <c r="Q72" i="36"/>
  <c r="R54" i="37"/>
  <c r="S26" i="37"/>
  <c r="U22" i="37"/>
  <c r="T50" i="37"/>
  <c r="AL52" i="43"/>
  <c r="AM24" i="43"/>
  <c r="R21" i="59"/>
  <c r="Q49" i="59"/>
  <c r="P24" i="60"/>
  <c r="O51" i="60"/>
  <c r="N34" i="60"/>
  <c r="M61" i="60"/>
  <c r="T61" i="16"/>
  <c r="U27" i="16"/>
  <c r="AK57" i="59"/>
  <c r="AL29" i="59"/>
  <c r="O78" i="15"/>
  <c r="O79" i="15"/>
  <c r="AI80" i="15" s="1"/>
  <c r="R49" i="1"/>
  <c r="S21" i="1"/>
  <c r="S42" i="15"/>
  <c r="R75" i="15"/>
  <c r="R43" i="15"/>
  <c r="Q60" i="15"/>
  <c r="R27" i="15"/>
  <c r="T58" i="46"/>
  <c r="U30" i="46"/>
  <c r="S62" i="1"/>
  <c r="T34" i="1"/>
  <c r="X39" i="83"/>
  <c r="X40" i="83" s="1"/>
  <c r="Y10" i="83"/>
  <c r="AP30" i="68"/>
  <c r="AO35" i="68"/>
  <c r="F7" i="79"/>
  <c r="G7" i="79" s="1"/>
  <c r="F10" i="69"/>
  <c r="F11" i="69" s="1"/>
  <c r="M34" i="66"/>
  <c r="F10" i="70"/>
  <c r="F11" i="70" s="1"/>
  <c r="F32" i="70"/>
  <c r="F33" i="70" s="1"/>
  <c r="AC32" i="67"/>
  <c r="O44" i="67" s="1"/>
  <c r="C87" i="58"/>
  <c r="Q72" i="42"/>
  <c r="R41" i="42"/>
  <c r="Q43" i="42"/>
  <c r="AK58" i="36"/>
  <c r="AL27" i="36"/>
  <c r="E32" i="69"/>
  <c r="E33" i="69" s="1"/>
  <c r="H12" i="79"/>
  <c r="F12" i="79"/>
  <c r="D33" i="69"/>
  <c r="AN35" i="66"/>
  <c r="H4" i="79"/>
  <c r="F4" i="79"/>
  <c r="E11" i="69"/>
  <c r="Z35" i="66"/>
  <c r="F21" i="69" s="1"/>
  <c r="AN34" i="66"/>
  <c r="H11" i="79"/>
  <c r="F11" i="79"/>
  <c r="J8" i="79"/>
  <c r="AA11" i="79" s="1"/>
  <c r="G8" i="79"/>
  <c r="H3" i="79"/>
  <c r="F3" i="79"/>
  <c r="U8" i="83"/>
  <c r="AQ30" i="68"/>
  <c r="P42" i="68" s="1"/>
  <c r="Q42" i="68" s="1"/>
  <c r="E7" i="88" s="1"/>
  <c r="AP34" i="57"/>
  <c r="AO61" i="57"/>
  <c r="AB27" i="68"/>
  <c r="AB32" i="68" s="1"/>
  <c r="AB24" i="68"/>
  <c r="AB29" i="68" s="1"/>
  <c r="AB26" i="68"/>
  <c r="AB31" i="68" s="1"/>
  <c r="AC31" i="68" s="1"/>
  <c r="O43" i="68" s="1"/>
  <c r="AP27" i="68"/>
  <c r="AP32" i="68" s="1"/>
  <c r="AP24" i="68"/>
  <c r="AP29" i="68" s="1"/>
  <c r="AP26" i="68"/>
  <c r="AP31" i="68" s="1"/>
  <c r="AQ31" i="68" s="1"/>
  <c r="P43" i="68" s="1"/>
  <c r="N26" i="68"/>
  <c r="N31" i="68" s="1"/>
  <c r="O31" i="68" s="1"/>
  <c r="N43" i="68" s="1"/>
  <c r="N27" i="68"/>
  <c r="N32" i="68" s="1"/>
  <c r="N35" i="68" s="1"/>
  <c r="N24" i="68"/>
  <c r="N29" i="68" s="1"/>
  <c r="N34" i="68" s="1"/>
  <c r="N30" i="67"/>
  <c r="N26" i="67"/>
  <c r="N31" i="67" s="1"/>
  <c r="O31" i="67" s="1"/>
  <c r="N43" i="67" s="1"/>
  <c r="N27" i="67"/>
  <c r="N32" i="67" s="1"/>
  <c r="N24" i="67"/>
  <c r="N29" i="67" s="1"/>
  <c r="AP26" i="67"/>
  <c r="AP31" i="67" s="1"/>
  <c r="AQ31" i="67" s="1"/>
  <c r="P43" i="67" s="1"/>
  <c r="AP27" i="67"/>
  <c r="AP32" i="67" s="1"/>
  <c r="AP35" i="67" s="1"/>
  <c r="AP24" i="67"/>
  <c r="AP29" i="67" s="1"/>
  <c r="AA30" i="66"/>
  <c r="AB22" i="66"/>
  <c r="AB25" i="66" s="1"/>
  <c r="AA27" i="66"/>
  <c r="AA32" i="66" s="1"/>
  <c r="AA26" i="66"/>
  <c r="AA31" i="66" s="1"/>
  <c r="AA34" i="67" s="1"/>
  <c r="AA24" i="66"/>
  <c r="AA29" i="66" s="1"/>
  <c r="AA34" i="66" s="1"/>
  <c r="AP22" i="66"/>
  <c r="AP25" i="66" s="1"/>
  <c r="AO30" i="66"/>
  <c r="AO27" i="66"/>
  <c r="AO32" i="66" s="1"/>
  <c r="AO26" i="66"/>
  <c r="AO31" i="66" s="1"/>
  <c r="AO34" i="68" s="1"/>
  <c r="AO24" i="66"/>
  <c r="AO29" i="66" s="1"/>
  <c r="N30" i="66"/>
  <c r="N35" i="66" s="1"/>
  <c r="N26" i="66"/>
  <c r="N31" i="66" s="1"/>
  <c r="N24" i="66"/>
  <c r="N29" i="66" s="1"/>
  <c r="N34" i="66" s="1"/>
  <c r="N27" i="66"/>
  <c r="N32" i="66" s="1"/>
  <c r="AM26" i="37"/>
  <c r="AL54" i="37"/>
  <c r="AO17" i="38"/>
  <c r="AN44" i="38"/>
  <c r="AN43" i="38" s="1"/>
  <c r="AM45" i="37"/>
  <c r="AM44" i="37" s="1"/>
  <c r="AN17" i="37"/>
  <c r="AQ17" i="60"/>
  <c r="AP44" i="60"/>
  <c r="AP43" i="60" s="1"/>
  <c r="D8" i="80"/>
  <c r="AN17" i="59"/>
  <c r="AM45" i="59"/>
  <c r="AM44" i="59" s="1"/>
  <c r="AR17" i="36"/>
  <c r="AR48" i="36" s="1"/>
  <c r="AR47" i="36" s="1"/>
  <c r="AQ48" i="36"/>
  <c r="AQ47" i="36" s="1"/>
  <c r="AM54" i="1"/>
  <c r="AN26" i="1"/>
  <c r="AL54" i="46"/>
  <c r="AM26" i="46"/>
  <c r="AL26" i="43"/>
  <c r="AK54" i="43"/>
  <c r="AN26" i="59"/>
  <c r="AN54" i="59" s="1"/>
  <c r="AL54" i="56"/>
  <c r="AM26" i="56"/>
  <c r="AM31" i="36"/>
  <c r="AL62" i="36"/>
  <c r="AL62" i="5"/>
  <c r="AM31" i="5"/>
  <c r="AK62" i="45"/>
  <c r="AL31" i="45"/>
  <c r="AO62" i="42"/>
  <c r="AP31" i="42"/>
  <c r="AK62" i="58"/>
  <c r="AL31" i="58"/>
  <c r="AM31" i="55"/>
  <c r="AL62" i="55"/>
  <c r="AL56" i="37"/>
  <c r="AM28" i="37"/>
  <c r="AM26" i="36"/>
  <c r="AL57" i="36"/>
  <c r="AK56" i="36"/>
  <c r="AL25" i="36"/>
  <c r="AM23" i="36"/>
  <c r="AL54" i="36"/>
  <c r="AK56" i="1"/>
  <c r="AL28" i="1"/>
  <c r="AL27" i="5"/>
  <c r="AK58" i="5"/>
  <c r="AN26" i="5"/>
  <c r="AM57" i="5"/>
  <c r="AM54" i="5"/>
  <c r="AN23" i="5"/>
  <c r="AK56" i="5"/>
  <c r="AL25" i="5"/>
  <c r="AL53" i="46"/>
  <c r="AM25" i="46"/>
  <c r="AL56" i="46"/>
  <c r="AM28" i="46"/>
  <c r="AM27" i="46"/>
  <c r="AM27" i="45"/>
  <c r="AL58" i="45"/>
  <c r="AL57" i="45"/>
  <c r="AM26" i="45"/>
  <c r="AL54" i="45"/>
  <c r="AM23" i="45"/>
  <c r="AM28" i="43"/>
  <c r="AL56" i="43"/>
  <c r="AM27" i="43"/>
  <c r="AK53" i="43"/>
  <c r="AL25" i="43"/>
  <c r="AN58" i="42"/>
  <c r="AO27" i="42"/>
  <c r="AN57" i="42"/>
  <c r="AO26" i="42"/>
  <c r="AQ25" i="42"/>
  <c r="AO23" i="42"/>
  <c r="AN54" i="42"/>
  <c r="AN56" i="59"/>
  <c r="AO28" i="59"/>
  <c r="AN27" i="59"/>
  <c r="AM55" i="59"/>
  <c r="AN27" i="58"/>
  <c r="AM58" i="58"/>
  <c r="AL57" i="58"/>
  <c r="AM26" i="58"/>
  <c r="AM56" i="58"/>
  <c r="AN25" i="58"/>
  <c r="AM54" i="58"/>
  <c r="AN23" i="58"/>
  <c r="AL23" i="55"/>
  <c r="AK54" i="55"/>
  <c r="AK58" i="55"/>
  <c r="AL27" i="55"/>
  <c r="AM56" i="55"/>
  <c r="AN25" i="55"/>
  <c r="AL57" i="55"/>
  <c r="AM26" i="55"/>
  <c r="P7" i="83"/>
  <c r="P11" i="83" s="1"/>
  <c r="Q7" i="92" s="1"/>
  <c r="Q22" i="92" s="1"/>
  <c r="Q38" i="92" s="1"/>
  <c r="Q54" i="92" s="1"/>
  <c r="S27" i="15" l="1"/>
  <c r="R60" i="15"/>
  <c r="S54" i="37"/>
  <c r="T26" i="37"/>
  <c r="U56" i="15"/>
  <c r="V23" i="15"/>
  <c r="U29" i="1"/>
  <c r="T57" i="1"/>
  <c r="AN17" i="1"/>
  <c r="AM45" i="1"/>
  <c r="AM44" i="1" s="1"/>
  <c r="S62" i="46"/>
  <c r="T34" i="46"/>
  <c r="S26" i="15"/>
  <c r="R59" i="15"/>
  <c r="V24" i="46"/>
  <c r="U52" i="46"/>
  <c r="W41" i="5"/>
  <c r="V43" i="5"/>
  <c r="V72" i="5"/>
  <c r="P32" i="60"/>
  <c r="O59" i="60"/>
  <c r="V58" i="56"/>
  <c r="W30" i="56"/>
  <c r="U18" i="56"/>
  <c r="T46" i="56"/>
  <c r="T44" i="56" s="1"/>
  <c r="T21" i="37"/>
  <c r="S49" i="37"/>
  <c r="N34" i="47"/>
  <c r="M61" i="47"/>
  <c r="AM21" i="59"/>
  <c r="AL49" i="59"/>
  <c r="F51" i="81"/>
  <c r="E51" i="81"/>
  <c r="Q55" i="16"/>
  <c r="Q54" i="16" s="1"/>
  <c r="Q70" i="16" s="1"/>
  <c r="R21" i="16"/>
  <c r="Q23" i="47"/>
  <c r="P50" i="47"/>
  <c r="U34" i="43"/>
  <c r="T62" i="43"/>
  <c r="AQ17" i="110"/>
  <c r="AP48" i="110"/>
  <c r="AP47" i="110" s="1"/>
  <c r="R62" i="56"/>
  <c r="S34" i="56"/>
  <c r="R64" i="56"/>
  <c r="S36" i="56"/>
  <c r="Q24" i="60"/>
  <c r="P51" i="60"/>
  <c r="AO52" i="59"/>
  <c r="AP24" i="59"/>
  <c r="U64" i="46"/>
  <c r="V36" i="46"/>
  <c r="AN24" i="37"/>
  <c r="AM52" i="37"/>
  <c r="S28" i="15"/>
  <c r="R61" i="15"/>
  <c r="T36" i="15"/>
  <c r="S69" i="15"/>
  <c r="O32" i="57"/>
  <c r="N59" i="57"/>
  <c r="Q76" i="15"/>
  <c r="X23" i="46"/>
  <c r="X51" i="46" s="1"/>
  <c r="W51" i="46"/>
  <c r="S62" i="37"/>
  <c r="T34" i="37"/>
  <c r="T53" i="59"/>
  <c r="U25" i="59"/>
  <c r="S46" i="59"/>
  <c r="S44" i="59" s="1"/>
  <c r="T18" i="59"/>
  <c r="AR29" i="37"/>
  <c r="AR57" i="37" s="1"/>
  <c r="AQ57" i="37"/>
  <c r="AQ62" i="43"/>
  <c r="AR34" i="43"/>
  <c r="AR62" i="43" s="1"/>
  <c r="AP51" i="37"/>
  <c r="AQ23" i="37"/>
  <c r="AG58" i="45"/>
  <c r="E58" i="45"/>
  <c r="AA58" i="45"/>
  <c r="J58" i="45"/>
  <c r="AE58" i="45"/>
  <c r="R58" i="45"/>
  <c r="O58" i="45"/>
  <c r="M58" i="45"/>
  <c r="G58" i="45"/>
  <c r="S58" i="45"/>
  <c r="Y58" i="45"/>
  <c r="F58" i="45"/>
  <c r="AF58" i="45"/>
  <c r="AH58" i="45"/>
  <c r="W58" i="45"/>
  <c r="Q58" i="45"/>
  <c r="P58" i="45"/>
  <c r="I58" i="45"/>
  <c r="V58" i="45"/>
  <c r="X58" i="45"/>
  <c r="K58" i="45"/>
  <c r="L58" i="45"/>
  <c r="U58" i="45"/>
  <c r="AC58" i="45"/>
  <c r="D29" i="46"/>
  <c r="N58" i="45"/>
  <c r="T58" i="45"/>
  <c r="AD58" i="45"/>
  <c r="Z58" i="45"/>
  <c r="AS27" i="45"/>
  <c r="H58" i="45"/>
  <c r="AB58" i="45"/>
  <c r="AI58" i="45"/>
  <c r="AJ58" i="45"/>
  <c r="AK58" i="45"/>
  <c r="C82" i="57"/>
  <c r="T36" i="37"/>
  <c r="S64" i="37"/>
  <c r="D28" i="115"/>
  <c r="D28" i="47"/>
  <c r="D28" i="44"/>
  <c r="R61" i="37"/>
  <c r="S33" i="37"/>
  <c r="R57" i="59"/>
  <c r="S29" i="59"/>
  <c r="V22" i="37"/>
  <c r="U50" i="37"/>
  <c r="P30" i="47"/>
  <c r="O57" i="47"/>
  <c r="AA35" i="67"/>
  <c r="AA35" i="68"/>
  <c r="N34" i="67"/>
  <c r="O29" i="67"/>
  <c r="N41" i="67" s="1"/>
  <c r="AM29" i="59"/>
  <c r="AL57" i="59"/>
  <c r="O32" i="7"/>
  <c r="N59" i="7"/>
  <c r="P24" i="47"/>
  <c r="O51" i="47"/>
  <c r="AQ21" i="1"/>
  <c r="AP49" i="1"/>
  <c r="P30" i="7"/>
  <c r="O57" i="7"/>
  <c r="X41" i="55"/>
  <c r="W43" i="55"/>
  <c r="W72" i="55"/>
  <c r="H30" i="4"/>
  <c r="G29" i="4"/>
  <c r="T22" i="59"/>
  <c r="S50" i="59"/>
  <c r="R60" i="56"/>
  <c r="S32" i="56"/>
  <c r="AQ22" i="37"/>
  <c r="AP50" i="37"/>
  <c r="T51" i="37"/>
  <c r="U23" i="37"/>
  <c r="AL62" i="1"/>
  <c r="AM34" i="1"/>
  <c r="N34" i="7"/>
  <c r="M61" i="7"/>
  <c r="T24" i="43"/>
  <c r="S52" i="43"/>
  <c r="AM62" i="46"/>
  <c r="AN34" i="46"/>
  <c r="AP63" i="42"/>
  <c r="Q63" i="42"/>
  <c r="AN63" i="42"/>
  <c r="O63" i="42"/>
  <c r="AK63" i="42"/>
  <c r="M63" i="42"/>
  <c r="X63" i="42"/>
  <c r="H63" i="42"/>
  <c r="AM63" i="42"/>
  <c r="G63" i="42"/>
  <c r="AD63" i="42"/>
  <c r="W63" i="42"/>
  <c r="J63" i="42"/>
  <c r="AR63" i="42"/>
  <c r="AS32" i="42"/>
  <c r="L63" i="42"/>
  <c r="Y63" i="42"/>
  <c r="AL63" i="42"/>
  <c r="F63" i="42"/>
  <c r="AJ63" i="42"/>
  <c r="AG63" i="42"/>
  <c r="AC63" i="42"/>
  <c r="AA63" i="42"/>
  <c r="P63" i="42"/>
  <c r="I63" i="42"/>
  <c r="AE63" i="42"/>
  <c r="AQ63" i="42"/>
  <c r="N63" i="42"/>
  <c r="AI63" i="42"/>
  <c r="S63" i="42"/>
  <c r="T63" i="42"/>
  <c r="AH63" i="42"/>
  <c r="Z63" i="42"/>
  <c r="AO63" i="42"/>
  <c r="K63" i="42"/>
  <c r="AF63" i="42"/>
  <c r="R63" i="42"/>
  <c r="AB63" i="42"/>
  <c r="E63" i="42"/>
  <c r="V63" i="42"/>
  <c r="U63" i="42"/>
  <c r="U22" i="43"/>
  <c r="T50" i="43"/>
  <c r="AI58" i="42"/>
  <c r="AS27" i="42"/>
  <c r="J58" i="42"/>
  <c r="D29" i="43"/>
  <c r="AF58" i="42"/>
  <c r="AJ58" i="42"/>
  <c r="E58" i="42"/>
  <c r="K58" i="42"/>
  <c r="AE58" i="42"/>
  <c r="T58" i="42"/>
  <c r="O58" i="42"/>
  <c r="H58" i="42"/>
  <c r="AG58" i="42"/>
  <c r="P58" i="42"/>
  <c r="N58" i="42"/>
  <c r="AH58" i="42"/>
  <c r="I58" i="42"/>
  <c r="AB58" i="42"/>
  <c r="AC58" i="42"/>
  <c r="W58" i="42"/>
  <c r="X58" i="42"/>
  <c r="S58" i="42"/>
  <c r="F58" i="42"/>
  <c r="Y58" i="42"/>
  <c r="M58" i="42"/>
  <c r="U58" i="42"/>
  <c r="L58" i="42"/>
  <c r="Z58" i="42"/>
  <c r="R58" i="42"/>
  <c r="AD58" i="42"/>
  <c r="Q58" i="42"/>
  <c r="V58" i="42"/>
  <c r="G58" i="42"/>
  <c r="AA58" i="42"/>
  <c r="AK58" i="42"/>
  <c r="AL58" i="42"/>
  <c r="AM58" i="42"/>
  <c r="S30" i="59"/>
  <c r="R58" i="59"/>
  <c r="U26" i="46"/>
  <c r="T54" i="46"/>
  <c r="AO34" i="67"/>
  <c r="G32" i="70" s="1"/>
  <c r="G33" i="70" s="1"/>
  <c r="V30" i="46"/>
  <c r="U58" i="46"/>
  <c r="N34" i="57"/>
  <c r="M61" i="57"/>
  <c r="U25" i="37"/>
  <c r="T53" i="37"/>
  <c r="Q23" i="7"/>
  <c r="P50" i="7"/>
  <c r="R60" i="59"/>
  <c r="S32" i="59"/>
  <c r="S62" i="59"/>
  <c r="T34" i="59"/>
  <c r="T54" i="15"/>
  <c r="U21" i="15"/>
  <c r="T30" i="43"/>
  <c r="S58" i="43"/>
  <c r="O34" i="60"/>
  <c r="N61" i="60"/>
  <c r="AL27" i="56"/>
  <c r="AK55" i="56"/>
  <c r="S33" i="15"/>
  <c r="R66" i="15"/>
  <c r="R49" i="43"/>
  <c r="S21" i="43"/>
  <c r="R49" i="59"/>
  <c r="S21" i="59"/>
  <c r="R43" i="36"/>
  <c r="S41" i="36"/>
  <c r="R72" i="36"/>
  <c r="AO46" i="37"/>
  <c r="AP18" i="37"/>
  <c r="T55" i="37"/>
  <c r="U27" i="37"/>
  <c r="AM62" i="56"/>
  <c r="AN34" i="56"/>
  <c r="AL60" i="59"/>
  <c r="AM32" i="59"/>
  <c r="AM34" i="59"/>
  <c r="AL62" i="59"/>
  <c r="AP21" i="46"/>
  <c r="AO49" i="46"/>
  <c r="AN17" i="5"/>
  <c r="AM48" i="5"/>
  <c r="AM47" i="5" s="1"/>
  <c r="AL50" i="1"/>
  <c r="AM22" i="1"/>
  <c r="P24" i="7"/>
  <c r="O51" i="7"/>
  <c r="T60" i="79"/>
  <c r="S61" i="79"/>
  <c r="AN34" i="37"/>
  <c r="AM62" i="37"/>
  <c r="D32" i="113"/>
  <c r="AS35" i="44"/>
  <c r="P62" i="44"/>
  <c r="AE62" i="44"/>
  <c r="AM62" i="44"/>
  <c r="AJ62" i="44"/>
  <c r="AI62" i="44"/>
  <c r="O62" i="44"/>
  <c r="D32" i="45"/>
  <c r="Z62" i="44"/>
  <c r="S62" i="44"/>
  <c r="U62" i="44"/>
  <c r="J62" i="44"/>
  <c r="K62" i="44"/>
  <c r="AD62" i="44"/>
  <c r="T62" i="44"/>
  <c r="Y62" i="44"/>
  <c r="G62" i="44"/>
  <c r="AR62" i="44"/>
  <c r="F62" i="44"/>
  <c r="L62" i="44"/>
  <c r="AP62" i="44"/>
  <c r="M62" i="44"/>
  <c r="AB62" i="44"/>
  <c r="I62" i="44"/>
  <c r="AO62" i="44"/>
  <c r="AK62" i="44"/>
  <c r="N62" i="44"/>
  <c r="AN62" i="44"/>
  <c r="AQ62" i="44"/>
  <c r="X62" i="44"/>
  <c r="AL62" i="44"/>
  <c r="E62" i="44"/>
  <c r="AA62" i="44"/>
  <c r="AC62" i="44"/>
  <c r="R62" i="44"/>
  <c r="AF62" i="44"/>
  <c r="AH62" i="44"/>
  <c r="W62" i="44"/>
  <c r="AG62" i="44"/>
  <c r="V62" i="44"/>
  <c r="H62" i="44"/>
  <c r="Q62" i="44"/>
  <c r="AO49" i="37"/>
  <c r="AP21" i="37"/>
  <c r="AS27" i="113"/>
  <c r="K58" i="113"/>
  <c r="S58" i="113"/>
  <c r="AA58" i="113"/>
  <c r="AI58" i="113"/>
  <c r="AQ58" i="113"/>
  <c r="F58" i="113"/>
  <c r="L58" i="113"/>
  <c r="T58" i="113"/>
  <c r="AB58" i="113"/>
  <c r="AJ58" i="113"/>
  <c r="AR58" i="113"/>
  <c r="D29" i="114"/>
  <c r="R58" i="113"/>
  <c r="AP58" i="113"/>
  <c r="E58" i="113"/>
  <c r="M58" i="113"/>
  <c r="U58" i="113"/>
  <c r="AC58" i="113"/>
  <c r="AK58" i="113"/>
  <c r="N58" i="113"/>
  <c r="V58" i="113"/>
  <c r="AD58" i="113"/>
  <c r="AL58" i="113"/>
  <c r="G58" i="113"/>
  <c r="O58" i="113"/>
  <c r="W58" i="113"/>
  <c r="AE58" i="113"/>
  <c r="AM58" i="113"/>
  <c r="Q58" i="113"/>
  <c r="J58" i="113"/>
  <c r="AH58" i="113"/>
  <c r="H58" i="113"/>
  <c r="P58" i="113"/>
  <c r="X58" i="113"/>
  <c r="AF58" i="113"/>
  <c r="AN58" i="113"/>
  <c r="I58" i="113"/>
  <c r="Y58" i="113"/>
  <c r="AG58" i="113"/>
  <c r="AO58" i="113"/>
  <c r="Z58" i="113"/>
  <c r="AN61" i="59"/>
  <c r="AO33" i="59"/>
  <c r="AN50" i="43"/>
  <c r="AO22" i="43"/>
  <c r="T21" i="1"/>
  <c r="S49" i="1"/>
  <c r="O31" i="47"/>
  <c r="N58" i="47"/>
  <c r="S49" i="46"/>
  <c r="T21" i="46"/>
  <c r="T64" i="43"/>
  <c r="U36" i="43"/>
  <c r="S50" i="46"/>
  <c r="T22" i="46"/>
  <c r="T36" i="59"/>
  <c r="S64" i="59"/>
  <c r="S35" i="15"/>
  <c r="R68" i="15"/>
  <c r="S53" i="56"/>
  <c r="T25" i="56"/>
  <c r="R50" i="1"/>
  <c r="S22" i="1"/>
  <c r="S46" i="37"/>
  <c r="S44" i="37" s="1"/>
  <c r="T18" i="37"/>
  <c r="W54" i="1"/>
  <c r="X26" i="1"/>
  <c r="X54" i="1" s="1"/>
  <c r="T30" i="1"/>
  <c r="S58" i="1"/>
  <c r="V30" i="37"/>
  <c r="U58" i="37"/>
  <c r="T62" i="1"/>
  <c r="U34" i="1"/>
  <c r="T42" i="15"/>
  <c r="S43" i="15"/>
  <c r="S75" i="15"/>
  <c r="U61" i="16"/>
  <c r="V27" i="16"/>
  <c r="AM52" i="43"/>
  <c r="AN24" i="43"/>
  <c r="AP18" i="1"/>
  <c r="AO46" i="1"/>
  <c r="W29" i="37"/>
  <c r="V57" i="37"/>
  <c r="V51" i="1"/>
  <c r="W23" i="1"/>
  <c r="P79" i="15"/>
  <c r="AJ80" i="15" s="1"/>
  <c r="P78" i="15"/>
  <c r="S49" i="56"/>
  <c r="T21" i="56"/>
  <c r="AG56" i="56"/>
  <c r="AH28" i="56"/>
  <c r="S61" i="59"/>
  <c r="T33" i="59"/>
  <c r="AN33" i="37"/>
  <c r="AM61" i="37"/>
  <c r="AO22" i="59"/>
  <c r="AN50" i="59"/>
  <c r="AQ57" i="1"/>
  <c r="AR29" i="1"/>
  <c r="AR57" i="1" s="1"/>
  <c r="O30" i="67"/>
  <c r="N42" i="67" s="1"/>
  <c r="Q42" i="67" s="1"/>
  <c r="D7" i="88" s="1"/>
  <c r="M7" i="88" s="1"/>
  <c r="N35" i="67"/>
  <c r="S34" i="15"/>
  <c r="R67" i="15"/>
  <c r="AO60" i="56"/>
  <c r="AP32" i="56"/>
  <c r="AG55" i="1"/>
  <c r="AH27" i="1"/>
  <c r="V25" i="1"/>
  <c r="U53" i="1"/>
  <c r="O31" i="57"/>
  <c r="N58" i="57"/>
  <c r="V52" i="59"/>
  <c r="W24" i="59"/>
  <c r="P30" i="57"/>
  <c r="O57" i="57"/>
  <c r="P24" i="57"/>
  <c r="O51" i="57"/>
  <c r="S46" i="1"/>
  <c r="S44" i="1" s="1"/>
  <c r="T18" i="1"/>
  <c r="U24" i="37"/>
  <c r="T52" i="37"/>
  <c r="P72" i="16"/>
  <c r="P73" i="16"/>
  <c r="AJ74" i="16" s="1"/>
  <c r="AO21" i="56"/>
  <c r="AN49" i="56"/>
  <c r="O31" i="7"/>
  <c r="N58" i="7"/>
  <c r="Q23" i="57"/>
  <c r="P50" i="57"/>
  <c r="T36" i="1"/>
  <c r="S64" i="1"/>
  <c r="AP35" i="68"/>
  <c r="C20" i="79"/>
  <c r="C27" i="79" s="1"/>
  <c r="D27" i="79" s="1"/>
  <c r="Y39" i="83"/>
  <c r="Y40" i="83" s="1"/>
  <c r="Z10" i="83"/>
  <c r="J7" i="79"/>
  <c r="AA10" i="79" s="1"/>
  <c r="G10" i="69"/>
  <c r="G11" i="69" s="1"/>
  <c r="C87" i="36"/>
  <c r="G10" i="70"/>
  <c r="G11" i="70" s="1"/>
  <c r="H7" i="88"/>
  <c r="Y33" i="38" s="1"/>
  <c r="N7" i="88"/>
  <c r="AC32" i="68"/>
  <c r="O44" i="68" s="1"/>
  <c r="G7" i="88"/>
  <c r="Y33" i="115" s="1"/>
  <c r="N7" i="18"/>
  <c r="O7" i="18" s="1"/>
  <c r="Q43" i="67"/>
  <c r="D8" i="88" s="1"/>
  <c r="R72" i="42"/>
  <c r="S41" i="42"/>
  <c r="R43" i="42"/>
  <c r="AL58" i="36"/>
  <c r="AM27" i="36"/>
  <c r="AO34" i="66"/>
  <c r="F32" i="69"/>
  <c r="F33" i="69" s="1"/>
  <c r="J11" i="79"/>
  <c r="AA14" i="79" s="1"/>
  <c r="G11" i="79"/>
  <c r="AO35" i="66"/>
  <c r="G4" i="79"/>
  <c r="J4" i="79"/>
  <c r="G3" i="79"/>
  <c r="J3" i="79"/>
  <c r="F22" i="69"/>
  <c r="J12" i="79"/>
  <c r="AA15" i="79" s="1"/>
  <c r="G12" i="79"/>
  <c r="AA35" i="66"/>
  <c r="G21" i="69" s="1"/>
  <c r="C21" i="79"/>
  <c r="V8" i="83"/>
  <c r="AQ29" i="68"/>
  <c r="P41" i="68" s="1"/>
  <c r="AQ32" i="68"/>
  <c r="P44" i="68" s="1"/>
  <c r="O29" i="68"/>
  <c r="N41" i="68" s="1"/>
  <c r="AC29" i="68"/>
  <c r="O41" i="68" s="1"/>
  <c r="AQ29" i="67"/>
  <c r="P41" i="67" s="1"/>
  <c r="O32" i="68"/>
  <c r="N44" i="68" s="1"/>
  <c r="AQ32" i="67"/>
  <c r="P44" i="67" s="1"/>
  <c r="Q43" i="68"/>
  <c r="E8" i="88" s="1"/>
  <c r="O29" i="66"/>
  <c r="N41" i="66" s="1"/>
  <c r="O30" i="66"/>
  <c r="N42" i="66" s="1"/>
  <c r="O32" i="66"/>
  <c r="N44" i="66" s="1"/>
  <c r="O31" i="66"/>
  <c r="N43" i="66" s="1"/>
  <c r="AP61" i="57"/>
  <c r="AQ34" i="57"/>
  <c r="O32" i="67"/>
  <c r="N44" i="67" s="1"/>
  <c r="AB30" i="66"/>
  <c r="AB26" i="66"/>
  <c r="AB31" i="66" s="1"/>
  <c r="AB34" i="68" s="1"/>
  <c r="AB24" i="66"/>
  <c r="AB29" i="66" s="1"/>
  <c r="AB34" i="66" s="1"/>
  <c r="AB27" i="66"/>
  <c r="AB32" i="66" s="1"/>
  <c r="J42" i="66"/>
  <c r="K42" i="66" s="1"/>
  <c r="L44" i="66" s="1"/>
  <c r="AP30" i="66"/>
  <c r="AP24" i="66"/>
  <c r="AP29" i="66" s="1"/>
  <c r="AP27" i="66"/>
  <c r="AP32" i="66" s="1"/>
  <c r="AQ32" i="66" s="1"/>
  <c r="P44" i="66" s="1"/>
  <c r="AP26" i="66"/>
  <c r="AP31" i="66" s="1"/>
  <c r="AQ31" i="66" s="1"/>
  <c r="P43" i="66" s="1"/>
  <c r="AN26" i="37"/>
  <c r="AM54" i="37"/>
  <c r="AP17" i="38"/>
  <c r="AO44" i="38"/>
  <c r="AO43" i="38" s="1"/>
  <c r="AO17" i="37"/>
  <c r="AN45" i="37"/>
  <c r="AN44" i="37" s="1"/>
  <c r="H8" i="80"/>
  <c r="E8" i="80"/>
  <c r="F8" i="80" s="1"/>
  <c r="AR17" i="60"/>
  <c r="AR44" i="60" s="1"/>
  <c r="AR43" i="60" s="1"/>
  <c r="AQ44" i="60"/>
  <c r="AQ43" i="60" s="1"/>
  <c r="AN45" i="59"/>
  <c r="AN44" i="59" s="1"/>
  <c r="AO17" i="59"/>
  <c r="AN54" i="1"/>
  <c r="AO26" i="1"/>
  <c r="AM54" i="46"/>
  <c r="AN26" i="46"/>
  <c r="AM26" i="43"/>
  <c r="AL54" i="43"/>
  <c r="AO26" i="59"/>
  <c r="AO54" i="59" s="1"/>
  <c r="AM54" i="56"/>
  <c r="AN26" i="56"/>
  <c r="AM62" i="36"/>
  <c r="AN31" i="36"/>
  <c r="AM62" i="5"/>
  <c r="AN31" i="5"/>
  <c r="AM31" i="45"/>
  <c r="AL62" i="45"/>
  <c r="AQ31" i="42"/>
  <c r="AP62" i="42"/>
  <c r="AM31" i="58"/>
  <c r="AL62" i="58"/>
  <c r="AM62" i="55"/>
  <c r="AN31" i="55"/>
  <c r="AN28" i="37"/>
  <c r="AM56" i="37"/>
  <c r="AN26" i="36"/>
  <c r="AM57" i="36"/>
  <c r="AM25" i="36"/>
  <c r="AL56" i="36"/>
  <c r="AM54" i="36"/>
  <c r="AN23" i="36"/>
  <c r="AM28" i="1"/>
  <c r="AL56" i="1"/>
  <c r="AM27" i="5"/>
  <c r="AL58" i="5"/>
  <c r="AO26" i="5"/>
  <c r="AN57" i="5"/>
  <c r="AO23" i="5"/>
  <c r="AN54" i="5"/>
  <c r="AL56" i="5"/>
  <c r="AM25" i="5"/>
  <c r="AN25" i="46"/>
  <c r="AM53" i="46"/>
  <c r="AN28" i="46"/>
  <c r="AM56" i="46"/>
  <c r="AN27" i="46"/>
  <c r="AM58" i="45"/>
  <c r="AN27" i="45"/>
  <c r="AM57" i="45"/>
  <c r="AN26" i="45"/>
  <c r="AM54" i="45"/>
  <c r="AN23" i="45"/>
  <c r="AM56" i="43"/>
  <c r="AN28" i="43"/>
  <c r="AN27" i="43"/>
  <c r="AM25" i="43"/>
  <c r="AL53" i="43"/>
  <c r="AO58" i="42"/>
  <c r="AP27" i="42"/>
  <c r="AP26" i="42"/>
  <c r="AO57" i="42"/>
  <c r="AR25" i="42"/>
  <c r="AP23" i="42"/>
  <c r="AO54" i="42"/>
  <c r="AP28" i="59"/>
  <c r="AO56" i="59"/>
  <c r="AO27" i="59"/>
  <c r="AN55" i="59"/>
  <c r="AO27" i="58"/>
  <c r="AN58" i="58"/>
  <c r="AM57" i="58"/>
  <c r="AN26" i="58"/>
  <c r="AO25" i="58"/>
  <c r="AN56" i="58"/>
  <c r="AO23" i="58"/>
  <c r="AN54" i="58"/>
  <c r="AM23" i="55"/>
  <c r="AL54" i="55"/>
  <c r="AL58" i="55"/>
  <c r="AM27" i="55"/>
  <c r="AN56" i="55"/>
  <c r="AO25" i="55"/>
  <c r="AN26" i="55"/>
  <c r="AM57" i="55"/>
  <c r="Q7" i="83"/>
  <c r="Q11" i="83" s="1"/>
  <c r="R7" i="92" s="1"/>
  <c r="R22" i="92" s="1"/>
  <c r="R38" i="92" s="1"/>
  <c r="R54" i="92" s="1"/>
  <c r="U18" i="1" l="1"/>
  <c r="T46" i="1"/>
  <c r="T44" i="1" s="1"/>
  <c r="AO50" i="59"/>
  <c r="AP22" i="59"/>
  <c r="AP46" i="1"/>
  <c r="AQ18" i="1"/>
  <c r="T46" i="37"/>
  <c r="T44" i="37" s="1"/>
  <c r="U18" i="37"/>
  <c r="O34" i="57"/>
  <c r="N61" i="57"/>
  <c r="AN62" i="46"/>
  <c r="AO34" i="46"/>
  <c r="U51" i="37"/>
  <c r="V23" i="37"/>
  <c r="W58" i="56"/>
  <c r="X30" i="56"/>
  <c r="V52" i="46"/>
  <c r="W24" i="46"/>
  <c r="V29" i="1"/>
  <c r="U57" i="1"/>
  <c r="P31" i="57"/>
  <c r="O58" i="57"/>
  <c r="T34" i="15"/>
  <c r="S67" i="15"/>
  <c r="AO24" i="43"/>
  <c r="AN52" i="43"/>
  <c r="AO34" i="37"/>
  <c r="AN62" i="37"/>
  <c r="AO17" i="5"/>
  <c r="AN48" i="5"/>
  <c r="AN47" i="5" s="1"/>
  <c r="T21" i="59"/>
  <c r="S49" i="59"/>
  <c r="T32" i="59"/>
  <c r="S60" i="59"/>
  <c r="AP57" i="43"/>
  <c r="Z57" i="43"/>
  <c r="H57" i="43"/>
  <c r="U57" i="43"/>
  <c r="G57" i="43"/>
  <c r="T57" i="43"/>
  <c r="AM57" i="43"/>
  <c r="AL57" i="43"/>
  <c r="AC57" i="43"/>
  <c r="AO57" i="43"/>
  <c r="AH57" i="43"/>
  <c r="AQ57" i="43"/>
  <c r="P57" i="43"/>
  <c r="AD57" i="43"/>
  <c r="AB57" i="43"/>
  <c r="Y57" i="43"/>
  <c r="V57" i="43"/>
  <c r="W57" i="43"/>
  <c r="AF57" i="43"/>
  <c r="R57" i="43"/>
  <c r="AI57" i="43"/>
  <c r="J57" i="43"/>
  <c r="N57" i="43"/>
  <c r="AA57" i="43"/>
  <c r="E57" i="43"/>
  <c r="S57" i="43"/>
  <c r="AR57" i="43"/>
  <c r="X57" i="43"/>
  <c r="Q57" i="43"/>
  <c r="AG57" i="43"/>
  <c r="AK57" i="43"/>
  <c r="M57" i="43"/>
  <c r="AN57" i="43"/>
  <c r="AE57" i="43"/>
  <c r="AS29" i="43"/>
  <c r="O57" i="43"/>
  <c r="AJ57" i="43"/>
  <c r="K57" i="43"/>
  <c r="L57" i="43"/>
  <c r="F57" i="43"/>
  <c r="I57" i="43"/>
  <c r="H31" i="4"/>
  <c r="G30" i="4"/>
  <c r="S61" i="15"/>
  <c r="T28" i="15"/>
  <c r="R24" i="60"/>
  <c r="Q51" i="60"/>
  <c r="U62" i="43"/>
  <c r="V34" i="43"/>
  <c r="AM49" i="59"/>
  <c r="AN21" i="59"/>
  <c r="R76" i="15"/>
  <c r="V56" i="15"/>
  <c r="W23" i="15"/>
  <c r="AN62" i="56"/>
  <c r="AO34" i="56"/>
  <c r="D24" i="81"/>
  <c r="D25" i="42"/>
  <c r="AR56" i="42" s="1"/>
  <c r="D26" i="44"/>
  <c r="D27" i="114"/>
  <c r="D27" i="46"/>
  <c r="AN55" i="46" s="1"/>
  <c r="D25" i="113"/>
  <c r="D26" i="47"/>
  <c r="D27" i="43"/>
  <c r="D25" i="45"/>
  <c r="D26" i="115"/>
  <c r="AR21" i="1"/>
  <c r="AR49" i="1" s="1"/>
  <c r="AQ49" i="1"/>
  <c r="T29" i="59"/>
  <c r="S57" i="59"/>
  <c r="U36" i="37"/>
  <c r="T64" i="37"/>
  <c r="AP21" i="56"/>
  <c r="AO49" i="56"/>
  <c r="AO33" i="37"/>
  <c r="AN61" i="37"/>
  <c r="AP34" i="67"/>
  <c r="H32" i="70" s="1"/>
  <c r="H33" i="70" s="1"/>
  <c r="I33" i="70" s="1"/>
  <c r="J33" i="70" s="1"/>
  <c r="T64" i="59"/>
  <c r="U36" i="59"/>
  <c r="P31" i="47"/>
  <c r="O58" i="47"/>
  <c r="U55" i="37"/>
  <c r="V27" i="37"/>
  <c r="P34" i="60"/>
  <c r="O61" i="60"/>
  <c r="V58" i="46"/>
  <c r="W30" i="46"/>
  <c r="Q24" i="47"/>
  <c r="P51" i="47"/>
  <c r="T33" i="37"/>
  <c r="S61" i="37"/>
  <c r="S64" i="56"/>
  <c r="T36" i="56"/>
  <c r="T26" i="15"/>
  <c r="S59" i="15"/>
  <c r="U18" i="59"/>
  <c r="T46" i="59"/>
  <c r="T44" i="59" s="1"/>
  <c r="Q79" i="15"/>
  <c r="AK80" i="15" s="1"/>
  <c r="Q78" i="15"/>
  <c r="AN52" i="37"/>
  <c r="AO24" i="37"/>
  <c r="R23" i="47"/>
  <c r="Q50" i="47"/>
  <c r="O34" i="47"/>
  <c r="N61" i="47"/>
  <c r="Q32" i="60"/>
  <c r="P59" i="60"/>
  <c r="T62" i="46"/>
  <c r="U34" i="46"/>
  <c r="T54" i="37"/>
  <c r="U26" i="37"/>
  <c r="AA7" i="79"/>
  <c r="L4" i="79"/>
  <c r="U62" i="1"/>
  <c r="V34" i="1"/>
  <c r="AL55" i="56"/>
  <c r="AM27" i="56"/>
  <c r="T61" i="59"/>
  <c r="U33" i="59"/>
  <c r="W51" i="1"/>
  <c r="X23" i="1"/>
  <c r="X51" i="1" s="1"/>
  <c r="W30" i="37"/>
  <c r="V58" i="37"/>
  <c r="S50" i="1"/>
  <c r="T22" i="1"/>
  <c r="AQ21" i="37"/>
  <c r="AP49" i="37"/>
  <c r="T61" i="79"/>
  <c r="U60" i="79"/>
  <c r="T21" i="43"/>
  <c r="S49" i="43"/>
  <c r="AC32" i="66"/>
  <c r="O44" i="66" s="1"/>
  <c r="AB35" i="68"/>
  <c r="AB35" i="67"/>
  <c r="AA22" i="79"/>
  <c r="AB22" i="79" s="1"/>
  <c r="U36" i="1"/>
  <c r="T64" i="1"/>
  <c r="AI27" i="1"/>
  <c r="AH55" i="1"/>
  <c r="U21" i="1"/>
  <c r="T49" i="1"/>
  <c r="AP46" i="37"/>
  <c r="AQ18" i="37"/>
  <c r="T58" i="43"/>
  <c r="U30" i="43"/>
  <c r="R23" i="7"/>
  <c r="Q50" i="7"/>
  <c r="S60" i="56"/>
  <c r="T32" i="56"/>
  <c r="X43" i="55"/>
  <c r="X72" i="55"/>
  <c r="P32" i="7"/>
  <c r="O59" i="7"/>
  <c r="G55" i="44"/>
  <c r="AD55" i="44"/>
  <c r="N55" i="44"/>
  <c r="AN55" i="44"/>
  <c r="AQ55" i="44"/>
  <c r="AG55" i="44"/>
  <c r="X55" i="44"/>
  <c r="AB55" i="44"/>
  <c r="Z55" i="44"/>
  <c r="AF55" i="44"/>
  <c r="K55" i="44"/>
  <c r="AE55" i="44"/>
  <c r="E55" i="44"/>
  <c r="AK55" i="44"/>
  <c r="R55" i="44"/>
  <c r="M55" i="44"/>
  <c r="V55" i="44"/>
  <c r="W55" i="44"/>
  <c r="J55" i="44"/>
  <c r="AI55" i="44"/>
  <c r="AL55" i="44"/>
  <c r="AJ55" i="44"/>
  <c r="T55" i="44"/>
  <c r="H55" i="44"/>
  <c r="P55" i="44"/>
  <c r="O55" i="44"/>
  <c r="AO55" i="44"/>
  <c r="Y55" i="44"/>
  <c r="AR55" i="44"/>
  <c r="U55" i="44"/>
  <c r="AS28" i="44"/>
  <c r="I55" i="44"/>
  <c r="Q55" i="44"/>
  <c r="AM55" i="44"/>
  <c r="F55" i="44"/>
  <c r="AA55" i="44"/>
  <c r="AP55" i="44"/>
  <c r="S55" i="44"/>
  <c r="AH55" i="44"/>
  <c r="L55" i="44"/>
  <c r="AC55" i="44"/>
  <c r="O57" i="46"/>
  <c r="AC57" i="46"/>
  <c r="Q57" i="46"/>
  <c r="AA57" i="46"/>
  <c r="S57" i="46"/>
  <c r="AS29" i="46"/>
  <c r="AH57" i="46"/>
  <c r="T57" i="46"/>
  <c r="AP57" i="46"/>
  <c r="L57" i="46"/>
  <c r="K57" i="46"/>
  <c r="W57" i="46"/>
  <c r="Z57" i="46"/>
  <c r="P57" i="46"/>
  <c r="AN57" i="46"/>
  <c r="U57" i="46"/>
  <c r="AG57" i="46"/>
  <c r="J57" i="46"/>
  <c r="AE57" i="46"/>
  <c r="AD57" i="46"/>
  <c r="AR57" i="46"/>
  <c r="AK57" i="46"/>
  <c r="AM57" i="46"/>
  <c r="E57" i="46"/>
  <c r="X57" i="46"/>
  <c r="F57" i="46"/>
  <c r="I57" i="46"/>
  <c r="H57" i="46"/>
  <c r="AO57" i="46"/>
  <c r="V57" i="46"/>
  <c r="AL57" i="46"/>
  <c r="AI57" i="46"/>
  <c r="AJ57" i="46"/>
  <c r="M57" i="46"/>
  <c r="G57" i="46"/>
  <c r="AF57" i="46"/>
  <c r="N57" i="46"/>
  <c r="AB57" i="46"/>
  <c r="Y57" i="46"/>
  <c r="AQ57" i="46"/>
  <c r="R57" i="46"/>
  <c r="V64" i="46"/>
  <c r="W36" i="46"/>
  <c r="S62" i="56"/>
  <c r="T34" i="56"/>
  <c r="S21" i="16"/>
  <c r="R55" i="16"/>
  <c r="R54" i="16" s="1"/>
  <c r="R70" i="16" s="1"/>
  <c r="P31" i="7"/>
  <c r="O58" i="7"/>
  <c r="T35" i="15"/>
  <c r="S68" i="15"/>
  <c r="Q24" i="57"/>
  <c r="P51" i="57"/>
  <c r="W25" i="1"/>
  <c r="V53" i="1"/>
  <c r="W27" i="16"/>
  <c r="V61" i="16"/>
  <c r="U22" i="46"/>
  <c r="T50" i="46"/>
  <c r="AP49" i="46"/>
  <c r="AQ21" i="46"/>
  <c r="T52" i="43"/>
  <c r="U24" i="43"/>
  <c r="AQ50" i="37"/>
  <c r="AR22" i="37"/>
  <c r="AR50" i="37" s="1"/>
  <c r="Q30" i="57"/>
  <c r="P57" i="57"/>
  <c r="AH56" i="56"/>
  <c r="AI28" i="56"/>
  <c r="T58" i="1"/>
  <c r="U30" i="1"/>
  <c r="T53" i="56"/>
  <c r="U25" i="56"/>
  <c r="V36" i="43"/>
  <c r="U64" i="43"/>
  <c r="AP22" i="43"/>
  <c r="AO50" i="43"/>
  <c r="Q24" i="7"/>
  <c r="P51" i="7"/>
  <c r="AM62" i="59"/>
  <c r="AN34" i="59"/>
  <c r="V21" i="15"/>
  <c r="U54" i="15"/>
  <c r="U54" i="46"/>
  <c r="V26" i="46"/>
  <c r="O34" i="7"/>
  <c r="N61" i="7"/>
  <c r="Q30" i="47"/>
  <c r="P57" i="47"/>
  <c r="P55" i="47"/>
  <c r="N55" i="47"/>
  <c r="H55" i="47"/>
  <c r="U55" i="47"/>
  <c r="W55" i="47"/>
  <c r="AG55" i="47"/>
  <c r="R55" i="47"/>
  <c r="Z55" i="47"/>
  <c r="AE55" i="47"/>
  <c r="G55" i="47"/>
  <c r="AA55" i="47"/>
  <c r="AI55" i="47"/>
  <c r="S55" i="47"/>
  <c r="V55" i="47"/>
  <c r="L55" i="47"/>
  <c r="J55" i="47"/>
  <c r="AF55" i="47"/>
  <c r="AS28" i="47"/>
  <c r="Q55" i="47"/>
  <c r="I55" i="47"/>
  <c r="M55" i="47"/>
  <c r="X55" i="47"/>
  <c r="AN55" i="47"/>
  <c r="F55" i="47"/>
  <c r="K55" i="47"/>
  <c r="AR55" i="47"/>
  <c r="AM55" i="47"/>
  <c r="AH55" i="47"/>
  <c r="T55" i="47"/>
  <c r="AQ55" i="47"/>
  <c r="AB55" i="47"/>
  <c r="AL55" i="47"/>
  <c r="AC55" i="47"/>
  <c r="Y55" i="47"/>
  <c r="AO55" i="47"/>
  <c r="AD55" i="47"/>
  <c r="AJ55" i="47"/>
  <c r="E55" i="47"/>
  <c r="O55" i="47"/>
  <c r="AP55" i="47"/>
  <c r="AK55" i="47"/>
  <c r="AQ51" i="37"/>
  <c r="AR23" i="37"/>
  <c r="AR51" i="37" s="1"/>
  <c r="V25" i="59"/>
  <c r="U53" i="59"/>
  <c r="P32" i="57"/>
  <c r="O59" i="57"/>
  <c r="Q73" i="16"/>
  <c r="AK74" i="16" s="1"/>
  <c r="Q72" i="16"/>
  <c r="U21" i="37"/>
  <c r="T49" i="37"/>
  <c r="AC31" i="66"/>
  <c r="O43" i="66" s="1"/>
  <c r="AB34" i="67"/>
  <c r="AA6" i="79"/>
  <c r="AA21" i="79" s="1"/>
  <c r="AB21" i="79" s="1"/>
  <c r="L3" i="79"/>
  <c r="R23" i="57"/>
  <c r="Q50" i="57"/>
  <c r="W52" i="59"/>
  <c r="X24" i="59"/>
  <c r="X52" i="59" s="1"/>
  <c r="AP60" i="56"/>
  <c r="AQ32" i="56"/>
  <c r="X29" i="37"/>
  <c r="X57" i="37" s="1"/>
  <c r="W57" i="37"/>
  <c r="F57" i="114"/>
  <c r="H57" i="114"/>
  <c r="L57" i="114"/>
  <c r="AJ57" i="114"/>
  <c r="AN57" i="114"/>
  <c r="X57" i="114"/>
  <c r="AD57" i="114"/>
  <c r="AL57" i="114"/>
  <c r="V57" i="114"/>
  <c r="Y57" i="114"/>
  <c r="AC57" i="114"/>
  <c r="M57" i="114"/>
  <c r="Q57" i="114"/>
  <c r="U57" i="114"/>
  <c r="P57" i="114"/>
  <c r="G57" i="114"/>
  <c r="I57" i="114"/>
  <c r="AG57" i="114"/>
  <c r="AK57" i="114"/>
  <c r="AO57" i="114"/>
  <c r="K57" i="114"/>
  <c r="S57" i="114"/>
  <c r="AQ57" i="114"/>
  <c r="AA57" i="114"/>
  <c r="J57" i="114"/>
  <c r="N57" i="114"/>
  <c r="R57" i="114"/>
  <c r="AP57" i="114"/>
  <c r="Z57" i="114"/>
  <c r="O57" i="114"/>
  <c r="AB57" i="114"/>
  <c r="AH57" i="114"/>
  <c r="AF57" i="114"/>
  <c r="T57" i="114"/>
  <c r="AR57" i="114"/>
  <c r="E57" i="114"/>
  <c r="AE57" i="114"/>
  <c r="AI57" i="114"/>
  <c r="AM57" i="114"/>
  <c r="W57" i="114"/>
  <c r="AS29" i="114"/>
  <c r="AM50" i="1"/>
  <c r="AN22" i="1"/>
  <c r="AM60" i="59"/>
  <c r="AN32" i="59"/>
  <c r="T33" i="15"/>
  <c r="S66" i="15"/>
  <c r="U53" i="37"/>
  <c r="V25" i="37"/>
  <c r="U50" i="43"/>
  <c r="V22" i="43"/>
  <c r="AM62" i="1"/>
  <c r="AN34" i="1"/>
  <c r="Q30" i="7"/>
  <c r="P57" i="7"/>
  <c r="AM57" i="59"/>
  <c r="AN29" i="59"/>
  <c r="AC55" i="115"/>
  <c r="K55" i="115"/>
  <c r="AK55" i="115"/>
  <c r="AO55" i="115"/>
  <c r="W55" i="115"/>
  <c r="AE55" i="115"/>
  <c r="AS28" i="115"/>
  <c r="G55" i="115"/>
  <c r="AG55" i="115"/>
  <c r="O55" i="115"/>
  <c r="S55" i="115"/>
  <c r="X55" i="115"/>
  <c r="AJ55" i="115"/>
  <c r="Y55" i="115"/>
  <c r="Z55" i="115"/>
  <c r="H55" i="115"/>
  <c r="AH55" i="115"/>
  <c r="AL55" i="115"/>
  <c r="AP55" i="115"/>
  <c r="M55" i="115"/>
  <c r="J55" i="115"/>
  <c r="N55" i="115"/>
  <c r="AA55" i="115"/>
  <c r="AD55" i="115"/>
  <c r="L55" i="115"/>
  <c r="P55" i="115"/>
  <c r="T55" i="115"/>
  <c r="Q55" i="115"/>
  <c r="U55" i="115"/>
  <c r="AN55" i="115"/>
  <c r="V55" i="115"/>
  <c r="AB55" i="115"/>
  <c r="F55" i="115"/>
  <c r="AR55" i="115"/>
  <c r="AF55" i="115"/>
  <c r="E55" i="115"/>
  <c r="I55" i="115"/>
  <c r="AI55" i="115"/>
  <c r="AM55" i="115"/>
  <c r="AQ55" i="115"/>
  <c r="R55" i="115"/>
  <c r="AQ24" i="59"/>
  <c r="AP52" i="59"/>
  <c r="X41" i="5"/>
  <c r="W43" i="5"/>
  <c r="W72" i="5"/>
  <c r="AO17" i="1"/>
  <c r="AN45" i="1"/>
  <c r="AN44" i="1" s="1"/>
  <c r="V24" i="37"/>
  <c r="U52" i="37"/>
  <c r="U21" i="56"/>
  <c r="T49" i="56"/>
  <c r="U42" i="15"/>
  <c r="T75" i="15"/>
  <c r="T43" i="15"/>
  <c r="U21" i="46"/>
  <c r="T49" i="46"/>
  <c r="AP33" i="59"/>
  <c r="AO61" i="59"/>
  <c r="AD63" i="45"/>
  <c r="AF63" i="45"/>
  <c r="O63" i="45"/>
  <c r="I63" i="45"/>
  <c r="J63" i="45"/>
  <c r="AG63" i="45"/>
  <c r="U63" i="45"/>
  <c r="P63" i="45"/>
  <c r="AE63" i="45"/>
  <c r="AB63" i="45"/>
  <c r="D31" i="46"/>
  <c r="AJ63" i="45"/>
  <c r="V63" i="45"/>
  <c r="L63" i="45"/>
  <c r="AI63" i="45"/>
  <c r="AL63" i="45"/>
  <c r="AO63" i="45"/>
  <c r="AK63" i="45"/>
  <c r="G63" i="45"/>
  <c r="AA63" i="45"/>
  <c r="M63" i="45"/>
  <c r="AC63" i="45"/>
  <c r="AH63" i="45"/>
  <c r="Q63" i="45"/>
  <c r="S63" i="45"/>
  <c r="AM63" i="45"/>
  <c r="K63" i="45"/>
  <c r="T63" i="45"/>
  <c r="R63" i="45"/>
  <c r="Y63" i="45"/>
  <c r="AN63" i="45"/>
  <c r="X63" i="45"/>
  <c r="AP63" i="45"/>
  <c r="AQ63" i="45"/>
  <c r="Z63" i="45"/>
  <c r="H63" i="45"/>
  <c r="N63" i="45"/>
  <c r="AS32" i="45"/>
  <c r="AR63" i="45"/>
  <c r="F63" i="45"/>
  <c r="E63" i="45"/>
  <c r="W63" i="45"/>
  <c r="Y63" i="113"/>
  <c r="K63" i="113"/>
  <c r="AH63" i="113"/>
  <c r="S63" i="113"/>
  <c r="W63" i="113"/>
  <c r="Z63" i="113"/>
  <c r="J63" i="113"/>
  <c r="AO63" i="113"/>
  <c r="AD63" i="113"/>
  <c r="AP63" i="113"/>
  <c r="AA63" i="113"/>
  <c r="AE63" i="113"/>
  <c r="AI63" i="113"/>
  <c r="T63" i="113"/>
  <c r="X63" i="113"/>
  <c r="AS32" i="113"/>
  <c r="E63" i="113"/>
  <c r="F63" i="113"/>
  <c r="H63" i="113"/>
  <c r="L63" i="113"/>
  <c r="P63" i="113"/>
  <c r="AM63" i="113"/>
  <c r="AQ63" i="113"/>
  <c r="AJ63" i="113"/>
  <c r="R63" i="113"/>
  <c r="G63" i="113"/>
  <c r="I63" i="113"/>
  <c r="AF63" i="113"/>
  <c r="Q63" i="113"/>
  <c r="U63" i="113"/>
  <c r="AR63" i="113"/>
  <c r="AB63" i="113"/>
  <c r="AN63" i="113"/>
  <c r="M63" i="113"/>
  <c r="AG63" i="113"/>
  <c r="O63" i="113"/>
  <c r="D31" i="114"/>
  <c r="AC63" i="113"/>
  <c r="N63" i="113"/>
  <c r="AK63" i="113"/>
  <c r="V63" i="113"/>
  <c r="AL63" i="113"/>
  <c r="T41" i="36"/>
  <c r="S43" i="36"/>
  <c r="S72" i="36"/>
  <c r="U34" i="59"/>
  <c r="T62" i="59"/>
  <c r="S58" i="59"/>
  <c r="T30" i="59"/>
  <c r="U22" i="59"/>
  <c r="T50" i="59"/>
  <c r="AP34" i="68"/>
  <c r="V50" i="37"/>
  <c r="W22" i="37"/>
  <c r="U34" i="37"/>
  <c r="T62" i="37"/>
  <c r="U36" i="15"/>
  <c r="T69" i="15"/>
  <c r="AR17" i="110"/>
  <c r="AR48" i="110" s="1"/>
  <c r="AR47" i="110" s="1"/>
  <c r="C87" i="110" s="1"/>
  <c r="AQ48" i="110"/>
  <c r="AQ47" i="110" s="1"/>
  <c r="U46" i="56"/>
  <c r="U44" i="56" s="1"/>
  <c r="V18" i="56"/>
  <c r="T27" i="15"/>
  <c r="S60" i="15"/>
  <c r="AA10" i="83"/>
  <c r="Z39" i="83"/>
  <c r="Z40" i="83" s="1"/>
  <c r="Z33" i="115"/>
  <c r="Y33" i="112"/>
  <c r="Y60" i="115"/>
  <c r="H10" i="69"/>
  <c r="I10" i="69" s="1"/>
  <c r="H10" i="70"/>
  <c r="H11" i="70" s="1"/>
  <c r="I11" i="70" s="1"/>
  <c r="J11" i="70" s="1"/>
  <c r="G32" i="69"/>
  <c r="G33" i="69" s="1"/>
  <c r="D34" i="79"/>
  <c r="D40" i="79" s="1"/>
  <c r="L27" i="79" s="1"/>
  <c r="Q44" i="68"/>
  <c r="E9" i="88" s="1"/>
  <c r="H8" i="88"/>
  <c r="N8" i="88"/>
  <c r="Q41" i="68"/>
  <c r="E6" i="88" s="1"/>
  <c r="G8" i="88"/>
  <c r="BA6" i="114" s="1"/>
  <c r="M8" i="88"/>
  <c r="N59" i="18" s="1"/>
  <c r="S72" i="42"/>
  <c r="T41" i="42"/>
  <c r="S43" i="42"/>
  <c r="AM58" i="36"/>
  <c r="AN27" i="36"/>
  <c r="AB35" i="66"/>
  <c r="H21" i="69" s="1"/>
  <c r="G22" i="69"/>
  <c r="AQ30" i="66"/>
  <c r="P42" i="66" s="1"/>
  <c r="AP35" i="66"/>
  <c r="C28" i="79"/>
  <c r="D28" i="79" s="1"/>
  <c r="D35" i="79"/>
  <c r="D41" i="79" s="1"/>
  <c r="AP34" i="66"/>
  <c r="W8" i="83"/>
  <c r="Z33" i="7"/>
  <c r="Y69" i="7"/>
  <c r="Z33" i="44"/>
  <c r="Y60" i="44"/>
  <c r="AB35" i="56"/>
  <c r="Z33" i="38"/>
  <c r="Y69" i="38"/>
  <c r="Q44" i="67"/>
  <c r="D9" i="88" s="1"/>
  <c r="Z33" i="47"/>
  <c r="Y60" i="47"/>
  <c r="Q41" i="67"/>
  <c r="Z33" i="60"/>
  <c r="Y60" i="60"/>
  <c r="Y69" i="60" s="1"/>
  <c r="Y60" i="57"/>
  <c r="Y69" i="57" s="1"/>
  <c r="Z33" i="57"/>
  <c r="Q43" i="66"/>
  <c r="C8" i="88" s="1"/>
  <c r="Q44" i="66"/>
  <c r="C9" i="88" s="1"/>
  <c r="AC29" i="66"/>
  <c r="O41" i="66" s="1"/>
  <c r="AQ29" i="66"/>
  <c r="P41" i="66" s="1"/>
  <c r="AC30" i="66"/>
  <c r="O42" i="66" s="1"/>
  <c r="AQ61" i="57"/>
  <c r="AR34" i="57"/>
  <c r="AR61" i="57" s="1"/>
  <c r="AO26" i="37"/>
  <c r="AN54" i="37"/>
  <c r="AQ17" i="38"/>
  <c r="AP44" i="38"/>
  <c r="AP43" i="38" s="1"/>
  <c r="AP17" i="37"/>
  <c r="AO45" i="37"/>
  <c r="AO44" i="37" s="1"/>
  <c r="C82" i="60"/>
  <c r="I8" i="80"/>
  <c r="J8" i="80" s="1"/>
  <c r="L8" i="80"/>
  <c r="H9" i="80"/>
  <c r="L9" i="80" s="1"/>
  <c r="AP17" i="59"/>
  <c r="AO45" i="59"/>
  <c r="AO44" i="59" s="1"/>
  <c r="AP26" i="1"/>
  <c r="AO54" i="1"/>
  <c r="AN54" i="46"/>
  <c r="AO26" i="46"/>
  <c r="AN26" i="43"/>
  <c r="AM54" i="43"/>
  <c r="AP26" i="59"/>
  <c r="AP54" i="59" s="1"/>
  <c r="AO26" i="56"/>
  <c r="AN54" i="56"/>
  <c r="AN62" i="36"/>
  <c r="AO31" i="36"/>
  <c r="AN62" i="5"/>
  <c r="AO31" i="5"/>
  <c r="AM62" i="45"/>
  <c r="AN31" i="45"/>
  <c r="AQ62" i="42"/>
  <c r="AR31" i="42"/>
  <c r="AR62" i="42" s="1"/>
  <c r="AM62" i="58"/>
  <c r="AN31" i="58"/>
  <c r="AO31" i="55"/>
  <c r="AN62" i="55"/>
  <c r="AN56" i="37"/>
  <c r="AO28" i="37"/>
  <c r="AO26" i="36"/>
  <c r="AN57" i="36"/>
  <c r="AM56" i="36"/>
  <c r="AN25" i="36"/>
  <c r="AO23" i="36"/>
  <c r="AN54" i="36"/>
  <c r="AN28" i="1"/>
  <c r="AM56" i="1"/>
  <c r="AN27" i="5"/>
  <c r="AM58" i="5"/>
  <c r="AO57" i="5"/>
  <c r="AP26" i="5"/>
  <c r="AP23" i="5"/>
  <c r="AO54" i="5"/>
  <c r="AM56" i="5"/>
  <c r="AN25" i="5"/>
  <c r="AO25" i="46"/>
  <c r="AN53" i="46"/>
  <c r="AO28" i="46"/>
  <c r="AN56" i="46"/>
  <c r="AO27" i="46"/>
  <c r="AN58" i="45"/>
  <c r="AO27" i="45"/>
  <c r="AN57" i="45"/>
  <c r="AO26" i="45"/>
  <c r="AN54" i="45"/>
  <c r="AO23" i="45"/>
  <c r="AN56" i="43"/>
  <c r="AO28" i="43"/>
  <c r="AO27" i="43"/>
  <c r="AN55" i="43"/>
  <c r="AN25" i="43"/>
  <c r="AM53" i="43"/>
  <c r="AQ27" i="42"/>
  <c r="AP58" i="42"/>
  <c r="AP57" i="42"/>
  <c r="AQ26" i="42"/>
  <c r="AQ23" i="42"/>
  <c r="AP54" i="42"/>
  <c r="AQ28" i="59"/>
  <c r="AP56" i="59"/>
  <c r="AP27" i="59"/>
  <c r="AO55" i="59"/>
  <c r="AP27" i="58"/>
  <c r="AO58" i="58"/>
  <c r="AN57" i="58"/>
  <c r="AO26" i="58"/>
  <c r="AO56" i="58"/>
  <c r="AP25" i="58"/>
  <c r="AO54" i="58"/>
  <c r="AP23" i="58"/>
  <c r="AN23" i="55"/>
  <c r="AM54" i="55"/>
  <c r="AM58" i="55"/>
  <c r="AN27" i="55"/>
  <c r="AP25" i="55"/>
  <c r="AO56" i="55"/>
  <c r="AN57" i="55"/>
  <c r="AO26" i="55"/>
  <c r="R7" i="83"/>
  <c r="R11" i="83" s="1"/>
  <c r="S7" i="92" s="1"/>
  <c r="S22" i="92" s="1"/>
  <c r="S38" i="92" s="1"/>
  <c r="S54" i="92" s="1"/>
  <c r="W25" i="37" l="1"/>
  <c r="V53" i="37"/>
  <c r="S24" i="60"/>
  <c r="R51" i="60"/>
  <c r="U46" i="37"/>
  <c r="U44" i="37" s="1"/>
  <c r="V18" i="37"/>
  <c r="T64" i="56"/>
  <c r="U36" i="56"/>
  <c r="V36" i="15"/>
  <c r="U69" i="15"/>
  <c r="T58" i="59"/>
  <c r="U30" i="59"/>
  <c r="AQ59" i="46"/>
  <c r="W59" i="46"/>
  <c r="H59" i="46"/>
  <c r="AI59" i="46"/>
  <c r="G59" i="46"/>
  <c r="R59" i="46"/>
  <c r="AL59" i="46"/>
  <c r="AG59" i="46"/>
  <c r="AH59" i="46"/>
  <c r="AR59" i="46"/>
  <c r="E59" i="46"/>
  <c r="AN59" i="46"/>
  <c r="M59" i="46"/>
  <c r="Z59" i="46"/>
  <c r="AA59" i="46"/>
  <c r="P59" i="46"/>
  <c r="T59" i="46"/>
  <c r="I59" i="46"/>
  <c r="L59" i="46"/>
  <c r="AC59" i="46"/>
  <c r="AB59" i="46"/>
  <c r="AP59" i="46"/>
  <c r="D35" i="47"/>
  <c r="AF59" i="46"/>
  <c r="J59" i="46"/>
  <c r="AJ59" i="46"/>
  <c r="V59" i="46"/>
  <c r="AK59" i="46"/>
  <c r="K59" i="46"/>
  <c r="AM59" i="46"/>
  <c r="X59" i="46"/>
  <c r="AD59" i="46"/>
  <c r="U59" i="46"/>
  <c r="AS31" i="46"/>
  <c r="Q59" i="46"/>
  <c r="F59" i="46"/>
  <c r="O59" i="46"/>
  <c r="Y59" i="46"/>
  <c r="N59" i="46"/>
  <c r="S59" i="46"/>
  <c r="AE59" i="46"/>
  <c r="AO59" i="46"/>
  <c r="R30" i="47"/>
  <c r="Q57" i="47"/>
  <c r="X27" i="16"/>
  <c r="X61" i="16" s="1"/>
  <c r="W61" i="16"/>
  <c r="Q31" i="7"/>
  <c r="P58" i="7"/>
  <c r="Q34" i="60"/>
  <c r="P61" i="60"/>
  <c r="K55" i="114"/>
  <c r="S55" i="114"/>
  <c r="AA55" i="114"/>
  <c r="AI55" i="114"/>
  <c r="AQ55" i="114"/>
  <c r="H55" i="114"/>
  <c r="AF55" i="114"/>
  <c r="I55" i="114"/>
  <c r="AG55" i="114"/>
  <c r="AO55" i="114"/>
  <c r="R55" i="114"/>
  <c r="AP55" i="114"/>
  <c r="E55" i="114"/>
  <c r="L55" i="114"/>
  <c r="T55" i="114"/>
  <c r="AB55" i="114"/>
  <c r="AJ55" i="114"/>
  <c r="AR55" i="114"/>
  <c r="F55" i="114"/>
  <c r="M55" i="114"/>
  <c r="U55" i="114"/>
  <c r="AC55" i="114"/>
  <c r="AK55" i="114"/>
  <c r="P55" i="114"/>
  <c r="AN55" i="114"/>
  <c r="Q55" i="114"/>
  <c r="AS27" i="114"/>
  <c r="N55" i="114"/>
  <c r="V55" i="114"/>
  <c r="AD55" i="114"/>
  <c r="AL55" i="114"/>
  <c r="G55" i="114"/>
  <c r="O55" i="114"/>
  <c r="W55" i="114"/>
  <c r="AE55" i="114"/>
  <c r="AM55" i="114"/>
  <c r="X55" i="114"/>
  <c r="Y55" i="114"/>
  <c r="J55" i="114"/>
  <c r="AH55" i="114"/>
  <c r="Z55" i="114"/>
  <c r="R78" i="15"/>
  <c r="R79" i="15"/>
  <c r="AL80" i="15" s="1"/>
  <c r="V51" i="37"/>
  <c r="W23" i="37"/>
  <c r="AR18" i="1"/>
  <c r="AR46" i="1" s="1"/>
  <c r="AQ46" i="1"/>
  <c r="U26" i="15"/>
  <c r="T59" i="15"/>
  <c r="I56" i="113"/>
  <c r="Q56" i="113"/>
  <c r="Y56" i="113"/>
  <c r="AG56" i="113"/>
  <c r="AO56" i="113"/>
  <c r="AS25" i="113"/>
  <c r="AW25" i="113" s="1"/>
  <c r="AD56" i="113"/>
  <c r="G56" i="113"/>
  <c r="AE56" i="113"/>
  <c r="X56" i="113"/>
  <c r="AF56" i="113"/>
  <c r="AN56" i="113"/>
  <c r="J56" i="113"/>
  <c r="R56" i="113"/>
  <c r="Z56" i="113"/>
  <c r="AH56" i="113"/>
  <c r="AP56" i="113"/>
  <c r="AX25" i="113"/>
  <c r="K56" i="113"/>
  <c r="S56" i="113"/>
  <c r="AA56" i="113"/>
  <c r="AI56" i="113"/>
  <c r="AQ56" i="113"/>
  <c r="N56" i="113"/>
  <c r="AL56" i="113"/>
  <c r="P56" i="113"/>
  <c r="F56" i="113"/>
  <c r="L56" i="113"/>
  <c r="T56" i="113"/>
  <c r="AB56" i="113"/>
  <c r="AJ56" i="113"/>
  <c r="AR56" i="113"/>
  <c r="W56" i="113"/>
  <c r="E56" i="113"/>
  <c r="M56" i="113"/>
  <c r="U56" i="113"/>
  <c r="AC56" i="113"/>
  <c r="AK56" i="113"/>
  <c r="V56" i="113"/>
  <c r="O56" i="113"/>
  <c r="H56" i="113"/>
  <c r="AM56" i="113"/>
  <c r="Y30" i="56"/>
  <c r="X58" i="56"/>
  <c r="AP17" i="1"/>
  <c r="AO45" i="1"/>
  <c r="AO44" i="1" s="1"/>
  <c r="AO34" i="59"/>
  <c r="AN62" i="59"/>
  <c r="T50" i="1"/>
  <c r="U22" i="1"/>
  <c r="AO52" i="37"/>
  <c r="AP24" i="37"/>
  <c r="U34" i="15"/>
  <c r="T67" i="15"/>
  <c r="U75" i="15"/>
  <c r="U43" i="15"/>
  <c r="V42" i="15"/>
  <c r="R30" i="7"/>
  <c r="Q57" i="7"/>
  <c r="Q32" i="57"/>
  <c r="P59" i="57"/>
  <c r="U58" i="1"/>
  <c r="V30" i="1"/>
  <c r="V24" i="43"/>
  <c r="U52" i="43"/>
  <c r="S23" i="7"/>
  <c r="R50" i="7"/>
  <c r="AJ27" i="1"/>
  <c r="AI55" i="1"/>
  <c r="V62" i="1"/>
  <c r="W34" i="1"/>
  <c r="V55" i="37"/>
  <c r="W27" i="37"/>
  <c r="AP33" i="37"/>
  <c r="AO61" i="37"/>
  <c r="H53" i="44"/>
  <c r="AK53" i="44"/>
  <c r="AC53" i="44"/>
  <c r="AR53" i="44"/>
  <c r="AJ53" i="44"/>
  <c r="AG53" i="44"/>
  <c r="AQ53" i="44"/>
  <c r="AM53" i="44"/>
  <c r="AL53" i="44"/>
  <c r="L53" i="44"/>
  <c r="V53" i="44"/>
  <c r="AS26" i="44"/>
  <c r="T53" i="44"/>
  <c r="AN53" i="44"/>
  <c r="N53" i="44"/>
  <c r="M53" i="44"/>
  <c r="Z53" i="44"/>
  <c r="X53" i="44"/>
  <c r="AP53" i="44"/>
  <c r="P53" i="44"/>
  <c r="J53" i="44"/>
  <c r="I53" i="44"/>
  <c r="W53" i="44"/>
  <c r="O53" i="44"/>
  <c r="AH53" i="44"/>
  <c r="Y53" i="44"/>
  <c r="Y69" i="44" s="1"/>
  <c r="G53" i="44"/>
  <c r="E53" i="44"/>
  <c r="R53" i="44"/>
  <c r="AB53" i="44"/>
  <c r="AI53" i="44"/>
  <c r="AD53" i="44"/>
  <c r="F53" i="44"/>
  <c r="Q53" i="44"/>
  <c r="U53" i="44"/>
  <c r="AO53" i="44"/>
  <c r="S53" i="44"/>
  <c r="AF53" i="44"/>
  <c r="K53" i="44"/>
  <c r="AA53" i="44"/>
  <c r="AE53" i="44"/>
  <c r="AO21" i="59"/>
  <c r="AN49" i="59"/>
  <c r="AP17" i="5"/>
  <c r="AO48" i="5"/>
  <c r="AO47" i="5" s="1"/>
  <c r="Q31" i="57"/>
  <c r="P58" i="57"/>
  <c r="U49" i="46"/>
  <c r="V21" i="46"/>
  <c r="W21" i="15"/>
  <c r="V54" i="15"/>
  <c r="T68" i="15"/>
  <c r="U35" i="15"/>
  <c r="W64" i="46"/>
  <c r="X36" i="46"/>
  <c r="X64" i="46" s="1"/>
  <c r="U62" i="46"/>
  <c r="V34" i="46"/>
  <c r="T57" i="59"/>
  <c r="U29" i="59"/>
  <c r="T61" i="15"/>
  <c r="U28" i="15"/>
  <c r="U21" i="59"/>
  <c r="T49" i="59"/>
  <c r="AN57" i="59"/>
  <c r="AO29" i="59"/>
  <c r="R30" i="57"/>
  <c r="Q57" i="57"/>
  <c r="V22" i="46"/>
  <c r="U50" i="46"/>
  <c r="S23" i="47"/>
  <c r="R50" i="47"/>
  <c r="AJ55" i="46"/>
  <c r="AS27" i="46"/>
  <c r="Z55" i="46"/>
  <c r="AA55" i="46"/>
  <c r="AC55" i="46"/>
  <c r="I55" i="46"/>
  <c r="Y55" i="46"/>
  <c r="F55" i="46"/>
  <c r="O55" i="46"/>
  <c r="J55" i="46"/>
  <c r="AD55" i="46"/>
  <c r="AK55" i="46"/>
  <c r="K55" i="46"/>
  <c r="X55" i="46"/>
  <c r="Q55" i="46"/>
  <c r="L55" i="46"/>
  <c r="U55" i="46"/>
  <c r="AE55" i="46"/>
  <c r="E55" i="46"/>
  <c r="AH55" i="46"/>
  <c r="W55" i="46"/>
  <c r="V55" i="46"/>
  <c r="M55" i="46"/>
  <c r="N55" i="46"/>
  <c r="AF55" i="46"/>
  <c r="R55" i="46"/>
  <c r="H55" i="46"/>
  <c r="S55" i="46"/>
  <c r="AB55" i="46"/>
  <c r="AG55" i="46"/>
  <c r="P55" i="46"/>
  <c r="AI55" i="46"/>
  <c r="T55" i="46"/>
  <c r="G55" i="46"/>
  <c r="AL55" i="46"/>
  <c r="AM55" i="46"/>
  <c r="T60" i="15"/>
  <c r="U27" i="15"/>
  <c r="AN62" i="1"/>
  <c r="AO34" i="1"/>
  <c r="P34" i="7"/>
  <c r="O61" i="7"/>
  <c r="X30" i="37"/>
  <c r="W58" i="37"/>
  <c r="R32" i="60"/>
  <c r="Q59" i="60"/>
  <c r="T61" i="37"/>
  <c r="U33" i="37"/>
  <c r="AH53" i="115"/>
  <c r="E53" i="115"/>
  <c r="AF53" i="115"/>
  <c r="L53" i="115"/>
  <c r="T53" i="115"/>
  <c r="F53" i="115"/>
  <c r="AM53" i="115"/>
  <c r="AC53" i="115"/>
  <c r="AL53" i="115"/>
  <c r="AQ53" i="115"/>
  <c r="AJ53" i="115"/>
  <c r="AG53" i="115"/>
  <c r="M53" i="115"/>
  <c r="U53" i="115"/>
  <c r="AB53" i="115"/>
  <c r="Z53" i="115"/>
  <c r="AD53" i="115"/>
  <c r="N53" i="115"/>
  <c r="V53" i="115"/>
  <c r="AA53" i="115"/>
  <c r="I53" i="115"/>
  <c r="AR53" i="115"/>
  <c r="AI53" i="115"/>
  <c r="AO53" i="115"/>
  <c r="G53" i="115"/>
  <c r="O53" i="115"/>
  <c r="W53" i="115"/>
  <c r="J53" i="115"/>
  <c r="R53" i="115"/>
  <c r="AE53" i="115"/>
  <c r="AS26" i="115"/>
  <c r="AN53" i="115"/>
  <c r="Y53" i="115"/>
  <c r="H53" i="115"/>
  <c r="P53" i="115"/>
  <c r="X53" i="115"/>
  <c r="AK53" i="115"/>
  <c r="Q53" i="115"/>
  <c r="S53" i="115"/>
  <c r="AP53" i="115"/>
  <c r="K53" i="115"/>
  <c r="AN56" i="42"/>
  <c r="AD56" i="42"/>
  <c r="R56" i="42"/>
  <c r="AA56" i="42"/>
  <c r="Q56" i="42"/>
  <c r="AJ56" i="42"/>
  <c r="AO56" i="42"/>
  <c r="N56" i="42"/>
  <c r="AI56" i="42"/>
  <c r="L56" i="42"/>
  <c r="H56" i="42"/>
  <c r="W56" i="42"/>
  <c r="U56" i="42"/>
  <c r="AK56" i="42"/>
  <c r="AE56" i="42"/>
  <c r="E56" i="42"/>
  <c r="I56" i="42"/>
  <c r="X56" i="42"/>
  <c r="AC56" i="42"/>
  <c r="AL56" i="42"/>
  <c r="O56" i="42"/>
  <c r="AG56" i="42"/>
  <c r="K56" i="42"/>
  <c r="S56" i="42"/>
  <c r="J56" i="42"/>
  <c r="AF56" i="42"/>
  <c r="P56" i="42"/>
  <c r="AM56" i="42"/>
  <c r="AX25" i="42"/>
  <c r="AB56" i="42"/>
  <c r="AS25" i="42"/>
  <c r="AW25" i="42" s="1"/>
  <c r="M56" i="42"/>
  <c r="V56" i="42"/>
  <c r="G56" i="42"/>
  <c r="Z56" i="42"/>
  <c r="T56" i="42"/>
  <c r="F56" i="42"/>
  <c r="Y56" i="42"/>
  <c r="AH56" i="42"/>
  <c r="AP56" i="42"/>
  <c r="AQ56" i="42"/>
  <c r="G31" i="4"/>
  <c r="H32" i="4"/>
  <c r="AP34" i="46"/>
  <c r="AO62" i="46"/>
  <c r="AQ22" i="59"/>
  <c r="AP50" i="59"/>
  <c r="W18" i="56"/>
  <c r="V46" i="56"/>
  <c r="V44" i="56" s="1"/>
  <c r="W50" i="37"/>
  <c r="X22" i="37"/>
  <c r="X50" i="37" s="1"/>
  <c r="V34" i="59"/>
  <c r="U62" i="59"/>
  <c r="U49" i="56"/>
  <c r="V21" i="56"/>
  <c r="AN60" i="59"/>
  <c r="AO32" i="59"/>
  <c r="W25" i="59"/>
  <c r="V53" i="59"/>
  <c r="V54" i="46"/>
  <c r="W26" i="46"/>
  <c r="AI56" i="56"/>
  <c r="AJ28" i="56"/>
  <c r="AQ49" i="46"/>
  <c r="AR21" i="46"/>
  <c r="AR49" i="46" s="1"/>
  <c r="T21" i="16"/>
  <c r="S55" i="16"/>
  <c r="S54" i="16" s="1"/>
  <c r="S70" i="16" s="1"/>
  <c r="Q32" i="7"/>
  <c r="P59" i="7"/>
  <c r="U64" i="1"/>
  <c r="V36" i="1"/>
  <c r="U61" i="79"/>
  <c r="V60" i="79"/>
  <c r="AP49" i="56"/>
  <c r="AQ21" i="56"/>
  <c r="H56" i="45"/>
  <c r="AE56" i="45"/>
  <c r="E56" i="45"/>
  <c r="K56" i="45"/>
  <c r="AC56" i="45"/>
  <c r="M56" i="45"/>
  <c r="AF56" i="45"/>
  <c r="Y56" i="45"/>
  <c r="AI56" i="45"/>
  <c r="Q56" i="45"/>
  <c r="T56" i="45"/>
  <c r="F56" i="45"/>
  <c r="O56" i="45"/>
  <c r="AQ56" i="45"/>
  <c r="AN56" i="45"/>
  <c r="AH56" i="45"/>
  <c r="AJ56" i="45"/>
  <c r="AA56" i="45"/>
  <c r="Z56" i="45"/>
  <c r="AG56" i="45"/>
  <c r="I56" i="45"/>
  <c r="AO56" i="45"/>
  <c r="V56" i="45"/>
  <c r="L56" i="45"/>
  <c r="AL56" i="45"/>
  <c r="AM56" i="45"/>
  <c r="X56" i="45"/>
  <c r="R56" i="45"/>
  <c r="AP56" i="45"/>
  <c r="U56" i="45"/>
  <c r="S56" i="45"/>
  <c r="N56" i="45"/>
  <c r="AX25" i="45"/>
  <c r="AD56" i="45"/>
  <c r="AS25" i="45"/>
  <c r="AW25" i="45" s="1"/>
  <c r="AK56" i="45"/>
  <c r="AB56" i="45"/>
  <c r="P56" i="45"/>
  <c r="J56" i="45"/>
  <c r="AR56" i="45"/>
  <c r="G56" i="45"/>
  <c r="W56" i="45"/>
  <c r="E49" i="81"/>
  <c r="F49" i="81"/>
  <c r="V62" i="43"/>
  <c r="W34" i="43"/>
  <c r="AO62" i="37"/>
  <c r="AP34" i="37"/>
  <c r="V57" i="1"/>
  <c r="W29" i="1"/>
  <c r="AR21" i="37"/>
  <c r="AR49" i="37" s="1"/>
  <c r="AQ49" i="37"/>
  <c r="S23" i="57"/>
  <c r="R50" i="57"/>
  <c r="U49" i="1"/>
  <c r="V21" i="1"/>
  <c r="AM55" i="56"/>
  <c r="AN27" i="56"/>
  <c r="V34" i="37"/>
  <c r="U62" i="37"/>
  <c r="AQ60" i="56"/>
  <c r="AR32" i="56"/>
  <c r="AR60" i="56" s="1"/>
  <c r="R24" i="7"/>
  <c r="Q51" i="7"/>
  <c r="X25" i="1"/>
  <c r="W53" i="1"/>
  <c r="V30" i="43"/>
  <c r="U58" i="43"/>
  <c r="U21" i="43"/>
  <c r="T49" i="43"/>
  <c r="D35" i="115"/>
  <c r="AD59" i="114"/>
  <c r="N59" i="114"/>
  <c r="R59" i="114"/>
  <c r="V59" i="114"/>
  <c r="E59" i="114"/>
  <c r="J59" i="114"/>
  <c r="AH59" i="114"/>
  <c r="AL59" i="114"/>
  <c r="AP59" i="114"/>
  <c r="F59" i="114"/>
  <c r="AB59" i="114"/>
  <c r="K59" i="114"/>
  <c r="AI59" i="114"/>
  <c r="AM59" i="114"/>
  <c r="W59" i="114"/>
  <c r="U59" i="114"/>
  <c r="Y59" i="114"/>
  <c r="AE59" i="114"/>
  <c r="O59" i="114"/>
  <c r="S59" i="114"/>
  <c r="AQ59" i="114"/>
  <c r="I59" i="114"/>
  <c r="AA59" i="114"/>
  <c r="AS31" i="114"/>
  <c r="AF59" i="114"/>
  <c r="AJ59" i="114"/>
  <c r="AN59" i="114"/>
  <c r="AR59" i="114"/>
  <c r="G59" i="114"/>
  <c r="AC59" i="114"/>
  <c r="AG59" i="114"/>
  <c r="AK59" i="114"/>
  <c r="Q59" i="114"/>
  <c r="Z59" i="114"/>
  <c r="H59" i="114"/>
  <c r="L59" i="114"/>
  <c r="P59" i="114"/>
  <c r="T59" i="114"/>
  <c r="X59" i="114"/>
  <c r="AO59" i="114"/>
  <c r="M59" i="114"/>
  <c r="AP61" i="59"/>
  <c r="AQ33" i="59"/>
  <c r="AR24" i="59"/>
  <c r="AR52" i="59" s="1"/>
  <c r="AQ52" i="59"/>
  <c r="V50" i="43"/>
  <c r="W22" i="43"/>
  <c r="AQ22" i="43"/>
  <c r="AP50" i="43"/>
  <c r="R24" i="57"/>
  <c r="Q51" i="57"/>
  <c r="T62" i="56"/>
  <c r="U34" i="56"/>
  <c r="AQ46" i="37"/>
  <c r="AR18" i="37"/>
  <c r="AR46" i="37" s="1"/>
  <c r="P34" i="47"/>
  <c r="O61" i="47"/>
  <c r="U46" i="59"/>
  <c r="U44" i="59" s="1"/>
  <c r="V18" i="59"/>
  <c r="R24" i="47"/>
  <c r="Q51" i="47"/>
  <c r="Q31" i="47"/>
  <c r="P58" i="47"/>
  <c r="Z55" i="43"/>
  <c r="I55" i="43"/>
  <c r="T55" i="43"/>
  <c r="R55" i="43"/>
  <c r="AJ55" i="43"/>
  <c r="AG55" i="43"/>
  <c r="K55" i="43"/>
  <c r="AA55" i="43"/>
  <c r="W55" i="43"/>
  <c r="X55" i="43"/>
  <c r="AC55" i="43"/>
  <c r="J55" i="43"/>
  <c r="P55" i="43"/>
  <c r="Q55" i="43"/>
  <c r="AD55" i="43"/>
  <c r="L55" i="43"/>
  <c r="AS27" i="43"/>
  <c r="U55" i="43"/>
  <c r="V55" i="43"/>
  <c r="G55" i="43"/>
  <c r="AE55" i="43"/>
  <c r="AK55" i="43"/>
  <c r="O55" i="43"/>
  <c r="Y55" i="43"/>
  <c r="AB55" i="43"/>
  <c r="E55" i="43"/>
  <c r="AF55" i="43"/>
  <c r="F55" i="43"/>
  <c r="H55" i="43"/>
  <c r="S55" i="43"/>
  <c r="M55" i="43"/>
  <c r="AI55" i="43"/>
  <c r="N55" i="43"/>
  <c r="AH55" i="43"/>
  <c r="AL55" i="43"/>
  <c r="AM55" i="43"/>
  <c r="AO62" i="56"/>
  <c r="AP34" i="56"/>
  <c r="X24" i="46"/>
  <c r="X52" i="46" s="1"/>
  <c r="W52" i="46"/>
  <c r="T43" i="36"/>
  <c r="U41" i="36"/>
  <c r="T72" i="36"/>
  <c r="V64" i="43"/>
  <c r="W36" i="43"/>
  <c r="T60" i="56"/>
  <c r="U32" i="56"/>
  <c r="W56" i="15"/>
  <c r="X23" i="15"/>
  <c r="X56" i="15" s="1"/>
  <c r="V22" i="59"/>
  <c r="U50" i="59"/>
  <c r="U53" i="56"/>
  <c r="V25" i="56"/>
  <c r="X43" i="5"/>
  <c r="X72" i="5"/>
  <c r="T66" i="15"/>
  <c r="U33" i="15"/>
  <c r="R73" i="16"/>
  <c r="AL74" i="16" s="1"/>
  <c r="R72" i="16"/>
  <c r="V52" i="37"/>
  <c r="W24" i="37"/>
  <c r="AN50" i="1"/>
  <c r="AO22" i="1"/>
  <c r="U49" i="37"/>
  <c r="V21" i="37"/>
  <c r="U61" i="59"/>
  <c r="V33" i="59"/>
  <c r="V26" i="37"/>
  <c r="U54" i="37"/>
  <c r="S76" i="15"/>
  <c r="W58" i="46"/>
  <c r="X30" i="46"/>
  <c r="V36" i="59"/>
  <c r="U64" i="59"/>
  <c r="U64" i="37"/>
  <c r="V36" i="37"/>
  <c r="AB53" i="47"/>
  <c r="N53" i="47"/>
  <c r="H53" i="47"/>
  <c r="M53" i="47"/>
  <c r="AC53" i="47"/>
  <c r="W53" i="47"/>
  <c r="O53" i="47"/>
  <c r="T53" i="47"/>
  <c r="F53" i="47"/>
  <c r="AA53" i="47"/>
  <c r="L53" i="47"/>
  <c r="AF53" i="47"/>
  <c r="K53" i="47"/>
  <c r="S53" i="47"/>
  <c r="Z53" i="47"/>
  <c r="AL53" i="47"/>
  <c r="U53" i="47"/>
  <c r="V53" i="47"/>
  <c r="I53" i="47"/>
  <c r="AO53" i="47"/>
  <c r="AM53" i="47"/>
  <c r="G53" i="47"/>
  <c r="AS26" i="47"/>
  <c r="AR53" i="47"/>
  <c r="Q53" i="47"/>
  <c r="Y53" i="47"/>
  <c r="P53" i="47"/>
  <c r="AJ53" i="47"/>
  <c r="AI53" i="47"/>
  <c r="AN53" i="47"/>
  <c r="AH53" i="47"/>
  <c r="AE53" i="47"/>
  <c r="R53" i="47"/>
  <c r="AD53" i="47"/>
  <c r="E53" i="47"/>
  <c r="AQ53" i="47"/>
  <c r="AK53" i="47"/>
  <c r="AP53" i="47"/>
  <c r="AG53" i="47"/>
  <c r="J53" i="47"/>
  <c r="X53" i="47"/>
  <c r="U32" i="59"/>
  <c r="T60" i="59"/>
  <c r="AP24" i="43"/>
  <c r="AO52" i="43"/>
  <c r="P34" i="57"/>
  <c r="O61" i="57"/>
  <c r="U46" i="1"/>
  <c r="U44" i="1" s="1"/>
  <c r="V18" i="1"/>
  <c r="I32" i="70"/>
  <c r="J32" i="70" s="1"/>
  <c r="K31" i="70" s="1"/>
  <c r="L31" i="70" s="1"/>
  <c r="S13" i="79" s="1"/>
  <c r="E13" i="79" s="1"/>
  <c r="H11" i="69"/>
  <c r="I11" i="69" s="1"/>
  <c r="B4" i="71" s="1"/>
  <c r="AA39" i="83"/>
  <c r="AA40" i="83" s="1"/>
  <c r="C17" i="83"/>
  <c r="AB35" i="114"/>
  <c r="BA6" i="111"/>
  <c r="AB35" i="111" s="1"/>
  <c r="I10" i="70"/>
  <c r="J10" i="70" s="1"/>
  <c r="R10" i="70" s="1"/>
  <c r="R23" i="70" s="1"/>
  <c r="Z33" i="112"/>
  <c r="Y69" i="112"/>
  <c r="Z60" i="115"/>
  <c r="AA33" i="115"/>
  <c r="F9" i="88"/>
  <c r="M6" i="6" s="1"/>
  <c r="E32" i="6" s="1"/>
  <c r="E57" i="6" s="1"/>
  <c r="E62" i="6" s="1"/>
  <c r="L9" i="88"/>
  <c r="C10" i="71"/>
  <c r="H6" i="88"/>
  <c r="N6" i="88"/>
  <c r="I39" i="70"/>
  <c r="C4" i="71"/>
  <c r="H9" i="88"/>
  <c r="N6" i="6" s="1"/>
  <c r="N9" i="88"/>
  <c r="D6" i="88"/>
  <c r="M6" i="88" s="1"/>
  <c r="N4" i="18" s="1"/>
  <c r="G9" i="88"/>
  <c r="M9" i="88"/>
  <c r="I13" i="79"/>
  <c r="E14" i="79"/>
  <c r="I14" i="79" s="1"/>
  <c r="F8" i="88"/>
  <c r="L8" i="88"/>
  <c r="J59" i="18" s="1"/>
  <c r="J6" i="18" s="1"/>
  <c r="O6" i="18" s="1"/>
  <c r="T72" i="42"/>
  <c r="U41" i="42"/>
  <c r="T43" i="42"/>
  <c r="AO27" i="36"/>
  <c r="AN58" i="36"/>
  <c r="H32" i="69"/>
  <c r="H33" i="69" s="1"/>
  <c r="I33" i="69" s="1"/>
  <c r="H22" i="69"/>
  <c r="I22" i="69" s="1"/>
  <c r="I21" i="69"/>
  <c r="J21" i="69" s="1"/>
  <c r="S21" i="69" s="1"/>
  <c r="S23" i="69" s="1"/>
  <c r="H16" i="71" s="1"/>
  <c r="V15" i="72" s="1"/>
  <c r="U16" i="72" s="1"/>
  <c r="V16" i="72" s="1"/>
  <c r="J10" i="69"/>
  <c r="K9" i="69" s="1"/>
  <c r="L28" i="79"/>
  <c r="J11" i="69"/>
  <c r="Q42" i="66"/>
  <c r="C7" i="88" s="1"/>
  <c r="X8" i="83"/>
  <c r="Y71" i="57"/>
  <c r="Y72" i="57"/>
  <c r="AA33" i="47"/>
  <c r="Z60" i="47"/>
  <c r="Z36" i="55"/>
  <c r="Y67" i="55"/>
  <c r="Y74" i="55" s="1"/>
  <c r="Y72" i="60"/>
  <c r="Y71" i="60"/>
  <c r="AA33" i="44"/>
  <c r="Z60" i="44"/>
  <c r="Z69" i="44" s="1"/>
  <c r="AA33" i="60"/>
  <c r="Z60" i="60"/>
  <c r="Z69" i="60" s="1"/>
  <c r="Y71" i="38"/>
  <c r="Y72" i="38"/>
  <c r="Y71" i="7"/>
  <c r="Y72" i="7"/>
  <c r="AA33" i="38"/>
  <c r="Z69" i="38"/>
  <c r="AA33" i="7"/>
  <c r="Z69" i="7"/>
  <c r="AB63" i="56"/>
  <c r="Y35" i="56"/>
  <c r="AC35" i="56"/>
  <c r="BA6" i="46"/>
  <c r="AB35" i="46" s="1"/>
  <c r="BA6" i="37"/>
  <c r="AB35" i="37" s="1"/>
  <c r="AB35" i="1"/>
  <c r="AB35" i="43"/>
  <c r="AB35" i="59"/>
  <c r="Z60" i="57"/>
  <c r="Z69" i="57" s="1"/>
  <c r="AA33" i="57"/>
  <c r="Q41" i="66"/>
  <c r="C6" i="88" s="1"/>
  <c r="L6" i="88" s="1"/>
  <c r="J4" i="18" s="1"/>
  <c r="J5" i="18" s="1"/>
  <c r="O5" i="18" s="1"/>
  <c r="AO54" i="37"/>
  <c r="AP26" i="37"/>
  <c r="AQ44" i="38"/>
  <c r="AQ43" i="38" s="1"/>
  <c r="AR17" i="38"/>
  <c r="AR44" i="38" s="1"/>
  <c r="AR43" i="38" s="1"/>
  <c r="AP45" i="37"/>
  <c r="AP44" i="37" s="1"/>
  <c r="AQ17" i="37"/>
  <c r="M8" i="80"/>
  <c r="I9" i="80"/>
  <c r="J9" i="80" s="1"/>
  <c r="AQ17" i="59"/>
  <c r="AP45" i="59"/>
  <c r="AP44" i="59" s="1"/>
  <c r="AP54" i="1"/>
  <c r="AQ26" i="1"/>
  <c r="AO54" i="46"/>
  <c r="AP26" i="46"/>
  <c r="AN54" i="43"/>
  <c r="AO26" i="43"/>
  <c r="AQ26" i="59"/>
  <c r="AQ54" i="59" s="1"/>
  <c r="AP26" i="56"/>
  <c r="AO54" i="56"/>
  <c r="AO62" i="36"/>
  <c r="AP31" i="36"/>
  <c r="AO62" i="5"/>
  <c r="AP31" i="5"/>
  <c r="AO31" i="45"/>
  <c r="AN62" i="45"/>
  <c r="AO31" i="58"/>
  <c r="AN62" i="58"/>
  <c r="AP31" i="55"/>
  <c r="AO62" i="55"/>
  <c r="AO56" i="37"/>
  <c r="AP28" i="37"/>
  <c r="AP26" i="36"/>
  <c r="AO57" i="36"/>
  <c r="AO25" i="36"/>
  <c r="AN56" i="36"/>
  <c r="AO54" i="36"/>
  <c r="AP23" i="36"/>
  <c r="AO28" i="1"/>
  <c r="AN56" i="1"/>
  <c r="AN58" i="5"/>
  <c r="AO27" i="5"/>
  <c r="AP57" i="5"/>
  <c r="AQ26" i="5"/>
  <c r="AQ23" i="5"/>
  <c r="AP54" i="5"/>
  <c r="AO25" i="5"/>
  <c r="AN56" i="5"/>
  <c r="AP25" i="46"/>
  <c r="AO53" i="46"/>
  <c r="AO56" i="46"/>
  <c r="AP28" i="46"/>
  <c r="AO55" i="46"/>
  <c r="AP27" i="46"/>
  <c r="AO58" i="45"/>
  <c r="AP27" i="45"/>
  <c r="AO57" i="45"/>
  <c r="AP26" i="45"/>
  <c r="AP23" i="45"/>
  <c r="AO54" i="45"/>
  <c r="AP28" i="43"/>
  <c r="AO56" i="43"/>
  <c r="AO55" i="43"/>
  <c r="AP27" i="43"/>
  <c r="AN53" i="43"/>
  <c r="AO25" i="43"/>
  <c r="AR27" i="42"/>
  <c r="AR58" i="42" s="1"/>
  <c r="AQ58" i="42"/>
  <c r="AR26" i="42"/>
  <c r="AR57" i="42" s="1"/>
  <c r="AQ57" i="42"/>
  <c r="AR23" i="42"/>
  <c r="AR54" i="42" s="1"/>
  <c r="AQ54" i="42"/>
  <c r="AR28" i="59"/>
  <c r="AR56" i="59" s="1"/>
  <c r="AQ56" i="59"/>
  <c r="AP55" i="59"/>
  <c r="AQ27" i="59"/>
  <c r="AQ27" i="58"/>
  <c r="AP58" i="58"/>
  <c r="AO57" i="58"/>
  <c r="AP26" i="58"/>
  <c r="AP56" i="58"/>
  <c r="AQ25" i="58"/>
  <c r="AQ23" i="58"/>
  <c r="AP54" i="58"/>
  <c r="AO23" i="55"/>
  <c r="AN54" i="55"/>
  <c r="AN58" i="55"/>
  <c r="AO27" i="55"/>
  <c r="AP56" i="55"/>
  <c r="AQ25" i="55"/>
  <c r="AP26" i="55"/>
  <c r="AO57" i="55"/>
  <c r="S7" i="83"/>
  <c r="S11" i="83" s="1"/>
  <c r="T7" i="92" s="1"/>
  <c r="T22" i="92" s="1"/>
  <c r="T38" i="92" s="1"/>
  <c r="T54" i="92" s="1"/>
  <c r="Y71" i="44" l="1"/>
  <c r="Y72" i="44"/>
  <c r="S72" i="16"/>
  <c r="S73" i="16"/>
  <c r="AM74" i="16" s="1"/>
  <c r="U59" i="15"/>
  <c r="V26" i="15"/>
  <c r="X22" i="43"/>
  <c r="X50" i="43" s="1"/>
  <c r="W50" i="43"/>
  <c r="S24" i="7"/>
  <c r="R51" i="7"/>
  <c r="T55" i="16"/>
  <c r="T54" i="16" s="1"/>
  <c r="T70" i="16" s="1"/>
  <c r="U21" i="16"/>
  <c r="W53" i="59"/>
  <c r="X25" i="59"/>
  <c r="Y30" i="37"/>
  <c r="X58" i="37"/>
  <c r="U57" i="59"/>
  <c r="V29" i="59"/>
  <c r="R34" i="60"/>
  <c r="Q61" i="60"/>
  <c r="W18" i="37"/>
  <c r="V46" i="37"/>
  <c r="V44" i="37" s="1"/>
  <c r="V52" i="43"/>
  <c r="W24" i="43"/>
  <c r="T76" i="15"/>
  <c r="AP52" i="43"/>
  <c r="AQ24" i="43"/>
  <c r="V49" i="37"/>
  <c r="W21" i="37"/>
  <c r="Q34" i="47"/>
  <c r="P61" i="47"/>
  <c r="V49" i="1"/>
  <c r="W21" i="1"/>
  <c r="AQ49" i="56"/>
  <c r="AR21" i="56"/>
  <c r="AR49" i="56" s="1"/>
  <c r="V58" i="1"/>
  <c r="W30" i="1"/>
  <c r="U60" i="59"/>
  <c r="V32" i="59"/>
  <c r="S78" i="15"/>
  <c r="S79" i="15"/>
  <c r="AM80" i="15" s="1"/>
  <c r="AO50" i="1"/>
  <c r="AP22" i="1"/>
  <c r="U60" i="56"/>
  <c r="V32" i="56"/>
  <c r="R31" i="47"/>
  <c r="Q58" i="47"/>
  <c r="X34" i="43"/>
  <c r="X62" i="43" s="1"/>
  <c r="W62" i="43"/>
  <c r="W60" i="79"/>
  <c r="V61" i="79"/>
  <c r="AO60" i="59"/>
  <c r="AP32" i="59"/>
  <c r="S30" i="57"/>
  <c r="R57" i="57"/>
  <c r="W54" i="15"/>
  <c r="X21" i="15"/>
  <c r="X54" i="15" s="1"/>
  <c r="AO49" i="59"/>
  <c r="AP21" i="59"/>
  <c r="U67" i="15"/>
  <c r="V34" i="15"/>
  <c r="AQ17" i="1"/>
  <c r="AP45" i="1"/>
  <c r="AP44" i="1" s="1"/>
  <c r="V30" i="59"/>
  <c r="U58" i="59"/>
  <c r="W22" i="59"/>
  <c r="V50" i="59"/>
  <c r="AQ34" i="46"/>
  <c r="AP62" i="46"/>
  <c r="U68" i="15"/>
  <c r="V35" i="15"/>
  <c r="U66" i="15"/>
  <c r="V33" i="15"/>
  <c r="I62" i="115"/>
  <c r="L62" i="115"/>
  <c r="T62" i="115"/>
  <c r="AB62" i="115"/>
  <c r="AJ62" i="115"/>
  <c r="AR62" i="115"/>
  <c r="O62" i="115"/>
  <c r="AE62" i="115"/>
  <c r="F62" i="115"/>
  <c r="M62" i="115"/>
  <c r="U62" i="115"/>
  <c r="AC62" i="115"/>
  <c r="AK62" i="115"/>
  <c r="R62" i="115"/>
  <c r="AA62" i="115"/>
  <c r="J62" i="115"/>
  <c r="N62" i="115"/>
  <c r="V62" i="115"/>
  <c r="AD62" i="115"/>
  <c r="AL62" i="115"/>
  <c r="G62" i="115"/>
  <c r="W62" i="115"/>
  <c r="AM62" i="115"/>
  <c r="Z62" i="115"/>
  <c r="Z69" i="115" s="1"/>
  <c r="E62" i="115"/>
  <c r="P62" i="115"/>
  <c r="X62" i="115"/>
  <c r="AF62" i="115"/>
  <c r="AN62" i="115"/>
  <c r="H62" i="115"/>
  <c r="AH62" i="115"/>
  <c r="AP62" i="115"/>
  <c r="S62" i="115"/>
  <c r="AS35" i="115"/>
  <c r="Q62" i="115"/>
  <c r="Y62" i="115"/>
  <c r="Y69" i="115" s="1"/>
  <c r="AG62" i="115"/>
  <c r="AO62" i="115"/>
  <c r="K62" i="115"/>
  <c r="AI62" i="115"/>
  <c r="AQ62" i="115"/>
  <c r="AQ34" i="37"/>
  <c r="AP62" i="37"/>
  <c r="G32" i="4"/>
  <c r="H33" i="4"/>
  <c r="G33" i="4" s="1"/>
  <c r="AO62" i="59"/>
  <c r="AP34" i="59"/>
  <c r="C22" i="71"/>
  <c r="C23" i="71" s="1"/>
  <c r="V46" i="1"/>
  <c r="V44" i="1" s="1"/>
  <c r="W18" i="1"/>
  <c r="AP62" i="56"/>
  <c r="AQ34" i="56"/>
  <c r="U62" i="56"/>
  <c r="V34" i="56"/>
  <c r="U49" i="43"/>
  <c r="V21" i="43"/>
  <c r="T23" i="57"/>
  <c r="S50" i="57"/>
  <c r="X18" i="56"/>
  <c r="X46" i="56" s="1"/>
  <c r="X44" i="56" s="1"/>
  <c r="W46" i="56"/>
  <c r="W44" i="56" s="1"/>
  <c r="Q34" i="7"/>
  <c r="P61" i="7"/>
  <c r="AO57" i="59"/>
  <c r="AP29" i="59"/>
  <c r="W34" i="46"/>
  <c r="V62" i="46"/>
  <c r="V49" i="46"/>
  <c r="W21" i="46"/>
  <c r="AJ55" i="1"/>
  <c r="AK27" i="1"/>
  <c r="R32" i="57"/>
  <c r="Q59" i="57"/>
  <c r="AP52" i="37"/>
  <c r="AQ24" i="37"/>
  <c r="W51" i="37"/>
  <c r="X23" i="37"/>
  <c r="X51" i="37" s="1"/>
  <c r="R31" i="7"/>
  <c r="Q58" i="7"/>
  <c r="AO62" i="47"/>
  <c r="I62" i="47"/>
  <c r="AG62" i="47"/>
  <c r="T62" i="47"/>
  <c r="AE62" i="47"/>
  <c r="AM62" i="47"/>
  <c r="AN62" i="47"/>
  <c r="O62" i="47"/>
  <c r="F62" i="47"/>
  <c r="AF62" i="47"/>
  <c r="S62" i="47"/>
  <c r="Y62" i="47"/>
  <c r="Y69" i="47" s="1"/>
  <c r="N62" i="47"/>
  <c r="H62" i="47"/>
  <c r="K62" i="47"/>
  <c r="E62" i="47"/>
  <c r="AP62" i="47"/>
  <c r="X62" i="47"/>
  <c r="AD62" i="47"/>
  <c r="M62" i="47"/>
  <c r="AS35" i="47"/>
  <c r="L62" i="47"/>
  <c r="AH62" i="47"/>
  <c r="P62" i="47"/>
  <c r="Q62" i="47"/>
  <c r="AJ62" i="47"/>
  <c r="AR62" i="47"/>
  <c r="W62" i="47"/>
  <c r="G62" i="47"/>
  <c r="AI62" i="47"/>
  <c r="AB62" i="47"/>
  <c r="AK62" i="47"/>
  <c r="V62" i="47"/>
  <c r="J62" i="47"/>
  <c r="R62" i="47"/>
  <c r="AC62" i="47"/>
  <c r="AQ62" i="47"/>
  <c r="AA62" i="47"/>
  <c r="U62" i="47"/>
  <c r="AL62" i="47"/>
  <c r="Z62" i="47"/>
  <c r="Z69" i="47" s="1"/>
  <c r="W36" i="59"/>
  <c r="V64" i="59"/>
  <c r="S32" i="60"/>
  <c r="R59" i="60"/>
  <c r="V36" i="56"/>
  <c r="U64" i="56"/>
  <c r="AR22" i="43"/>
  <c r="AR50" i="43" s="1"/>
  <c r="AQ50" i="43"/>
  <c r="AQ17" i="5"/>
  <c r="AP48" i="5"/>
  <c r="AP47" i="5" s="1"/>
  <c r="W62" i="1"/>
  <c r="X34" i="1"/>
  <c r="X62" i="1" s="1"/>
  <c r="L34" i="70"/>
  <c r="M34" i="70" s="1"/>
  <c r="C29" i="71" s="1"/>
  <c r="V64" i="37"/>
  <c r="W36" i="37"/>
  <c r="V54" i="37"/>
  <c r="W26" i="37"/>
  <c r="W52" i="37"/>
  <c r="X24" i="37"/>
  <c r="X52" i="37" s="1"/>
  <c r="W25" i="56"/>
  <c r="V53" i="56"/>
  <c r="X36" i="43"/>
  <c r="X64" i="43" s="1"/>
  <c r="W64" i="43"/>
  <c r="S24" i="47"/>
  <c r="R51" i="47"/>
  <c r="V64" i="1"/>
  <c r="W36" i="1"/>
  <c r="AK28" i="56"/>
  <c r="AJ56" i="56"/>
  <c r="W21" i="56"/>
  <c r="V49" i="56"/>
  <c r="V33" i="37"/>
  <c r="U61" i="37"/>
  <c r="AO62" i="1"/>
  <c r="AP34" i="1"/>
  <c r="Y58" i="56"/>
  <c r="Z30" i="56"/>
  <c r="T24" i="60"/>
  <c r="S51" i="60"/>
  <c r="U43" i="36"/>
  <c r="V41" i="36"/>
  <c r="U72" i="36"/>
  <c r="Y25" i="1"/>
  <c r="X53" i="1"/>
  <c r="R32" i="7"/>
  <c r="Q59" i="7"/>
  <c r="V62" i="59"/>
  <c r="W34" i="59"/>
  <c r="Y30" i="46"/>
  <c r="X58" i="46"/>
  <c r="W22" i="46"/>
  <c r="V50" i="46"/>
  <c r="W33" i="59"/>
  <c r="V61" i="59"/>
  <c r="W18" i="59"/>
  <c r="V46" i="59"/>
  <c r="V44" i="59" s="1"/>
  <c r="AQ61" i="59"/>
  <c r="AR33" i="59"/>
  <c r="AR61" i="59" s="1"/>
  <c r="V58" i="43"/>
  <c r="W30" i="43"/>
  <c r="W34" i="37"/>
  <c r="V62" i="37"/>
  <c r="AR22" i="59"/>
  <c r="AR50" i="59" s="1"/>
  <c r="AQ50" i="59"/>
  <c r="AP61" i="37"/>
  <c r="AQ33" i="37"/>
  <c r="T23" i="7"/>
  <c r="S50" i="7"/>
  <c r="S30" i="7"/>
  <c r="R57" i="7"/>
  <c r="U50" i="1"/>
  <c r="V22" i="1"/>
  <c r="W36" i="15"/>
  <c r="V69" i="15"/>
  <c r="U61" i="15"/>
  <c r="V28" i="15"/>
  <c r="S30" i="47"/>
  <c r="R57" i="47"/>
  <c r="Q34" i="57"/>
  <c r="P61" i="57"/>
  <c r="S24" i="57"/>
  <c r="R51" i="57"/>
  <c r="AO27" i="56"/>
  <c r="AN55" i="56"/>
  <c r="W57" i="1"/>
  <c r="X29" i="1"/>
  <c r="X57" i="1" s="1"/>
  <c r="X26" i="46"/>
  <c r="X54" i="46" s="1"/>
  <c r="W54" i="46"/>
  <c r="U60" i="15"/>
  <c r="V27" i="15"/>
  <c r="T23" i="47"/>
  <c r="S50" i="47"/>
  <c r="U49" i="59"/>
  <c r="V21" i="59"/>
  <c r="R31" i="57"/>
  <c r="Q58" i="57"/>
  <c r="W55" i="37"/>
  <c r="X27" i="37"/>
  <c r="W42" i="15"/>
  <c r="V75" i="15"/>
  <c r="V43" i="15"/>
  <c r="X25" i="37"/>
  <c r="W53" i="37"/>
  <c r="M6" i="81"/>
  <c r="E32" i="81" s="1"/>
  <c r="E57" i="81" s="1"/>
  <c r="E62" i="81" s="1"/>
  <c r="K9" i="70"/>
  <c r="L9" i="70" s="1"/>
  <c r="C16" i="71" s="1"/>
  <c r="C44" i="83"/>
  <c r="C43" i="83"/>
  <c r="D24" i="91" s="1"/>
  <c r="E22" i="88"/>
  <c r="J36" i="70"/>
  <c r="AZ6" i="56"/>
  <c r="E35" i="56" s="1"/>
  <c r="AS35" i="56" s="1"/>
  <c r="AS40" i="56" s="1"/>
  <c r="AZ6" i="114"/>
  <c r="AB69" i="111"/>
  <c r="Y35" i="111"/>
  <c r="AC35" i="111"/>
  <c r="AB63" i="114"/>
  <c r="AB69" i="114" s="1"/>
  <c r="AC35" i="114"/>
  <c r="Y35" i="114"/>
  <c r="AA60" i="115"/>
  <c r="AA69" i="115" s="1"/>
  <c r="AB33" i="115"/>
  <c r="Z69" i="112"/>
  <c r="AA33" i="112"/>
  <c r="Y72" i="112"/>
  <c r="Y71" i="112"/>
  <c r="D4" i="71"/>
  <c r="D5" i="71" s="1"/>
  <c r="D27" i="88"/>
  <c r="I68" i="18" s="1"/>
  <c r="F27" i="88"/>
  <c r="O4" i="18"/>
  <c r="O59" i="18"/>
  <c r="E27" i="88"/>
  <c r="I32" i="69"/>
  <c r="J32" i="69" s="1"/>
  <c r="K31" i="69" s="1"/>
  <c r="L31" i="69" s="1"/>
  <c r="B22" i="71" s="1"/>
  <c r="N6" i="81"/>
  <c r="F32" i="81" s="1"/>
  <c r="F57" i="81" s="1"/>
  <c r="F62" i="81" s="1"/>
  <c r="F32" i="6"/>
  <c r="F57" i="6" s="1"/>
  <c r="F62" i="6" s="1"/>
  <c r="Y36" i="36"/>
  <c r="G6" i="88"/>
  <c r="Y36" i="113" s="1"/>
  <c r="F6" i="88"/>
  <c r="E24" i="88"/>
  <c r="D24" i="88"/>
  <c r="G44" i="88" s="1"/>
  <c r="F7" i="88"/>
  <c r="L7" i="88"/>
  <c r="E23" i="88" s="1"/>
  <c r="U43" i="42"/>
  <c r="U72" i="42"/>
  <c r="V41" i="42"/>
  <c r="AP27" i="36"/>
  <c r="AO58" i="36"/>
  <c r="J22" i="69"/>
  <c r="B7" i="71"/>
  <c r="D7" i="71" s="1"/>
  <c r="D8" i="71" s="1"/>
  <c r="O30" i="79" s="1"/>
  <c r="R10" i="69"/>
  <c r="J33" i="69"/>
  <c r="I36" i="69"/>
  <c r="B10" i="71"/>
  <c r="D10" i="71" s="1"/>
  <c r="D11" i="71" s="1"/>
  <c r="R21" i="69"/>
  <c r="K20" i="69"/>
  <c r="S5" i="79"/>
  <c r="L12" i="70"/>
  <c r="L9" i="69"/>
  <c r="B16" i="71" s="1"/>
  <c r="B17" i="71" s="1"/>
  <c r="Y8" i="83"/>
  <c r="AB33" i="60"/>
  <c r="AA60" i="60"/>
  <c r="AA69" i="60" s="1"/>
  <c r="Z72" i="7"/>
  <c r="BI77" i="7" s="1"/>
  <c r="BH81" i="7" s="1"/>
  <c r="Z71" i="7"/>
  <c r="BI78" i="7" s="1"/>
  <c r="Y76" i="55"/>
  <c r="Y77" i="55"/>
  <c r="Y35" i="59"/>
  <c r="AC35" i="59"/>
  <c r="AB63" i="59"/>
  <c r="AB33" i="7"/>
  <c r="AA69" i="7"/>
  <c r="AA36" i="55"/>
  <c r="Z67" i="55"/>
  <c r="Z74" i="55" s="1"/>
  <c r="AB33" i="47"/>
  <c r="AA60" i="47"/>
  <c r="Y35" i="43"/>
  <c r="AC35" i="43"/>
  <c r="AB63" i="43"/>
  <c r="AC63" i="56"/>
  <c r="AD35" i="56"/>
  <c r="Z72" i="38"/>
  <c r="BI77" i="38" s="1"/>
  <c r="BH81" i="38" s="1"/>
  <c r="Z71" i="38"/>
  <c r="BI78" i="38" s="1"/>
  <c r="AB33" i="57"/>
  <c r="AA60" i="57"/>
  <c r="AA69" i="57" s="1"/>
  <c r="AC35" i="1"/>
  <c r="Y35" i="1"/>
  <c r="AB63" i="1"/>
  <c r="Z35" i="56"/>
  <c r="Y63" i="56"/>
  <c r="AB33" i="38"/>
  <c r="AA69" i="38"/>
  <c r="Z71" i="44"/>
  <c r="BI78" i="44" s="1"/>
  <c r="Z72" i="44"/>
  <c r="BI77" i="44" s="1"/>
  <c r="BH81" i="44" s="1"/>
  <c r="Z72" i="57"/>
  <c r="BI77" i="57" s="1"/>
  <c r="BH81" i="57" s="1"/>
  <c r="Z71" i="57"/>
  <c r="BI78" i="57" s="1"/>
  <c r="Y35" i="37"/>
  <c r="AC35" i="37"/>
  <c r="AB33" i="44"/>
  <c r="AA60" i="44"/>
  <c r="AA69" i="44" s="1"/>
  <c r="Y35" i="46"/>
  <c r="AC35" i="46"/>
  <c r="AB63" i="46"/>
  <c r="Z71" i="60"/>
  <c r="BI78" i="60" s="1"/>
  <c r="Z72" i="60"/>
  <c r="BI77" i="60" s="1"/>
  <c r="BH81" i="60" s="1"/>
  <c r="E35" i="59"/>
  <c r="AZ6" i="37"/>
  <c r="E35" i="37" s="1"/>
  <c r="AZ6" i="46"/>
  <c r="E35" i="46" s="1"/>
  <c r="E65" i="81"/>
  <c r="E64" i="81"/>
  <c r="E64" i="6"/>
  <c r="E65" i="6"/>
  <c r="AQ26" i="37"/>
  <c r="AP54" i="37"/>
  <c r="C82" i="38"/>
  <c r="AR17" i="37"/>
  <c r="AR45" i="37" s="1"/>
  <c r="AR44" i="37" s="1"/>
  <c r="AQ45" i="37"/>
  <c r="AQ44" i="37" s="1"/>
  <c r="M9" i="80"/>
  <c r="AR17" i="59"/>
  <c r="AR45" i="59" s="1"/>
  <c r="AR44" i="59" s="1"/>
  <c r="AQ45" i="59"/>
  <c r="AQ44" i="59" s="1"/>
  <c r="AQ54" i="1"/>
  <c r="AR26" i="1"/>
  <c r="AR54" i="1" s="1"/>
  <c r="AP54" i="46"/>
  <c r="AQ26" i="46"/>
  <c r="AO54" i="43"/>
  <c r="AP26" i="43"/>
  <c r="AR26" i="59"/>
  <c r="AR54" i="59" s="1"/>
  <c r="AP54" i="56"/>
  <c r="AQ26" i="56"/>
  <c r="AQ31" i="36"/>
  <c r="AP62" i="36"/>
  <c r="AQ31" i="5"/>
  <c r="AP62" i="5"/>
  <c r="AO62" i="45"/>
  <c r="AP31" i="45"/>
  <c r="AP31" i="58"/>
  <c r="AO62" i="58"/>
  <c r="AP62" i="55"/>
  <c r="AQ31" i="55"/>
  <c r="AQ28" i="37"/>
  <c r="AP56" i="37"/>
  <c r="AQ26" i="36"/>
  <c r="AP57" i="36"/>
  <c r="AO56" i="36"/>
  <c r="AP25" i="36"/>
  <c r="AP54" i="36"/>
  <c r="AQ23" i="36"/>
  <c r="AO56" i="1"/>
  <c r="AP28" i="1"/>
  <c r="AP27" i="5"/>
  <c r="AO58" i="5"/>
  <c r="AR26" i="5"/>
  <c r="AR57" i="5" s="1"/>
  <c r="AQ57" i="5"/>
  <c r="AR23" i="5"/>
  <c r="AR54" i="5" s="1"/>
  <c r="AQ54" i="5"/>
  <c r="AP25" i="5"/>
  <c r="AO56" i="5"/>
  <c r="AQ25" i="46"/>
  <c r="AP53" i="46"/>
  <c r="AQ28" i="46"/>
  <c r="AP56" i="46"/>
  <c r="AP55" i="46"/>
  <c r="AQ27" i="46"/>
  <c r="AP58" i="45"/>
  <c r="AQ27" i="45"/>
  <c r="AP57" i="45"/>
  <c r="AQ26" i="45"/>
  <c r="AP54" i="45"/>
  <c r="AQ23" i="45"/>
  <c r="AQ28" i="43"/>
  <c r="AP56" i="43"/>
  <c r="AQ27" i="43"/>
  <c r="AP55" i="43"/>
  <c r="AO53" i="43"/>
  <c r="AP25" i="43"/>
  <c r="AQ55" i="59"/>
  <c r="AR27" i="59"/>
  <c r="AR55" i="59" s="1"/>
  <c r="AR27" i="58"/>
  <c r="AR58" i="58" s="1"/>
  <c r="AQ58" i="58"/>
  <c r="AQ26" i="58"/>
  <c r="AP57" i="58"/>
  <c r="AQ56" i="58"/>
  <c r="AR25" i="58"/>
  <c r="AR56" i="58" s="1"/>
  <c r="AR23" i="58"/>
  <c r="AR54" i="58" s="1"/>
  <c r="AQ54" i="58"/>
  <c r="AO54" i="55"/>
  <c r="AP23" i="55"/>
  <c r="AO58" i="55"/>
  <c r="AP27" i="55"/>
  <c r="AR25" i="55"/>
  <c r="AR56" i="55" s="1"/>
  <c r="AQ56" i="55"/>
  <c r="AQ26" i="55"/>
  <c r="AP57" i="55"/>
  <c r="T7" i="83"/>
  <c r="T11" i="83" s="1"/>
  <c r="U7" i="92" s="1"/>
  <c r="U22" i="92" s="1"/>
  <c r="U38" i="92" s="1"/>
  <c r="U54" i="92" s="1"/>
  <c r="Z71" i="47" l="1"/>
  <c r="BI78" i="47" s="1"/>
  <c r="Z72" i="47"/>
  <c r="BI77" i="47" s="1"/>
  <c r="BH81" i="47" s="1"/>
  <c r="Z71" i="115"/>
  <c r="BI78" i="115" s="1"/>
  <c r="Z72" i="115"/>
  <c r="BI77" i="115" s="1"/>
  <c r="BH81" i="115" s="1"/>
  <c r="T30" i="57"/>
  <c r="S57" i="57"/>
  <c r="U23" i="47"/>
  <c r="T50" i="47"/>
  <c r="X30" i="1"/>
  <c r="W58" i="1"/>
  <c r="Y27" i="37"/>
  <c r="X55" i="37"/>
  <c r="W27" i="15"/>
  <c r="V60" i="15"/>
  <c r="AQ61" i="37"/>
  <c r="AR33" i="37"/>
  <c r="AR61" i="37" s="1"/>
  <c r="Z25" i="1"/>
  <c r="Y53" i="1"/>
  <c r="AP62" i="1"/>
  <c r="AQ34" i="1"/>
  <c r="X36" i="1"/>
  <c r="X64" i="1" s="1"/>
  <c r="W64" i="1"/>
  <c r="T32" i="60"/>
  <c r="S59" i="60"/>
  <c r="Y71" i="47"/>
  <c r="Y72" i="47"/>
  <c r="AQ52" i="37"/>
  <c r="AR24" i="37"/>
  <c r="AR52" i="37" s="1"/>
  <c r="W46" i="1"/>
  <c r="W44" i="1" s="1"/>
  <c r="X18" i="1"/>
  <c r="X46" i="1" s="1"/>
  <c r="X44" i="1" s="1"/>
  <c r="AR34" i="46"/>
  <c r="AR62" i="46" s="1"/>
  <c r="AQ62" i="46"/>
  <c r="U76" i="15"/>
  <c r="X21" i="46"/>
  <c r="X49" i="46" s="1"/>
  <c r="W49" i="46"/>
  <c r="AQ62" i="56"/>
  <c r="AR34" i="56"/>
  <c r="AR62" i="56" s="1"/>
  <c r="Y58" i="37"/>
  <c r="Z30" i="37"/>
  <c r="Y72" i="115"/>
  <c r="Y71" i="115"/>
  <c r="V67" i="15"/>
  <c r="W34" i="15"/>
  <c r="AP60" i="59"/>
  <c r="AQ32" i="59"/>
  <c r="W32" i="56"/>
  <c r="V60" i="56"/>
  <c r="V59" i="15"/>
  <c r="W26" i="15"/>
  <c r="T24" i="57"/>
  <c r="S51" i="57"/>
  <c r="X36" i="15"/>
  <c r="X69" i="15" s="1"/>
  <c r="W69" i="15"/>
  <c r="Z30" i="46"/>
  <c r="Y58" i="46"/>
  <c r="W62" i="46"/>
  <c r="X34" i="46"/>
  <c r="X62" i="46" s="1"/>
  <c r="U23" i="57"/>
  <c r="T50" i="57"/>
  <c r="AR34" i="37"/>
  <c r="AR62" i="37" s="1"/>
  <c r="AQ62" i="37"/>
  <c r="AP49" i="59"/>
  <c r="AQ21" i="59"/>
  <c r="AP50" i="1"/>
  <c r="AQ22" i="1"/>
  <c r="AQ52" i="43"/>
  <c r="AR24" i="43"/>
  <c r="AR52" i="43" s="1"/>
  <c r="S34" i="60"/>
  <c r="R61" i="60"/>
  <c r="U55" i="16"/>
  <c r="U54" i="16" s="1"/>
  <c r="U70" i="16" s="1"/>
  <c r="V21" i="16"/>
  <c r="W41" i="36"/>
  <c r="V43" i="36"/>
  <c r="V72" i="36"/>
  <c r="W54" i="37"/>
  <c r="X26" i="37"/>
  <c r="X54" i="37" s="1"/>
  <c r="AR17" i="5"/>
  <c r="AR48" i="5" s="1"/>
  <c r="AR47" i="5" s="1"/>
  <c r="AQ48" i="5"/>
  <c r="AQ47" i="5" s="1"/>
  <c r="W64" i="59"/>
  <c r="X36" i="59"/>
  <c r="X64" i="59" s="1"/>
  <c r="AQ29" i="59"/>
  <c r="AP57" i="59"/>
  <c r="W21" i="43"/>
  <c r="V49" i="43"/>
  <c r="X22" i="59"/>
  <c r="X50" i="59" s="1"/>
  <c r="W50" i="59"/>
  <c r="X60" i="79"/>
  <c r="W61" i="79"/>
  <c r="T72" i="16"/>
  <c r="T73" i="16"/>
  <c r="AN74" i="16" s="1"/>
  <c r="W58" i="43"/>
  <c r="X30" i="43"/>
  <c r="S32" i="7"/>
  <c r="R59" i="7"/>
  <c r="AA30" i="56"/>
  <c r="Z58" i="56"/>
  <c r="V64" i="56"/>
  <c r="W36" i="56"/>
  <c r="S31" i="47"/>
  <c r="R58" i="47"/>
  <c r="W43" i="15"/>
  <c r="X42" i="15"/>
  <c r="W75" i="15"/>
  <c r="W50" i="46"/>
  <c r="X22" i="46"/>
  <c r="X50" i="46" s="1"/>
  <c r="Y25" i="59"/>
  <c r="X53" i="59"/>
  <c r="S31" i="57"/>
  <c r="R58" i="57"/>
  <c r="R34" i="57"/>
  <c r="Q61" i="57"/>
  <c r="X18" i="59"/>
  <c r="X46" i="59" s="1"/>
  <c r="X44" i="59" s="1"/>
  <c r="W46" i="59"/>
  <c r="W44" i="59" s="1"/>
  <c r="W62" i="59"/>
  <c r="X34" i="59"/>
  <c r="X62" i="59" s="1"/>
  <c r="V61" i="37"/>
  <c r="W33" i="37"/>
  <c r="T24" i="47"/>
  <c r="S51" i="47"/>
  <c r="S32" i="57"/>
  <c r="R59" i="57"/>
  <c r="W33" i="15"/>
  <c r="V66" i="15"/>
  <c r="X21" i="1"/>
  <c r="X49" i="1" s="1"/>
  <c r="W49" i="1"/>
  <c r="T79" i="15"/>
  <c r="AN80" i="15" s="1"/>
  <c r="T78" i="15"/>
  <c r="V57" i="59"/>
  <c r="W29" i="59"/>
  <c r="AO55" i="56"/>
  <c r="AP27" i="56"/>
  <c r="W53" i="56"/>
  <c r="X25" i="56"/>
  <c r="W46" i="37"/>
  <c r="W44" i="37" s="1"/>
  <c r="X18" i="37"/>
  <c r="X46" i="37" s="1"/>
  <c r="X44" i="37" s="1"/>
  <c r="V50" i="1"/>
  <c r="W22" i="1"/>
  <c r="Y25" i="37"/>
  <c r="X53" i="37"/>
  <c r="V49" i="59"/>
  <c r="W21" i="59"/>
  <c r="W64" i="37"/>
  <c r="X36" i="37"/>
  <c r="X64" i="37" s="1"/>
  <c r="AK55" i="1"/>
  <c r="AL27" i="1"/>
  <c r="V62" i="56"/>
  <c r="W34" i="56"/>
  <c r="AP62" i="59"/>
  <c r="AQ34" i="59"/>
  <c r="V58" i="59"/>
  <c r="W30" i="59"/>
  <c r="W52" i="43"/>
  <c r="X24" i="43"/>
  <c r="X52" i="43" s="1"/>
  <c r="T24" i="7"/>
  <c r="S51" i="7"/>
  <c r="W28" i="15"/>
  <c r="V61" i="15"/>
  <c r="AR17" i="1"/>
  <c r="AR45" i="1" s="1"/>
  <c r="AR44" i="1" s="1"/>
  <c r="C82" i="1" s="1"/>
  <c r="AQ45" i="1"/>
  <c r="AQ44" i="1" s="1"/>
  <c r="R34" i="47"/>
  <c r="Q61" i="47"/>
  <c r="U23" i="7"/>
  <c r="T50" i="7"/>
  <c r="AK56" i="56"/>
  <c r="AL28" i="56"/>
  <c r="W49" i="37"/>
  <c r="X21" i="37"/>
  <c r="X49" i="37" s="1"/>
  <c r="AA69" i="47"/>
  <c r="AA71" i="47" s="1"/>
  <c r="T30" i="47"/>
  <c r="S57" i="47"/>
  <c r="T30" i="7"/>
  <c r="S57" i="7"/>
  <c r="X34" i="37"/>
  <c r="X62" i="37" s="1"/>
  <c r="W62" i="37"/>
  <c r="W61" i="59"/>
  <c r="X33" i="59"/>
  <c r="X61" i="59" s="1"/>
  <c r="U24" i="60"/>
  <c r="T51" i="60"/>
  <c r="X21" i="56"/>
  <c r="X49" i="56" s="1"/>
  <c r="W49" i="56"/>
  <c r="S31" i="7"/>
  <c r="R58" i="7"/>
  <c r="R34" i="7"/>
  <c r="Q61" i="7"/>
  <c r="W35" i="15"/>
  <c r="V68" i="15"/>
  <c r="V60" i="59"/>
  <c r="W32" i="59"/>
  <c r="AZ6" i="43"/>
  <c r="E35" i="43" s="1"/>
  <c r="O29" i="79"/>
  <c r="D12" i="71"/>
  <c r="F35" i="56"/>
  <c r="E63" i="56"/>
  <c r="E69" i="56" s="1"/>
  <c r="E71" i="56" s="1"/>
  <c r="AZ6" i="1"/>
  <c r="E35" i="1" s="1"/>
  <c r="Q8" i="39" s="1"/>
  <c r="E36" i="110"/>
  <c r="E36" i="113"/>
  <c r="AB72" i="114"/>
  <c r="AB71" i="114"/>
  <c r="Y36" i="110"/>
  <c r="Y67" i="113"/>
  <c r="Y74" i="113" s="1"/>
  <c r="Z36" i="113"/>
  <c r="AC69" i="111"/>
  <c r="AD35" i="111"/>
  <c r="AC63" i="114"/>
  <c r="AC69" i="114" s="1"/>
  <c r="AD35" i="114"/>
  <c r="Z35" i="111"/>
  <c r="Y69" i="111"/>
  <c r="AB71" i="111"/>
  <c r="AB72" i="111"/>
  <c r="E35" i="114"/>
  <c r="AZ6" i="111"/>
  <c r="E35" i="111" s="1"/>
  <c r="Y63" i="114"/>
  <c r="Y69" i="114" s="1"/>
  <c r="Z35" i="114"/>
  <c r="AA69" i="112"/>
  <c r="AB33" i="112"/>
  <c r="Z72" i="112"/>
  <c r="BI77" i="112" s="1"/>
  <c r="BH81" i="112" s="1"/>
  <c r="Z71" i="112"/>
  <c r="BI78" i="112" s="1"/>
  <c r="AB60" i="115"/>
  <c r="AB69" i="115" s="1"/>
  <c r="AC33" i="115"/>
  <c r="AA72" i="115"/>
  <c r="AA71" i="115"/>
  <c r="E33" i="38"/>
  <c r="AS33" i="38" s="1"/>
  <c r="AS39" i="38" s="1"/>
  <c r="E33" i="115"/>
  <c r="E33" i="112"/>
  <c r="E36" i="42"/>
  <c r="E36" i="5" s="1"/>
  <c r="F36" i="5" s="1"/>
  <c r="E36" i="36"/>
  <c r="E60" i="47"/>
  <c r="E69" i="47" s="1"/>
  <c r="L34" i="69"/>
  <c r="M34" i="69" s="1"/>
  <c r="B29" i="71" s="1"/>
  <c r="D29" i="71" s="1"/>
  <c r="R13" i="79"/>
  <c r="D13" i="79" s="1"/>
  <c r="Z36" i="58"/>
  <c r="Y67" i="58"/>
  <c r="Y74" i="58" s="1"/>
  <c r="Z36" i="5"/>
  <c r="Y74" i="5"/>
  <c r="Z36" i="45"/>
  <c r="Y67" i="45"/>
  <c r="Y74" i="45" s="1"/>
  <c r="Z36" i="42"/>
  <c r="Y67" i="42"/>
  <c r="F64" i="6"/>
  <c r="L23" i="79" s="1"/>
  <c r="F65" i="6"/>
  <c r="F66" i="6" s="1"/>
  <c r="C73" i="6"/>
  <c r="C74" i="6"/>
  <c r="Y74" i="36"/>
  <c r="Z36" i="36"/>
  <c r="C74" i="81"/>
  <c r="F65" i="81"/>
  <c r="F66" i="81" s="1"/>
  <c r="F64" i="81"/>
  <c r="O23" i="79" s="1"/>
  <c r="C73" i="81"/>
  <c r="AS33" i="57"/>
  <c r="AS39" i="57" s="1"/>
  <c r="D22" i="88"/>
  <c r="G41" i="88" s="1"/>
  <c r="D23" i="88"/>
  <c r="G46" i="88" s="1"/>
  <c r="V72" i="42"/>
  <c r="V43" i="42"/>
  <c r="W41" i="42"/>
  <c r="C82" i="59"/>
  <c r="AQ27" i="36"/>
  <c r="AP58" i="36"/>
  <c r="R23" i="69"/>
  <c r="G16" i="71" s="1"/>
  <c r="V14" i="72" s="1"/>
  <c r="U17" i="72" s="1"/>
  <c r="V17" i="72" s="1"/>
  <c r="U22" i="72" s="1"/>
  <c r="W22" i="72" s="1"/>
  <c r="O31" i="79"/>
  <c r="D22" i="71"/>
  <c r="D23" i="71" s="1"/>
  <c r="B23" i="71"/>
  <c r="E5" i="79"/>
  <c r="E6" i="79"/>
  <c r="D16" i="71"/>
  <c r="D17" i="71" s="1"/>
  <c r="C17" i="71"/>
  <c r="C24" i="71" s="1"/>
  <c r="L12" i="69"/>
  <c r="M12" i="69" s="1"/>
  <c r="B27" i="71" s="1"/>
  <c r="R5" i="79"/>
  <c r="M12" i="70"/>
  <c r="C27" i="71" s="1"/>
  <c r="L36" i="70"/>
  <c r="L37" i="70" s="1"/>
  <c r="G24" i="71" s="1"/>
  <c r="L20" i="69"/>
  <c r="B19" i="71" s="1"/>
  <c r="Z8" i="83"/>
  <c r="AD35" i="46"/>
  <c r="AC63" i="46"/>
  <c r="AA35" i="56"/>
  <c r="AA63" i="56" s="1"/>
  <c r="Z63" i="56"/>
  <c r="AC33" i="7"/>
  <c r="AB69" i="7"/>
  <c r="AA72" i="60"/>
  <c r="AA71" i="60"/>
  <c r="Z35" i="46"/>
  <c r="Y63" i="46"/>
  <c r="Y69" i="46" s="1"/>
  <c r="AC33" i="60"/>
  <c r="AB60" i="60"/>
  <c r="AB69" i="60" s="1"/>
  <c r="Y63" i="1"/>
  <c r="Z35" i="1"/>
  <c r="AC33" i="47"/>
  <c r="AB60" i="47"/>
  <c r="AB69" i="47" s="1"/>
  <c r="AC63" i="1"/>
  <c r="AD35" i="1"/>
  <c r="AE35" i="56"/>
  <c r="AD63" i="56"/>
  <c r="Z77" i="55"/>
  <c r="BI82" i="55" s="1"/>
  <c r="BH86" i="55" s="1"/>
  <c r="Z76" i="55"/>
  <c r="BI83" i="55" s="1"/>
  <c r="AA71" i="57"/>
  <c r="AA72" i="57"/>
  <c r="AA67" i="55"/>
  <c r="AA74" i="55" s="1"/>
  <c r="AB36" i="55"/>
  <c r="AD35" i="59"/>
  <c r="AC63" i="59"/>
  <c r="AA71" i="44"/>
  <c r="AA72" i="44"/>
  <c r="AD35" i="37"/>
  <c r="AA71" i="38"/>
  <c r="AA72" i="38"/>
  <c r="AC33" i="57"/>
  <c r="AB60" i="57"/>
  <c r="AB69" i="57" s="1"/>
  <c r="Y63" i="59"/>
  <c r="Z35" i="59"/>
  <c r="AC33" i="44"/>
  <c r="AB60" i="44"/>
  <c r="AB69" i="44" s="1"/>
  <c r="Z35" i="37"/>
  <c r="AC33" i="38"/>
  <c r="AB69" i="38"/>
  <c r="AD35" i="43"/>
  <c r="AC63" i="43"/>
  <c r="Z35" i="43"/>
  <c r="Y63" i="43"/>
  <c r="AA72" i="7"/>
  <c r="AA71" i="7"/>
  <c r="G35" i="56"/>
  <c r="F63" i="56"/>
  <c r="F69" i="56" s="1"/>
  <c r="F35" i="59"/>
  <c r="E63" i="59"/>
  <c r="E69" i="59" s="1"/>
  <c r="AS35" i="59"/>
  <c r="AS40" i="59" s="1"/>
  <c r="F36" i="58"/>
  <c r="AS36" i="58"/>
  <c r="AS43" i="58" s="1"/>
  <c r="AX28" i="58"/>
  <c r="E67" i="58"/>
  <c r="E74" i="58" s="1"/>
  <c r="F33" i="60"/>
  <c r="AS33" i="60"/>
  <c r="AS39" i="60" s="1"/>
  <c r="E60" i="60"/>
  <c r="E69" i="60" s="1"/>
  <c r="K23" i="79"/>
  <c r="F36" i="55"/>
  <c r="AX28" i="55"/>
  <c r="AS36" i="55"/>
  <c r="AS43" i="55" s="1"/>
  <c r="E67" i="55"/>
  <c r="E74" i="55" s="1"/>
  <c r="N23" i="79"/>
  <c r="AS35" i="37"/>
  <c r="AS40" i="37" s="1"/>
  <c r="E69" i="37"/>
  <c r="F35" i="37"/>
  <c r="F35" i="43"/>
  <c r="AS35" i="43"/>
  <c r="AS40" i="43" s="1"/>
  <c r="E63" i="43"/>
  <c r="E69" i="43" s="1"/>
  <c r="F36" i="45"/>
  <c r="AX28" i="45"/>
  <c r="AS36" i="45"/>
  <c r="AS43" i="45" s="1"/>
  <c r="E67" i="45"/>
  <c r="E74" i="45" s="1"/>
  <c r="AS33" i="44"/>
  <c r="AS39" i="44" s="1"/>
  <c r="F33" i="44"/>
  <c r="E60" i="44"/>
  <c r="E69" i="44" s="1"/>
  <c r="E72" i="56"/>
  <c r="F35" i="46"/>
  <c r="E63" i="46"/>
  <c r="E69" i="46" s="1"/>
  <c r="AS35" i="46"/>
  <c r="AS40" i="46" s="1"/>
  <c r="E69" i="7"/>
  <c r="AS33" i="7"/>
  <c r="AS39" i="7" s="1"/>
  <c r="F33" i="7"/>
  <c r="Q10" i="39"/>
  <c r="AQ54" i="37"/>
  <c r="AR26" i="37"/>
  <c r="AR54" i="37" s="1"/>
  <c r="C82" i="37"/>
  <c r="AQ54" i="46"/>
  <c r="AR26" i="46"/>
  <c r="AR54" i="46" s="1"/>
  <c r="AQ26" i="43"/>
  <c r="AP54" i="43"/>
  <c r="AQ54" i="56"/>
  <c r="AR26" i="56"/>
  <c r="AR54" i="56" s="1"/>
  <c r="AQ62" i="36"/>
  <c r="AR31" i="36"/>
  <c r="AR62" i="36" s="1"/>
  <c r="AR31" i="5"/>
  <c r="AR62" i="5" s="1"/>
  <c r="AQ62" i="5"/>
  <c r="AQ31" i="45"/>
  <c r="AP62" i="45"/>
  <c r="AP62" i="58"/>
  <c r="AQ31" i="58"/>
  <c r="AR31" i="55"/>
  <c r="AR62" i="55" s="1"/>
  <c r="AQ62" i="55"/>
  <c r="AR28" i="37"/>
  <c r="AR56" i="37" s="1"/>
  <c r="AQ56" i="37"/>
  <c r="AQ57" i="36"/>
  <c r="AR26" i="36"/>
  <c r="AR57" i="36" s="1"/>
  <c r="AP56" i="36"/>
  <c r="AQ25" i="36"/>
  <c r="AR23" i="36"/>
  <c r="AR54" i="36" s="1"/>
  <c r="AQ54" i="36"/>
  <c r="AP56" i="1"/>
  <c r="AQ28" i="1"/>
  <c r="AP58" i="5"/>
  <c r="AQ27" i="5"/>
  <c r="AQ25" i="5"/>
  <c r="AP56" i="5"/>
  <c r="AQ53" i="46"/>
  <c r="AR25" i="46"/>
  <c r="AR53" i="46" s="1"/>
  <c r="AQ56" i="46"/>
  <c r="AR28" i="46"/>
  <c r="AR56" i="46" s="1"/>
  <c r="AQ55" i="46"/>
  <c r="AR27" i="46"/>
  <c r="AR55" i="46" s="1"/>
  <c r="AQ58" i="45"/>
  <c r="AR27" i="45"/>
  <c r="AR58" i="45" s="1"/>
  <c r="AQ57" i="45"/>
  <c r="AR26" i="45"/>
  <c r="AR57" i="45" s="1"/>
  <c r="AQ54" i="45"/>
  <c r="AR23" i="45"/>
  <c r="AR54" i="45" s="1"/>
  <c r="AR28" i="43"/>
  <c r="AR56" i="43" s="1"/>
  <c r="AQ56" i="43"/>
  <c r="AQ55" i="43"/>
  <c r="AR27" i="43"/>
  <c r="AR55" i="43" s="1"/>
  <c r="AP53" i="43"/>
  <c r="AQ25" i="43"/>
  <c r="AQ57" i="58"/>
  <c r="AR26" i="58"/>
  <c r="AR57" i="58" s="1"/>
  <c r="AP54" i="55"/>
  <c r="AQ23" i="55"/>
  <c r="AP58" i="55"/>
  <c r="AQ27" i="55"/>
  <c r="AR26" i="55"/>
  <c r="AR57" i="55" s="1"/>
  <c r="AQ57" i="55"/>
  <c r="U7" i="83"/>
  <c r="U11" i="83" s="1"/>
  <c r="V7" i="92" s="1"/>
  <c r="V22" i="92" s="1"/>
  <c r="V38" i="92" s="1"/>
  <c r="V54" i="92" s="1"/>
  <c r="X32" i="56" l="1"/>
  <c r="X60" i="56" s="1"/>
  <c r="W60" i="56"/>
  <c r="AA30" i="37"/>
  <c r="Z58" i="37"/>
  <c r="Y53" i="59"/>
  <c r="Z25" i="59"/>
  <c r="T31" i="47"/>
  <c r="S58" i="47"/>
  <c r="U32" i="60"/>
  <c r="T59" i="60"/>
  <c r="V23" i="47"/>
  <c r="U50" i="47"/>
  <c r="T31" i="7"/>
  <c r="S58" i="7"/>
  <c r="W64" i="56"/>
  <c r="X36" i="56"/>
  <c r="X64" i="56" s="1"/>
  <c r="V23" i="57"/>
  <c r="U50" i="57"/>
  <c r="U24" i="57"/>
  <c r="T51" i="57"/>
  <c r="W57" i="59"/>
  <c r="X29" i="59"/>
  <c r="X57" i="59" s="1"/>
  <c r="AR32" i="59"/>
  <c r="AR60" i="59" s="1"/>
  <c r="AQ60" i="59"/>
  <c r="AA72" i="47"/>
  <c r="W60" i="59"/>
  <c r="X32" i="59"/>
  <c r="X60" i="59" s="1"/>
  <c r="W58" i="59"/>
  <c r="X30" i="59"/>
  <c r="T32" i="57"/>
  <c r="S59" i="57"/>
  <c r="AQ57" i="59"/>
  <c r="AR29" i="59"/>
  <c r="AR57" i="59" s="1"/>
  <c r="AQ50" i="1"/>
  <c r="AR22" i="1"/>
  <c r="AR50" i="1" s="1"/>
  <c r="W67" i="15"/>
  <c r="X34" i="15"/>
  <c r="X67" i="15" s="1"/>
  <c r="X27" i="15"/>
  <c r="X60" i="15" s="1"/>
  <c r="W60" i="15"/>
  <c r="U30" i="57"/>
  <c r="T57" i="57"/>
  <c r="W49" i="43"/>
  <c r="X21" i="43"/>
  <c r="X49" i="43" s="1"/>
  <c r="U30" i="7"/>
  <c r="T57" i="7"/>
  <c r="AM28" i="56"/>
  <c r="AL56" i="56"/>
  <c r="X41" i="36"/>
  <c r="W43" i="36"/>
  <c r="W72" i="36"/>
  <c r="AQ62" i="1"/>
  <c r="AR34" i="1"/>
  <c r="AR62" i="1" s="1"/>
  <c r="S34" i="7"/>
  <c r="R61" i="7"/>
  <c r="T34" i="60"/>
  <c r="S61" i="60"/>
  <c r="S34" i="47"/>
  <c r="R61" i="47"/>
  <c r="AM27" i="1"/>
  <c r="AL55" i="1"/>
  <c r="W50" i="1"/>
  <c r="X22" i="1"/>
  <c r="X50" i="1" s="1"/>
  <c r="X33" i="15"/>
  <c r="X66" i="15" s="1"/>
  <c r="W66" i="15"/>
  <c r="W61" i="15"/>
  <c r="X28" i="15"/>
  <c r="X61" i="15" s="1"/>
  <c r="AR34" i="59"/>
  <c r="AR62" i="59" s="1"/>
  <c r="AQ62" i="59"/>
  <c r="W49" i="59"/>
  <c r="X21" i="59"/>
  <c r="X49" i="59" s="1"/>
  <c r="Y25" i="56"/>
  <c r="X53" i="56"/>
  <c r="U24" i="47"/>
  <c r="T51" i="47"/>
  <c r="S34" i="57"/>
  <c r="R61" i="57"/>
  <c r="X75" i="15"/>
  <c r="X43" i="15"/>
  <c r="AB30" i="56"/>
  <c r="AA58" i="56"/>
  <c r="Y60" i="79"/>
  <c r="X61" i="79"/>
  <c r="W21" i="16"/>
  <c r="V55" i="16"/>
  <c r="V54" i="16" s="1"/>
  <c r="V70" i="16" s="1"/>
  <c r="AR21" i="59"/>
  <c r="AR49" i="59" s="1"/>
  <c r="AQ49" i="59"/>
  <c r="W59" i="15"/>
  <c r="X26" i="15"/>
  <c r="X59" i="15" s="1"/>
  <c r="Y55" i="37"/>
  <c r="Z27" i="37"/>
  <c r="Y30" i="43"/>
  <c r="X58" i="43"/>
  <c r="X35" i="15"/>
  <c r="X68" i="15" s="1"/>
  <c r="W68" i="15"/>
  <c r="V24" i="60"/>
  <c r="U51" i="60"/>
  <c r="U30" i="47"/>
  <c r="T57" i="47"/>
  <c r="X33" i="37"/>
  <c r="X61" i="37" s="1"/>
  <c r="W61" i="37"/>
  <c r="U72" i="16"/>
  <c r="U73" i="16"/>
  <c r="AO74" i="16" s="1"/>
  <c r="Z58" i="46"/>
  <c r="AA30" i="46"/>
  <c r="V76" i="15"/>
  <c r="Y53" i="37"/>
  <c r="Y69" i="37" s="1"/>
  <c r="Y72" i="37" s="1"/>
  <c r="Z25" i="37"/>
  <c r="V23" i="7"/>
  <c r="U50" i="7"/>
  <c r="U24" i="7"/>
  <c r="T51" i="7"/>
  <c r="W62" i="56"/>
  <c r="X34" i="56"/>
  <c r="X62" i="56" s="1"/>
  <c r="AQ27" i="56"/>
  <c r="AP55" i="56"/>
  <c r="T31" i="57"/>
  <c r="S58" i="57"/>
  <c r="T32" i="7"/>
  <c r="S59" i="7"/>
  <c r="C87" i="5"/>
  <c r="U79" i="15"/>
  <c r="AO80" i="15" s="1"/>
  <c r="U78" i="15"/>
  <c r="AA25" i="1"/>
  <c r="Z53" i="1"/>
  <c r="Y30" i="1"/>
  <c r="X58" i="1"/>
  <c r="O32" i="79"/>
  <c r="AS35" i="1"/>
  <c r="AS40" i="1" s="1"/>
  <c r="F35" i="1"/>
  <c r="E63" i="1"/>
  <c r="E69" i="1" s="1"/>
  <c r="E71" i="1" s="1"/>
  <c r="E69" i="38"/>
  <c r="E72" i="38" s="1"/>
  <c r="V5" i="72"/>
  <c r="U6" i="72" s="1"/>
  <c r="V6" i="72" s="1"/>
  <c r="D48" i="72" s="1"/>
  <c r="D49" i="72" s="1"/>
  <c r="D50" i="72" s="1"/>
  <c r="F36" i="36"/>
  <c r="G36" i="36" s="1"/>
  <c r="F35" i="114"/>
  <c r="AS35" i="114"/>
  <c r="AS40" i="114" s="1"/>
  <c r="E63" i="114"/>
  <c r="E69" i="114" s="1"/>
  <c r="Y76" i="113"/>
  <c r="Y77" i="113"/>
  <c r="Y71" i="111"/>
  <c r="Y72" i="111"/>
  <c r="Z36" i="110"/>
  <c r="Y74" i="110"/>
  <c r="Z67" i="113"/>
  <c r="Z74" i="113" s="1"/>
  <c r="AA36" i="113"/>
  <c r="AX28" i="5"/>
  <c r="AS36" i="42"/>
  <c r="AS43" i="42" s="1"/>
  <c r="AA35" i="111"/>
  <c r="AA69" i="111" s="1"/>
  <c r="Z69" i="111"/>
  <c r="D8" i="116" s="1"/>
  <c r="D10" i="116" s="1"/>
  <c r="AC71" i="111"/>
  <c r="AC72" i="111"/>
  <c r="E67" i="42"/>
  <c r="E74" i="42" s="1"/>
  <c r="C21" i="62" s="1"/>
  <c r="AS36" i="36"/>
  <c r="AS43" i="36" s="1"/>
  <c r="Z63" i="114"/>
  <c r="Z69" i="114" s="1"/>
  <c r="AA35" i="114"/>
  <c r="AA63" i="114" s="1"/>
  <c r="AA69" i="114" s="1"/>
  <c r="AE35" i="114"/>
  <c r="AD63" i="114"/>
  <c r="AD69" i="114" s="1"/>
  <c r="AX28" i="42"/>
  <c r="Y72" i="114"/>
  <c r="Y71" i="114"/>
  <c r="AC72" i="114"/>
  <c r="AC71" i="114"/>
  <c r="AS36" i="113"/>
  <c r="AS43" i="113" s="1"/>
  <c r="E67" i="113"/>
  <c r="E74" i="113" s="1"/>
  <c r="C21" i="116" s="1"/>
  <c r="F36" i="113"/>
  <c r="AX28" i="113"/>
  <c r="F36" i="42"/>
  <c r="G36" i="42" s="1"/>
  <c r="E69" i="111"/>
  <c r="AS35" i="111"/>
  <c r="AS40" i="111" s="1"/>
  <c r="F35" i="111"/>
  <c r="AD63" i="111"/>
  <c r="AD69" i="111" s="1"/>
  <c r="AE35" i="111"/>
  <c r="AS36" i="110"/>
  <c r="AS43" i="110" s="1"/>
  <c r="F36" i="110"/>
  <c r="AX28" i="110"/>
  <c r="E74" i="110"/>
  <c r="AB69" i="112"/>
  <c r="AC33" i="112"/>
  <c r="AD33" i="115"/>
  <c r="AC60" i="115"/>
  <c r="AC69" i="115" s="1"/>
  <c r="AB72" i="115"/>
  <c r="AB71" i="115"/>
  <c r="C86" i="115" s="1"/>
  <c r="AA71" i="112"/>
  <c r="AA72" i="112"/>
  <c r="F33" i="38"/>
  <c r="F69" i="38" s="1"/>
  <c r="F33" i="112"/>
  <c r="E69" i="112"/>
  <c r="AS33" i="112"/>
  <c r="AS39" i="112" s="1"/>
  <c r="AS33" i="115"/>
  <c r="AS39" i="115" s="1"/>
  <c r="E60" i="115"/>
  <c r="E69" i="115" s="1"/>
  <c r="E21" i="116" s="1"/>
  <c r="E23" i="116" s="1"/>
  <c r="N22" i="79" s="1"/>
  <c r="F33" i="115"/>
  <c r="F33" i="47"/>
  <c r="F60" i="47" s="1"/>
  <c r="F69" i="47" s="1"/>
  <c r="AS33" i="47"/>
  <c r="AS39" i="47" s="1"/>
  <c r="AX28" i="36"/>
  <c r="U1" i="72"/>
  <c r="D40" i="72" s="1"/>
  <c r="D42" i="72" s="1"/>
  <c r="D44" i="72" s="1"/>
  <c r="D31" i="88"/>
  <c r="E74" i="36"/>
  <c r="AS36" i="5"/>
  <c r="AS43" i="5" s="1"/>
  <c r="E74" i="5"/>
  <c r="E76" i="5" s="1"/>
  <c r="G68" i="18"/>
  <c r="G66" i="6"/>
  <c r="H66" i="6" s="1"/>
  <c r="I66" i="6" s="1"/>
  <c r="J66" i="6" s="1"/>
  <c r="K66" i="6" s="1"/>
  <c r="L66" i="6" s="1"/>
  <c r="M66" i="6" s="1"/>
  <c r="N66" i="6" s="1"/>
  <c r="O66" i="6" s="1"/>
  <c r="P66" i="6" s="1"/>
  <c r="Q66" i="6" s="1"/>
  <c r="R66" i="6" s="1"/>
  <c r="S66" i="6" s="1"/>
  <c r="T66" i="6" s="1"/>
  <c r="U66" i="6" s="1"/>
  <c r="V66" i="6" s="1"/>
  <c r="W66" i="6" s="1"/>
  <c r="X66" i="6" s="1"/>
  <c r="Y66" i="6" s="1"/>
  <c r="D14" i="79"/>
  <c r="H14" i="79" s="1"/>
  <c r="F33" i="57"/>
  <c r="G33" i="57" s="1"/>
  <c r="E60" i="57"/>
  <c r="E69" i="57" s="1"/>
  <c r="E71" i="57" s="1"/>
  <c r="C77" i="81"/>
  <c r="C76" i="81"/>
  <c r="Y76" i="36"/>
  <c r="Y77" i="36"/>
  <c r="AA36" i="45"/>
  <c r="Z67" i="45"/>
  <c r="Z74" i="45" s="1"/>
  <c r="Z67" i="42"/>
  <c r="AA36" i="42"/>
  <c r="C76" i="6"/>
  <c r="C77" i="6"/>
  <c r="Y77" i="5"/>
  <c r="Y76" i="5"/>
  <c r="AA36" i="5"/>
  <c r="Z74" i="5"/>
  <c r="AA36" i="36"/>
  <c r="Z74" i="36"/>
  <c r="Y77" i="58"/>
  <c r="Y76" i="58"/>
  <c r="Y77" i="45"/>
  <c r="Y76" i="45"/>
  <c r="AA36" i="58"/>
  <c r="Z67" i="58"/>
  <c r="Z74" i="58" s="1"/>
  <c r="W43" i="42"/>
  <c r="W72" i="42"/>
  <c r="X41" i="42"/>
  <c r="AR27" i="36"/>
  <c r="AR58" i="36" s="1"/>
  <c r="AQ58" i="36"/>
  <c r="U29" i="72"/>
  <c r="D19" i="71"/>
  <c r="D20" i="71" s="1"/>
  <c r="D24" i="71" s="1"/>
  <c r="B20" i="71"/>
  <c r="B24" i="71" s="1"/>
  <c r="I56" i="79"/>
  <c r="I89" i="79" s="1"/>
  <c r="I55" i="79"/>
  <c r="I88" i="79" s="1"/>
  <c r="I6" i="79"/>
  <c r="D23" i="79" s="1"/>
  <c r="D27" i="71"/>
  <c r="I5" i="79"/>
  <c r="X38" i="79"/>
  <c r="X40" i="79" s="1"/>
  <c r="N8" i="79"/>
  <c r="N9" i="79" s="1"/>
  <c r="E15" i="79"/>
  <c r="D5" i="79"/>
  <c r="D6" i="79"/>
  <c r="H6" i="79" s="1"/>
  <c r="H13" i="79"/>
  <c r="F13" i="79"/>
  <c r="J13" i="79" s="1"/>
  <c r="AA16" i="79" s="1"/>
  <c r="R9" i="79"/>
  <c r="L23" i="69"/>
  <c r="M23" i="69" s="1"/>
  <c r="B28" i="71" s="1"/>
  <c r="D28" i="71" s="1"/>
  <c r="D45" i="72"/>
  <c r="C31" i="71"/>
  <c r="N10" i="79"/>
  <c r="AA8" i="83"/>
  <c r="AD33" i="38"/>
  <c r="AC69" i="38"/>
  <c r="Z63" i="59"/>
  <c r="AA35" i="59"/>
  <c r="AA63" i="59" s="1"/>
  <c r="AD63" i="37"/>
  <c r="AE35" i="37"/>
  <c r="AD63" i="59"/>
  <c r="AE35" i="59"/>
  <c r="AD33" i="7"/>
  <c r="AC69" i="7"/>
  <c r="AC72" i="7" s="1"/>
  <c r="AA35" i="37"/>
  <c r="AC36" i="55"/>
  <c r="AB67" i="55"/>
  <c r="AB74" i="55" s="1"/>
  <c r="AB72" i="60"/>
  <c r="AB71" i="60"/>
  <c r="C86" i="60" s="1"/>
  <c r="Y71" i="37"/>
  <c r="AA76" i="55"/>
  <c r="AA77" i="55"/>
  <c r="AD33" i="60"/>
  <c r="AC60" i="60"/>
  <c r="AC69" i="60" s="1"/>
  <c r="AB71" i="44"/>
  <c r="C86" i="44" s="1"/>
  <c r="AB72" i="44"/>
  <c r="Y71" i="46"/>
  <c r="Y72" i="46"/>
  <c r="AD33" i="44"/>
  <c r="AC60" i="44"/>
  <c r="AC69" i="44" s="1"/>
  <c r="AB71" i="57"/>
  <c r="C86" i="57" s="1"/>
  <c r="AB72" i="57"/>
  <c r="AA35" i="46"/>
  <c r="AA63" i="46" s="1"/>
  <c r="Z63" i="46"/>
  <c r="AD33" i="57"/>
  <c r="AC60" i="57"/>
  <c r="AC69" i="57" s="1"/>
  <c r="AB72" i="47"/>
  <c r="AB71" i="47"/>
  <c r="C86" i="47" s="1"/>
  <c r="AE35" i="43"/>
  <c r="AD63" i="43"/>
  <c r="AE63" i="56"/>
  <c r="AF35" i="56"/>
  <c r="AD33" i="47"/>
  <c r="AC60" i="47"/>
  <c r="AC69" i="47" s="1"/>
  <c r="AE35" i="46"/>
  <c r="AD63" i="46"/>
  <c r="AA35" i="43"/>
  <c r="AA63" i="43" s="1"/>
  <c r="Z63" i="43"/>
  <c r="AB72" i="38"/>
  <c r="AB71" i="38"/>
  <c r="C86" i="38" s="1"/>
  <c r="AE35" i="1"/>
  <c r="AD63" i="1"/>
  <c r="AA35" i="1"/>
  <c r="Z63" i="1"/>
  <c r="AB72" i="7"/>
  <c r="AB71" i="7"/>
  <c r="C86" i="7" s="1"/>
  <c r="E72" i="7"/>
  <c r="Y73" i="7" s="1"/>
  <c r="E71" i="7"/>
  <c r="J5" i="62"/>
  <c r="G33" i="44"/>
  <c r="F60" i="44"/>
  <c r="F69" i="44" s="1"/>
  <c r="G36" i="55"/>
  <c r="F67" i="55"/>
  <c r="F74" i="55" s="1"/>
  <c r="G36" i="58"/>
  <c r="F67" i="58"/>
  <c r="F74" i="58" s="1"/>
  <c r="G36" i="45"/>
  <c r="F67" i="45"/>
  <c r="F74" i="45" s="1"/>
  <c r="C72" i="6"/>
  <c r="E71" i="59"/>
  <c r="E72" i="59"/>
  <c r="G5" i="62"/>
  <c r="U5" i="62" s="1"/>
  <c r="F21" i="62"/>
  <c r="E72" i="46"/>
  <c r="E71" i="46"/>
  <c r="F63" i="1"/>
  <c r="F69" i="1" s="1"/>
  <c r="G35" i="1"/>
  <c r="Q15" i="39"/>
  <c r="G35" i="43"/>
  <c r="F63" i="43"/>
  <c r="F69" i="43" s="1"/>
  <c r="P23" i="79"/>
  <c r="F60" i="60"/>
  <c r="F69" i="60" s="1"/>
  <c r="G33" i="60"/>
  <c r="G63" i="56"/>
  <c r="G69" i="56" s="1"/>
  <c r="H35" i="56"/>
  <c r="E71" i="43"/>
  <c r="P21" i="62"/>
  <c r="E72" i="43"/>
  <c r="M23" i="79"/>
  <c r="F63" i="59"/>
  <c r="F69" i="59" s="1"/>
  <c r="G35" i="59"/>
  <c r="G35" i="46"/>
  <c r="F63" i="46"/>
  <c r="F69" i="46" s="1"/>
  <c r="C71" i="81"/>
  <c r="C72" i="81"/>
  <c r="F72" i="56"/>
  <c r="F71" i="56"/>
  <c r="Q16" i="39"/>
  <c r="G35" i="37"/>
  <c r="F69" i="37"/>
  <c r="K5" i="62"/>
  <c r="E77" i="55"/>
  <c r="Y78" i="55" s="1"/>
  <c r="E76" i="55"/>
  <c r="G36" i="5"/>
  <c r="Q7" i="39"/>
  <c r="F74" i="5"/>
  <c r="E77" i="58"/>
  <c r="E76" i="58"/>
  <c r="E72" i="60"/>
  <c r="E71" i="60"/>
  <c r="G33" i="7"/>
  <c r="F69" i="7"/>
  <c r="Y13" i="62"/>
  <c r="E77" i="45"/>
  <c r="E76" i="45"/>
  <c r="E21" i="62"/>
  <c r="E72" i="37"/>
  <c r="E71" i="37"/>
  <c r="D5" i="62"/>
  <c r="D21" i="62"/>
  <c r="E72" i="44"/>
  <c r="Y73" i="44" s="1"/>
  <c r="E71" i="44"/>
  <c r="E71" i="47"/>
  <c r="G21" i="62"/>
  <c r="E72" i="47"/>
  <c r="F74" i="36"/>
  <c r="AR26" i="43"/>
  <c r="AR54" i="43" s="1"/>
  <c r="AQ54" i="43"/>
  <c r="AR31" i="45"/>
  <c r="AR62" i="45" s="1"/>
  <c r="AQ62" i="45"/>
  <c r="AR31" i="58"/>
  <c r="AR62" i="58" s="1"/>
  <c r="AQ62" i="58"/>
  <c r="AQ56" i="36"/>
  <c r="AR25" i="36"/>
  <c r="AR56" i="36" s="1"/>
  <c r="AR28" i="1"/>
  <c r="AR56" i="1" s="1"/>
  <c r="AQ56" i="1"/>
  <c r="AQ58" i="5"/>
  <c r="AR27" i="5"/>
  <c r="AR58" i="5" s="1"/>
  <c r="AQ56" i="5"/>
  <c r="AR25" i="5"/>
  <c r="AR56" i="5" s="1"/>
  <c r="AQ53" i="43"/>
  <c r="AR25" i="43"/>
  <c r="AR53" i="43" s="1"/>
  <c r="AQ54" i="55"/>
  <c r="AR23" i="55"/>
  <c r="AR54" i="55" s="1"/>
  <c r="AR27" i="55"/>
  <c r="AR58" i="55" s="1"/>
  <c r="AQ58" i="55"/>
  <c r="V7" i="83"/>
  <c r="AM56" i="56" l="1"/>
  <c r="AN28" i="56"/>
  <c r="D8" i="62"/>
  <c r="D10" i="62" s="1"/>
  <c r="U31" i="47"/>
  <c r="T58" i="47"/>
  <c r="E31" i="88"/>
  <c r="F31" i="88" s="1"/>
  <c r="U31" i="57"/>
  <c r="T58" i="57"/>
  <c r="W23" i="7"/>
  <c r="V50" i="7"/>
  <c r="V78" i="15"/>
  <c r="V79" i="15"/>
  <c r="AP80" i="15" s="1"/>
  <c r="V30" i="47"/>
  <c r="U57" i="47"/>
  <c r="Z60" i="79"/>
  <c r="Y61" i="79"/>
  <c r="V24" i="47"/>
  <c r="U51" i="47"/>
  <c r="AM55" i="1"/>
  <c r="AN27" i="1"/>
  <c r="V30" i="7"/>
  <c r="U57" i="7"/>
  <c r="Y30" i="59"/>
  <c r="X58" i="59"/>
  <c r="U31" i="7"/>
  <c r="T58" i="7"/>
  <c r="Z53" i="59"/>
  <c r="AA25" i="59"/>
  <c r="Y58" i="43"/>
  <c r="Y69" i="43" s="1"/>
  <c r="Z30" i="43"/>
  <c r="Z55" i="37"/>
  <c r="AA27" i="37"/>
  <c r="U32" i="57"/>
  <c r="T59" i="57"/>
  <c r="AB25" i="1"/>
  <c r="AA53" i="1"/>
  <c r="AB30" i="46"/>
  <c r="AA58" i="46"/>
  <c r="X76" i="15"/>
  <c r="V24" i="7"/>
  <c r="U51" i="7"/>
  <c r="S61" i="57"/>
  <c r="T34" i="57"/>
  <c r="Y58" i="1"/>
  <c r="Y69" i="1" s="1"/>
  <c r="Z30" i="1"/>
  <c r="U32" i="7"/>
  <c r="T59" i="7"/>
  <c r="X21" i="16"/>
  <c r="X55" i="16" s="1"/>
  <c r="X54" i="16" s="1"/>
  <c r="X70" i="16" s="1"/>
  <c r="W55" i="16"/>
  <c r="W54" i="16" s="1"/>
  <c r="W70" i="16" s="1"/>
  <c r="AQ55" i="56"/>
  <c r="AR27" i="56"/>
  <c r="AR55" i="56" s="1"/>
  <c r="W76" i="15"/>
  <c r="Y53" i="56"/>
  <c r="Y69" i="56" s="1"/>
  <c r="Z25" i="56"/>
  <c r="T34" i="47"/>
  <c r="S61" i="47"/>
  <c r="V24" i="57"/>
  <c r="U51" i="57"/>
  <c r="E72" i="1"/>
  <c r="W23" i="47"/>
  <c r="V50" i="47"/>
  <c r="AA58" i="37"/>
  <c r="AB30" i="37"/>
  <c r="T34" i="7"/>
  <c r="S61" i="7"/>
  <c r="Z69" i="46"/>
  <c r="X43" i="36"/>
  <c r="X72" i="36"/>
  <c r="W23" i="57"/>
  <c r="V50" i="57"/>
  <c r="W24" i="60"/>
  <c r="V51" i="60"/>
  <c r="AB58" i="56"/>
  <c r="AC30" i="56"/>
  <c r="AA69" i="46"/>
  <c r="AA72" i="46" s="1"/>
  <c r="AA25" i="37"/>
  <c r="Z53" i="37"/>
  <c r="Z69" i="37" s="1"/>
  <c r="V72" i="16"/>
  <c r="V73" i="16"/>
  <c r="AP74" i="16" s="1"/>
  <c r="U34" i="60"/>
  <c r="T61" i="60"/>
  <c r="V30" i="57"/>
  <c r="U57" i="57"/>
  <c r="V32" i="60"/>
  <c r="U59" i="60"/>
  <c r="U21" i="72"/>
  <c r="X1" i="72"/>
  <c r="G26" i="71"/>
  <c r="D49" i="88"/>
  <c r="T30" i="79"/>
  <c r="E71" i="38"/>
  <c r="E5" i="62"/>
  <c r="E7" i="62" s="1"/>
  <c r="F67" i="42"/>
  <c r="F74" i="42" s="1"/>
  <c r="F76" i="42" s="1"/>
  <c r="E77" i="42"/>
  <c r="E76" i="42"/>
  <c r="G33" i="47"/>
  <c r="G33" i="38"/>
  <c r="G69" i="38" s="1"/>
  <c r="AA67" i="113"/>
  <c r="AA74" i="113" s="1"/>
  <c r="AB36" i="113"/>
  <c r="AE63" i="111"/>
  <c r="AE69" i="111" s="1"/>
  <c r="AF35" i="111"/>
  <c r="F67" i="113"/>
  <c r="F74" i="113" s="1"/>
  <c r="G36" i="113"/>
  <c r="Z77" i="113"/>
  <c r="Z76" i="113"/>
  <c r="BI83" i="113" s="1"/>
  <c r="AD71" i="111"/>
  <c r="AD72" i="111"/>
  <c r="C23" i="116"/>
  <c r="N20" i="79" s="1"/>
  <c r="E77" i="113"/>
  <c r="Y78" i="113" s="1"/>
  <c r="E76" i="113"/>
  <c r="Y77" i="110"/>
  <c r="Y76" i="110"/>
  <c r="G35" i="111"/>
  <c r="F69" i="111"/>
  <c r="Z74" i="110"/>
  <c r="AA36" i="110"/>
  <c r="AD72" i="114"/>
  <c r="AD71" i="114"/>
  <c r="Z71" i="111"/>
  <c r="BI78" i="111" s="1"/>
  <c r="Z72" i="111"/>
  <c r="E77" i="110"/>
  <c r="E76" i="110"/>
  <c r="E71" i="111"/>
  <c r="E72" i="111"/>
  <c r="Y73" i="111" s="1"/>
  <c r="AF35" i="114"/>
  <c r="AE63" i="114"/>
  <c r="AE69" i="114" s="1"/>
  <c r="AA72" i="111"/>
  <c r="AA71" i="111"/>
  <c r="D21" i="116"/>
  <c r="D23" i="116" s="1"/>
  <c r="N21" i="79" s="1"/>
  <c r="E71" i="114"/>
  <c r="E72" i="114"/>
  <c r="Y73" i="114" s="1"/>
  <c r="AA72" i="114"/>
  <c r="AA71" i="114"/>
  <c r="G36" i="110"/>
  <c r="F74" i="110"/>
  <c r="Z72" i="114"/>
  <c r="Z71" i="114"/>
  <c r="BI78" i="114" s="1"/>
  <c r="G35" i="114"/>
  <c r="F63" i="114"/>
  <c r="F69" i="114" s="1"/>
  <c r="AC69" i="112"/>
  <c r="AD33" i="112"/>
  <c r="AB72" i="112"/>
  <c r="AB71" i="112"/>
  <c r="C86" i="112" s="1"/>
  <c r="AC72" i="115"/>
  <c r="AC71" i="115"/>
  <c r="AE33" i="115"/>
  <c r="AD60" i="115"/>
  <c r="AD69" i="115" s="1"/>
  <c r="D46" i="72"/>
  <c r="D52" i="72" s="1"/>
  <c r="E71" i="115"/>
  <c r="E72" i="115"/>
  <c r="G33" i="115"/>
  <c r="F60" i="115"/>
  <c r="F69" i="115" s="1"/>
  <c r="E72" i="112"/>
  <c r="E71" i="112"/>
  <c r="F69" i="112"/>
  <c r="G33" i="112"/>
  <c r="F60" i="57"/>
  <c r="F69" i="57" s="1"/>
  <c r="F71" i="57" s="1"/>
  <c r="E77" i="36"/>
  <c r="Y78" i="36" s="1"/>
  <c r="N25" i="33" s="1"/>
  <c r="I5" i="62"/>
  <c r="I7" i="62" s="1"/>
  <c r="E76" i="36"/>
  <c r="E77" i="5"/>
  <c r="Y78" i="45"/>
  <c r="F25" i="41" s="1"/>
  <c r="G89" i="79"/>
  <c r="F89" i="79"/>
  <c r="H89" i="79"/>
  <c r="H88" i="79"/>
  <c r="G88" i="79"/>
  <c r="E72" i="57"/>
  <c r="L5" i="62"/>
  <c r="L7" i="62" s="1"/>
  <c r="F14" i="79"/>
  <c r="G14" i="79" s="1"/>
  <c r="Y78" i="58"/>
  <c r="N25" i="61" s="1"/>
  <c r="C71" i="6"/>
  <c r="Y73" i="37"/>
  <c r="N26" i="33" s="1"/>
  <c r="AA67" i="42"/>
  <c r="AB36" i="42"/>
  <c r="AB36" i="5"/>
  <c r="AA74" i="5"/>
  <c r="AA67" i="45"/>
  <c r="AA74" i="45" s="1"/>
  <c r="AB36" i="45"/>
  <c r="AA74" i="36"/>
  <c r="AB36" i="36"/>
  <c r="Z77" i="5"/>
  <c r="BI82" i="5" s="1"/>
  <c r="BH86" i="5" s="1"/>
  <c r="Z76" i="5"/>
  <c r="BI83" i="5" s="1"/>
  <c r="Z76" i="58"/>
  <c r="BI83" i="58" s="1"/>
  <c r="Z77" i="58"/>
  <c r="BI82" i="58" s="1"/>
  <c r="BH86" i="58" s="1"/>
  <c r="Z76" i="45"/>
  <c r="BI83" i="45" s="1"/>
  <c r="Z77" i="45"/>
  <c r="BI82" i="45" s="1"/>
  <c r="BH86" i="45" s="1"/>
  <c r="Z77" i="36"/>
  <c r="BI82" i="36" s="1"/>
  <c r="BH86" i="36" s="1"/>
  <c r="Z76" i="36"/>
  <c r="BI83" i="36" s="1"/>
  <c r="AB36" i="58"/>
  <c r="AA67" i="58"/>
  <c r="AA74" i="58" s="1"/>
  <c r="Y72" i="42"/>
  <c r="Y74" i="42" s="1"/>
  <c r="X72" i="42"/>
  <c r="X43" i="42"/>
  <c r="R5" i="62"/>
  <c r="Y73" i="46"/>
  <c r="F26" i="41" s="1"/>
  <c r="F6" i="79"/>
  <c r="G6" i="79" s="1"/>
  <c r="D9" i="79"/>
  <c r="D10" i="79"/>
  <c r="F23" i="79"/>
  <c r="H23" i="79" s="1"/>
  <c r="M10" i="79"/>
  <c r="AC16" i="79" s="1"/>
  <c r="B31" i="71"/>
  <c r="U23" i="72"/>
  <c r="W21" i="72"/>
  <c r="U28" i="72"/>
  <c r="U30" i="72" s="1"/>
  <c r="G55" i="79"/>
  <c r="H55" i="79"/>
  <c r="J55" i="79"/>
  <c r="F55" i="79"/>
  <c r="H5" i="79"/>
  <c r="F5" i="79"/>
  <c r="H56" i="79"/>
  <c r="J56" i="79"/>
  <c r="F56" i="79"/>
  <c r="G56" i="79"/>
  <c r="D22" i="79"/>
  <c r="I15" i="79"/>
  <c r="W7" i="83"/>
  <c r="V11" i="83"/>
  <c r="W7" i="92" s="1"/>
  <c r="W22" i="92" s="1"/>
  <c r="W38" i="92" s="1"/>
  <c r="W54" i="92" s="1"/>
  <c r="AD60" i="57"/>
  <c r="AD69" i="57" s="1"/>
  <c r="AE33" i="57"/>
  <c r="Z71" i="46"/>
  <c r="BI78" i="46" s="1"/>
  <c r="Z72" i="46"/>
  <c r="BI77" i="46" s="1"/>
  <c r="BH81" i="46" s="1"/>
  <c r="AC71" i="44"/>
  <c r="AC72" i="44"/>
  <c r="AC72" i="60"/>
  <c r="AC71" i="60"/>
  <c r="AE63" i="37"/>
  <c r="AF35" i="37"/>
  <c r="AA63" i="1"/>
  <c r="R8" i="39"/>
  <c r="R15" i="39" s="1"/>
  <c r="AE33" i="44"/>
  <c r="AD60" i="44"/>
  <c r="AD69" i="44" s="1"/>
  <c r="AE33" i="60"/>
  <c r="AD60" i="60"/>
  <c r="AD69" i="60" s="1"/>
  <c r="AF35" i="46"/>
  <c r="AE63" i="46"/>
  <c r="AE63" i="1"/>
  <c r="AF35" i="1"/>
  <c r="AF35" i="43"/>
  <c r="AE63" i="43"/>
  <c r="AC72" i="47"/>
  <c r="AC71" i="47"/>
  <c r="AC72" i="38"/>
  <c r="AC71" i="38"/>
  <c r="AE33" i="47"/>
  <c r="AD60" i="47"/>
  <c r="AD69" i="47" s="1"/>
  <c r="Z71" i="37"/>
  <c r="BI78" i="37" s="1"/>
  <c r="Z72" i="37"/>
  <c r="BI77" i="37" s="1"/>
  <c r="BH81" i="37" s="1"/>
  <c r="AE33" i="38"/>
  <c r="AD60" i="38"/>
  <c r="AD69" i="38" s="1"/>
  <c r="AF63" i="56"/>
  <c r="AG35" i="56"/>
  <c r="AB76" i="55"/>
  <c r="AB77" i="55"/>
  <c r="AC71" i="7"/>
  <c r="AE63" i="59"/>
  <c r="AF35" i="59"/>
  <c r="AC72" i="57"/>
  <c r="AC71" i="57"/>
  <c r="AD36" i="55"/>
  <c r="AC67" i="55"/>
  <c r="AC74" i="55" s="1"/>
  <c r="AE33" i="7"/>
  <c r="AD60" i="7"/>
  <c r="AD69" i="7" s="1"/>
  <c r="R10" i="39"/>
  <c r="R16" i="39" s="1"/>
  <c r="H33" i="7"/>
  <c r="G69" i="7"/>
  <c r="G69" i="37"/>
  <c r="H35" i="37"/>
  <c r="G63" i="46"/>
  <c r="G69" i="46" s="1"/>
  <c r="H35" i="46"/>
  <c r="P23" i="62"/>
  <c r="F71" i="47"/>
  <c r="F72" i="47"/>
  <c r="Z73" i="47" s="1"/>
  <c r="G27" i="41" s="1"/>
  <c r="N24" i="33"/>
  <c r="C85" i="7"/>
  <c r="F77" i="5"/>
  <c r="F76" i="5"/>
  <c r="G63" i="59"/>
  <c r="G69" i="59" s="1"/>
  <c r="H35" i="59"/>
  <c r="F23" i="62"/>
  <c r="G60" i="47"/>
  <c r="G69" i="47" s="1"/>
  <c r="H33" i="47"/>
  <c r="C85" i="44"/>
  <c r="F24" i="41"/>
  <c r="Y73" i="60"/>
  <c r="N27" i="61" s="1"/>
  <c r="C85" i="60"/>
  <c r="Q14" i="39"/>
  <c r="Q17" i="39" s="1"/>
  <c r="G7" i="62"/>
  <c r="U7" i="62" s="1"/>
  <c r="D23" i="62"/>
  <c r="F71" i="43"/>
  <c r="F72" i="43"/>
  <c r="G60" i="60"/>
  <c r="G69" i="60" s="1"/>
  <c r="H33" i="60"/>
  <c r="H35" i="43"/>
  <c r="G63" i="43"/>
  <c r="G69" i="43" s="1"/>
  <c r="F77" i="45"/>
  <c r="F76" i="45"/>
  <c r="F71" i="44"/>
  <c r="F72" i="44"/>
  <c r="Z73" i="44" s="1"/>
  <c r="G24" i="41" s="1"/>
  <c r="F72" i="59"/>
  <c r="F71" i="59"/>
  <c r="I35" i="56"/>
  <c r="H63" i="56"/>
  <c r="H69" i="56" s="1"/>
  <c r="C85" i="38"/>
  <c r="Y73" i="38"/>
  <c r="H36" i="36"/>
  <c r="G74" i="36"/>
  <c r="G74" i="5"/>
  <c r="H36" i="5"/>
  <c r="G72" i="56"/>
  <c r="G71" i="56"/>
  <c r="G67" i="55"/>
  <c r="G74" i="55" s="1"/>
  <c r="H36" i="55"/>
  <c r="G67" i="42"/>
  <c r="G74" i="42" s="1"/>
  <c r="H36" i="42"/>
  <c r="C23" i="62"/>
  <c r="F72" i="38"/>
  <c r="Z73" i="38" s="1"/>
  <c r="O27" i="33" s="1"/>
  <c r="F71" i="38"/>
  <c r="F72" i="60"/>
  <c r="Z73" i="60" s="1"/>
  <c r="O27" i="61" s="1"/>
  <c r="F71" i="60"/>
  <c r="H5" i="62"/>
  <c r="G63" i="1"/>
  <c r="G69" i="1" s="1"/>
  <c r="H35" i="1"/>
  <c r="G60" i="57"/>
  <c r="G69" i="57" s="1"/>
  <c r="H33" i="57"/>
  <c r="H36" i="45"/>
  <c r="G67" i="45"/>
  <c r="G74" i="45" s="1"/>
  <c r="H33" i="44"/>
  <c r="G60" i="44"/>
  <c r="G69" i="44" s="1"/>
  <c r="F77" i="36"/>
  <c r="F76" i="36"/>
  <c r="E23" i="62"/>
  <c r="F76" i="55"/>
  <c r="F77" i="55"/>
  <c r="Z78" i="55" s="1"/>
  <c r="O22" i="61" s="1"/>
  <c r="C85" i="47"/>
  <c r="Y73" i="47"/>
  <c r="F27" i="41" s="1"/>
  <c r="K7" i="62"/>
  <c r="F72" i="1"/>
  <c r="F71" i="1"/>
  <c r="F76" i="58"/>
  <c r="F77" i="58"/>
  <c r="J7" i="62"/>
  <c r="G23" i="62"/>
  <c r="D7" i="62"/>
  <c r="D13" i="62"/>
  <c r="F72" i="7"/>
  <c r="Z73" i="7" s="1"/>
  <c r="O24" i="33" s="1"/>
  <c r="F71" i="7"/>
  <c r="F71" i="37"/>
  <c r="F72" i="37"/>
  <c r="F72" i="46"/>
  <c r="F71" i="46"/>
  <c r="G67" i="58"/>
  <c r="G74" i="58" s="1"/>
  <c r="H36" i="58"/>
  <c r="X23" i="57" l="1"/>
  <c r="X50" i="57" s="1"/>
  <c r="W50" i="57"/>
  <c r="U34" i="57"/>
  <c r="T61" i="57"/>
  <c r="AA53" i="59"/>
  <c r="AB25" i="59"/>
  <c r="AO27" i="1"/>
  <c r="AN55" i="1"/>
  <c r="AA71" i="46"/>
  <c r="V34" i="60"/>
  <c r="U61" i="60"/>
  <c r="W30" i="57"/>
  <c r="V57" i="57"/>
  <c r="U34" i="7"/>
  <c r="T61" i="7"/>
  <c r="W30" i="7"/>
  <c r="V57" i="7"/>
  <c r="AC30" i="37"/>
  <c r="AB58" i="37"/>
  <c r="AC25" i="1"/>
  <c r="AB53" i="1"/>
  <c r="AC58" i="56"/>
  <c r="AD30" i="56"/>
  <c r="W24" i="57"/>
  <c r="V51" i="57"/>
  <c r="W73" i="16"/>
  <c r="AQ74" i="16" s="1"/>
  <c r="W72" i="16"/>
  <c r="V31" i="47"/>
  <c r="U58" i="47"/>
  <c r="Y72" i="43"/>
  <c r="Y73" i="43" s="1"/>
  <c r="F23" i="41" s="1"/>
  <c r="P24" i="62"/>
  <c r="Y71" i="43"/>
  <c r="X23" i="47"/>
  <c r="X50" i="47" s="1"/>
  <c r="W50" i="47"/>
  <c r="X72" i="16"/>
  <c r="X73" i="16"/>
  <c r="AR74" i="16" s="1"/>
  <c r="W24" i="7"/>
  <c r="V51" i="7"/>
  <c r="V32" i="57"/>
  <c r="U59" i="57"/>
  <c r="V31" i="7"/>
  <c r="U58" i="7"/>
  <c r="W24" i="47"/>
  <c r="V51" i="47"/>
  <c r="X23" i="7"/>
  <c r="X50" i="7" s="1"/>
  <c r="W50" i="7"/>
  <c r="W78" i="15"/>
  <c r="W79" i="15"/>
  <c r="AQ80" i="15" s="1"/>
  <c r="U34" i="47"/>
  <c r="T61" i="47"/>
  <c r="X78" i="15"/>
  <c r="X79" i="15"/>
  <c r="AR80" i="15" s="1"/>
  <c r="AB27" i="37"/>
  <c r="AA55" i="37"/>
  <c r="AN56" i="56"/>
  <c r="AO28" i="56"/>
  <c r="W32" i="60"/>
  <c r="V59" i="60"/>
  <c r="AB25" i="37"/>
  <c r="AA53" i="37"/>
  <c r="X24" i="60"/>
  <c r="X51" i="60" s="1"/>
  <c r="W51" i="60"/>
  <c r="Z53" i="56"/>
  <c r="Z69" i="56" s="1"/>
  <c r="AA25" i="56"/>
  <c r="V32" i="7"/>
  <c r="U59" i="7"/>
  <c r="Y58" i="59"/>
  <c r="Y69" i="59" s="1"/>
  <c r="Z30" i="59"/>
  <c r="AA60" i="79"/>
  <c r="Z61" i="79"/>
  <c r="V31" i="57"/>
  <c r="U58" i="57"/>
  <c r="Y72" i="1"/>
  <c r="Y73" i="1" s="1"/>
  <c r="N23" i="33" s="1"/>
  <c r="Y71" i="1"/>
  <c r="W30" i="47"/>
  <c r="V57" i="47"/>
  <c r="Y72" i="56"/>
  <c r="Y73" i="56" s="1"/>
  <c r="N23" i="61" s="1"/>
  <c r="Y71" i="56"/>
  <c r="Z58" i="1"/>
  <c r="Z69" i="1" s="1"/>
  <c r="AA30" i="1"/>
  <c r="AB58" i="46"/>
  <c r="AB69" i="46" s="1"/>
  <c r="AC30" i="46"/>
  <c r="Z58" i="43"/>
  <c r="Z69" i="43" s="1"/>
  <c r="AA30" i="43"/>
  <c r="F77" i="42"/>
  <c r="G35" i="88"/>
  <c r="H35" i="88" s="1"/>
  <c r="N27" i="33"/>
  <c r="N22" i="61"/>
  <c r="Y73" i="57"/>
  <c r="N24" i="61" s="1"/>
  <c r="S5" i="62"/>
  <c r="Y78" i="5"/>
  <c r="C85" i="57"/>
  <c r="H33" i="38"/>
  <c r="I33" i="38" s="1"/>
  <c r="O54" i="18"/>
  <c r="E49" i="88"/>
  <c r="F72" i="57"/>
  <c r="Z73" i="57" s="1"/>
  <c r="F72" i="111"/>
  <c r="Z73" i="111" s="1"/>
  <c r="F71" i="111"/>
  <c r="F77" i="113"/>
  <c r="Z78" i="113" s="1"/>
  <c r="F76" i="113"/>
  <c r="BI77" i="114"/>
  <c r="BH81" i="114" s="1"/>
  <c r="BI77" i="111"/>
  <c r="BH81" i="111" s="1"/>
  <c r="H35" i="111"/>
  <c r="G69" i="111"/>
  <c r="AG35" i="111"/>
  <c r="AF63" i="111"/>
  <c r="AF69" i="111" s="1"/>
  <c r="F76" i="110"/>
  <c r="F77" i="110"/>
  <c r="AE71" i="111"/>
  <c r="AE72" i="111"/>
  <c r="H36" i="110"/>
  <c r="G74" i="110"/>
  <c r="L21" i="79"/>
  <c r="F21" i="79" s="1"/>
  <c r="H21" i="79" s="1"/>
  <c r="AE71" i="114"/>
  <c r="AE72" i="114"/>
  <c r="Y78" i="110"/>
  <c r="AB67" i="113"/>
  <c r="AB74" i="113" s="1"/>
  <c r="AC36" i="113"/>
  <c r="F72" i="114"/>
  <c r="Z73" i="114" s="1"/>
  <c r="F71" i="114"/>
  <c r="AF63" i="114"/>
  <c r="AF69" i="114" s="1"/>
  <c r="AG35" i="114"/>
  <c r="AB36" i="110"/>
  <c r="AA74" i="110"/>
  <c r="BI82" i="113"/>
  <c r="BH86" i="113" s="1"/>
  <c r="AA76" i="113"/>
  <c r="AA77" i="113"/>
  <c r="H35" i="114"/>
  <c r="G63" i="114"/>
  <c r="G69" i="114" s="1"/>
  <c r="Z77" i="110"/>
  <c r="Z76" i="110"/>
  <c r="BI83" i="110" s="1"/>
  <c r="G67" i="113"/>
  <c r="G74" i="113" s="1"/>
  <c r="H36" i="113"/>
  <c r="AD72" i="115"/>
  <c r="AD71" i="115"/>
  <c r="AD60" i="112"/>
  <c r="AD69" i="112" s="1"/>
  <c r="AE33" i="112"/>
  <c r="AE60" i="115"/>
  <c r="AE69" i="115" s="1"/>
  <c r="E24" i="116" s="1"/>
  <c r="AF33" i="115"/>
  <c r="AC71" i="112"/>
  <c r="AC72" i="112"/>
  <c r="C85" i="112"/>
  <c r="Y73" i="112"/>
  <c r="F72" i="115"/>
  <c r="Z73" i="115" s="1"/>
  <c r="F71" i="115"/>
  <c r="G60" i="115"/>
  <c r="G69" i="115" s="1"/>
  <c r="H33" i="115"/>
  <c r="G69" i="112"/>
  <c r="H33" i="112"/>
  <c r="F72" i="112"/>
  <c r="Z73" i="112" s="1"/>
  <c r="F71" i="112"/>
  <c r="C85" i="115"/>
  <c r="Y73" i="115"/>
  <c r="J14" i="79"/>
  <c r="AA17" i="79" s="1"/>
  <c r="E55" i="79"/>
  <c r="E88" i="79" s="1"/>
  <c r="K56" i="79"/>
  <c r="J89" i="79"/>
  <c r="K55" i="79"/>
  <c r="J88" i="79"/>
  <c r="E56" i="79"/>
  <c r="E89" i="79" s="1"/>
  <c r="V5" i="62"/>
  <c r="Z78" i="5"/>
  <c r="O22" i="33" s="1"/>
  <c r="Z78" i="58"/>
  <c r="O25" i="61" s="1"/>
  <c r="Z78" i="45"/>
  <c r="G25" i="41" s="1"/>
  <c r="AB74" i="36"/>
  <c r="AC36" i="36"/>
  <c r="AC36" i="45"/>
  <c r="AB67" i="45"/>
  <c r="AB74" i="45" s="1"/>
  <c r="AA77" i="36"/>
  <c r="AA76" i="36"/>
  <c r="AA77" i="45"/>
  <c r="AA76" i="45"/>
  <c r="AA76" i="5"/>
  <c r="AA77" i="5"/>
  <c r="AB74" i="5"/>
  <c r="R7" i="39"/>
  <c r="R14" i="39" s="1"/>
  <c r="R17" i="39" s="1"/>
  <c r="T17" i="39" s="1"/>
  <c r="T18" i="39" s="1"/>
  <c r="T20" i="39" s="1"/>
  <c r="AC36" i="5"/>
  <c r="AA77" i="58"/>
  <c r="AA76" i="58"/>
  <c r="AC36" i="42"/>
  <c r="AB67" i="42"/>
  <c r="Z78" i="36"/>
  <c r="O25" i="33" s="1"/>
  <c r="AB67" i="58"/>
  <c r="AB74" i="58" s="1"/>
  <c r="AC36" i="58"/>
  <c r="J6" i="79"/>
  <c r="Y77" i="42"/>
  <c r="Y78" i="42" s="1"/>
  <c r="Y76" i="42"/>
  <c r="Z72" i="42"/>
  <c r="Z74" i="42" s="1"/>
  <c r="R10" i="62"/>
  <c r="R8" i="62"/>
  <c r="R7" i="62"/>
  <c r="Z73" i="37"/>
  <c r="O26" i="33" s="1"/>
  <c r="Z73" i="46"/>
  <c r="G26" i="41" s="1"/>
  <c r="S7" i="62"/>
  <c r="M8" i="79"/>
  <c r="M9" i="79" s="1"/>
  <c r="AC15" i="79" s="1"/>
  <c r="O10" i="79"/>
  <c r="J5" i="79"/>
  <c r="G5" i="79"/>
  <c r="H10" i="79"/>
  <c r="F10" i="79"/>
  <c r="D15" i="79"/>
  <c r="AC13" i="79" s="1"/>
  <c r="H9" i="79"/>
  <c r="C22" i="79" s="1"/>
  <c r="C29" i="79" s="1"/>
  <c r="D29" i="79" s="1"/>
  <c r="F9" i="79"/>
  <c r="X37" i="79"/>
  <c r="X39" i="79" s="1"/>
  <c r="X7" i="83"/>
  <c r="W11" i="83"/>
  <c r="AF33" i="44"/>
  <c r="AE60" i="44"/>
  <c r="AE69" i="44" s="1"/>
  <c r="AG35" i="37"/>
  <c r="AF63" i="37"/>
  <c r="AF63" i="59"/>
  <c r="AG35" i="59"/>
  <c r="AF33" i="57"/>
  <c r="AE60" i="57"/>
  <c r="AE69" i="57" s="1"/>
  <c r="AG35" i="43"/>
  <c r="AF63" i="43"/>
  <c r="AD71" i="57"/>
  <c r="AD72" i="57"/>
  <c r="AD72" i="7"/>
  <c r="AD71" i="7"/>
  <c r="AD71" i="38"/>
  <c r="AD72" i="38"/>
  <c r="AD71" i="47"/>
  <c r="AD72" i="47"/>
  <c r="AF63" i="1"/>
  <c r="AG35" i="1"/>
  <c r="AD72" i="60"/>
  <c r="AD71" i="60"/>
  <c r="AF33" i="7"/>
  <c r="AE60" i="7"/>
  <c r="AE69" i="7" s="1"/>
  <c r="AH35" i="56"/>
  <c r="AG63" i="56"/>
  <c r="AF33" i="38"/>
  <c r="AE60" i="38"/>
  <c r="AE69" i="38" s="1"/>
  <c r="AF33" i="47"/>
  <c r="AE60" i="47"/>
  <c r="AE69" i="47" s="1"/>
  <c r="AG35" i="46"/>
  <c r="AF63" i="46"/>
  <c r="AF33" i="60"/>
  <c r="AE60" i="60"/>
  <c r="AE69" i="60" s="1"/>
  <c r="AC76" i="55"/>
  <c r="AC77" i="55"/>
  <c r="AE36" i="55"/>
  <c r="AD67" i="55"/>
  <c r="AD74" i="55" s="1"/>
  <c r="AD72" i="44"/>
  <c r="AD71" i="44"/>
  <c r="I36" i="58"/>
  <c r="H67" i="58"/>
  <c r="H74" i="58" s="1"/>
  <c r="G71" i="44"/>
  <c r="G72" i="44"/>
  <c r="AA73" i="44" s="1"/>
  <c r="H24" i="41" s="1"/>
  <c r="H7" i="62"/>
  <c r="V7" i="62" s="1"/>
  <c r="G77" i="42"/>
  <c r="G76" i="42"/>
  <c r="I36" i="36"/>
  <c r="H74" i="36"/>
  <c r="G71" i="60"/>
  <c r="G72" i="60"/>
  <c r="AA73" i="60" s="1"/>
  <c r="P27" i="61" s="1"/>
  <c r="I33" i="7"/>
  <c r="H69" i="7"/>
  <c r="G77" i="58"/>
  <c r="G76" i="58"/>
  <c r="I33" i="44"/>
  <c r="H60" i="44"/>
  <c r="H69" i="44" s="1"/>
  <c r="I36" i="55"/>
  <c r="H67" i="55"/>
  <c r="H74" i="55" s="1"/>
  <c r="H63" i="59"/>
  <c r="H69" i="59" s="1"/>
  <c r="I35" i="59"/>
  <c r="G71" i="59"/>
  <c r="G72" i="59"/>
  <c r="G71" i="38"/>
  <c r="G72" i="38"/>
  <c r="AA73" i="38" s="1"/>
  <c r="P27" i="33" s="1"/>
  <c r="I36" i="45"/>
  <c r="H67" i="45"/>
  <c r="H74" i="45" s="1"/>
  <c r="I33" i="57"/>
  <c r="H60" i="57"/>
  <c r="H69" i="57" s="1"/>
  <c r="J35" i="56"/>
  <c r="I63" i="56"/>
  <c r="I69" i="56" s="1"/>
  <c r="G71" i="47"/>
  <c r="G72" i="47"/>
  <c r="AA73" i="47" s="1"/>
  <c r="H27" i="41" s="1"/>
  <c r="G72" i="46"/>
  <c r="AA73" i="46" s="1"/>
  <c r="H26" i="41" s="1"/>
  <c r="G71" i="46"/>
  <c r="G77" i="55"/>
  <c r="AA78" i="55" s="1"/>
  <c r="P22" i="61" s="1"/>
  <c r="G76" i="55"/>
  <c r="H71" i="56"/>
  <c r="H72" i="56"/>
  <c r="I33" i="47"/>
  <c r="H60" i="47"/>
  <c r="H69" i="47" s="1"/>
  <c r="I35" i="46"/>
  <c r="H63" i="46"/>
  <c r="H69" i="46" s="1"/>
  <c r="D11" i="62"/>
  <c r="H57" i="18" s="1"/>
  <c r="G72" i="57"/>
  <c r="AA73" i="57" s="1"/>
  <c r="P24" i="61" s="1"/>
  <c r="G71" i="57"/>
  <c r="H74" i="5"/>
  <c r="I36" i="5"/>
  <c r="G71" i="43"/>
  <c r="G72" i="43"/>
  <c r="I35" i="37"/>
  <c r="H69" i="37"/>
  <c r="G77" i="45"/>
  <c r="G76" i="45"/>
  <c r="I35" i="1"/>
  <c r="H63" i="1"/>
  <c r="H69" i="1" s="1"/>
  <c r="G76" i="5"/>
  <c r="G77" i="5"/>
  <c r="I35" i="43"/>
  <c r="H63" i="43"/>
  <c r="H69" i="43" s="1"/>
  <c r="G71" i="37"/>
  <c r="G72" i="37"/>
  <c r="G71" i="1"/>
  <c r="G72" i="1"/>
  <c r="H67" i="42"/>
  <c r="H74" i="42" s="1"/>
  <c r="I36" i="42"/>
  <c r="G76" i="36"/>
  <c r="G77" i="36"/>
  <c r="H60" i="60"/>
  <c r="H69" i="60" s="1"/>
  <c r="I33" i="60"/>
  <c r="G72" i="7"/>
  <c r="AA73" i="7" s="1"/>
  <c r="P24" i="33" s="1"/>
  <c r="G71" i="7"/>
  <c r="W32" i="7" l="1"/>
  <c r="V59" i="7"/>
  <c r="AA53" i="56"/>
  <c r="AA69" i="56" s="1"/>
  <c r="AB25" i="56"/>
  <c r="V34" i="47"/>
  <c r="U61" i="47"/>
  <c r="AB30" i="43"/>
  <c r="AA58" i="43"/>
  <c r="AA69" i="43" s="1"/>
  <c r="W31" i="57"/>
  <c r="V58" i="57"/>
  <c r="Z72" i="56"/>
  <c r="Z71" i="56"/>
  <c r="BI78" i="56" s="1"/>
  <c r="AO56" i="56"/>
  <c r="AP28" i="56"/>
  <c r="W31" i="7"/>
  <c r="V58" i="7"/>
  <c r="W31" i="47"/>
  <c r="V58" i="47"/>
  <c r="AC53" i="1"/>
  <c r="AD25" i="1"/>
  <c r="W57" i="57"/>
  <c r="X30" i="57"/>
  <c r="X57" i="57" s="1"/>
  <c r="V34" i="7"/>
  <c r="U61" i="7"/>
  <c r="AC25" i="59"/>
  <c r="AB53" i="59"/>
  <c r="AA8" i="79"/>
  <c r="Z72" i="43"/>
  <c r="Z71" i="43"/>
  <c r="BI78" i="43" s="1"/>
  <c r="AA9" i="79"/>
  <c r="AC58" i="46"/>
  <c r="AC69" i="46" s="1"/>
  <c r="AD30" i="46"/>
  <c r="AA61" i="79"/>
  <c r="AB60" i="79"/>
  <c r="AB61" i="79" s="1"/>
  <c r="W32" i="57"/>
  <c r="V59" i="57"/>
  <c r="AD30" i="37"/>
  <c r="AC58" i="37"/>
  <c r="W34" i="60"/>
  <c r="V61" i="60"/>
  <c r="V34" i="57"/>
  <c r="U61" i="57"/>
  <c r="X32" i="60"/>
  <c r="X59" i="60" s="1"/>
  <c r="W59" i="60"/>
  <c r="AB72" i="46"/>
  <c r="AB71" i="46"/>
  <c r="Z58" i="59"/>
  <c r="Z69" i="59" s="1"/>
  <c r="AA30" i="59"/>
  <c r="AA69" i="37"/>
  <c r="AC27" i="37"/>
  <c r="AB55" i="37"/>
  <c r="AO55" i="1"/>
  <c r="AP27" i="1"/>
  <c r="AA58" i="1"/>
  <c r="AA69" i="1" s="1"/>
  <c r="AB30" i="1"/>
  <c r="X30" i="47"/>
  <c r="X57" i="47" s="1"/>
  <c r="W57" i="47"/>
  <c r="G8" i="62"/>
  <c r="Y71" i="59"/>
  <c r="Y72" i="59"/>
  <c r="Y73" i="59" s="1"/>
  <c r="N26" i="61" s="1"/>
  <c r="N28" i="61" s="1"/>
  <c r="N32" i="61" s="1"/>
  <c r="AB53" i="37"/>
  <c r="AB69" i="37" s="1"/>
  <c r="AC25" i="37"/>
  <c r="C88" i="15"/>
  <c r="C89" i="15"/>
  <c r="X24" i="7"/>
  <c r="X51" i="7" s="1"/>
  <c r="W51" i="7"/>
  <c r="X24" i="57"/>
  <c r="X51" i="57" s="1"/>
  <c r="W51" i="57"/>
  <c r="X30" i="7"/>
  <c r="X57" i="7" s="1"/>
  <c r="W57" i="7"/>
  <c r="X24" i="47"/>
  <c r="X51" i="47" s="1"/>
  <c r="W51" i="47"/>
  <c r="Z71" i="1"/>
  <c r="BI78" i="1" s="1"/>
  <c r="Z72" i="1"/>
  <c r="C83" i="16"/>
  <c r="C82" i="16"/>
  <c r="P26" i="62"/>
  <c r="P27" i="62" s="1"/>
  <c r="P28" i="62"/>
  <c r="AE30" i="56"/>
  <c r="AD58" i="56"/>
  <c r="O24" i="61"/>
  <c r="N22" i="33"/>
  <c r="N28" i="33" s="1"/>
  <c r="F22" i="41"/>
  <c r="F28" i="41" s="1"/>
  <c r="H69" i="38"/>
  <c r="H71" i="38" s="1"/>
  <c r="I36" i="110"/>
  <c r="H74" i="110"/>
  <c r="G72" i="111"/>
  <c r="AA73" i="111" s="1"/>
  <c r="G71" i="111"/>
  <c r="H69" i="111"/>
  <c r="I35" i="111"/>
  <c r="H67" i="113"/>
  <c r="H74" i="113" s="1"/>
  <c r="I36" i="113"/>
  <c r="G77" i="113"/>
  <c r="AA78" i="113" s="1"/>
  <c r="G76" i="113"/>
  <c r="AC67" i="113"/>
  <c r="AC74" i="113" s="1"/>
  <c r="AD36" i="113"/>
  <c r="AA76" i="110"/>
  <c r="AA77" i="110"/>
  <c r="C24" i="116"/>
  <c r="AB76" i="113"/>
  <c r="AB77" i="113"/>
  <c r="E28" i="116"/>
  <c r="E26" i="116"/>
  <c r="Z78" i="110"/>
  <c r="BI82" i="110"/>
  <c r="BH86" i="110" s="1"/>
  <c r="AB74" i="110"/>
  <c r="AC36" i="110"/>
  <c r="G71" i="114"/>
  <c r="G72" i="114"/>
  <c r="AA73" i="114" s="1"/>
  <c r="AG63" i="114"/>
  <c r="AG69" i="114" s="1"/>
  <c r="AH35" i="114"/>
  <c r="AF71" i="111"/>
  <c r="AF72" i="111"/>
  <c r="H63" i="114"/>
  <c r="H69" i="114" s="1"/>
  <c r="I35" i="114"/>
  <c r="D24" i="116"/>
  <c r="AF72" i="114"/>
  <c r="AF71" i="114"/>
  <c r="G76" i="110"/>
  <c r="G77" i="110"/>
  <c r="AG63" i="111"/>
  <c r="AG69" i="111" s="1"/>
  <c r="AH35" i="111"/>
  <c r="AE72" i="115"/>
  <c r="AE71" i="115"/>
  <c r="AF33" i="112"/>
  <c r="AE60" i="112"/>
  <c r="AE69" i="112" s="1"/>
  <c r="AD72" i="112"/>
  <c r="AD71" i="112"/>
  <c r="AG33" i="115"/>
  <c r="AF60" i="115"/>
  <c r="AF69" i="115" s="1"/>
  <c r="G72" i="115"/>
  <c r="AA73" i="115" s="1"/>
  <c r="G71" i="115"/>
  <c r="H69" i="112"/>
  <c r="I33" i="112"/>
  <c r="I33" i="115"/>
  <c r="H60" i="115"/>
  <c r="H69" i="115" s="1"/>
  <c r="G71" i="112"/>
  <c r="G72" i="112"/>
  <c r="AA73" i="112" s="1"/>
  <c r="U17" i="39"/>
  <c r="D32" i="88"/>
  <c r="L55" i="79"/>
  <c r="K88" i="79"/>
  <c r="L56" i="79"/>
  <c r="K89" i="79"/>
  <c r="AA78" i="5"/>
  <c r="P22" i="33" s="1"/>
  <c r="AA78" i="36"/>
  <c r="P25" i="33" s="1"/>
  <c r="AD36" i="5"/>
  <c r="AC74" i="5"/>
  <c r="AD36" i="58"/>
  <c r="AC67" i="58"/>
  <c r="AC74" i="58" s="1"/>
  <c r="AB77" i="45"/>
  <c r="E24" i="62"/>
  <c r="AB76" i="45"/>
  <c r="AA78" i="45"/>
  <c r="H25" i="41" s="1"/>
  <c r="AB77" i="58"/>
  <c r="AB76" i="58"/>
  <c r="AB77" i="5"/>
  <c r="AB76" i="5"/>
  <c r="AC67" i="45"/>
  <c r="AC74" i="45" s="1"/>
  <c r="AD36" i="45"/>
  <c r="AA78" i="58"/>
  <c r="P25" i="61" s="1"/>
  <c r="AC74" i="36"/>
  <c r="AD36" i="36"/>
  <c r="AD36" i="42"/>
  <c r="AC67" i="42"/>
  <c r="AB76" i="36"/>
  <c r="AB77" i="36"/>
  <c r="AC14" i="79"/>
  <c r="T15" i="79" s="1"/>
  <c r="Z77" i="42"/>
  <c r="Z76" i="42"/>
  <c r="BI83" i="42" s="1"/>
  <c r="AA72" i="42"/>
  <c r="AA74" i="42" s="1"/>
  <c r="D12" i="62"/>
  <c r="L38" i="91"/>
  <c r="G10" i="79"/>
  <c r="J10" i="79"/>
  <c r="AA13" i="79" s="1"/>
  <c r="AA24" i="79" s="1"/>
  <c r="AB24" i="79" s="1"/>
  <c r="C23" i="79"/>
  <c r="D36" i="79"/>
  <c r="D42" i="79" s="1"/>
  <c r="L29" i="79" s="1"/>
  <c r="G9" i="79"/>
  <c r="J9" i="79"/>
  <c r="AA12" i="79" s="1"/>
  <c r="H15" i="79"/>
  <c r="F15" i="79"/>
  <c r="Y7" i="83"/>
  <c r="X11" i="83"/>
  <c r="AG33" i="60"/>
  <c r="AF60" i="60"/>
  <c r="AF69" i="60" s="1"/>
  <c r="AG33" i="38"/>
  <c r="AF60" i="38"/>
  <c r="AF69" i="38" s="1"/>
  <c r="D24" i="62"/>
  <c r="AE71" i="44"/>
  <c r="AE72" i="44"/>
  <c r="AG33" i="44"/>
  <c r="AF60" i="44"/>
  <c r="AF69" i="44" s="1"/>
  <c r="AH35" i="46"/>
  <c r="AG63" i="46"/>
  <c r="AI35" i="56"/>
  <c r="AH63" i="56"/>
  <c r="AH35" i="37"/>
  <c r="AG63" i="37"/>
  <c r="AE71" i="7"/>
  <c r="AE72" i="7"/>
  <c r="AG63" i="1"/>
  <c r="AH35" i="1"/>
  <c r="AD76" i="55"/>
  <c r="AD77" i="55"/>
  <c r="AG33" i="7"/>
  <c r="AF60" i="7"/>
  <c r="AF69" i="7" s="1"/>
  <c r="J8" i="62" s="1"/>
  <c r="AF36" i="55"/>
  <c r="AE67" i="55"/>
  <c r="AE74" i="55" s="1"/>
  <c r="AE72" i="47"/>
  <c r="AE71" i="47"/>
  <c r="G24" i="62"/>
  <c r="AG33" i="47"/>
  <c r="AF60" i="47"/>
  <c r="AF69" i="47" s="1"/>
  <c r="AE71" i="57"/>
  <c r="AE72" i="57"/>
  <c r="AG63" i="59"/>
  <c r="AH35" i="59"/>
  <c r="AE71" i="60"/>
  <c r="AE72" i="60"/>
  <c r="AE72" i="38"/>
  <c r="AE71" i="38"/>
  <c r="AH35" i="43"/>
  <c r="AG63" i="43"/>
  <c r="AF60" i="57"/>
  <c r="AF69" i="57" s="1"/>
  <c r="L8" i="62" s="1"/>
  <c r="AG33" i="57"/>
  <c r="X41" i="79"/>
  <c r="E29" i="79"/>
  <c r="G29" i="79" s="1"/>
  <c r="H77" i="45"/>
  <c r="H76" i="45"/>
  <c r="I63" i="59"/>
  <c r="I69" i="59" s="1"/>
  <c r="J35" i="59"/>
  <c r="J36" i="36"/>
  <c r="I74" i="36"/>
  <c r="I67" i="58"/>
  <c r="I74" i="58" s="1"/>
  <c r="J36" i="58"/>
  <c r="J36" i="42"/>
  <c r="I67" i="42"/>
  <c r="I74" i="42" s="1"/>
  <c r="J36" i="45"/>
  <c r="I67" i="45"/>
  <c r="I74" i="45" s="1"/>
  <c r="H71" i="59"/>
  <c r="H72" i="59"/>
  <c r="I74" i="5"/>
  <c r="J36" i="5"/>
  <c r="H77" i="5"/>
  <c r="H76" i="5"/>
  <c r="J35" i="46"/>
  <c r="I63" i="46"/>
  <c r="I69" i="46" s="1"/>
  <c r="H72" i="7"/>
  <c r="AB73" i="7" s="1"/>
  <c r="Q24" i="33" s="1"/>
  <c r="H71" i="7"/>
  <c r="H71" i="47"/>
  <c r="H72" i="47"/>
  <c r="AB73" i="47" s="1"/>
  <c r="I27" i="41" s="1"/>
  <c r="I72" i="56"/>
  <c r="I71" i="56"/>
  <c r="I67" i="55"/>
  <c r="I74" i="55" s="1"/>
  <c r="J36" i="55"/>
  <c r="J33" i="7"/>
  <c r="I69" i="7"/>
  <c r="H77" i="42"/>
  <c r="H76" i="42"/>
  <c r="H71" i="46"/>
  <c r="H72" i="46"/>
  <c r="AB73" i="46" s="1"/>
  <c r="I26" i="41" s="1"/>
  <c r="I63" i="1"/>
  <c r="I69" i="1" s="1"/>
  <c r="J35" i="1"/>
  <c r="H76" i="55"/>
  <c r="H77" i="55"/>
  <c r="AB78" i="55" s="1"/>
  <c r="I60" i="60"/>
  <c r="I69" i="60" s="1"/>
  <c r="J33" i="60"/>
  <c r="H72" i="43"/>
  <c r="H71" i="43"/>
  <c r="I60" i="47"/>
  <c r="I69" i="47" s="1"/>
  <c r="J33" i="47"/>
  <c r="J63" i="56"/>
  <c r="J69" i="56" s="1"/>
  <c r="K35" i="56"/>
  <c r="H71" i="44"/>
  <c r="H72" i="44"/>
  <c r="AB73" i="44" s="1"/>
  <c r="I24" i="41" s="1"/>
  <c r="H71" i="1"/>
  <c r="H72" i="1"/>
  <c r="E28" i="79"/>
  <c r="G28" i="79" s="1"/>
  <c r="H71" i="60"/>
  <c r="H72" i="60"/>
  <c r="AB73" i="60" s="1"/>
  <c r="Q27" i="61" s="1"/>
  <c r="J35" i="43"/>
  <c r="I63" i="43"/>
  <c r="I69" i="43" s="1"/>
  <c r="H71" i="37"/>
  <c r="H72" i="37"/>
  <c r="E27" i="79"/>
  <c r="G27" i="79" s="1"/>
  <c r="H72" i="57"/>
  <c r="AB73" i="57" s="1"/>
  <c r="Q24" i="61" s="1"/>
  <c r="H71" i="57"/>
  <c r="I60" i="44"/>
  <c r="I69" i="44" s="1"/>
  <c r="J33" i="44"/>
  <c r="J35" i="37"/>
  <c r="I69" i="37"/>
  <c r="J33" i="57"/>
  <c r="I60" i="57"/>
  <c r="I69" i="57" s="1"/>
  <c r="I69" i="38"/>
  <c r="J33" i="38"/>
  <c r="H76" i="36"/>
  <c r="H77" i="36"/>
  <c r="H76" i="58"/>
  <c r="H77" i="58"/>
  <c r="AD58" i="46" l="1"/>
  <c r="AD69" i="46" s="1"/>
  <c r="AE30" i="46"/>
  <c r="AA23" i="79"/>
  <c r="AB23" i="79" s="1"/>
  <c r="AE58" i="56"/>
  <c r="AF30" i="56"/>
  <c r="AC71" i="46"/>
  <c r="AC72" i="46"/>
  <c r="L5" i="79"/>
  <c r="AP56" i="56"/>
  <c r="AQ28" i="56"/>
  <c r="AB58" i="1"/>
  <c r="AB69" i="1" s="1"/>
  <c r="AC30" i="1"/>
  <c r="L6" i="79"/>
  <c r="AP55" i="1"/>
  <c r="AQ27" i="1"/>
  <c r="X34" i="60"/>
  <c r="X61" i="60" s="1"/>
  <c r="W61" i="60"/>
  <c r="AB73" i="37"/>
  <c r="Q26" i="33" s="1"/>
  <c r="E32" i="88"/>
  <c r="F32" i="88" s="1"/>
  <c r="D33" i="88"/>
  <c r="H33" i="88" s="1"/>
  <c r="AC53" i="37"/>
  <c r="AD25" i="37"/>
  <c r="AA71" i="1"/>
  <c r="AA72" i="1"/>
  <c r="AA73" i="1" s="1"/>
  <c r="P23" i="33" s="1"/>
  <c r="AE30" i="37"/>
  <c r="AD58" i="37"/>
  <c r="AE25" i="1"/>
  <c r="AD53" i="1"/>
  <c r="W34" i="47"/>
  <c r="V61" i="47"/>
  <c r="AC55" i="37"/>
  <c r="AD27" i="37"/>
  <c r="X32" i="57"/>
  <c r="X59" i="57" s="1"/>
  <c r="W59" i="57"/>
  <c r="AA72" i="56"/>
  <c r="AA73" i="56" s="1"/>
  <c r="P23" i="61" s="1"/>
  <c r="AA71" i="56"/>
  <c r="Z71" i="59"/>
  <c r="BI78" i="59" s="1"/>
  <c r="Z72" i="59"/>
  <c r="X31" i="7"/>
  <c r="X58" i="7" s="1"/>
  <c r="W58" i="7"/>
  <c r="AB72" i="37"/>
  <c r="AB71" i="37"/>
  <c r="BI77" i="56"/>
  <c r="BH81" i="56" s="1"/>
  <c r="Z73" i="56"/>
  <c r="O23" i="61" s="1"/>
  <c r="BI77" i="1"/>
  <c r="BH81" i="1" s="1"/>
  <c r="Z73" i="1"/>
  <c r="O23" i="33" s="1"/>
  <c r="O28" i="33" s="1"/>
  <c r="AA71" i="37"/>
  <c r="AA72" i="37"/>
  <c r="AA73" i="37" s="1"/>
  <c r="P26" i="33" s="1"/>
  <c r="BI77" i="43"/>
  <c r="BH81" i="43" s="1"/>
  <c r="Z73" i="43"/>
  <c r="G23" i="41" s="1"/>
  <c r="X31" i="47"/>
  <c r="X58" i="47" s="1"/>
  <c r="W58" i="47"/>
  <c r="X31" i="57"/>
  <c r="X58" i="57" s="1"/>
  <c r="W58" i="57"/>
  <c r="AC30" i="43"/>
  <c r="AB58" i="43"/>
  <c r="AB69" i="43" s="1"/>
  <c r="AD25" i="59"/>
  <c r="AC53" i="59"/>
  <c r="AC25" i="56"/>
  <c r="AB53" i="56"/>
  <c r="AB69" i="56" s="1"/>
  <c r="G10" i="62"/>
  <c r="U8" i="62"/>
  <c r="G13" i="62"/>
  <c r="AA58" i="59"/>
  <c r="AA69" i="59" s="1"/>
  <c r="AB30" i="59"/>
  <c r="W34" i="57"/>
  <c r="V61" i="57"/>
  <c r="W34" i="7"/>
  <c r="V61" i="7"/>
  <c r="AA71" i="43"/>
  <c r="AA72" i="43"/>
  <c r="AA73" i="43" s="1"/>
  <c r="H23" i="41" s="1"/>
  <c r="X32" i="7"/>
  <c r="X59" i="7" s="1"/>
  <c r="W59" i="7"/>
  <c r="N32" i="33"/>
  <c r="F32" i="41"/>
  <c r="F45" i="41" s="1"/>
  <c r="G8" i="92" s="1"/>
  <c r="G23" i="92" s="1"/>
  <c r="G39" i="92" s="1"/>
  <c r="J10" i="62"/>
  <c r="J11" i="62" s="1"/>
  <c r="J13" i="62"/>
  <c r="AB78" i="58"/>
  <c r="Q25" i="61" s="1"/>
  <c r="Q22" i="61"/>
  <c r="O32" i="33"/>
  <c r="H71" i="92" s="1"/>
  <c r="H72" i="38"/>
  <c r="AB73" i="38" s="1"/>
  <c r="AB78" i="5"/>
  <c r="Q22" i="33" s="1"/>
  <c r="AG71" i="111"/>
  <c r="AG72" i="111"/>
  <c r="H71" i="114"/>
  <c r="H72" i="114"/>
  <c r="AB73" i="114" s="1"/>
  <c r="O22" i="79"/>
  <c r="E27" i="116"/>
  <c r="I67" i="113"/>
  <c r="I74" i="113" s="1"/>
  <c r="J36" i="113"/>
  <c r="J36" i="110"/>
  <c r="I74" i="110"/>
  <c r="AA78" i="110"/>
  <c r="H77" i="113"/>
  <c r="AB78" i="113" s="1"/>
  <c r="H76" i="113"/>
  <c r="I69" i="111"/>
  <c r="J35" i="111"/>
  <c r="AE36" i="113"/>
  <c r="AD67" i="113"/>
  <c r="AD74" i="113" s="1"/>
  <c r="H72" i="111"/>
  <c r="AB73" i="111" s="1"/>
  <c r="H71" i="111"/>
  <c r="AC74" i="110"/>
  <c r="AD36" i="110"/>
  <c r="AC76" i="113"/>
  <c r="AC77" i="113"/>
  <c r="AB76" i="110"/>
  <c r="AB77" i="110"/>
  <c r="D28" i="116"/>
  <c r="D26" i="116"/>
  <c r="AH63" i="114"/>
  <c r="AH69" i="114" s="1"/>
  <c r="AI35" i="114"/>
  <c r="C28" i="116"/>
  <c r="C26" i="116"/>
  <c r="AH63" i="111"/>
  <c r="AH69" i="111" s="1"/>
  <c r="AI35" i="111"/>
  <c r="I63" i="114"/>
  <c r="I69" i="114" s="1"/>
  <c r="J35" i="114"/>
  <c r="AG72" i="114"/>
  <c r="AG71" i="114"/>
  <c r="H76" i="110"/>
  <c r="H77" i="110"/>
  <c r="AE71" i="112"/>
  <c r="AE72" i="112"/>
  <c r="AF60" i="112"/>
  <c r="AF69" i="112" s="1"/>
  <c r="E8" i="116" s="1"/>
  <c r="AG33" i="112"/>
  <c r="AF72" i="115"/>
  <c r="AF71" i="115"/>
  <c r="AG60" i="115"/>
  <c r="AG69" i="115" s="1"/>
  <c r="AH33" i="115"/>
  <c r="J33" i="115"/>
  <c r="I60" i="115"/>
  <c r="I69" i="115" s="1"/>
  <c r="I69" i="112"/>
  <c r="J33" i="112"/>
  <c r="H72" i="115"/>
  <c r="AB73" i="115" s="1"/>
  <c r="H71" i="115"/>
  <c r="H72" i="112"/>
  <c r="AB73" i="112" s="1"/>
  <c r="H71" i="112"/>
  <c r="P28" i="33"/>
  <c r="M56" i="79"/>
  <c r="L89" i="79"/>
  <c r="M55" i="79"/>
  <c r="L88" i="79"/>
  <c r="AB78" i="45"/>
  <c r="I25" i="41" s="1"/>
  <c r="AB78" i="36"/>
  <c r="Q25" i="33" s="1"/>
  <c r="AC77" i="36"/>
  <c r="AC76" i="36"/>
  <c r="AC76" i="45"/>
  <c r="AC77" i="45"/>
  <c r="AE36" i="45"/>
  <c r="AD67" i="45"/>
  <c r="AD74" i="45" s="1"/>
  <c r="AC76" i="58"/>
  <c r="AC77" i="58"/>
  <c r="E26" i="62"/>
  <c r="E28" i="62"/>
  <c r="AE36" i="58"/>
  <c r="AD67" i="58"/>
  <c r="AD74" i="58" s="1"/>
  <c r="AD67" i="42"/>
  <c r="AE36" i="42"/>
  <c r="AC76" i="5"/>
  <c r="AC77" i="5"/>
  <c r="AE36" i="36"/>
  <c r="AD67" i="36"/>
  <c r="AD74" i="36" s="1"/>
  <c r="AD67" i="5"/>
  <c r="AD74" i="5" s="1"/>
  <c r="AE36" i="5"/>
  <c r="BI82" i="42"/>
  <c r="BH86" i="42" s="1"/>
  <c r="Z78" i="42"/>
  <c r="AA77" i="42"/>
  <c r="AA78" i="42" s="1"/>
  <c r="H22" i="41" s="1"/>
  <c r="H28" i="41" s="1"/>
  <c r="H32" i="41" s="1"/>
  <c r="AA76" i="42"/>
  <c r="AB72" i="42"/>
  <c r="AB74" i="42" s="1"/>
  <c r="G15" i="79"/>
  <c r="J15" i="79"/>
  <c r="C30" i="79"/>
  <c r="E23" i="79"/>
  <c r="G23" i="79" s="1"/>
  <c r="I23" i="79" s="1"/>
  <c r="D37" i="79"/>
  <c r="Z7" i="83"/>
  <c r="Y11" i="83"/>
  <c r="AE76" i="55"/>
  <c r="AE77" i="55"/>
  <c r="AF71" i="7"/>
  <c r="AF72" i="7"/>
  <c r="AI63" i="56"/>
  <c r="AJ35" i="56"/>
  <c r="AG36" i="55"/>
  <c r="AF67" i="55"/>
  <c r="AF74" i="55" s="1"/>
  <c r="AH33" i="7"/>
  <c r="AG60" i="7"/>
  <c r="AG69" i="7" s="1"/>
  <c r="AI35" i="46"/>
  <c r="AH63" i="46"/>
  <c r="AG60" i="57"/>
  <c r="AG69" i="57" s="1"/>
  <c r="AH33" i="57"/>
  <c r="AF71" i="47"/>
  <c r="AF72" i="47"/>
  <c r="AH63" i="1"/>
  <c r="AI35" i="1"/>
  <c r="E8" i="62"/>
  <c r="S8" i="62" s="1"/>
  <c r="AF71" i="38"/>
  <c r="AF72" i="38"/>
  <c r="AF71" i="57"/>
  <c r="AF72" i="57"/>
  <c r="AH33" i="47"/>
  <c r="AG60" i="47"/>
  <c r="AG69" i="47" s="1"/>
  <c r="G26" i="62"/>
  <c r="G28" i="62"/>
  <c r="AH33" i="38"/>
  <c r="AG60" i="38"/>
  <c r="AG69" i="38" s="1"/>
  <c r="AI35" i="37"/>
  <c r="AH63" i="37"/>
  <c r="AF71" i="44"/>
  <c r="AF72" i="44"/>
  <c r="AF71" i="60"/>
  <c r="AF72" i="60"/>
  <c r="AI35" i="43"/>
  <c r="AH63" i="43"/>
  <c r="AI35" i="59"/>
  <c r="AH63" i="59"/>
  <c r="AH33" i="44"/>
  <c r="AG60" i="44"/>
  <c r="AG69" i="44" s="1"/>
  <c r="D26" i="62"/>
  <c r="D27" i="62" s="1"/>
  <c r="D28" i="62"/>
  <c r="AH33" i="60"/>
  <c r="AG60" i="60"/>
  <c r="AG69" i="60" s="1"/>
  <c r="I71" i="37"/>
  <c r="I72" i="37"/>
  <c r="J63" i="59"/>
  <c r="J69" i="59" s="1"/>
  <c r="K35" i="59"/>
  <c r="I72" i="44"/>
  <c r="AC73" i="44" s="1"/>
  <c r="J24" i="41" s="1"/>
  <c r="I71" i="44"/>
  <c r="L35" i="56"/>
  <c r="K63" i="56"/>
  <c r="K69" i="56" s="1"/>
  <c r="I72" i="7"/>
  <c r="AC73" i="7" s="1"/>
  <c r="R24" i="33" s="1"/>
  <c r="I71" i="7"/>
  <c r="I77" i="5"/>
  <c r="I76" i="5"/>
  <c r="K36" i="42"/>
  <c r="J67" i="42"/>
  <c r="J74" i="42" s="1"/>
  <c r="K35" i="37"/>
  <c r="J69" i="37"/>
  <c r="J69" i="38"/>
  <c r="K33" i="38"/>
  <c r="I71" i="43"/>
  <c r="I72" i="43"/>
  <c r="J71" i="56"/>
  <c r="J72" i="56"/>
  <c r="K33" i="7"/>
  <c r="J69" i="7"/>
  <c r="K36" i="58"/>
  <c r="J67" i="58"/>
  <c r="J74" i="58" s="1"/>
  <c r="F5" i="62" s="1"/>
  <c r="I72" i="60"/>
  <c r="AC73" i="60" s="1"/>
  <c r="R27" i="61" s="1"/>
  <c r="I71" i="60"/>
  <c r="K36" i="5"/>
  <c r="J74" i="5"/>
  <c r="I71" i="38"/>
  <c r="I72" i="38"/>
  <c r="AC73" i="38" s="1"/>
  <c r="R27" i="33" s="1"/>
  <c r="K35" i="43"/>
  <c r="J63" i="43"/>
  <c r="J69" i="43" s="1"/>
  <c r="J60" i="47"/>
  <c r="J69" i="47" s="1"/>
  <c r="K33" i="47"/>
  <c r="K35" i="1"/>
  <c r="J63" i="1"/>
  <c r="J69" i="1" s="1"/>
  <c r="J67" i="55"/>
  <c r="J74" i="55" s="1"/>
  <c r="K36" i="55"/>
  <c r="I76" i="58"/>
  <c r="I77" i="58"/>
  <c r="I71" i="59"/>
  <c r="I72" i="59"/>
  <c r="K33" i="44"/>
  <c r="J60" i="44"/>
  <c r="J69" i="44" s="1"/>
  <c r="I76" i="42"/>
  <c r="I77" i="42"/>
  <c r="I72" i="57"/>
  <c r="AC73" i="57" s="1"/>
  <c r="R24" i="61" s="1"/>
  <c r="I71" i="57"/>
  <c r="I72" i="47"/>
  <c r="AC73" i="47" s="1"/>
  <c r="J27" i="41" s="1"/>
  <c r="I71" i="47"/>
  <c r="I71" i="1"/>
  <c r="I72" i="1"/>
  <c r="I77" i="55"/>
  <c r="AC78" i="55" s="1"/>
  <c r="R22" i="61" s="1"/>
  <c r="I76" i="55"/>
  <c r="I71" i="46"/>
  <c r="I72" i="46"/>
  <c r="I77" i="45"/>
  <c r="I76" i="45"/>
  <c r="I77" i="36"/>
  <c r="I76" i="36"/>
  <c r="K33" i="60"/>
  <c r="J60" i="60"/>
  <c r="J69" i="60" s="1"/>
  <c r="J60" i="57"/>
  <c r="J69" i="57" s="1"/>
  <c r="K33" i="57"/>
  <c r="K35" i="46"/>
  <c r="J63" i="46"/>
  <c r="J69" i="46" s="1"/>
  <c r="K36" i="45"/>
  <c r="J67" i="45"/>
  <c r="J74" i="45" s="1"/>
  <c r="K36" i="36"/>
  <c r="J74" i="36"/>
  <c r="C5" i="62" s="1"/>
  <c r="AD53" i="59" l="1"/>
  <c r="AE25" i="59"/>
  <c r="BI77" i="59"/>
  <c r="BH81" i="59" s="1"/>
  <c r="Z73" i="59"/>
  <c r="O26" i="61" s="1"/>
  <c r="O28" i="61" s="1"/>
  <c r="O32" i="61" s="1"/>
  <c r="AE58" i="37"/>
  <c r="AF30" i="37"/>
  <c r="AC58" i="1"/>
  <c r="AC69" i="1" s="1"/>
  <c r="AD30" i="1"/>
  <c r="AB58" i="59"/>
  <c r="AB69" i="59" s="1"/>
  <c r="AC30" i="59"/>
  <c r="AE27" i="37"/>
  <c r="AD55" i="37"/>
  <c r="AA71" i="59"/>
  <c r="AA72" i="59"/>
  <c r="AA73" i="59" s="1"/>
  <c r="P26" i="61" s="1"/>
  <c r="P28" i="61" s="1"/>
  <c r="P32" i="61" s="1"/>
  <c r="AB72" i="43"/>
  <c r="AB73" i="43" s="1"/>
  <c r="I23" i="41" s="1"/>
  <c r="AB71" i="43"/>
  <c r="AB71" i="1"/>
  <c r="AB72" i="1"/>
  <c r="AB73" i="1" s="1"/>
  <c r="Q23" i="33" s="1"/>
  <c r="AG30" i="56"/>
  <c r="AF58" i="56"/>
  <c r="U10" i="62"/>
  <c r="G11" i="62"/>
  <c r="X34" i="7"/>
  <c r="X61" i="7" s="1"/>
  <c r="W61" i="7"/>
  <c r="X34" i="47"/>
  <c r="X61" i="47" s="1"/>
  <c r="W61" i="47"/>
  <c r="AE25" i="37"/>
  <c r="AD53" i="37"/>
  <c r="AD69" i="37" s="1"/>
  <c r="AC58" i="43"/>
  <c r="AC69" i="43" s="1"/>
  <c r="AD30" i="43"/>
  <c r="AB72" i="56"/>
  <c r="AB73" i="56" s="1"/>
  <c r="Q23" i="61" s="1"/>
  <c r="AB71" i="56"/>
  <c r="AC69" i="37"/>
  <c r="AQ56" i="56"/>
  <c r="AR28" i="56"/>
  <c r="AR56" i="56" s="1"/>
  <c r="AF30" i="46"/>
  <c r="AE58" i="46"/>
  <c r="AE69" i="46" s="1"/>
  <c r="AC73" i="46"/>
  <c r="J26" i="41" s="1"/>
  <c r="X34" i="57"/>
  <c r="X61" i="57" s="1"/>
  <c r="W61" i="57"/>
  <c r="AD25" i="56"/>
  <c r="AC53" i="56"/>
  <c r="AC69" i="56" s="1"/>
  <c r="AF25" i="1"/>
  <c r="AE53" i="1"/>
  <c r="J33" i="88"/>
  <c r="I33" i="88"/>
  <c r="AQ55" i="1"/>
  <c r="AR27" i="1"/>
  <c r="AR55" i="1" s="1"/>
  <c r="AD71" i="46"/>
  <c r="AD72" i="46"/>
  <c r="G71" i="92"/>
  <c r="Q27" i="33"/>
  <c r="T5" i="62"/>
  <c r="F7" i="62"/>
  <c r="Z75" i="44"/>
  <c r="G22" i="41"/>
  <c r="G28" i="41" s="1"/>
  <c r="H58" i="18"/>
  <c r="L36" i="91"/>
  <c r="J12" i="62"/>
  <c r="Z75" i="7"/>
  <c r="C7" i="62"/>
  <c r="Q7" i="62" s="1"/>
  <c r="Q5" i="62"/>
  <c r="Z80" i="55"/>
  <c r="D7" i="121" s="1"/>
  <c r="E7" i="121" s="1"/>
  <c r="Z75" i="57"/>
  <c r="D6" i="121" s="1"/>
  <c r="E6" i="121" s="1"/>
  <c r="P32" i="33"/>
  <c r="I71" i="92" s="1"/>
  <c r="AC78" i="36"/>
  <c r="R25" i="33" s="1"/>
  <c r="H45" i="41"/>
  <c r="I8" i="92" s="1"/>
  <c r="I23" i="92" s="1"/>
  <c r="I39" i="92" s="1"/>
  <c r="I55" i="92" s="1"/>
  <c r="AH72" i="111"/>
  <c r="AH71" i="111"/>
  <c r="C27" i="116"/>
  <c r="O20" i="79"/>
  <c r="F40" i="79" s="1"/>
  <c r="H40" i="79" s="1"/>
  <c r="I40" i="79" s="1"/>
  <c r="AJ35" i="114"/>
  <c r="AI63" i="114"/>
  <c r="AI69" i="114" s="1"/>
  <c r="AD76" i="113"/>
  <c r="AD77" i="113"/>
  <c r="I76" i="110"/>
  <c r="I77" i="110"/>
  <c r="E10" i="116"/>
  <c r="AH72" i="114"/>
  <c r="AH71" i="114"/>
  <c r="AE67" i="113"/>
  <c r="AE74" i="113" s="1"/>
  <c r="AF36" i="113"/>
  <c r="J67" i="110"/>
  <c r="J74" i="110" s="1"/>
  <c r="C5" i="116" s="1"/>
  <c r="C7" i="116" s="1"/>
  <c r="K20" i="79" s="1"/>
  <c r="E20" i="79" s="1"/>
  <c r="G20" i="79" s="1"/>
  <c r="K36" i="110"/>
  <c r="J63" i="114"/>
  <c r="J69" i="114" s="1"/>
  <c r="K35" i="114"/>
  <c r="O21" i="79"/>
  <c r="D27" i="116"/>
  <c r="AD67" i="110"/>
  <c r="AD74" i="110" s="1"/>
  <c r="AE36" i="110"/>
  <c r="K36" i="113"/>
  <c r="J67" i="113"/>
  <c r="J74" i="113" s="1"/>
  <c r="I71" i="114"/>
  <c r="I72" i="114"/>
  <c r="AC73" i="114" s="1"/>
  <c r="AC77" i="110"/>
  <c r="AC76" i="110"/>
  <c r="K35" i="111"/>
  <c r="J63" i="111"/>
  <c r="J69" i="111" s="1"/>
  <c r="D5" i="116" s="1"/>
  <c r="I77" i="113"/>
  <c r="AC78" i="113" s="1"/>
  <c r="I76" i="113"/>
  <c r="AI63" i="111"/>
  <c r="AI69" i="111" s="1"/>
  <c r="AJ35" i="111"/>
  <c r="AB78" i="110"/>
  <c r="I71" i="111"/>
  <c r="I72" i="111"/>
  <c r="AC73" i="111" s="1"/>
  <c r="AH60" i="115"/>
  <c r="AH69" i="115" s="1"/>
  <c r="AI33" i="115"/>
  <c r="AH33" i="112"/>
  <c r="AG60" i="112"/>
  <c r="AG69" i="112" s="1"/>
  <c r="AG71" i="115"/>
  <c r="AG72" i="115"/>
  <c r="AF71" i="112"/>
  <c r="AF72" i="112"/>
  <c r="J60" i="112"/>
  <c r="J69" i="112" s="1"/>
  <c r="E5" i="116" s="1"/>
  <c r="E7" i="116" s="1"/>
  <c r="K22" i="79" s="1"/>
  <c r="E22" i="79" s="1"/>
  <c r="G22" i="79" s="1"/>
  <c r="K33" i="112"/>
  <c r="I72" i="112"/>
  <c r="AC73" i="112" s="1"/>
  <c r="I71" i="112"/>
  <c r="I72" i="115"/>
  <c r="AC73" i="115" s="1"/>
  <c r="I71" i="115"/>
  <c r="J60" i="115"/>
  <c r="J69" i="115" s="1"/>
  <c r="K33" i="115"/>
  <c r="N55" i="79"/>
  <c r="M88" i="79"/>
  <c r="N56" i="79"/>
  <c r="M89" i="79"/>
  <c r="AC78" i="45"/>
  <c r="J25" i="41" s="1"/>
  <c r="AC78" i="5"/>
  <c r="R22" i="33" s="1"/>
  <c r="AF36" i="5"/>
  <c r="AE67" i="5"/>
  <c r="AE74" i="5" s="1"/>
  <c r="AD77" i="58"/>
  <c r="AD76" i="58"/>
  <c r="AF36" i="45"/>
  <c r="AE67" i="45"/>
  <c r="AE74" i="45" s="1"/>
  <c r="AD76" i="45"/>
  <c r="AD77" i="45"/>
  <c r="AD76" i="5"/>
  <c r="AD77" i="5"/>
  <c r="AF36" i="58"/>
  <c r="AE67" i="58"/>
  <c r="AE74" i="58" s="1"/>
  <c r="C8" i="62"/>
  <c r="AD77" i="36"/>
  <c r="AD76" i="36"/>
  <c r="AF36" i="36"/>
  <c r="AE67" i="36"/>
  <c r="AE74" i="36" s="1"/>
  <c r="AC78" i="58"/>
  <c r="R25" i="61" s="1"/>
  <c r="AF36" i="42"/>
  <c r="AE67" i="42"/>
  <c r="E27" i="62"/>
  <c r="C24" i="62"/>
  <c r="AB76" i="42"/>
  <c r="AB77" i="42"/>
  <c r="AB78" i="42" s="1"/>
  <c r="I22" i="41" s="1"/>
  <c r="I28" i="41" s="1"/>
  <c r="I32" i="41" s="1"/>
  <c r="AC72" i="42"/>
  <c r="AC74" i="42" s="1"/>
  <c r="D43" i="79"/>
  <c r="F43" i="79" s="1"/>
  <c r="H43" i="79" s="1"/>
  <c r="I43" i="79" s="1"/>
  <c r="F37" i="79"/>
  <c r="H37" i="79" s="1"/>
  <c r="I37" i="79" s="1"/>
  <c r="N86" i="79" s="1"/>
  <c r="D30" i="79"/>
  <c r="E30" i="79"/>
  <c r="G30" i="79" s="1"/>
  <c r="AA7" i="83"/>
  <c r="Z11" i="83"/>
  <c r="G55" i="92"/>
  <c r="AG72" i="44"/>
  <c r="AG71" i="44"/>
  <c r="AJ35" i="59"/>
  <c r="AI63" i="59"/>
  <c r="AI33" i="57"/>
  <c r="AH60" i="57"/>
  <c r="AH69" i="57" s="1"/>
  <c r="AJ35" i="46"/>
  <c r="AI63" i="46"/>
  <c r="AJ63" i="56"/>
  <c r="AK35" i="56"/>
  <c r="AG72" i="57"/>
  <c r="AG71" i="57"/>
  <c r="AJ35" i="43"/>
  <c r="AI63" i="43"/>
  <c r="AJ35" i="37"/>
  <c r="AI63" i="37"/>
  <c r="AG72" i="38"/>
  <c r="AG71" i="38"/>
  <c r="AI33" i="38"/>
  <c r="AH60" i="38"/>
  <c r="AH69" i="38" s="1"/>
  <c r="F42" i="79"/>
  <c r="G27" i="62"/>
  <c r="AI33" i="44"/>
  <c r="AH60" i="44"/>
  <c r="AH69" i="44" s="1"/>
  <c r="AG71" i="60"/>
  <c r="AG72" i="60"/>
  <c r="AG71" i="47"/>
  <c r="AG72" i="47"/>
  <c r="AJ35" i="1"/>
  <c r="AI63" i="1"/>
  <c r="AG72" i="7"/>
  <c r="AG71" i="7"/>
  <c r="AI33" i="60"/>
  <c r="AH60" i="60"/>
  <c r="AH69" i="60" s="1"/>
  <c r="AI33" i="47"/>
  <c r="AH60" i="47"/>
  <c r="AH69" i="47" s="1"/>
  <c r="E10" i="62"/>
  <c r="E13" i="62"/>
  <c r="AI33" i="7"/>
  <c r="AH60" i="7"/>
  <c r="AH69" i="7" s="1"/>
  <c r="AF76" i="55"/>
  <c r="AF77" i="55"/>
  <c r="AH36" i="55"/>
  <c r="AG67" i="55"/>
  <c r="AG74" i="55" s="1"/>
  <c r="L33" i="47"/>
  <c r="K60" i="47"/>
  <c r="K69" i="47" s="1"/>
  <c r="L33" i="60"/>
  <c r="K60" i="60"/>
  <c r="K69" i="60" s="1"/>
  <c r="J72" i="44"/>
  <c r="J71" i="44"/>
  <c r="J71" i="43"/>
  <c r="J72" i="43"/>
  <c r="J76" i="58"/>
  <c r="J77" i="58"/>
  <c r="L33" i="38"/>
  <c r="K69" i="38"/>
  <c r="L36" i="5"/>
  <c r="K74" i="5"/>
  <c r="J72" i="60"/>
  <c r="AD73" i="60" s="1"/>
  <c r="S27" i="61" s="1"/>
  <c r="J71" i="60"/>
  <c r="J77" i="45"/>
  <c r="J76" i="45"/>
  <c r="K67" i="45"/>
  <c r="K74" i="45" s="1"/>
  <c r="L36" i="45"/>
  <c r="L33" i="44"/>
  <c r="K60" i="44"/>
  <c r="K69" i="44" s="1"/>
  <c r="K63" i="43"/>
  <c r="K69" i="43" s="1"/>
  <c r="L35" i="43"/>
  <c r="L36" i="58"/>
  <c r="K67" i="58"/>
  <c r="K74" i="58" s="1"/>
  <c r="J71" i="38"/>
  <c r="J72" i="38"/>
  <c r="AD73" i="38" s="1"/>
  <c r="S27" i="33" s="1"/>
  <c r="K63" i="59"/>
  <c r="K69" i="59" s="1"/>
  <c r="L35" i="59"/>
  <c r="L35" i="1"/>
  <c r="K63" i="1"/>
  <c r="K69" i="1" s="1"/>
  <c r="J77" i="36"/>
  <c r="J76" i="36"/>
  <c r="J71" i="46"/>
  <c r="J72" i="46"/>
  <c r="J72" i="7"/>
  <c r="J71" i="7"/>
  <c r="J71" i="37"/>
  <c r="J72" i="37"/>
  <c r="J72" i="59"/>
  <c r="J71" i="59"/>
  <c r="J72" i="57"/>
  <c r="J71" i="57"/>
  <c r="L36" i="42"/>
  <c r="K67" i="42"/>
  <c r="K74" i="42" s="1"/>
  <c r="L36" i="36"/>
  <c r="K74" i="36"/>
  <c r="K67" i="55"/>
  <c r="K74" i="55" s="1"/>
  <c r="L36" i="55"/>
  <c r="K63" i="46"/>
  <c r="K69" i="46" s="1"/>
  <c r="L35" i="46"/>
  <c r="J77" i="55"/>
  <c r="AD78" i="55" s="1"/>
  <c r="J76" i="55"/>
  <c r="L33" i="7"/>
  <c r="K69" i="7"/>
  <c r="L35" i="37"/>
  <c r="K69" i="37"/>
  <c r="K71" i="56"/>
  <c r="K72" i="56"/>
  <c r="J71" i="47"/>
  <c r="J72" i="47"/>
  <c r="AD73" i="47" s="1"/>
  <c r="K27" i="41" s="1"/>
  <c r="L33" i="57"/>
  <c r="K60" i="57"/>
  <c r="K69" i="57" s="1"/>
  <c r="J72" i="1"/>
  <c r="J71" i="1"/>
  <c r="J77" i="5"/>
  <c r="J76" i="5"/>
  <c r="J77" i="42"/>
  <c r="J76" i="42"/>
  <c r="L63" i="56"/>
  <c r="L69" i="56" s="1"/>
  <c r="M35" i="56"/>
  <c r="AE25" i="56" l="1"/>
  <c r="AD53" i="56"/>
  <c r="AD69" i="56" s="1"/>
  <c r="AG30" i="46"/>
  <c r="AF58" i="46"/>
  <c r="AF69" i="46" s="1"/>
  <c r="AC71" i="43"/>
  <c r="AC72" i="43"/>
  <c r="AC73" i="43" s="1"/>
  <c r="J23" i="41" s="1"/>
  <c r="AD71" i="37"/>
  <c r="AD72" i="37"/>
  <c r="AE55" i="37"/>
  <c r="AF27" i="37"/>
  <c r="AD73" i="37"/>
  <c r="S26" i="33" s="1"/>
  <c r="AD58" i="43"/>
  <c r="AD69" i="43" s="1"/>
  <c r="AE30" i="43"/>
  <c r="AF25" i="37"/>
  <c r="AE53" i="37"/>
  <c r="AE69" i="37" s="1"/>
  <c r="AC58" i="59"/>
  <c r="AC69" i="59" s="1"/>
  <c r="AD30" i="59"/>
  <c r="AF25" i="59"/>
  <c r="AE53" i="59"/>
  <c r="AD73" i="46"/>
  <c r="K26" i="41" s="1"/>
  <c r="AC71" i="37"/>
  <c r="AC72" i="37"/>
  <c r="AC73" i="37" s="1"/>
  <c r="R26" i="33" s="1"/>
  <c r="D45" i="88"/>
  <c r="U11" i="62"/>
  <c r="K38" i="91"/>
  <c r="G57" i="18"/>
  <c r="G12" i="62"/>
  <c r="AB71" i="59"/>
  <c r="AB72" i="59"/>
  <c r="AB73" i="59" s="1"/>
  <c r="Q26" i="61" s="1"/>
  <c r="Q28" i="61" s="1"/>
  <c r="AC72" i="56"/>
  <c r="AC73" i="56" s="1"/>
  <c r="R23" i="61" s="1"/>
  <c r="AC71" i="56"/>
  <c r="AD58" i="1"/>
  <c r="AD69" i="1" s="1"/>
  <c r="AE30" i="1"/>
  <c r="AE72" i="46"/>
  <c r="AE71" i="46"/>
  <c r="Q28" i="33"/>
  <c r="Q32" i="33" s="1"/>
  <c r="J71" i="92" s="1"/>
  <c r="AC71" i="1"/>
  <c r="AC72" i="1"/>
  <c r="AC73" i="1" s="1"/>
  <c r="R23" i="33" s="1"/>
  <c r="AF53" i="1"/>
  <c r="AG25" i="1"/>
  <c r="AG58" i="56"/>
  <c r="AH30" i="56"/>
  <c r="AG30" i="37"/>
  <c r="AF58" i="37"/>
  <c r="Q32" i="61"/>
  <c r="D7" i="116"/>
  <c r="D13" i="116"/>
  <c r="G32" i="41"/>
  <c r="AD73" i="44"/>
  <c r="S10" i="62"/>
  <c r="E11" i="62"/>
  <c r="E13" i="116"/>
  <c r="Z80" i="5"/>
  <c r="D5" i="121" s="1"/>
  <c r="E5" i="121" s="1"/>
  <c r="T46" i="18" s="1"/>
  <c r="T48" i="18" s="1"/>
  <c r="T7" i="62"/>
  <c r="R1" i="62"/>
  <c r="AD73" i="7"/>
  <c r="D4" i="121"/>
  <c r="E4" i="121" s="1"/>
  <c r="T47" i="18" s="1"/>
  <c r="T49" i="18" s="1"/>
  <c r="AD73" i="57"/>
  <c r="AD78" i="5"/>
  <c r="R28" i="33"/>
  <c r="AA11" i="83"/>
  <c r="C14" i="83" s="1"/>
  <c r="C29" i="91" s="1"/>
  <c r="C18" i="83"/>
  <c r="I45" i="41"/>
  <c r="J8" i="92" s="1"/>
  <c r="J23" i="92" s="1"/>
  <c r="J39" i="92" s="1"/>
  <c r="J55" i="92" s="1"/>
  <c r="AC78" i="110"/>
  <c r="AI71" i="111"/>
  <c r="AI72" i="111"/>
  <c r="L35" i="114"/>
  <c r="K63" i="114"/>
  <c r="K69" i="114" s="1"/>
  <c r="J71" i="114"/>
  <c r="J72" i="114"/>
  <c r="AD73" i="114" s="1"/>
  <c r="L22" i="79"/>
  <c r="E11" i="116"/>
  <c r="E12" i="116" s="1"/>
  <c r="AI71" i="114"/>
  <c r="AI72" i="114"/>
  <c r="J77" i="113"/>
  <c r="AD78" i="113" s="1"/>
  <c r="J76" i="113"/>
  <c r="K67" i="110"/>
  <c r="K74" i="110" s="1"/>
  <c r="L36" i="110"/>
  <c r="AJ63" i="114"/>
  <c r="AJ69" i="114" s="1"/>
  <c r="AK35" i="114"/>
  <c r="AJ63" i="111"/>
  <c r="AJ69" i="111" s="1"/>
  <c r="AK35" i="111"/>
  <c r="J71" i="111"/>
  <c r="J72" i="111"/>
  <c r="AD73" i="111" s="1"/>
  <c r="K67" i="113"/>
  <c r="K74" i="113" s="1"/>
  <c r="L36" i="113"/>
  <c r="J76" i="110"/>
  <c r="J77" i="110"/>
  <c r="K63" i="111"/>
  <c r="K69" i="111" s="1"/>
  <c r="L35" i="111"/>
  <c r="AE67" i="110"/>
  <c r="AE74" i="110" s="1"/>
  <c r="AF36" i="110"/>
  <c r="AG36" i="113"/>
  <c r="AF67" i="113"/>
  <c r="AF74" i="113" s="1"/>
  <c r="C8" i="116"/>
  <c r="AD77" i="110"/>
  <c r="AD76" i="110"/>
  <c r="AE77" i="113"/>
  <c r="AE76" i="113"/>
  <c r="AG72" i="112"/>
  <c r="AG71" i="112"/>
  <c r="AH60" i="112"/>
  <c r="AH69" i="112" s="1"/>
  <c r="AI33" i="112"/>
  <c r="AJ33" i="115"/>
  <c r="AI60" i="115"/>
  <c r="AI69" i="115" s="1"/>
  <c r="AH71" i="115"/>
  <c r="AH72" i="115"/>
  <c r="L33" i="112"/>
  <c r="K60" i="112"/>
  <c r="K69" i="112" s="1"/>
  <c r="K60" i="115"/>
  <c r="K69" i="115" s="1"/>
  <c r="L33" i="115"/>
  <c r="J72" i="112"/>
  <c r="AD73" i="112" s="1"/>
  <c r="J71" i="112"/>
  <c r="J72" i="115"/>
  <c r="AD73" i="115" s="1"/>
  <c r="J71" i="115"/>
  <c r="Z86" i="79"/>
  <c r="R86" i="79"/>
  <c r="Q86" i="79"/>
  <c r="K86" i="79"/>
  <c r="H86" i="79" s="1"/>
  <c r="J86" i="79"/>
  <c r="G86" i="79" s="1"/>
  <c r="V86" i="79"/>
  <c r="L86" i="79"/>
  <c r="U86" i="79"/>
  <c r="I86" i="79"/>
  <c r="F86" i="79" s="1"/>
  <c r="M86" i="79"/>
  <c r="W86" i="79"/>
  <c r="O86" i="79"/>
  <c r="S86" i="79"/>
  <c r="T86" i="79"/>
  <c r="AB86" i="79"/>
  <c r="AA86" i="79"/>
  <c r="X86" i="79"/>
  <c r="Y86" i="79"/>
  <c r="P86" i="79"/>
  <c r="O56" i="79"/>
  <c r="N89" i="79"/>
  <c r="O55" i="79"/>
  <c r="N88" i="79"/>
  <c r="G18" i="83"/>
  <c r="E29" i="91" s="1"/>
  <c r="AD78" i="58"/>
  <c r="S25" i="61" s="1"/>
  <c r="F27" i="79"/>
  <c r="H27" i="79" s="1"/>
  <c r="I27" i="79" s="1"/>
  <c r="I50" i="79" s="1"/>
  <c r="F50" i="79" s="1"/>
  <c r="P20" i="79"/>
  <c r="C10" i="62"/>
  <c r="C13" i="62"/>
  <c r="AE77" i="45"/>
  <c r="AE76" i="45"/>
  <c r="AE77" i="58"/>
  <c r="AE76" i="58"/>
  <c r="AG36" i="45"/>
  <c r="AF67" i="45"/>
  <c r="AF74" i="45" s="1"/>
  <c r="AF67" i="42"/>
  <c r="AG36" i="42"/>
  <c r="AF67" i="58"/>
  <c r="AF74" i="58" s="1"/>
  <c r="AG36" i="58"/>
  <c r="AE77" i="36"/>
  <c r="AE76" i="36"/>
  <c r="AE77" i="5"/>
  <c r="AE76" i="5"/>
  <c r="AD78" i="36"/>
  <c r="S25" i="33" s="1"/>
  <c r="AD78" i="45"/>
  <c r="K25" i="41" s="1"/>
  <c r="AF67" i="36"/>
  <c r="AF74" i="36" s="1"/>
  <c r="AG36" i="36"/>
  <c r="AG36" i="5"/>
  <c r="AF67" i="5"/>
  <c r="AF74" i="5" s="1"/>
  <c r="AC76" i="42"/>
  <c r="AC77" i="42"/>
  <c r="AC78" i="42" s="1"/>
  <c r="J22" i="41" s="1"/>
  <c r="J28" i="41" s="1"/>
  <c r="J32" i="41" s="1"/>
  <c r="AD72" i="42"/>
  <c r="AD74" i="42" s="1"/>
  <c r="C26" i="62"/>
  <c r="C27" i="62" s="1"/>
  <c r="C28" i="62"/>
  <c r="F30" i="79"/>
  <c r="H30" i="79" s="1"/>
  <c r="I30" i="79" s="1"/>
  <c r="L30" i="79"/>
  <c r="C15" i="83"/>
  <c r="C24" i="91" s="1"/>
  <c r="F28" i="79"/>
  <c r="H28" i="79" s="1"/>
  <c r="I28" i="79" s="1"/>
  <c r="P21" i="79"/>
  <c r="F41" i="79" s="1"/>
  <c r="H41" i="79" s="1"/>
  <c r="I41" i="79" s="1"/>
  <c r="AJ33" i="60"/>
  <c r="AI60" i="60"/>
  <c r="AI69" i="60" s="1"/>
  <c r="H8" i="62" s="1"/>
  <c r="AH71" i="44"/>
  <c r="AH72" i="44"/>
  <c r="H42" i="79"/>
  <c r="I42" i="79" s="1"/>
  <c r="F29" i="79"/>
  <c r="H29" i="79" s="1"/>
  <c r="I29" i="79" s="1"/>
  <c r="X42" i="79"/>
  <c r="P22" i="79"/>
  <c r="AH72" i="47"/>
  <c r="AH71" i="47"/>
  <c r="AJ33" i="44"/>
  <c r="AI60" i="44"/>
  <c r="AI69" i="44" s="1"/>
  <c r="AH71" i="38"/>
  <c r="AH72" i="38"/>
  <c r="AK35" i="37"/>
  <c r="AJ63" i="37"/>
  <c r="AJ63" i="59"/>
  <c r="AK35" i="59"/>
  <c r="AG76" i="55"/>
  <c r="AG77" i="55"/>
  <c r="AJ33" i="47"/>
  <c r="AI60" i="47"/>
  <c r="AI69" i="47" s="1"/>
  <c r="AJ33" i="38"/>
  <c r="AI60" i="38"/>
  <c r="AI69" i="38" s="1"/>
  <c r="AL35" i="56"/>
  <c r="AK63" i="56"/>
  <c r="AI36" i="55"/>
  <c r="AH67" i="55"/>
  <c r="AH74" i="55" s="1"/>
  <c r="AK35" i="43"/>
  <c r="AJ63" i="43"/>
  <c r="AK35" i="46"/>
  <c r="AJ63" i="46"/>
  <c r="AH72" i="7"/>
  <c r="AH71" i="7"/>
  <c r="AJ63" i="1"/>
  <c r="AK35" i="1"/>
  <c r="AH71" i="57"/>
  <c r="AH72" i="57"/>
  <c r="AJ33" i="7"/>
  <c r="AI60" i="7"/>
  <c r="AI69" i="7" s="1"/>
  <c r="AH72" i="60"/>
  <c r="AH71" i="60"/>
  <c r="AI60" i="57"/>
  <c r="AI69" i="57" s="1"/>
  <c r="AJ33" i="57"/>
  <c r="L60" i="60"/>
  <c r="L69" i="60" s="1"/>
  <c r="M33" i="60"/>
  <c r="M33" i="47"/>
  <c r="L60" i="47"/>
  <c r="L69" i="47" s="1"/>
  <c r="L63" i="46"/>
  <c r="L69" i="46" s="1"/>
  <c r="M35" i="46"/>
  <c r="M36" i="42"/>
  <c r="L67" i="42"/>
  <c r="L74" i="42" s="1"/>
  <c r="K72" i="59"/>
  <c r="K71" i="59"/>
  <c r="K71" i="1"/>
  <c r="K72" i="1"/>
  <c r="K72" i="43"/>
  <c r="K71" i="43"/>
  <c r="M63" i="56"/>
  <c r="M69" i="56" s="1"/>
  <c r="N35" i="56"/>
  <c r="K71" i="46"/>
  <c r="K72" i="46"/>
  <c r="AE73" i="46" s="1"/>
  <c r="L26" i="41" s="1"/>
  <c r="K77" i="45"/>
  <c r="K76" i="45"/>
  <c r="M36" i="36"/>
  <c r="L74" i="36"/>
  <c r="L63" i="1"/>
  <c r="L69" i="1" s="1"/>
  <c r="M35" i="1"/>
  <c r="L63" i="59"/>
  <c r="L69" i="59" s="1"/>
  <c r="M35" i="59"/>
  <c r="L72" i="56"/>
  <c r="L71" i="56"/>
  <c r="K72" i="57"/>
  <c r="AE73" i="57" s="1"/>
  <c r="T24" i="61" s="1"/>
  <c r="K71" i="57"/>
  <c r="K71" i="37"/>
  <c r="K72" i="37"/>
  <c r="L67" i="55"/>
  <c r="L74" i="55" s="1"/>
  <c r="M36" i="55"/>
  <c r="K72" i="44"/>
  <c r="AE73" i="44" s="1"/>
  <c r="L24" i="41" s="1"/>
  <c r="K71" i="44"/>
  <c r="K76" i="5"/>
  <c r="K77" i="5"/>
  <c r="M33" i="7"/>
  <c r="L69" i="7"/>
  <c r="M35" i="43"/>
  <c r="L63" i="43"/>
  <c r="L69" i="43" s="1"/>
  <c r="K72" i="47"/>
  <c r="AE73" i="47" s="1"/>
  <c r="L27" i="41" s="1"/>
  <c r="K71" i="47"/>
  <c r="M33" i="57"/>
  <c r="L60" i="57"/>
  <c r="L69" i="57" s="1"/>
  <c r="M35" i="37"/>
  <c r="L69" i="37"/>
  <c r="K77" i="55"/>
  <c r="AE78" i="55" s="1"/>
  <c r="K76" i="55"/>
  <c r="K76" i="58"/>
  <c r="K77" i="58"/>
  <c r="L60" i="44"/>
  <c r="L69" i="44" s="1"/>
  <c r="M33" i="44"/>
  <c r="M36" i="5"/>
  <c r="L74" i="5"/>
  <c r="K77" i="36"/>
  <c r="K76" i="36"/>
  <c r="M33" i="38"/>
  <c r="L69" i="38"/>
  <c r="K77" i="42"/>
  <c r="K76" i="42"/>
  <c r="K71" i="7"/>
  <c r="K72" i="7"/>
  <c r="AE73" i="7" s="1"/>
  <c r="T24" i="33" s="1"/>
  <c r="M36" i="58"/>
  <c r="L67" i="58"/>
  <c r="L74" i="58" s="1"/>
  <c r="L67" i="45"/>
  <c r="L74" i="45" s="1"/>
  <c r="M36" i="45"/>
  <c r="K72" i="38"/>
  <c r="AE73" i="38" s="1"/>
  <c r="T27" i="33" s="1"/>
  <c r="K71" i="38"/>
  <c r="K72" i="60"/>
  <c r="AE73" i="60" s="1"/>
  <c r="T27" i="61" s="1"/>
  <c r="K71" i="60"/>
  <c r="H78" i="79"/>
  <c r="AH58" i="56" l="1"/>
  <c r="AI30" i="56"/>
  <c r="D92" i="79"/>
  <c r="D94" i="79" s="1"/>
  <c r="D59" i="79"/>
  <c r="D61" i="79" s="1"/>
  <c r="AD71" i="43"/>
  <c r="AD72" i="43"/>
  <c r="AD73" i="43" s="1"/>
  <c r="K23" i="41" s="1"/>
  <c r="AG53" i="1"/>
  <c r="AH25" i="1"/>
  <c r="AF53" i="59"/>
  <c r="AG25" i="59"/>
  <c r="AE30" i="59"/>
  <c r="AD58" i="59"/>
  <c r="AD69" i="59" s="1"/>
  <c r="F24" i="62"/>
  <c r="AF72" i="46"/>
  <c r="AF71" i="46"/>
  <c r="AC72" i="59"/>
  <c r="AC73" i="59" s="1"/>
  <c r="R26" i="61" s="1"/>
  <c r="R28" i="61" s="1"/>
  <c r="R32" i="61" s="1"/>
  <c r="AC71" i="59"/>
  <c r="AG27" i="37"/>
  <c r="AF55" i="37"/>
  <c r="AG58" i="46"/>
  <c r="AG69" i="46" s="1"/>
  <c r="AH30" i="46"/>
  <c r="AE72" i="37"/>
  <c r="AE73" i="37" s="1"/>
  <c r="T26" i="33" s="1"/>
  <c r="AE71" i="37"/>
  <c r="AD72" i="56"/>
  <c r="AD73" i="56" s="1"/>
  <c r="S23" i="61" s="1"/>
  <c r="AD71" i="56"/>
  <c r="AF30" i="43"/>
  <c r="AE58" i="43"/>
  <c r="AE69" i="43" s="1"/>
  <c r="G17" i="83"/>
  <c r="D29" i="91" s="1"/>
  <c r="AF30" i="1"/>
  <c r="AE58" i="1"/>
  <c r="AE69" i="1" s="1"/>
  <c r="AF53" i="37"/>
  <c r="AF69" i="37" s="1"/>
  <c r="AG25" i="37"/>
  <c r="AF25" i="56"/>
  <c r="AE53" i="56"/>
  <c r="AE69" i="56" s="1"/>
  <c r="H59" i="18"/>
  <c r="N11" i="62"/>
  <c r="AH30" i="37"/>
  <c r="AG58" i="37"/>
  <c r="AD72" i="1"/>
  <c r="AD73" i="1" s="1"/>
  <c r="S23" i="33" s="1"/>
  <c r="AD71" i="1"/>
  <c r="K21" i="79"/>
  <c r="D11" i="116"/>
  <c r="D12" i="116" s="1"/>
  <c r="G45" i="41"/>
  <c r="H8" i="92" s="1"/>
  <c r="H23" i="92" s="1"/>
  <c r="H39" i="92" s="1"/>
  <c r="H55" i="92" s="1"/>
  <c r="S24" i="61"/>
  <c r="K24" i="41"/>
  <c r="AE76" i="7"/>
  <c r="AE78" i="7" s="1"/>
  <c r="S22" i="33"/>
  <c r="Z80" i="42"/>
  <c r="S24" i="33"/>
  <c r="L10" i="62"/>
  <c r="L13" i="62"/>
  <c r="V8" i="62"/>
  <c r="H10" i="62"/>
  <c r="H11" i="62" s="1"/>
  <c r="G59" i="18" s="1"/>
  <c r="H13" i="62"/>
  <c r="T22" i="61"/>
  <c r="S22" i="61"/>
  <c r="R32" i="33"/>
  <c r="C45" i="83"/>
  <c r="C16" i="83"/>
  <c r="C20" i="83"/>
  <c r="C19" i="83"/>
  <c r="AD78" i="110"/>
  <c r="AE76" i="110"/>
  <c r="AE77" i="110"/>
  <c r="K76" i="113"/>
  <c r="K77" i="113"/>
  <c r="AE78" i="113" s="1"/>
  <c r="K77" i="110"/>
  <c r="K76" i="110"/>
  <c r="L63" i="111"/>
  <c r="L69" i="111" s="1"/>
  <c r="M35" i="111"/>
  <c r="K71" i="111"/>
  <c r="K72" i="111"/>
  <c r="AE73" i="111" s="1"/>
  <c r="K71" i="114"/>
  <c r="K72" i="114"/>
  <c r="AE73" i="114" s="1"/>
  <c r="C13" i="116"/>
  <c r="C10" i="116"/>
  <c r="AK63" i="111"/>
  <c r="AK69" i="111" s="1"/>
  <c r="AL35" i="111"/>
  <c r="L63" i="114"/>
  <c r="L69" i="114" s="1"/>
  <c r="M35" i="114"/>
  <c r="AJ71" i="111"/>
  <c r="AJ72" i="111"/>
  <c r="AF76" i="113"/>
  <c r="AF77" i="113"/>
  <c r="AL35" i="114"/>
  <c r="AK63" i="114"/>
  <c r="AK69" i="114" s="1"/>
  <c r="AH36" i="113"/>
  <c r="AG67" i="113"/>
  <c r="AG74" i="113" s="1"/>
  <c r="AJ71" i="114"/>
  <c r="AJ72" i="114"/>
  <c r="AG36" i="110"/>
  <c r="AF67" i="110"/>
  <c r="AF74" i="110" s="1"/>
  <c r="M36" i="113"/>
  <c r="L67" i="113"/>
  <c r="L74" i="113" s="1"/>
  <c r="L67" i="110"/>
  <c r="L74" i="110" s="1"/>
  <c r="M36" i="110"/>
  <c r="AK33" i="115"/>
  <c r="AJ60" i="115"/>
  <c r="AJ69" i="115" s="1"/>
  <c r="AI71" i="115"/>
  <c r="AI72" i="115"/>
  <c r="AI60" i="112"/>
  <c r="AI69" i="112" s="1"/>
  <c r="AJ33" i="112"/>
  <c r="AH72" i="112"/>
  <c r="AH71" i="112"/>
  <c r="L60" i="115"/>
  <c r="L69" i="115" s="1"/>
  <c r="M33" i="115"/>
  <c r="K72" i="115"/>
  <c r="AE73" i="115" s="1"/>
  <c r="K71" i="115"/>
  <c r="L60" i="112"/>
  <c r="L69" i="112" s="1"/>
  <c r="M33" i="112"/>
  <c r="K71" i="112"/>
  <c r="K72" i="112"/>
  <c r="AE73" i="112" s="1"/>
  <c r="L53" i="79"/>
  <c r="M53" i="79"/>
  <c r="S53" i="79" s="1"/>
  <c r="N53" i="79"/>
  <c r="T53" i="79" s="1"/>
  <c r="M52" i="79"/>
  <c r="S52" i="79" s="1"/>
  <c r="N52" i="79"/>
  <c r="P55" i="79"/>
  <c r="O88" i="79"/>
  <c r="P56" i="79"/>
  <c r="O89" i="79"/>
  <c r="AE78" i="5"/>
  <c r="T22" i="33" s="1"/>
  <c r="AE78" i="45"/>
  <c r="L25" i="41" s="1"/>
  <c r="AH36" i="36"/>
  <c r="AG67" i="36"/>
  <c r="AG74" i="36" s="1"/>
  <c r="AH36" i="58"/>
  <c r="AG67" i="58"/>
  <c r="AG74" i="58" s="1"/>
  <c r="AF77" i="36"/>
  <c r="AF76" i="36"/>
  <c r="AF77" i="58"/>
  <c r="AF76" i="58"/>
  <c r="AH36" i="42"/>
  <c r="AG67" i="42"/>
  <c r="AE78" i="58"/>
  <c r="T25" i="61" s="1"/>
  <c r="AF77" i="5"/>
  <c r="AF76" i="5"/>
  <c r="C11" i="62"/>
  <c r="H56" i="18" s="1"/>
  <c r="AH36" i="5"/>
  <c r="AG67" i="5"/>
  <c r="AG74" i="5" s="1"/>
  <c r="AF76" i="45"/>
  <c r="AF77" i="45"/>
  <c r="AE78" i="36"/>
  <c r="T25" i="33" s="1"/>
  <c r="AH36" i="45"/>
  <c r="AG67" i="45"/>
  <c r="AG74" i="45" s="1"/>
  <c r="AD76" i="42"/>
  <c r="AD77" i="42"/>
  <c r="AE72" i="42"/>
  <c r="AE74" i="42" s="1"/>
  <c r="E12" i="62"/>
  <c r="L37" i="91"/>
  <c r="S11" i="62"/>
  <c r="I53" i="79"/>
  <c r="F53" i="79" s="1"/>
  <c r="K53" i="79"/>
  <c r="V53" i="79"/>
  <c r="R53" i="79"/>
  <c r="AB53" i="79"/>
  <c r="Q53" i="79"/>
  <c r="P53" i="79"/>
  <c r="U53" i="79"/>
  <c r="AA53" i="79"/>
  <c r="J45" i="41"/>
  <c r="K8" i="92" s="1"/>
  <c r="K23" i="92" s="1"/>
  <c r="K39" i="92" s="1"/>
  <c r="K55" i="92" s="1"/>
  <c r="AI72" i="57"/>
  <c r="AI71" i="57"/>
  <c r="AL35" i="46"/>
  <c r="AK63" i="46"/>
  <c r="AI72" i="60"/>
  <c r="AI71" i="60"/>
  <c r="AL35" i="1"/>
  <c r="AK63" i="1"/>
  <c r="AK33" i="60"/>
  <c r="AJ60" i="60"/>
  <c r="AJ69" i="60" s="1"/>
  <c r="AL35" i="43"/>
  <c r="AK63" i="43"/>
  <c r="AI71" i="38"/>
  <c r="AI72" i="38"/>
  <c r="AI72" i="44"/>
  <c r="AI71" i="44"/>
  <c r="AI71" i="7"/>
  <c r="AI72" i="7"/>
  <c r="AK33" i="38"/>
  <c r="AJ60" i="38"/>
  <c r="AJ69" i="38" s="1"/>
  <c r="AK33" i="44"/>
  <c r="AJ60" i="44"/>
  <c r="AJ69" i="44" s="1"/>
  <c r="F22" i="79"/>
  <c r="M22" i="79"/>
  <c r="T29" i="79" s="1"/>
  <c r="AK33" i="7"/>
  <c r="AJ60" i="7"/>
  <c r="AJ69" i="7" s="1"/>
  <c r="AH77" i="55"/>
  <c r="AH76" i="55"/>
  <c r="AK63" i="59"/>
  <c r="AL35" i="59"/>
  <c r="R52" i="79"/>
  <c r="I52" i="79"/>
  <c r="AB52" i="79"/>
  <c r="AA52" i="79"/>
  <c r="U52" i="79"/>
  <c r="Q52" i="79"/>
  <c r="P52" i="79"/>
  <c r="L52" i="79"/>
  <c r="V52" i="79"/>
  <c r="K52" i="79"/>
  <c r="AJ36" i="55"/>
  <c r="AI67" i="55"/>
  <c r="AI74" i="55" s="1"/>
  <c r="K8" i="62" s="1"/>
  <c r="I51" i="79"/>
  <c r="AI71" i="47"/>
  <c r="AI72" i="47"/>
  <c r="AK33" i="57"/>
  <c r="AJ60" i="57"/>
  <c r="AJ69" i="57" s="1"/>
  <c r="AM35" i="56"/>
  <c r="AL63" i="56"/>
  <c r="AK33" i="47"/>
  <c r="AJ60" i="47"/>
  <c r="AJ69" i="47" s="1"/>
  <c r="AK63" i="37"/>
  <c r="AL35" i="37"/>
  <c r="M71" i="56"/>
  <c r="M72" i="56"/>
  <c r="L72" i="43"/>
  <c r="L71" i="43"/>
  <c r="N35" i="43"/>
  <c r="M63" i="43"/>
  <c r="M69" i="43" s="1"/>
  <c r="M69" i="38"/>
  <c r="N33" i="38"/>
  <c r="L77" i="36"/>
  <c r="L76" i="36"/>
  <c r="M67" i="58"/>
  <c r="M74" i="58" s="1"/>
  <c r="N36" i="58"/>
  <c r="L76" i="5"/>
  <c r="L77" i="5"/>
  <c r="L71" i="37"/>
  <c r="L72" i="37"/>
  <c r="L71" i="7"/>
  <c r="L72" i="7"/>
  <c r="AF73" i="7" s="1"/>
  <c r="U24" i="33" s="1"/>
  <c r="N36" i="55"/>
  <c r="M67" i="55"/>
  <c r="M74" i="55" s="1"/>
  <c r="N35" i="59"/>
  <c r="M63" i="59"/>
  <c r="M69" i="59" s="1"/>
  <c r="L71" i="47"/>
  <c r="L72" i="47"/>
  <c r="AF73" i="47" s="1"/>
  <c r="M27" i="41" s="1"/>
  <c r="M67" i="42"/>
  <c r="M74" i="42" s="1"/>
  <c r="N36" i="42"/>
  <c r="N36" i="36"/>
  <c r="M74" i="36"/>
  <c r="M74" i="5"/>
  <c r="N36" i="5"/>
  <c r="N35" i="37"/>
  <c r="M69" i="37"/>
  <c r="N33" i="7"/>
  <c r="M69" i="7"/>
  <c r="L76" i="55"/>
  <c r="L77" i="55"/>
  <c r="AF78" i="55" s="1"/>
  <c r="U22" i="61" s="1"/>
  <c r="L72" i="59"/>
  <c r="L71" i="59"/>
  <c r="N33" i="47"/>
  <c r="M60" i="47"/>
  <c r="M69" i="47" s="1"/>
  <c r="L72" i="46"/>
  <c r="AF73" i="46" s="1"/>
  <c r="M26" i="41" s="1"/>
  <c r="L71" i="46"/>
  <c r="N36" i="45"/>
  <c r="M67" i="45"/>
  <c r="M74" i="45" s="1"/>
  <c r="N33" i="44"/>
  <c r="M60" i="44"/>
  <c r="M69" i="44" s="1"/>
  <c r="L72" i="57"/>
  <c r="AF73" i="57" s="1"/>
  <c r="U24" i="61" s="1"/>
  <c r="L71" i="57"/>
  <c r="N35" i="1"/>
  <c r="M63" i="1"/>
  <c r="M69" i="1" s="1"/>
  <c r="M60" i="60"/>
  <c r="M69" i="60" s="1"/>
  <c r="N33" i="60"/>
  <c r="L77" i="58"/>
  <c r="L76" i="58"/>
  <c r="M63" i="46"/>
  <c r="M69" i="46" s="1"/>
  <c r="N35" i="46"/>
  <c r="L77" i="45"/>
  <c r="L76" i="45"/>
  <c r="L72" i="38"/>
  <c r="AF73" i="38" s="1"/>
  <c r="U27" i="33" s="1"/>
  <c r="L71" i="38"/>
  <c r="L71" i="44"/>
  <c r="L72" i="44"/>
  <c r="AF73" i="44" s="1"/>
  <c r="M24" i="41" s="1"/>
  <c r="M60" i="57"/>
  <c r="M69" i="57" s="1"/>
  <c r="N33" i="57"/>
  <c r="L72" i="1"/>
  <c r="L71" i="1"/>
  <c r="N63" i="56"/>
  <c r="N69" i="56" s="1"/>
  <c r="O35" i="56"/>
  <c r="L77" i="42"/>
  <c r="L76" i="42"/>
  <c r="L71" i="60"/>
  <c r="L72" i="60"/>
  <c r="AF73" i="60" s="1"/>
  <c r="U27" i="61" s="1"/>
  <c r="D62" i="79" l="1"/>
  <c r="C67" i="79"/>
  <c r="AE71" i="56"/>
  <c r="AE72" i="56"/>
  <c r="AE73" i="56" s="1"/>
  <c r="T23" i="61" s="1"/>
  <c r="AG53" i="59"/>
  <c r="AH25" i="59"/>
  <c r="AF53" i="56"/>
  <c r="AF69" i="56" s="1"/>
  <c r="AG25" i="56"/>
  <c r="S28" i="33"/>
  <c r="AG53" i="37"/>
  <c r="AG69" i="37" s="1"/>
  <c r="AH25" i="37"/>
  <c r="AI25" i="1"/>
  <c r="AH53" i="1"/>
  <c r="AF72" i="37"/>
  <c r="AF73" i="37" s="1"/>
  <c r="U26" i="33" s="1"/>
  <c r="AF71" i="37"/>
  <c r="AE72" i="43"/>
  <c r="AE73" i="43" s="1"/>
  <c r="L23" i="41" s="1"/>
  <c r="AE71" i="43"/>
  <c r="AH58" i="46"/>
  <c r="AH69" i="46" s="1"/>
  <c r="AI30" i="46"/>
  <c r="F28" i="62"/>
  <c r="F26" i="62"/>
  <c r="F27" i="62" s="1"/>
  <c r="D95" i="79"/>
  <c r="D69" i="92" s="1"/>
  <c r="D72" i="92" s="1"/>
  <c r="D74" i="92" s="1"/>
  <c r="C100" i="79"/>
  <c r="AH58" i="37"/>
  <c r="AI30" i="37"/>
  <c r="AE71" i="1"/>
  <c r="AE72" i="1"/>
  <c r="AE73" i="1" s="1"/>
  <c r="T23" i="33" s="1"/>
  <c r="AF58" i="43"/>
  <c r="AF69" i="43" s="1"/>
  <c r="AG30" i="43"/>
  <c r="AG72" i="46"/>
  <c r="AG71" i="46"/>
  <c r="AD72" i="59"/>
  <c r="AD73" i="59" s="1"/>
  <c r="S26" i="61" s="1"/>
  <c r="AD71" i="59"/>
  <c r="AG30" i="1"/>
  <c r="AF58" i="1"/>
  <c r="AF69" i="1" s="1"/>
  <c r="AE58" i="59"/>
  <c r="AE69" i="59" s="1"/>
  <c r="AF30" i="59"/>
  <c r="AI58" i="56"/>
  <c r="AJ30" i="56"/>
  <c r="AG55" i="37"/>
  <c r="AH27" i="37"/>
  <c r="K71" i="92"/>
  <c r="S28" i="61"/>
  <c r="M21" i="79"/>
  <c r="E21" i="79"/>
  <c r="G21" i="79" s="1"/>
  <c r="I21" i="79" s="1"/>
  <c r="K37" i="91"/>
  <c r="H12" i="62"/>
  <c r="D48" i="88"/>
  <c r="K10" i="62"/>
  <c r="K13" i="62"/>
  <c r="H22" i="79"/>
  <c r="I22" i="79" s="1"/>
  <c r="L11" i="62"/>
  <c r="V10" i="62"/>
  <c r="AD78" i="42"/>
  <c r="S32" i="33"/>
  <c r="L71" i="92" s="1"/>
  <c r="F36" i="79"/>
  <c r="H36" i="79" s="1"/>
  <c r="I36" i="79" s="1"/>
  <c r="D46" i="88"/>
  <c r="M67" i="110"/>
  <c r="M74" i="110" s="1"/>
  <c r="N36" i="110"/>
  <c r="L20" i="79"/>
  <c r="F20" i="79" s="1"/>
  <c r="H20" i="79" s="1"/>
  <c r="I20" i="79" s="1"/>
  <c r="C11" i="116"/>
  <c r="C12" i="116" s="1"/>
  <c r="L76" i="110"/>
  <c r="L77" i="110"/>
  <c r="AG77" i="113"/>
  <c r="AG76" i="113"/>
  <c r="L77" i="113"/>
  <c r="AF78" i="113" s="1"/>
  <c r="L76" i="113"/>
  <c r="AH67" i="113"/>
  <c r="AH74" i="113" s="1"/>
  <c r="AI36" i="113"/>
  <c r="N36" i="113"/>
  <c r="M67" i="113"/>
  <c r="M74" i="113" s="1"/>
  <c r="M63" i="114"/>
  <c r="M69" i="114" s="1"/>
  <c r="N35" i="114"/>
  <c r="AF77" i="110"/>
  <c r="AF76" i="110"/>
  <c r="AK72" i="114"/>
  <c r="AK71" i="114"/>
  <c r="L71" i="114"/>
  <c r="L72" i="114"/>
  <c r="AF73" i="114" s="1"/>
  <c r="AG67" i="110"/>
  <c r="AG74" i="110" s="1"/>
  <c r="AH36" i="110"/>
  <c r="AL63" i="114"/>
  <c r="AL69" i="114" s="1"/>
  <c r="AM35" i="114"/>
  <c r="AE78" i="110"/>
  <c r="AM35" i="111"/>
  <c r="AL63" i="111"/>
  <c r="AL69" i="111" s="1"/>
  <c r="M63" i="111"/>
  <c r="M69" i="111" s="1"/>
  <c r="N35" i="111"/>
  <c r="AK71" i="111"/>
  <c r="AK72" i="111"/>
  <c r="L72" i="111"/>
  <c r="AF73" i="111" s="1"/>
  <c r="L71" i="111"/>
  <c r="AJ60" i="112"/>
  <c r="AJ69" i="112" s="1"/>
  <c r="AK33" i="112"/>
  <c r="AI72" i="112"/>
  <c r="AI71" i="112"/>
  <c r="AJ72" i="115"/>
  <c r="AJ71" i="115"/>
  <c r="AK60" i="115"/>
  <c r="AK69" i="115" s="1"/>
  <c r="AL33" i="115"/>
  <c r="L71" i="112"/>
  <c r="L72" i="112"/>
  <c r="AF73" i="112" s="1"/>
  <c r="N33" i="115"/>
  <c r="M60" i="115"/>
  <c r="M69" i="115" s="1"/>
  <c r="L72" i="115"/>
  <c r="AF73" i="115" s="1"/>
  <c r="L71" i="115"/>
  <c r="M60" i="112"/>
  <c r="M69" i="112" s="1"/>
  <c r="N33" i="112"/>
  <c r="T28" i="33"/>
  <c r="D6" i="92"/>
  <c r="D21" i="92" s="1"/>
  <c r="H53" i="79"/>
  <c r="H52" i="79"/>
  <c r="W52" i="79"/>
  <c r="Y53" i="79"/>
  <c r="O52" i="79"/>
  <c r="O53" i="79"/>
  <c r="G50" i="79"/>
  <c r="Y52" i="79"/>
  <c r="Q56" i="79"/>
  <c r="P89" i="79"/>
  <c r="W53" i="79"/>
  <c r="Q55" i="79"/>
  <c r="P88" i="79"/>
  <c r="J50" i="79"/>
  <c r="H50" i="79"/>
  <c r="AF78" i="45"/>
  <c r="M25" i="41" s="1"/>
  <c r="AF78" i="5"/>
  <c r="U22" i="33" s="1"/>
  <c r="AF78" i="36"/>
  <c r="U25" i="33" s="1"/>
  <c r="AG76" i="45"/>
  <c r="AG77" i="45"/>
  <c r="AI36" i="45"/>
  <c r="AH67" i="45"/>
  <c r="AH74" i="45" s="1"/>
  <c r="AG76" i="58"/>
  <c r="AG77" i="58"/>
  <c r="L35" i="91"/>
  <c r="C12" i="62"/>
  <c r="AI36" i="58"/>
  <c r="AH67" i="58"/>
  <c r="AH74" i="58" s="1"/>
  <c r="AH67" i="5"/>
  <c r="AH74" i="5" s="1"/>
  <c r="AI36" i="5"/>
  <c r="AG76" i="36"/>
  <c r="AG77" i="36"/>
  <c r="AF78" i="58"/>
  <c r="U25" i="61" s="1"/>
  <c r="AG76" i="5"/>
  <c r="AG77" i="5"/>
  <c r="AH67" i="42"/>
  <c r="AI36" i="42"/>
  <c r="AH67" i="36"/>
  <c r="AH74" i="36" s="1"/>
  <c r="AI36" i="36"/>
  <c r="T52" i="79"/>
  <c r="J52" i="79"/>
  <c r="F52" i="79"/>
  <c r="AE77" i="42"/>
  <c r="AE78" i="42" s="1"/>
  <c r="L22" i="41" s="1"/>
  <c r="L28" i="41" s="1"/>
  <c r="L32" i="41" s="1"/>
  <c r="AE76" i="42"/>
  <c r="AF72" i="42"/>
  <c r="AF74" i="42" s="1"/>
  <c r="J53" i="79"/>
  <c r="AJ71" i="47"/>
  <c r="AJ72" i="47"/>
  <c r="AL33" i="38"/>
  <c r="AK60" i="38"/>
  <c r="AK69" i="38" s="1"/>
  <c r="AL33" i="47"/>
  <c r="AK60" i="47"/>
  <c r="AK69" i="47" s="1"/>
  <c r="AM35" i="59"/>
  <c r="AL63" i="59"/>
  <c r="AJ72" i="7"/>
  <c r="AJ71" i="7"/>
  <c r="AJ71" i="57"/>
  <c r="AJ72" i="57"/>
  <c r="AL33" i="7"/>
  <c r="AK60" i="7"/>
  <c r="AK69" i="7" s="1"/>
  <c r="AM63" i="56"/>
  <c r="AN35" i="56"/>
  <c r="AL33" i="57"/>
  <c r="AK60" i="57"/>
  <c r="AK69" i="57" s="1"/>
  <c r="AJ72" i="60"/>
  <c r="AJ71" i="60"/>
  <c r="AM35" i="46"/>
  <c r="AL63" i="46"/>
  <c r="AI77" i="55"/>
  <c r="AI76" i="55"/>
  <c r="AM35" i="43"/>
  <c r="AL63" i="43"/>
  <c r="AL33" i="60"/>
  <c r="AK60" i="60"/>
  <c r="AK69" i="60" s="1"/>
  <c r="AK36" i="55"/>
  <c r="AJ67" i="55"/>
  <c r="AJ74" i="55" s="1"/>
  <c r="AJ72" i="44"/>
  <c r="AJ71" i="44"/>
  <c r="AL63" i="1"/>
  <c r="AM35" i="1"/>
  <c r="AL63" i="37"/>
  <c r="AM35" i="37"/>
  <c r="H51" i="79"/>
  <c r="G51" i="79"/>
  <c r="F51" i="79"/>
  <c r="J51" i="79"/>
  <c r="AL33" i="44"/>
  <c r="AK60" i="44"/>
  <c r="AK69" i="44" s="1"/>
  <c r="AJ71" i="38"/>
  <c r="AJ72" i="38"/>
  <c r="M72" i="38"/>
  <c r="AG73" i="38" s="1"/>
  <c r="V27" i="33" s="1"/>
  <c r="M71" i="38"/>
  <c r="O33" i="44"/>
  <c r="N60" i="44"/>
  <c r="N69" i="44" s="1"/>
  <c r="N74" i="5"/>
  <c r="O36" i="5"/>
  <c r="M71" i="59"/>
  <c r="M72" i="59"/>
  <c r="N71" i="56"/>
  <c r="N72" i="56"/>
  <c r="M72" i="60"/>
  <c r="AG73" i="60" s="1"/>
  <c r="V27" i="61" s="1"/>
  <c r="M71" i="60"/>
  <c r="M77" i="5"/>
  <c r="M76" i="5"/>
  <c r="M71" i="1"/>
  <c r="M72" i="1"/>
  <c r="M76" i="45"/>
  <c r="M77" i="45"/>
  <c r="M76" i="36"/>
  <c r="M77" i="36"/>
  <c r="M76" i="55"/>
  <c r="M77" i="55"/>
  <c r="AG78" i="55" s="1"/>
  <c r="V22" i="61" s="1"/>
  <c r="O36" i="58"/>
  <c r="N67" i="58"/>
  <c r="N74" i="58" s="1"/>
  <c r="O33" i="60"/>
  <c r="N60" i="60"/>
  <c r="N69" i="60" s="1"/>
  <c r="N63" i="59"/>
  <c r="N69" i="59" s="1"/>
  <c r="O35" i="59"/>
  <c r="N63" i="43"/>
  <c r="N69" i="43" s="1"/>
  <c r="O35" i="43"/>
  <c r="N63" i="1"/>
  <c r="N69" i="1" s="1"/>
  <c r="O35" i="1"/>
  <c r="N67" i="45"/>
  <c r="N74" i="45" s="1"/>
  <c r="O36" i="45"/>
  <c r="N74" i="36"/>
  <c r="O36" i="36"/>
  <c r="N67" i="55"/>
  <c r="N74" i="55" s="1"/>
  <c r="O36" i="55"/>
  <c r="M77" i="58"/>
  <c r="M76" i="58"/>
  <c r="M72" i="44"/>
  <c r="AG73" i="44" s="1"/>
  <c r="N24" i="41" s="1"/>
  <c r="M71" i="44"/>
  <c r="M72" i="43"/>
  <c r="M71" i="43"/>
  <c r="N60" i="57"/>
  <c r="N69" i="57" s="1"/>
  <c r="O33" i="57"/>
  <c r="N63" i="46"/>
  <c r="N69" i="46" s="1"/>
  <c r="O35" i="46"/>
  <c r="M72" i="7"/>
  <c r="AG73" i="7" s="1"/>
  <c r="M71" i="7"/>
  <c r="O36" i="42"/>
  <c r="N67" i="42"/>
  <c r="N74" i="42" s="1"/>
  <c r="M71" i="57"/>
  <c r="M72" i="57"/>
  <c r="AG73" i="57" s="1"/>
  <c r="V24" i="61" s="1"/>
  <c r="M72" i="46"/>
  <c r="AG73" i="46" s="1"/>
  <c r="N26" i="41" s="1"/>
  <c r="M71" i="46"/>
  <c r="N69" i="7"/>
  <c r="O33" i="7"/>
  <c r="M76" i="42"/>
  <c r="M77" i="42"/>
  <c r="O33" i="47"/>
  <c r="N60" i="47"/>
  <c r="N69" i="47" s="1"/>
  <c r="O35" i="37"/>
  <c r="N69" i="37"/>
  <c r="P35" i="56"/>
  <c r="O63" i="56"/>
  <c r="O69" i="56" s="1"/>
  <c r="M72" i="47"/>
  <c r="AG73" i="47" s="1"/>
  <c r="N27" i="41" s="1"/>
  <c r="M71" i="47"/>
  <c r="M71" i="37"/>
  <c r="M72" i="37"/>
  <c r="O33" i="38"/>
  <c r="N69" i="38"/>
  <c r="AE71" i="59" l="1"/>
  <c r="AE72" i="59"/>
  <c r="AE73" i="59" s="1"/>
  <c r="T26" i="61" s="1"/>
  <c r="T28" i="61" s="1"/>
  <c r="T32" i="61" s="1"/>
  <c r="AH53" i="59"/>
  <c r="AI25" i="59"/>
  <c r="AF71" i="1"/>
  <c r="AF72" i="1"/>
  <c r="AF73" i="1" s="1"/>
  <c r="U23" i="33" s="1"/>
  <c r="AG71" i="37"/>
  <c r="AG72" i="37"/>
  <c r="AG73" i="37" s="1"/>
  <c r="V26" i="33" s="1"/>
  <c r="AH55" i="37"/>
  <c r="AI27" i="37"/>
  <c r="AH30" i="1"/>
  <c r="AG58" i="1"/>
  <c r="AG69" i="1" s="1"/>
  <c r="AH30" i="43"/>
  <c r="AG58" i="43"/>
  <c r="AG69" i="43" s="1"/>
  <c r="AF72" i="43"/>
  <c r="AF73" i="43" s="1"/>
  <c r="M23" i="41" s="1"/>
  <c r="AF71" i="43"/>
  <c r="AG53" i="56"/>
  <c r="AG69" i="56" s="1"/>
  <c r="AH25" i="56"/>
  <c r="AF71" i="56"/>
  <c r="AF72" i="56"/>
  <c r="AF73" i="56" s="1"/>
  <c r="U23" i="61" s="1"/>
  <c r="AK30" i="56"/>
  <c r="AJ58" i="56"/>
  <c r="AI58" i="37"/>
  <c r="AJ30" i="37"/>
  <c r="AJ30" i="46"/>
  <c r="AI58" i="46"/>
  <c r="AI69" i="46" s="1"/>
  <c r="AI53" i="1"/>
  <c r="AJ25" i="1"/>
  <c r="G58" i="18"/>
  <c r="P11" i="62"/>
  <c r="R11" i="62" s="1"/>
  <c r="AF58" i="59"/>
  <c r="AF69" i="59" s="1"/>
  <c r="AG30" i="59"/>
  <c r="AH72" i="46"/>
  <c r="AH71" i="46"/>
  <c r="AI25" i="37"/>
  <c r="AH53" i="37"/>
  <c r="AH69" i="37" s="1"/>
  <c r="D9" i="92"/>
  <c r="B7" i="102" s="1"/>
  <c r="T28" i="79"/>
  <c r="F35" i="79"/>
  <c r="H35" i="79" s="1"/>
  <c r="I35" i="79" s="1"/>
  <c r="S84" i="79" s="1"/>
  <c r="D44" i="88"/>
  <c r="S32" i="61"/>
  <c r="V24" i="33"/>
  <c r="K22" i="41"/>
  <c r="K28" i="41" s="1"/>
  <c r="D47" i="88"/>
  <c r="L12" i="62"/>
  <c r="K36" i="91"/>
  <c r="V11" i="62"/>
  <c r="AB85" i="79"/>
  <c r="K11" i="62"/>
  <c r="D11" i="92"/>
  <c r="T32" i="33"/>
  <c r="M71" i="92" s="1"/>
  <c r="Y85" i="79"/>
  <c r="M85" i="79"/>
  <c r="J85" i="79"/>
  <c r="G85" i="79" s="1"/>
  <c r="X85" i="79"/>
  <c r="AA85" i="79"/>
  <c r="N85" i="79"/>
  <c r="P85" i="79"/>
  <c r="S85" i="79"/>
  <c r="L85" i="79"/>
  <c r="R85" i="79"/>
  <c r="K85" i="79"/>
  <c r="H85" i="79" s="1"/>
  <c r="I85" i="79"/>
  <c r="F85" i="79" s="1"/>
  <c r="V85" i="79"/>
  <c r="Q85" i="79"/>
  <c r="U85" i="79"/>
  <c r="T85" i="79"/>
  <c r="W85" i="79"/>
  <c r="O85" i="79"/>
  <c r="Z85" i="79"/>
  <c r="M20" i="79"/>
  <c r="T27" i="79" s="1"/>
  <c r="AG78" i="45"/>
  <c r="N25" i="41" s="1"/>
  <c r="M71" i="111"/>
  <c r="M72" i="111"/>
  <c r="AG73" i="111" s="1"/>
  <c r="AG77" i="110"/>
  <c r="AG76" i="110"/>
  <c r="M72" i="114"/>
  <c r="AG73" i="114" s="1"/>
  <c r="M71" i="114"/>
  <c r="AL71" i="111"/>
  <c r="AL72" i="111"/>
  <c r="M77" i="113"/>
  <c r="AG78" i="113" s="1"/>
  <c r="M76" i="113"/>
  <c r="AN35" i="111"/>
  <c r="AM63" i="111"/>
  <c r="AM69" i="111" s="1"/>
  <c r="N67" i="113"/>
  <c r="N74" i="113" s="1"/>
  <c r="O36" i="113"/>
  <c r="AJ36" i="113"/>
  <c r="AI67" i="113"/>
  <c r="AI74" i="113" s="1"/>
  <c r="AH76" i="113"/>
  <c r="AH77" i="113"/>
  <c r="AM63" i="114"/>
  <c r="AM69" i="114" s="1"/>
  <c r="AN35" i="114"/>
  <c r="AL72" i="114"/>
  <c r="AL71" i="114"/>
  <c r="AF78" i="110"/>
  <c r="O36" i="110"/>
  <c r="N67" i="110"/>
  <c r="N74" i="110" s="1"/>
  <c r="O35" i="111"/>
  <c r="N63" i="111"/>
  <c r="N69" i="111" s="1"/>
  <c r="AI36" i="110"/>
  <c r="AH67" i="110"/>
  <c r="AH74" i="110" s="1"/>
  <c r="N63" i="114"/>
  <c r="N69" i="114" s="1"/>
  <c r="O35" i="114"/>
  <c r="M77" i="110"/>
  <c r="M76" i="110"/>
  <c r="AL60" i="115"/>
  <c r="AL69" i="115" s="1"/>
  <c r="AM33" i="115"/>
  <c r="AK71" i="115"/>
  <c r="AK72" i="115"/>
  <c r="AK60" i="112"/>
  <c r="AK69" i="112" s="1"/>
  <c r="AL33" i="112"/>
  <c r="AJ72" i="112"/>
  <c r="AJ71" i="112"/>
  <c r="M72" i="112"/>
  <c r="AG73" i="112" s="1"/>
  <c r="M71" i="112"/>
  <c r="M71" i="115"/>
  <c r="M72" i="115"/>
  <c r="AG73" i="115" s="1"/>
  <c r="N60" i="115"/>
  <c r="N69" i="115" s="1"/>
  <c r="O33" i="115"/>
  <c r="N60" i="112"/>
  <c r="N69" i="112" s="1"/>
  <c r="O33" i="112"/>
  <c r="U28" i="33"/>
  <c r="G53" i="79"/>
  <c r="G52" i="79"/>
  <c r="K50" i="79"/>
  <c r="Z52" i="79"/>
  <c r="R55" i="79"/>
  <c r="Q88" i="79"/>
  <c r="Z53" i="79"/>
  <c r="E50" i="79"/>
  <c r="E83" i="79" s="1"/>
  <c r="R56" i="79"/>
  <c r="Q89" i="79"/>
  <c r="X53" i="79"/>
  <c r="X52" i="79"/>
  <c r="AG78" i="36"/>
  <c r="V25" i="33" s="1"/>
  <c r="AG78" i="5"/>
  <c r="V22" i="33" s="1"/>
  <c r="AH76" i="5"/>
  <c r="AH77" i="5"/>
  <c r="AJ36" i="58"/>
  <c r="AI67" i="58"/>
  <c r="AI74" i="58" s="1"/>
  <c r="F8" i="62" s="1"/>
  <c r="AH77" i="45"/>
  <c r="AH76" i="45"/>
  <c r="AI67" i="42"/>
  <c r="AJ36" i="42"/>
  <c r="AJ36" i="45"/>
  <c r="AI67" i="45"/>
  <c r="AI74" i="45" s="1"/>
  <c r="AH77" i="58"/>
  <c r="AH76" i="58"/>
  <c r="AG78" i="58"/>
  <c r="V25" i="61" s="1"/>
  <c r="AJ36" i="36"/>
  <c r="AI67" i="36"/>
  <c r="AI74" i="36" s="1"/>
  <c r="AH76" i="36"/>
  <c r="AH77" i="36"/>
  <c r="AI67" i="5"/>
  <c r="AI74" i="5" s="1"/>
  <c r="I8" i="62" s="1"/>
  <c r="AJ36" i="5"/>
  <c r="F58" i="79"/>
  <c r="D37" i="92"/>
  <c r="D25" i="92"/>
  <c r="AF76" i="42"/>
  <c r="AF77" i="42"/>
  <c r="AF78" i="42" s="1"/>
  <c r="M22" i="41" s="1"/>
  <c r="M28" i="41" s="1"/>
  <c r="M32" i="41" s="1"/>
  <c r="AG72" i="42"/>
  <c r="AG74" i="42" s="1"/>
  <c r="L45" i="41"/>
  <c r="M8" i="92" s="1"/>
  <c r="M23" i="92" s="1"/>
  <c r="M39" i="92" s="1"/>
  <c r="M55" i="92" s="1"/>
  <c r="AN35" i="1"/>
  <c r="AM63" i="1"/>
  <c r="AJ77" i="55"/>
  <c r="AJ76" i="55"/>
  <c r="AM33" i="60"/>
  <c r="AL60" i="60"/>
  <c r="AL69" i="60" s="1"/>
  <c r="AM33" i="57"/>
  <c r="AL60" i="57"/>
  <c r="AL69" i="57" s="1"/>
  <c r="K51" i="79"/>
  <c r="AL36" i="55"/>
  <c r="AK67" i="55"/>
  <c r="AK74" i="55" s="1"/>
  <c r="AN63" i="56"/>
  <c r="AO35" i="56"/>
  <c r="AK72" i="38"/>
  <c r="AK71" i="38"/>
  <c r="E51" i="79"/>
  <c r="AN35" i="43"/>
  <c r="AM63" i="43"/>
  <c r="AN35" i="46"/>
  <c r="AM63" i="46"/>
  <c r="AM33" i="38"/>
  <c r="AL60" i="38"/>
  <c r="AL69" i="38" s="1"/>
  <c r="AK71" i="44"/>
  <c r="AK72" i="44"/>
  <c r="AM63" i="59"/>
  <c r="AN35" i="59"/>
  <c r="AM33" i="44"/>
  <c r="AL60" i="44"/>
  <c r="AL69" i="44" s="1"/>
  <c r="AK71" i="47"/>
  <c r="AK72" i="47"/>
  <c r="AN35" i="37"/>
  <c r="AM63" i="37"/>
  <c r="AK71" i="7"/>
  <c r="AK72" i="7"/>
  <c r="AM33" i="47"/>
  <c r="AL60" i="47"/>
  <c r="AL69" i="47" s="1"/>
  <c r="AM33" i="7"/>
  <c r="AL60" i="7"/>
  <c r="AL69" i="7" s="1"/>
  <c r="AK72" i="60"/>
  <c r="AK71" i="60"/>
  <c r="AK71" i="57"/>
  <c r="AK72" i="57"/>
  <c r="P35" i="37"/>
  <c r="O69" i="37"/>
  <c r="N72" i="1"/>
  <c r="N71" i="1"/>
  <c r="N72" i="47"/>
  <c r="AH73" i="47" s="1"/>
  <c r="O27" i="41" s="1"/>
  <c r="N71" i="47"/>
  <c r="N71" i="57"/>
  <c r="N72" i="57"/>
  <c r="AH73" i="57" s="1"/>
  <c r="W24" i="61" s="1"/>
  <c r="P36" i="36"/>
  <c r="O74" i="36"/>
  <c r="O63" i="59"/>
  <c r="O69" i="59" s="1"/>
  <c r="P35" i="59"/>
  <c r="P36" i="42"/>
  <c r="O67" i="42"/>
  <c r="O74" i="42" s="1"/>
  <c r="N76" i="36"/>
  <c r="N77" i="36"/>
  <c r="N72" i="59"/>
  <c r="N71" i="59"/>
  <c r="N71" i="44"/>
  <c r="N72" i="44"/>
  <c r="AH73" i="44" s="1"/>
  <c r="O24" i="41" s="1"/>
  <c r="N77" i="58"/>
  <c r="N76" i="58"/>
  <c r="N76" i="55"/>
  <c r="N77" i="55"/>
  <c r="AH78" i="55" s="1"/>
  <c r="O74" i="5"/>
  <c r="P36" i="5"/>
  <c r="N76" i="5"/>
  <c r="N77" i="5"/>
  <c r="O72" i="56"/>
  <c r="O71" i="56"/>
  <c r="P33" i="7"/>
  <c r="O69" i="7"/>
  <c r="O67" i="45"/>
  <c r="O74" i="45" s="1"/>
  <c r="P36" i="45"/>
  <c r="O60" i="44"/>
  <c r="O69" i="44" s="1"/>
  <c r="P33" i="44"/>
  <c r="N71" i="46"/>
  <c r="N72" i="46"/>
  <c r="AH73" i="46" s="1"/>
  <c r="O26" i="41" s="1"/>
  <c r="P33" i="57"/>
  <c r="O60" i="57"/>
  <c r="O69" i="57" s="1"/>
  <c r="P35" i="43"/>
  <c r="O63" i="43"/>
  <c r="O69" i="43" s="1"/>
  <c r="P33" i="47"/>
  <c r="O60" i="47"/>
  <c r="O69" i="47" s="1"/>
  <c r="N71" i="43"/>
  <c r="N72" i="43"/>
  <c r="N71" i="38"/>
  <c r="N72" i="38"/>
  <c r="AH73" i="38" s="1"/>
  <c r="W27" i="33" s="1"/>
  <c r="N72" i="7"/>
  <c r="AH73" i="7" s="1"/>
  <c r="W24" i="33" s="1"/>
  <c r="N71" i="7"/>
  <c r="N77" i="45"/>
  <c r="N76" i="45"/>
  <c r="N72" i="60"/>
  <c r="AH73" i="60" s="1"/>
  <c r="W27" i="61" s="1"/>
  <c r="N71" i="60"/>
  <c r="P36" i="55"/>
  <c r="O67" i="55"/>
  <c r="O74" i="55" s="1"/>
  <c r="O67" i="58"/>
  <c r="O74" i="58" s="1"/>
  <c r="P36" i="58"/>
  <c r="N77" i="42"/>
  <c r="N76" i="42"/>
  <c r="P63" i="56"/>
  <c r="P69" i="56" s="1"/>
  <c r="Q35" i="56"/>
  <c r="P33" i="38"/>
  <c r="O69" i="38"/>
  <c r="N71" i="37"/>
  <c r="N72" i="37"/>
  <c r="P35" i="46"/>
  <c r="O63" i="46"/>
  <c r="O69" i="46" s="1"/>
  <c r="O63" i="1"/>
  <c r="O69" i="1" s="1"/>
  <c r="P35" i="1"/>
  <c r="O60" i="60"/>
  <c r="O69" i="60" s="1"/>
  <c r="P33" i="60"/>
  <c r="AJ53" i="1" l="1"/>
  <c r="AK25" i="1"/>
  <c r="AI25" i="56"/>
  <c r="AH53" i="56"/>
  <c r="AH69" i="56" s="1"/>
  <c r="AG72" i="1"/>
  <c r="AG73" i="1" s="1"/>
  <c r="V23" i="33" s="1"/>
  <c r="AG71" i="1"/>
  <c r="AG72" i="56"/>
  <c r="AG73" i="56" s="1"/>
  <c r="V23" i="61" s="1"/>
  <c r="AG71" i="56"/>
  <c r="AI30" i="1"/>
  <c r="AH58" i="1"/>
  <c r="AH69" i="1" s="1"/>
  <c r="AG58" i="59"/>
  <c r="AG69" i="59" s="1"/>
  <c r="AH30" i="59"/>
  <c r="AI71" i="46"/>
  <c r="AI72" i="46"/>
  <c r="AI55" i="37"/>
  <c r="AJ27" i="37"/>
  <c r="AF72" i="59"/>
  <c r="AF73" i="59" s="1"/>
  <c r="U26" i="61" s="1"/>
  <c r="U28" i="61" s="1"/>
  <c r="U32" i="61" s="1"/>
  <c r="AF71" i="59"/>
  <c r="AK30" i="46"/>
  <c r="AJ58" i="46"/>
  <c r="AJ69" i="46" s="1"/>
  <c r="AI53" i="59"/>
  <c r="AJ25" i="59"/>
  <c r="AK30" i="37"/>
  <c r="AJ58" i="37"/>
  <c r="AK58" i="56"/>
  <c r="AL30" i="56"/>
  <c r="AH71" i="37"/>
  <c r="AH72" i="37"/>
  <c r="AG72" i="43"/>
  <c r="AG73" i="43" s="1"/>
  <c r="N23" i="41" s="1"/>
  <c r="AG71" i="43"/>
  <c r="AH73" i="37"/>
  <c r="W26" i="33" s="1"/>
  <c r="AJ25" i="37"/>
  <c r="AI53" i="37"/>
  <c r="AI69" i="37" s="1"/>
  <c r="AH58" i="43"/>
  <c r="AH69" i="43" s="1"/>
  <c r="AI30" i="43"/>
  <c r="N84" i="79"/>
  <c r="AA84" i="79"/>
  <c r="Q84" i="79"/>
  <c r="X84" i="79"/>
  <c r="W84" i="79"/>
  <c r="AB84" i="79"/>
  <c r="O84" i="79"/>
  <c r="J84" i="79"/>
  <c r="K84" i="79"/>
  <c r="L84" i="79"/>
  <c r="M84" i="79"/>
  <c r="U84" i="79"/>
  <c r="R84" i="79"/>
  <c r="Z84" i="79"/>
  <c r="V84" i="79"/>
  <c r="T84" i="79"/>
  <c r="P84" i="79"/>
  <c r="Y84" i="79"/>
  <c r="I84" i="79"/>
  <c r="K32" i="41"/>
  <c r="W22" i="61"/>
  <c r="I10" i="62"/>
  <c r="Q8" i="62"/>
  <c r="I13" i="62"/>
  <c r="D42" i="88"/>
  <c r="G55" i="18"/>
  <c r="K34" i="91"/>
  <c r="K12" i="62"/>
  <c r="F10" i="62"/>
  <c r="F13" i="62"/>
  <c r="T8" i="62"/>
  <c r="U32" i="33"/>
  <c r="N71" i="92" s="1"/>
  <c r="M45" i="41"/>
  <c r="N8" i="92" s="1"/>
  <c r="N23" i="92" s="1"/>
  <c r="N39" i="92" s="1"/>
  <c r="N55" i="92" s="1"/>
  <c r="F34" i="79"/>
  <c r="H34" i="79" s="1"/>
  <c r="I34" i="79" s="1"/>
  <c r="D41" i="88"/>
  <c r="AH78" i="5"/>
  <c r="W22" i="33" s="1"/>
  <c r="AH78" i="36"/>
  <c r="W25" i="33" s="1"/>
  <c r="AH77" i="110"/>
  <c r="AH76" i="110"/>
  <c r="AJ67" i="113"/>
  <c r="AJ74" i="113" s="1"/>
  <c r="AK36" i="113"/>
  <c r="V28" i="33"/>
  <c r="AJ36" i="110"/>
  <c r="AI67" i="110"/>
  <c r="AI74" i="110" s="1"/>
  <c r="AO35" i="114"/>
  <c r="AN63" i="114"/>
  <c r="AN69" i="114" s="1"/>
  <c r="O67" i="113"/>
  <c r="O74" i="113" s="1"/>
  <c r="P36" i="113"/>
  <c r="N72" i="111"/>
  <c r="AH73" i="111" s="1"/>
  <c r="N71" i="111"/>
  <c r="AM71" i="114"/>
  <c r="AM72" i="114"/>
  <c r="N76" i="113"/>
  <c r="N77" i="113"/>
  <c r="AH78" i="113" s="1"/>
  <c r="O63" i="111"/>
  <c r="O69" i="111" s="1"/>
  <c r="P35" i="111"/>
  <c r="AM72" i="111"/>
  <c r="AM71" i="111"/>
  <c r="N76" i="110"/>
  <c r="N77" i="110"/>
  <c r="AO35" i="111"/>
  <c r="AN63" i="111"/>
  <c r="AN69" i="111" s="1"/>
  <c r="P36" i="110"/>
  <c r="O67" i="110"/>
  <c r="O74" i="110" s="1"/>
  <c r="AG78" i="110"/>
  <c r="P35" i="114"/>
  <c r="O63" i="114"/>
  <c r="O69" i="114" s="1"/>
  <c r="N71" i="114"/>
  <c r="N72" i="114"/>
  <c r="AH73" i="114" s="1"/>
  <c r="AI77" i="113"/>
  <c r="AI76" i="113"/>
  <c r="AL60" i="112"/>
  <c r="AL69" i="112" s="1"/>
  <c r="AM33" i="112"/>
  <c r="AK71" i="112"/>
  <c r="AK72" i="112"/>
  <c r="AN33" i="115"/>
  <c r="AM60" i="115"/>
  <c r="AM69" i="115" s="1"/>
  <c r="AL71" i="115"/>
  <c r="AL72" i="115"/>
  <c r="O60" i="115"/>
  <c r="O69" i="115" s="1"/>
  <c r="P33" i="115"/>
  <c r="N72" i="115"/>
  <c r="AH73" i="115" s="1"/>
  <c r="N71" i="115"/>
  <c r="N71" i="112"/>
  <c r="N72" i="112"/>
  <c r="AH73" i="112" s="1"/>
  <c r="O60" i="112"/>
  <c r="O69" i="112" s="1"/>
  <c r="P33" i="112"/>
  <c r="E52" i="79"/>
  <c r="E85" i="79" s="1"/>
  <c r="E53" i="79"/>
  <c r="E86" i="79" s="1"/>
  <c r="F62" i="79"/>
  <c r="S55" i="79"/>
  <c r="R88" i="79"/>
  <c r="S56" i="79"/>
  <c r="R89" i="79"/>
  <c r="E84" i="79"/>
  <c r="L50" i="79"/>
  <c r="AH78" i="58"/>
  <c r="W25" i="61" s="1"/>
  <c r="AH78" i="45"/>
  <c r="O25" i="41" s="1"/>
  <c r="AK36" i="36"/>
  <c r="AJ67" i="36"/>
  <c r="AJ74" i="36" s="1"/>
  <c r="AJ67" i="42"/>
  <c r="AK36" i="42"/>
  <c r="AI77" i="36"/>
  <c r="AI76" i="36"/>
  <c r="AI76" i="58"/>
  <c r="AI77" i="58"/>
  <c r="AK36" i="5"/>
  <c r="AJ67" i="5"/>
  <c r="AJ74" i="5" s="1"/>
  <c r="AK36" i="58"/>
  <c r="AJ67" i="58"/>
  <c r="AJ74" i="58" s="1"/>
  <c r="AI76" i="5"/>
  <c r="AI77" i="5"/>
  <c r="AI77" i="45"/>
  <c r="AI76" i="45"/>
  <c r="AK36" i="45"/>
  <c r="AJ67" i="45"/>
  <c r="AJ74" i="45" s="1"/>
  <c r="D27" i="92"/>
  <c r="D53" i="92"/>
  <c r="D57" i="92" s="1"/>
  <c r="D59" i="92" s="1"/>
  <c r="D41" i="92"/>
  <c r="D43" i="92" s="1"/>
  <c r="AG76" i="42"/>
  <c r="AG77" i="42"/>
  <c r="AG78" i="42" s="1"/>
  <c r="N22" i="41" s="1"/>
  <c r="N28" i="41" s="1"/>
  <c r="N32" i="41" s="1"/>
  <c r="AH72" i="42"/>
  <c r="AH74" i="42" s="1"/>
  <c r="AN33" i="44"/>
  <c r="AM60" i="44"/>
  <c r="AM69" i="44" s="1"/>
  <c r="AL71" i="57"/>
  <c r="AL72" i="57"/>
  <c r="AL72" i="47"/>
  <c r="AL71" i="47"/>
  <c r="AM60" i="57"/>
  <c r="AM69" i="57" s="1"/>
  <c r="AN33" i="57"/>
  <c r="AN33" i="47"/>
  <c r="AM60" i="47"/>
  <c r="AM69" i="47" s="1"/>
  <c r="AL72" i="60"/>
  <c r="AL71" i="60"/>
  <c r="AL72" i="7"/>
  <c r="AL71" i="7"/>
  <c r="AN63" i="59"/>
  <c r="AO35" i="59"/>
  <c r="AN33" i="60"/>
  <c r="AM60" i="60"/>
  <c r="AM69" i="60" s="1"/>
  <c r="AN33" i="7"/>
  <c r="AM60" i="7"/>
  <c r="AM69" i="7" s="1"/>
  <c r="AL72" i="38"/>
  <c r="AL71" i="38"/>
  <c r="AO35" i="46"/>
  <c r="AN63" i="46"/>
  <c r="L51" i="79"/>
  <c r="AN33" i="38"/>
  <c r="AM60" i="38"/>
  <c r="AM69" i="38" s="1"/>
  <c r="AO35" i="37"/>
  <c r="AN63" i="37"/>
  <c r="AO35" i="43"/>
  <c r="AN63" i="43"/>
  <c r="AK76" i="55"/>
  <c r="AK77" i="55"/>
  <c r="AL72" i="44"/>
  <c r="AL71" i="44"/>
  <c r="AO63" i="56"/>
  <c r="AP35" i="56"/>
  <c r="AL67" i="55"/>
  <c r="AL74" i="55" s="1"/>
  <c r="AM36" i="55"/>
  <c r="AO35" i="1"/>
  <c r="AN63" i="1"/>
  <c r="O72" i="1"/>
  <c r="O71" i="1"/>
  <c r="O71" i="47"/>
  <c r="O72" i="47"/>
  <c r="AI73" i="47" s="1"/>
  <c r="P27" i="41" s="1"/>
  <c r="Q33" i="44"/>
  <c r="P60" i="44"/>
  <c r="P69" i="44" s="1"/>
  <c r="Q35" i="59"/>
  <c r="P63" i="59"/>
  <c r="P69" i="59" s="1"/>
  <c r="Q36" i="58"/>
  <c r="P67" i="58"/>
  <c r="P74" i="58" s="1"/>
  <c r="Q33" i="47"/>
  <c r="P60" i="47"/>
  <c r="P69" i="47" s="1"/>
  <c r="O71" i="44"/>
  <c r="O72" i="44"/>
  <c r="AI73" i="44" s="1"/>
  <c r="P24" i="41" s="1"/>
  <c r="O71" i="59"/>
  <c r="O72" i="59"/>
  <c r="Q33" i="60"/>
  <c r="P60" i="60"/>
  <c r="P69" i="60" s="1"/>
  <c r="O71" i="38"/>
  <c r="O72" i="38"/>
  <c r="AI73" i="38" s="1"/>
  <c r="X27" i="33" s="1"/>
  <c r="O77" i="58"/>
  <c r="O76" i="58"/>
  <c r="O71" i="43"/>
  <c r="O72" i="43"/>
  <c r="Q36" i="45"/>
  <c r="P67" i="45"/>
  <c r="P74" i="45" s="1"/>
  <c r="Q36" i="5"/>
  <c r="P74" i="5"/>
  <c r="O77" i="36"/>
  <c r="O76" i="36"/>
  <c r="P72" i="56"/>
  <c r="P71" i="56"/>
  <c r="Q33" i="57"/>
  <c r="P60" i="57"/>
  <c r="P69" i="57" s="1"/>
  <c r="O71" i="46"/>
  <c r="O72" i="46"/>
  <c r="O76" i="42"/>
  <c r="O77" i="42"/>
  <c r="Q35" i="46"/>
  <c r="P63" i="46"/>
  <c r="P69" i="46" s="1"/>
  <c r="O71" i="60"/>
  <c r="O72" i="60"/>
  <c r="AI73" i="60" s="1"/>
  <c r="X27" i="61" s="1"/>
  <c r="Q33" i="38"/>
  <c r="P69" i="38"/>
  <c r="O77" i="55"/>
  <c r="AI78" i="55" s="1"/>
  <c r="X22" i="61" s="1"/>
  <c r="O76" i="55"/>
  <c r="P63" i="43"/>
  <c r="P69" i="43" s="1"/>
  <c r="Q35" i="43"/>
  <c r="O76" i="45"/>
  <c r="O77" i="45"/>
  <c r="O77" i="5"/>
  <c r="O76" i="5"/>
  <c r="P74" i="36"/>
  <c r="Q36" i="36"/>
  <c r="O71" i="37"/>
  <c r="O72" i="37"/>
  <c r="Q33" i="7"/>
  <c r="P69" i="7"/>
  <c r="P67" i="42"/>
  <c r="P74" i="42" s="1"/>
  <c r="Q36" i="42"/>
  <c r="P63" i="1"/>
  <c r="P69" i="1" s="1"/>
  <c r="Q35" i="1"/>
  <c r="Q63" i="56"/>
  <c r="Q69" i="56" s="1"/>
  <c r="R35" i="56"/>
  <c r="P67" i="55"/>
  <c r="P74" i="55" s="1"/>
  <c r="Q36" i="55"/>
  <c r="O72" i="57"/>
  <c r="AI73" i="57" s="1"/>
  <c r="X24" i="61" s="1"/>
  <c r="O71" i="57"/>
  <c r="O71" i="7"/>
  <c r="O72" i="7"/>
  <c r="AI73" i="7" s="1"/>
  <c r="X24" i="33" s="1"/>
  <c r="Q35" i="37"/>
  <c r="P69" i="37"/>
  <c r="AH72" i="43" l="1"/>
  <c r="AH73" i="43" s="1"/>
  <c r="O23" i="41" s="1"/>
  <c r="AH71" i="43"/>
  <c r="AJ71" i="46"/>
  <c r="AJ72" i="46"/>
  <c r="AK25" i="37"/>
  <c r="AJ53" i="37"/>
  <c r="AJ69" i="37" s="1"/>
  <c r="AK58" i="37"/>
  <c r="AL30" i="37"/>
  <c r="AK58" i="46"/>
  <c r="AK69" i="46" s="1"/>
  <c r="AL30" i="46"/>
  <c r="AI30" i="59"/>
  <c r="AH58" i="59"/>
  <c r="AH69" i="59" s="1"/>
  <c r="AI71" i="37"/>
  <c r="AI72" i="37"/>
  <c r="AG72" i="59"/>
  <c r="AG73" i="59" s="1"/>
  <c r="V26" i="61" s="1"/>
  <c r="V28" i="61" s="1"/>
  <c r="V32" i="61" s="1"/>
  <c r="AG71" i="59"/>
  <c r="AH71" i="1"/>
  <c r="AH72" i="1"/>
  <c r="AH73" i="1" s="1"/>
  <c r="W23" i="33" s="1"/>
  <c r="AJ30" i="1"/>
  <c r="AI58" i="1"/>
  <c r="AI69" i="1" s="1"/>
  <c r="AJ25" i="56"/>
  <c r="AI53" i="56"/>
  <c r="AI69" i="56" s="1"/>
  <c r="AI73" i="37"/>
  <c r="X26" i="33" s="1"/>
  <c r="AI73" i="46"/>
  <c r="P26" i="41" s="1"/>
  <c r="AH72" i="56"/>
  <c r="AH73" i="56" s="1"/>
  <c r="W23" i="61" s="1"/>
  <c r="AH71" i="56"/>
  <c r="AK27" i="37"/>
  <c r="AJ55" i="37"/>
  <c r="AL25" i="1"/>
  <c r="AK53" i="1"/>
  <c r="AJ30" i="43"/>
  <c r="AI58" i="43"/>
  <c r="AI69" i="43" s="1"/>
  <c r="AL58" i="56"/>
  <c r="AM30" i="56"/>
  <c r="AJ53" i="59"/>
  <c r="AK25" i="59"/>
  <c r="H84" i="79"/>
  <c r="G84" i="79"/>
  <c r="F84" i="79"/>
  <c r="K45" i="41"/>
  <c r="L8" i="92" s="1"/>
  <c r="L23" i="92" s="1"/>
  <c r="L39" i="92" s="1"/>
  <c r="L55" i="92" s="1"/>
  <c r="I11" i="62"/>
  <c r="M11" i="62" s="1"/>
  <c r="Q10" i="62"/>
  <c r="F11" i="62"/>
  <c r="O11" i="62" s="1"/>
  <c r="T10" i="62"/>
  <c r="V32" i="33"/>
  <c r="O71" i="92" s="1"/>
  <c r="W28" i="33"/>
  <c r="N45" i="41"/>
  <c r="O8" i="92" s="1"/>
  <c r="O23" i="92" s="1"/>
  <c r="O39" i="92" s="1"/>
  <c r="O55" i="92" s="1"/>
  <c r="O83" i="79"/>
  <c r="M83" i="79"/>
  <c r="W83" i="79"/>
  <c r="Q83" i="79"/>
  <c r="R83" i="79"/>
  <c r="Y83" i="79"/>
  <c r="U83" i="79"/>
  <c r="L83" i="79"/>
  <c r="I83" i="79"/>
  <c r="N83" i="79"/>
  <c r="P83" i="79"/>
  <c r="K83" i="79"/>
  <c r="V83" i="79"/>
  <c r="X83" i="79"/>
  <c r="S83" i="79"/>
  <c r="T83" i="79"/>
  <c r="J83" i="79"/>
  <c r="Z83" i="79"/>
  <c r="AA83" i="79"/>
  <c r="AB83" i="79"/>
  <c r="Q35" i="114"/>
  <c r="P63" i="114"/>
  <c r="P69" i="114" s="1"/>
  <c r="AJ67" i="110"/>
  <c r="AJ74" i="110" s="1"/>
  <c r="AK36" i="110"/>
  <c r="O72" i="114"/>
  <c r="AI73" i="114" s="1"/>
  <c r="O71" i="114"/>
  <c r="O76" i="110"/>
  <c r="O77" i="110"/>
  <c r="AL36" i="113"/>
  <c r="AK67" i="113"/>
  <c r="AK74" i="113" s="1"/>
  <c r="P67" i="110"/>
  <c r="P74" i="110" s="1"/>
  <c r="Q36" i="110"/>
  <c r="P63" i="111"/>
  <c r="P69" i="111" s="1"/>
  <c r="Q35" i="111"/>
  <c r="P67" i="113"/>
  <c r="P74" i="113" s="1"/>
  <c r="Q36" i="113"/>
  <c r="AJ76" i="113"/>
  <c r="AJ77" i="113"/>
  <c r="AN71" i="111"/>
  <c r="AN72" i="111"/>
  <c r="O72" i="111"/>
  <c r="AI73" i="111" s="1"/>
  <c r="O71" i="111"/>
  <c r="O77" i="113"/>
  <c r="AI78" i="113" s="1"/>
  <c r="O76" i="113"/>
  <c r="AI77" i="110"/>
  <c r="AI76" i="110"/>
  <c r="AO63" i="111"/>
  <c r="AO69" i="111" s="1"/>
  <c r="AP35" i="111"/>
  <c r="AN72" i="114"/>
  <c r="AN71" i="114"/>
  <c r="AO63" i="114"/>
  <c r="AO69" i="114" s="1"/>
  <c r="AP35" i="114"/>
  <c r="AH78" i="110"/>
  <c r="AM71" i="115"/>
  <c r="AM72" i="115"/>
  <c r="AN60" i="115"/>
  <c r="AN69" i="115" s="1"/>
  <c r="AO33" i="115"/>
  <c r="AM60" i="112"/>
  <c r="AM69" i="112" s="1"/>
  <c r="AN33" i="112"/>
  <c r="AL71" i="112"/>
  <c r="AL72" i="112"/>
  <c r="P60" i="112"/>
  <c r="P69" i="112" s="1"/>
  <c r="Q33" i="112"/>
  <c r="O72" i="112"/>
  <c r="AI73" i="112" s="1"/>
  <c r="O71" i="112"/>
  <c r="P60" i="115"/>
  <c r="P69" i="115" s="1"/>
  <c r="Q33" i="115"/>
  <c r="O71" i="115"/>
  <c r="O72" i="115"/>
  <c r="AI73" i="115" s="1"/>
  <c r="E91" i="79"/>
  <c r="E95" i="79" s="1"/>
  <c r="E58" i="79"/>
  <c r="E62" i="79" s="1"/>
  <c r="F6" i="92"/>
  <c r="M50" i="79"/>
  <c r="T56" i="79"/>
  <c r="S89" i="79"/>
  <c r="T55" i="79"/>
  <c r="S88" i="79"/>
  <c r="AI78" i="5"/>
  <c r="AI78" i="45"/>
  <c r="P25" i="41" s="1"/>
  <c r="AI78" i="36"/>
  <c r="X25" i="33" s="1"/>
  <c r="AJ76" i="58"/>
  <c r="AJ77" i="58"/>
  <c r="AL36" i="42"/>
  <c r="AK67" i="42"/>
  <c r="AK67" i="58"/>
  <c r="AK74" i="58" s="1"/>
  <c r="AL36" i="58"/>
  <c r="AJ77" i="45"/>
  <c r="AJ76" i="45"/>
  <c r="AJ77" i="5"/>
  <c r="AJ76" i="5"/>
  <c r="AJ76" i="36"/>
  <c r="AJ77" i="36"/>
  <c r="AI78" i="58"/>
  <c r="X25" i="61" s="1"/>
  <c r="AL36" i="45"/>
  <c r="AK67" i="45"/>
  <c r="AK74" i="45" s="1"/>
  <c r="AL36" i="5"/>
  <c r="AK67" i="5"/>
  <c r="AK74" i="5" s="1"/>
  <c r="AL36" i="36"/>
  <c r="AK67" i="36"/>
  <c r="AK74" i="36" s="1"/>
  <c r="B20" i="102"/>
  <c r="B10" i="102"/>
  <c r="B13" i="102"/>
  <c r="B12" i="102"/>
  <c r="D31" i="102"/>
  <c r="B9" i="102"/>
  <c r="B26" i="102" s="1"/>
  <c r="B22" i="102"/>
  <c r="B11" i="102"/>
  <c r="B24" i="102"/>
  <c r="B8" i="102"/>
  <c r="B25" i="102" s="1"/>
  <c r="C30" i="102"/>
  <c r="B23" i="102"/>
  <c r="E32" i="102"/>
  <c r="F33" i="102"/>
  <c r="B21" i="102"/>
  <c r="AH77" i="42"/>
  <c r="AH78" i="42" s="1"/>
  <c r="O22" i="41" s="1"/>
  <c r="O28" i="41" s="1"/>
  <c r="O32" i="41" s="1"/>
  <c r="AH76" i="42"/>
  <c r="AI72" i="42"/>
  <c r="AI74" i="42" s="1"/>
  <c r="M51" i="79"/>
  <c r="AN36" i="55"/>
  <c r="AM67" i="55"/>
  <c r="AM74" i="55" s="1"/>
  <c r="AP35" i="43"/>
  <c r="AO63" i="43"/>
  <c r="AM72" i="7"/>
  <c r="AM71" i="7"/>
  <c r="AO63" i="59"/>
  <c r="AP35" i="59"/>
  <c r="AM71" i="47"/>
  <c r="AM72" i="47"/>
  <c r="AO33" i="38"/>
  <c r="AN60" i="38"/>
  <c r="AN69" i="38" s="1"/>
  <c r="AO33" i="7"/>
  <c r="AN60" i="7"/>
  <c r="AN69" i="7" s="1"/>
  <c r="AO33" i="47"/>
  <c r="AN60" i="47"/>
  <c r="AN69" i="47" s="1"/>
  <c r="AP35" i="37"/>
  <c r="AO63" i="37"/>
  <c r="AM72" i="60"/>
  <c r="AM71" i="60"/>
  <c r="AO63" i="1"/>
  <c r="AP35" i="1"/>
  <c r="AP35" i="46"/>
  <c r="AO63" i="46"/>
  <c r="AO33" i="60"/>
  <c r="AN60" i="60"/>
  <c r="AN69" i="60" s="1"/>
  <c r="AM71" i="44"/>
  <c r="AM72" i="44"/>
  <c r="AL76" i="55"/>
  <c r="AL77" i="55"/>
  <c r="AN60" i="57"/>
  <c r="AN69" i="57" s="1"/>
  <c r="AO33" i="57"/>
  <c r="AO33" i="44"/>
  <c r="AN60" i="44"/>
  <c r="AN69" i="44" s="1"/>
  <c r="AP63" i="56"/>
  <c r="AQ35" i="56"/>
  <c r="AM71" i="57"/>
  <c r="AM72" i="57"/>
  <c r="AM72" i="38"/>
  <c r="AM71" i="38"/>
  <c r="P72" i="43"/>
  <c r="P71" i="43"/>
  <c r="P72" i="1"/>
  <c r="P71" i="1"/>
  <c r="Q74" i="36"/>
  <c r="R36" i="36"/>
  <c r="P71" i="44"/>
  <c r="P72" i="44"/>
  <c r="AJ73" i="44" s="1"/>
  <c r="Q24" i="41" s="1"/>
  <c r="P72" i="46"/>
  <c r="AJ73" i="46" s="1"/>
  <c r="Q26" i="41" s="1"/>
  <c r="P71" i="46"/>
  <c r="Q67" i="42"/>
  <c r="Q74" i="42" s="1"/>
  <c r="R36" i="42"/>
  <c r="P76" i="36"/>
  <c r="P77" i="36"/>
  <c r="Q60" i="44"/>
  <c r="Q69" i="44" s="1"/>
  <c r="R33" i="44"/>
  <c r="Q63" i="1"/>
  <c r="Q69" i="1" s="1"/>
  <c r="R35" i="1"/>
  <c r="P77" i="42"/>
  <c r="P76" i="42"/>
  <c r="P72" i="38"/>
  <c r="AJ73" i="38" s="1"/>
  <c r="Y27" i="33" s="1"/>
  <c r="P71" i="38"/>
  <c r="P76" i="5"/>
  <c r="P77" i="5"/>
  <c r="P72" i="47"/>
  <c r="AJ73" i="47" s="1"/>
  <c r="Q27" i="41" s="1"/>
  <c r="P71" i="47"/>
  <c r="Q63" i="43"/>
  <c r="Q69" i="43" s="1"/>
  <c r="R35" i="43"/>
  <c r="R35" i="59"/>
  <c r="Q63" i="59"/>
  <c r="Q69" i="59" s="1"/>
  <c r="R36" i="55"/>
  <c r="Q67" i="55"/>
  <c r="Q74" i="55" s="1"/>
  <c r="R33" i="38"/>
  <c r="Q69" i="38"/>
  <c r="R36" i="5"/>
  <c r="Q74" i="5"/>
  <c r="R33" i="47"/>
  <c r="Q60" i="47"/>
  <c r="Q69" i="47" s="1"/>
  <c r="P72" i="59"/>
  <c r="P71" i="59"/>
  <c r="P71" i="37"/>
  <c r="P72" i="37"/>
  <c r="P71" i="7"/>
  <c r="P72" i="7"/>
  <c r="AJ73" i="7" s="1"/>
  <c r="Y24" i="33" s="1"/>
  <c r="P72" i="57"/>
  <c r="AJ73" i="57" s="1"/>
  <c r="Y24" i="61" s="1"/>
  <c r="P71" i="57"/>
  <c r="P76" i="45"/>
  <c r="P77" i="45"/>
  <c r="P72" i="60"/>
  <c r="AJ73" i="60" s="1"/>
  <c r="Y27" i="61" s="1"/>
  <c r="P71" i="60"/>
  <c r="P77" i="58"/>
  <c r="P76" i="58"/>
  <c r="Q72" i="56"/>
  <c r="Q71" i="56"/>
  <c r="Q63" i="46"/>
  <c r="Q69" i="46" s="1"/>
  <c r="R35" i="46"/>
  <c r="P77" i="55"/>
  <c r="AJ78" i="55" s="1"/>
  <c r="Y22" i="61" s="1"/>
  <c r="P76" i="55"/>
  <c r="R35" i="37"/>
  <c r="Q69" i="37"/>
  <c r="R63" i="56"/>
  <c r="R69" i="56" s="1"/>
  <c r="S35" i="56"/>
  <c r="Q69" i="7"/>
  <c r="R33" i="7"/>
  <c r="R33" i="57"/>
  <c r="Q60" i="57"/>
  <c r="Q69" i="57" s="1"/>
  <c r="Q67" i="45"/>
  <c r="Q74" i="45" s="1"/>
  <c r="R36" i="45"/>
  <c r="R33" i="60"/>
  <c r="Q60" i="60"/>
  <c r="Q69" i="60" s="1"/>
  <c r="R36" i="58"/>
  <c r="Q67" i="58"/>
  <c r="Q74" i="58" s="1"/>
  <c r="AK53" i="59" l="1"/>
  <c r="AL25" i="59"/>
  <c r="AK30" i="1"/>
  <c r="AJ58" i="1"/>
  <c r="AJ69" i="1" s="1"/>
  <c r="AK53" i="37"/>
  <c r="AL25" i="37"/>
  <c r="AH71" i="59"/>
  <c r="AH72" i="59"/>
  <c r="AH73" i="59" s="1"/>
  <c r="W26" i="61" s="1"/>
  <c r="W28" i="61" s="1"/>
  <c r="W32" i="61" s="1"/>
  <c r="AJ72" i="37"/>
  <c r="AJ73" i="37" s="1"/>
  <c r="Y26" i="33" s="1"/>
  <c r="AJ71" i="37"/>
  <c r="AM58" i="56"/>
  <c r="AN30" i="56"/>
  <c r="AJ30" i="59"/>
  <c r="AI58" i="59"/>
  <c r="AI69" i="59" s="1"/>
  <c r="AL53" i="1"/>
  <c r="AM25" i="1"/>
  <c r="AL58" i="46"/>
  <c r="AL69" i="46" s="1"/>
  <c r="AM30" i="46"/>
  <c r="AI71" i="1"/>
  <c r="AI72" i="1"/>
  <c r="AI73" i="1" s="1"/>
  <c r="X23" i="33" s="1"/>
  <c r="AI72" i="43"/>
  <c r="AI73" i="43" s="1"/>
  <c r="P23" i="41" s="1"/>
  <c r="AI71" i="43"/>
  <c r="AK72" i="46"/>
  <c r="AK71" i="46"/>
  <c r="AJ58" i="43"/>
  <c r="AJ69" i="43" s="1"/>
  <c r="AK30" i="43"/>
  <c r="AL27" i="37"/>
  <c r="AK55" i="37"/>
  <c r="AI71" i="56"/>
  <c r="AI72" i="56"/>
  <c r="AI73" i="56" s="1"/>
  <c r="X23" i="61" s="1"/>
  <c r="AM30" i="37"/>
  <c r="AL58" i="37"/>
  <c r="AJ53" i="56"/>
  <c r="AJ69" i="56" s="1"/>
  <c r="AK25" i="56"/>
  <c r="X22" i="33"/>
  <c r="X28" i="33" s="1"/>
  <c r="H55" i="18"/>
  <c r="I12" i="62"/>
  <c r="L34" i="91"/>
  <c r="Q11" i="62"/>
  <c r="G56" i="18"/>
  <c r="F12" i="62"/>
  <c r="K35" i="91"/>
  <c r="T11" i="62"/>
  <c r="W32" i="33"/>
  <c r="P71" i="92" s="1"/>
  <c r="AJ78" i="36"/>
  <c r="Y25" i="33" s="1"/>
  <c r="O45" i="41"/>
  <c r="P8" i="92" s="1"/>
  <c r="P23" i="92" s="1"/>
  <c r="P39" i="92" s="1"/>
  <c r="P55" i="92" s="1"/>
  <c r="I91" i="79"/>
  <c r="I95" i="79" s="1"/>
  <c r="I69" i="92" s="1"/>
  <c r="I72" i="92" s="1"/>
  <c r="I74" i="92" s="1"/>
  <c r="G83" i="79"/>
  <c r="G91" i="79" s="1"/>
  <c r="G95" i="79" s="1"/>
  <c r="G69" i="92" s="1"/>
  <c r="G72" i="92" s="1"/>
  <c r="G74" i="92" s="1"/>
  <c r="F83" i="79"/>
  <c r="F91" i="79" s="1"/>
  <c r="F95" i="79" s="1"/>
  <c r="F69" i="92" s="1"/>
  <c r="F72" i="92" s="1"/>
  <c r="F74" i="92" s="1"/>
  <c r="H83" i="79"/>
  <c r="H91" i="79" s="1"/>
  <c r="H95" i="79" s="1"/>
  <c r="H69" i="92" s="1"/>
  <c r="H72" i="92" s="1"/>
  <c r="H74" i="92" s="1"/>
  <c r="AI78" i="110"/>
  <c r="Q63" i="111"/>
  <c r="Q69" i="111" s="1"/>
  <c r="R35" i="111"/>
  <c r="AQ35" i="111"/>
  <c r="AP63" i="111"/>
  <c r="AP69" i="111" s="1"/>
  <c r="P71" i="111"/>
  <c r="P72" i="111"/>
  <c r="AJ73" i="111" s="1"/>
  <c r="AO71" i="111"/>
  <c r="AO72" i="111"/>
  <c r="Q67" i="110"/>
  <c r="Q74" i="110" s="1"/>
  <c r="R36" i="110"/>
  <c r="P77" i="110"/>
  <c r="P76" i="110"/>
  <c r="AK77" i="113"/>
  <c r="AK76" i="113"/>
  <c r="AK67" i="110"/>
  <c r="AK74" i="110" s="1"/>
  <c r="AL36" i="110"/>
  <c r="AQ35" i="114"/>
  <c r="AP63" i="114"/>
  <c r="AP69" i="114" s="1"/>
  <c r="AL67" i="113"/>
  <c r="AL74" i="113" s="1"/>
  <c r="AM36" i="113"/>
  <c r="AJ77" i="110"/>
  <c r="AJ76" i="110"/>
  <c r="AO72" i="114"/>
  <c r="AO71" i="114"/>
  <c r="R36" i="113"/>
  <c r="Q67" i="113"/>
  <c r="Q74" i="113" s="1"/>
  <c r="P71" i="114"/>
  <c r="P72" i="114"/>
  <c r="AJ73" i="114" s="1"/>
  <c r="P77" i="113"/>
  <c r="AJ78" i="113" s="1"/>
  <c r="P76" i="113"/>
  <c r="R35" i="114"/>
  <c r="Q63" i="114"/>
  <c r="Q69" i="114" s="1"/>
  <c r="AN60" i="112"/>
  <c r="AN69" i="112" s="1"/>
  <c r="AO33" i="112"/>
  <c r="AM71" i="112"/>
  <c r="AM72" i="112"/>
  <c r="AO60" i="115"/>
  <c r="AO69" i="115" s="1"/>
  <c r="AP33" i="115"/>
  <c r="AN71" i="115"/>
  <c r="AN72" i="115"/>
  <c r="R33" i="115"/>
  <c r="Q60" i="115"/>
  <c r="Q69" i="115" s="1"/>
  <c r="P72" i="115"/>
  <c r="AJ73" i="115" s="1"/>
  <c r="P71" i="115"/>
  <c r="Q60" i="112"/>
  <c r="Q69" i="112" s="1"/>
  <c r="R33" i="112"/>
  <c r="P72" i="112"/>
  <c r="AJ73" i="112" s="1"/>
  <c r="P71" i="112"/>
  <c r="E69" i="92"/>
  <c r="E72" i="92" s="1"/>
  <c r="E74" i="92" s="1"/>
  <c r="F21" i="92"/>
  <c r="F9" i="92"/>
  <c r="E6" i="92"/>
  <c r="U56" i="79"/>
  <c r="T89" i="79"/>
  <c r="U55" i="79"/>
  <c r="T88" i="79"/>
  <c r="N50" i="79"/>
  <c r="AJ78" i="58"/>
  <c r="Y25" i="61" s="1"/>
  <c r="AJ78" i="5"/>
  <c r="Y22" i="33" s="1"/>
  <c r="AJ78" i="45"/>
  <c r="Q25" i="41" s="1"/>
  <c r="AK76" i="45"/>
  <c r="AK77" i="45"/>
  <c r="AM36" i="5"/>
  <c r="AL67" i="5"/>
  <c r="AL74" i="5" s="1"/>
  <c r="AL67" i="45"/>
  <c r="AL74" i="45" s="1"/>
  <c r="AM36" i="45"/>
  <c r="AM36" i="58"/>
  <c r="AL67" i="58"/>
  <c r="AL74" i="58" s="1"/>
  <c r="AK76" i="58"/>
  <c r="AK77" i="58"/>
  <c r="AK76" i="36"/>
  <c r="AK77" i="36"/>
  <c r="AL67" i="42"/>
  <c r="AM36" i="42"/>
  <c r="AL67" i="36"/>
  <c r="AL74" i="36" s="1"/>
  <c r="AM36" i="36"/>
  <c r="AK77" i="5"/>
  <c r="AK76" i="5"/>
  <c r="B28" i="102"/>
  <c r="B36" i="102"/>
  <c r="B37" i="102"/>
  <c r="B29" i="102"/>
  <c r="B38" i="102"/>
  <c r="B34" i="102"/>
  <c r="B27" i="102"/>
  <c r="B35" i="102"/>
  <c r="B41" i="102"/>
  <c r="B40" i="102"/>
  <c r="B39" i="102"/>
  <c r="AI77" i="42"/>
  <c r="AI78" i="42" s="1"/>
  <c r="P22" i="41" s="1"/>
  <c r="P28" i="41" s="1"/>
  <c r="P32" i="41" s="1"/>
  <c r="AI76" i="42"/>
  <c r="AJ72" i="42"/>
  <c r="AJ74" i="42" s="1"/>
  <c r="AN72" i="60"/>
  <c r="AN71" i="60"/>
  <c r="AN72" i="38"/>
  <c r="AN71" i="38"/>
  <c r="AP33" i="60"/>
  <c r="AO60" i="60"/>
  <c r="AO69" i="60" s="1"/>
  <c r="AP33" i="38"/>
  <c r="AO60" i="38"/>
  <c r="AO69" i="38" s="1"/>
  <c r="AN71" i="7"/>
  <c r="AN72" i="7"/>
  <c r="AQ35" i="46"/>
  <c r="AP63" i="46"/>
  <c r="AP33" i="7"/>
  <c r="AO60" i="7"/>
  <c r="AO69" i="7" s="1"/>
  <c r="AQ35" i="43"/>
  <c r="AP63" i="43"/>
  <c r="AN71" i="44"/>
  <c r="AN72" i="44"/>
  <c r="AP63" i="1"/>
  <c r="AQ35" i="1"/>
  <c r="AP63" i="59"/>
  <c r="AQ35" i="59"/>
  <c r="AM77" i="55"/>
  <c r="AM76" i="55"/>
  <c r="AP33" i="44"/>
  <c r="AO60" i="44"/>
  <c r="AO69" i="44" s="1"/>
  <c r="AO36" i="55"/>
  <c r="AN67" i="55"/>
  <c r="AN74" i="55" s="1"/>
  <c r="AO60" i="57"/>
  <c r="AO69" i="57" s="1"/>
  <c r="AP33" i="57"/>
  <c r="AN72" i="47"/>
  <c r="AN71" i="47"/>
  <c r="AQ63" i="56"/>
  <c r="AR35" i="56"/>
  <c r="AR63" i="56" s="1"/>
  <c r="AN72" i="57"/>
  <c r="AN71" i="57"/>
  <c r="AQ35" i="37"/>
  <c r="AP63" i="37"/>
  <c r="AP33" i="47"/>
  <c r="AO60" i="47"/>
  <c r="AO69" i="47" s="1"/>
  <c r="N51" i="79"/>
  <c r="R60" i="57"/>
  <c r="R69" i="57" s="1"/>
  <c r="S33" i="57"/>
  <c r="R63" i="46"/>
  <c r="R69" i="46" s="1"/>
  <c r="S35" i="46"/>
  <c r="S33" i="44"/>
  <c r="R60" i="44"/>
  <c r="R69" i="44" s="1"/>
  <c r="R69" i="7"/>
  <c r="S33" i="7"/>
  <c r="Q72" i="7"/>
  <c r="AK73" i="7" s="1"/>
  <c r="Z24" i="33" s="1"/>
  <c r="Q71" i="7"/>
  <c r="Q71" i="60"/>
  <c r="Q72" i="60"/>
  <c r="AK73" i="60" s="1"/>
  <c r="Z27" i="61" s="1"/>
  <c r="T35" i="56"/>
  <c r="S63" i="56"/>
  <c r="S69" i="56" s="1"/>
  <c r="Q71" i="47"/>
  <c r="Q72" i="47"/>
  <c r="AK73" i="47" s="1"/>
  <c r="R27" i="41" s="1"/>
  <c r="Q71" i="59"/>
  <c r="Q72" i="59"/>
  <c r="R74" i="36"/>
  <c r="S36" i="36"/>
  <c r="S33" i="38"/>
  <c r="R69" i="38"/>
  <c r="Q77" i="36"/>
  <c r="Q76" i="36"/>
  <c r="S36" i="45"/>
  <c r="R67" i="45"/>
  <c r="R74" i="45" s="1"/>
  <c r="Q71" i="37"/>
  <c r="Q72" i="37"/>
  <c r="Q77" i="5"/>
  <c r="Q76" i="5"/>
  <c r="S35" i="43"/>
  <c r="R63" i="43"/>
  <c r="R69" i="43" s="1"/>
  <c r="R67" i="42"/>
  <c r="R74" i="42" s="1"/>
  <c r="S36" i="42"/>
  <c r="Q71" i="44"/>
  <c r="Q72" i="44"/>
  <c r="AK73" i="44" s="1"/>
  <c r="R24" i="41" s="1"/>
  <c r="S33" i="60"/>
  <c r="R60" i="60"/>
  <c r="R69" i="60" s="1"/>
  <c r="R69" i="37"/>
  <c r="S35" i="37"/>
  <c r="Q72" i="43"/>
  <c r="Q71" i="43"/>
  <c r="Q77" i="42"/>
  <c r="Q76" i="42"/>
  <c r="Q71" i="1"/>
  <c r="Q72" i="1"/>
  <c r="Q77" i="58"/>
  <c r="Q76" i="58"/>
  <c r="Q76" i="55"/>
  <c r="Q77" i="55"/>
  <c r="AK78" i="55" s="1"/>
  <c r="Z22" i="61" s="1"/>
  <c r="S36" i="58"/>
  <c r="R67" i="58"/>
  <c r="R74" i="58" s="1"/>
  <c r="Q72" i="46"/>
  <c r="AK73" i="46" s="1"/>
  <c r="R26" i="41" s="1"/>
  <c r="Q71" i="46"/>
  <c r="R67" i="55"/>
  <c r="R74" i="55" s="1"/>
  <c r="S36" i="55"/>
  <c r="R72" i="56"/>
  <c r="R71" i="56"/>
  <c r="R60" i="47"/>
  <c r="R69" i="47" s="1"/>
  <c r="S33" i="47"/>
  <c r="S35" i="59"/>
  <c r="R63" i="59"/>
  <c r="R69" i="59" s="1"/>
  <c r="Q76" i="45"/>
  <c r="Q77" i="45"/>
  <c r="S36" i="5"/>
  <c r="R74" i="5"/>
  <c r="Q71" i="57"/>
  <c r="Q72" i="57"/>
  <c r="AK73" i="57" s="1"/>
  <c r="Z24" i="61" s="1"/>
  <c r="Q72" i="38"/>
  <c r="AK73" i="38" s="1"/>
  <c r="Z27" i="33" s="1"/>
  <c r="Q71" i="38"/>
  <c r="R63" i="1"/>
  <c r="R69" i="1" s="1"/>
  <c r="S35" i="1"/>
  <c r="AM27" i="37" l="1"/>
  <c r="AL55" i="37"/>
  <c r="AI72" i="59"/>
  <c r="AI73" i="59" s="1"/>
  <c r="X26" i="61" s="1"/>
  <c r="X28" i="61" s="1"/>
  <c r="X32" i="61" s="1"/>
  <c r="AI71" i="59"/>
  <c r="AK58" i="1"/>
  <c r="AK69" i="1" s="1"/>
  <c r="AL30" i="1"/>
  <c r="AJ72" i="56"/>
  <c r="AJ73" i="56" s="1"/>
  <c r="Y23" i="61" s="1"/>
  <c r="AJ71" i="56"/>
  <c r="AL30" i="43"/>
  <c r="AK58" i="43"/>
  <c r="AK69" i="43" s="1"/>
  <c r="AK30" i="59"/>
  <c r="AJ58" i="59"/>
  <c r="AJ69" i="59" s="1"/>
  <c r="AL53" i="59"/>
  <c r="AM25" i="59"/>
  <c r="AJ72" i="1"/>
  <c r="AJ73" i="1" s="1"/>
  <c r="Y23" i="33" s="1"/>
  <c r="Y28" i="33" s="1"/>
  <c r="Y32" i="33" s="1"/>
  <c r="R71" i="92" s="1"/>
  <c r="AJ71" i="1"/>
  <c r="AJ71" i="43"/>
  <c r="AJ72" i="43"/>
  <c r="AJ73" i="43" s="1"/>
  <c r="Q23" i="41" s="1"/>
  <c r="AO30" i="56"/>
  <c r="AN58" i="56"/>
  <c r="AN30" i="37"/>
  <c r="AM58" i="37"/>
  <c r="AN30" i="46"/>
  <c r="AM58" i="46"/>
  <c r="AM69" i="46" s="1"/>
  <c r="AL71" i="46"/>
  <c r="AL72" i="46"/>
  <c r="AM25" i="37"/>
  <c r="AL53" i="37"/>
  <c r="AL69" i="37" s="1"/>
  <c r="AL25" i="56"/>
  <c r="AK53" i="56"/>
  <c r="AK69" i="56" s="1"/>
  <c r="AM53" i="1"/>
  <c r="AN25" i="1"/>
  <c r="AK69" i="37"/>
  <c r="F11" i="92"/>
  <c r="D7" i="102"/>
  <c r="X32" i="33"/>
  <c r="Q71" i="92" s="1"/>
  <c r="P45" i="41"/>
  <c r="Q8" i="92" s="1"/>
  <c r="Q23" i="92" s="1"/>
  <c r="Q39" i="92" s="1"/>
  <c r="Q55" i="92" s="1"/>
  <c r="AJ78" i="110"/>
  <c r="AM67" i="113"/>
  <c r="AM74" i="113" s="1"/>
  <c r="AN36" i="113"/>
  <c r="AL77" i="113"/>
  <c r="AL76" i="113"/>
  <c r="Q77" i="113"/>
  <c r="AK78" i="113" s="1"/>
  <c r="Q76" i="113"/>
  <c r="AP72" i="114"/>
  <c r="AP71" i="114"/>
  <c r="AP72" i="111"/>
  <c r="AP71" i="111"/>
  <c r="S36" i="113"/>
  <c r="R67" i="113"/>
  <c r="R74" i="113" s="1"/>
  <c r="AQ63" i="114"/>
  <c r="AQ69" i="114" s="1"/>
  <c r="AR35" i="114"/>
  <c r="AR63" i="114" s="1"/>
  <c r="AR69" i="114" s="1"/>
  <c r="R67" i="110"/>
  <c r="R74" i="110" s="1"/>
  <c r="S36" i="110"/>
  <c r="AQ63" i="111"/>
  <c r="AQ69" i="111" s="1"/>
  <c r="AR35" i="111"/>
  <c r="AR63" i="111" s="1"/>
  <c r="AR69" i="111" s="1"/>
  <c r="Q72" i="114"/>
  <c r="AK73" i="114" s="1"/>
  <c r="Q71" i="114"/>
  <c r="AL67" i="110"/>
  <c r="AL74" i="110" s="1"/>
  <c r="AM36" i="110"/>
  <c r="Q77" i="110"/>
  <c r="Q76" i="110"/>
  <c r="R63" i="111"/>
  <c r="R69" i="111" s="1"/>
  <c r="S35" i="111"/>
  <c r="R63" i="114"/>
  <c r="R69" i="114" s="1"/>
  <c r="S35" i="114"/>
  <c r="AK76" i="110"/>
  <c r="AK77" i="110"/>
  <c r="Q71" i="111"/>
  <c r="Q72" i="111"/>
  <c r="AK73" i="111" s="1"/>
  <c r="AO71" i="115"/>
  <c r="AO72" i="115"/>
  <c r="AP60" i="115"/>
  <c r="AP69" i="115" s="1"/>
  <c r="AQ33" i="115"/>
  <c r="AO60" i="112"/>
  <c r="AO69" i="112" s="1"/>
  <c r="AP33" i="112"/>
  <c r="AN71" i="112"/>
  <c r="AN72" i="112"/>
  <c r="S33" i="112"/>
  <c r="R60" i="112"/>
  <c r="R69" i="112" s="1"/>
  <c r="Q72" i="112"/>
  <c r="AK73" i="112" s="1"/>
  <c r="Q71" i="112"/>
  <c r="Q72" i="115"/>
  <c r="AK73" i="115" s="1"/>
  <c r="Q71" i="115"/>
  <c r="R60" i="115"/>
  <c r="R69" i="115" s="1"/>
  <c r="S33" i="115"/>
  <c r="AK78" i="5"/>
  <c r="Z22" i="33" s="1"/>
  <c r="AK78" i="58"/>
  <c r="Z25" i="61" s="1"/>
  <c r="F25" i="92"/>
  <c r="F37" i="92"/>
  <c r="E21" i="92"/>
  <c r="E9" i="92"/>
  <c r="O50" i="79"/>
  <c r="V55" i="79"/>
  <c r="U88" i="79"/>
  <c r="V56" i="79"/>
  <c r="U89" i="79"/>
  <c r="AK78" i="36"/>
  <c r="Z25" i="33" s="1"/>
  <c r="AK78" i="45"/>
  <c r="R25" i="41" s="1"/>
  <c r="AL76" i="58"/>
  <c r="AL77" i="58"/>
  <c r="AL76" i="36"/>
  <c r="AL77" i="36"/>
  <c r="AN36" i="58"/>
  <c r="AM67" i="58"/>
  <c r="AM74" i="58" s="1"/>
  <c r="AM67" i="42"/>
  <c r="AN36" i="42"/>
  <c r="AN36" i="45"/>
  <c r="AM67" i="45"/>
  <c r="AM74" i="45" s="1"/>
  <c r="AN36" i="36"/>
  <c r="AM67" i="36"/>
  <c r="AM74" i="36" s="1"/>
  <c r="AL76" i="45"/>
  <c r="AL77" i="45"/>
  <c r="AL77" i="5"/>
  <c r="AL76" i="5"/>
  <c r="AM67" i="5"/>
  <c r="AM74" i="5" s="1"/>
  <c r="AN36" i="5"/>
  <c r="AJ76" i="42"/>
  <c r="AJ77" i="42"/>
  <c r="AJ78" i="42" s="1"/>
  <c r="Q22" i="41" s="1"/>
  <c r="AK72" i="42"/>
  <c r="AK74" i="42" s="1"/>
  <c r="AO71" i="47"/>
  <c r="AO72" i="47"/>
  <c r="AR35" i="1"/>
  <c r="AR63" i="1" s="1"/>
  <c r="AQ63" i="1"/>
  <c r="AO71" i="7"/>
  <c r="AO72" i="7"/>
  <c r="AO72" i="60"/>
  <c r="AO71" i="60"/>
  <c r="AQ33" i="47"/>
  <c r="AP60" i="47"/>
  <c r="AP69" i="47" s="1"/>
  <c r="AQ33" i="7"/>
  <c r="AP60" i="7"/>
  <c r="AP69" i="7" s="1"/>
  <c r="AQ33" i="60"/>
  <c r="AP60" i="60"/>
  <c r="AP69" i="60" s="1"/>
  <c r="AR35" i="37"/>
  <c r="AR63" i="37" s="1"/>
  <c r="AQ63" i="37"/>
  <c r="AR35" i="46"/>
  <c r="AR63" i="46" s="1"/>
  <c r="AQ63" i="46"/>
  <c r="AP60" i="57"/>
  <c r="AP69" i="57" s="1"/>
  <c r="AQ33" i="57"/>
  <c r="AQ63" i="59"/>
  <c r="AR35" i="59"/>
  <c r="AR63" i="59" s="1"/>
  <c r="AO72" i="38"/>
  <c r="AO71" i="38"/>
  <c r="AO71" i="57"/>
  <c r="AO72" i="57"/>
  <c r="AQ33" i="38"/>
  <c r="AP60" i="38"/>
  <c r="AP69" i="38" s="1"/>
  <c r="AO72" i="44"/>
  <c r="AO71" i="44"/>
  <c r="AN77" i="55"/>
  <c r="AN76" i="55"/>
  <c r="O51" i="79"/>
  <c r="AP36" i="55"/>
  <c r="AO67" i="55"/>
  <c r="AO74" i="55" s="1"/>
  <c r="AQ33" i="44"/>
  <c r="AP60" i="44"/>
  <c r="AP69" i="44" s="1"/>
  <c r="AR35" i="43"/>
  <c r="AR63" i="43" s="1"/>
  <c r="AQ63" i="43"/>
  <c r="R72" i="43"/>
  <c r="R71" i="43"/>
  <c r="R72" i="7"/>
  <c r="AL73" i="7" s="1"/>
  <c r="AA24" i="33" s="1"/>
  <c r="R71" i="7"/>
  <c r="T35" i="59"/>
  <c r="S63" i="59"/>
  <c r="S69" i="59" s="1"/>
  <c r="R71" i="60"/>
  <c r="R72" i="60"/>
  <c r="AL73" i="60" s="1"/>
  <c r="AA27" i="61" s="1"/>
  <c r="R72" i="38"/>
  <c r="AL73" i="38" s="1"/>
  <c r="AA27" i="33" s="1"/>
  <c r="R71" i="38"/>
  <c r="S71" i="56"/>
  <c r="S72" i="56"/>
  <c r="R72" i="44"/>
  <c r="AL73" i="44" s="1"/>
  <c r="S24" i="41" s="1"/>
  <c r="R71" i="44"/>
  <c r="R71" i="1"/>
  <c r="R72" i="1"/>
  <c r="T35" i="43"/>
  <c r="S63" i="43"/>
  <c r="S69" i="43" s="1"/>
  <c r="R77" i="58"/>
  <c r="R76" i="58"/>
  <c r="T33" i="38"/>
  <c r="S69" i="38"/>
  <c r="R71" i="47"/>
  <c r="R72" i="47"/>
  <c r="AL73" i="47" s="1"/>
  <c r="S27" i="41" s="1"/>
  <c r="S67" i="58"/>
  <c r="S74" i="58" s="1"/>
  <c r="T36" i="58"/>
  <c r="S74" i="36"/>
  <c r="T36" i="36"/>
  <c r="S63" i="46"/>
  <c r="S69" i="46" s="1"/>
  <c r="T35" i="46"/>
  <c r="T33" i="7"/>
  <c r="S69" i="7"/>
  <c r="R71" i="37"/>
  <c r="R72" i="37"/>
  <c r="U35" i="56"/>
  <c r="T63" i="56"/>
  <c r="T69" i="56" s="1"/>
  <c r="R76" i="5"/>
  <c r="R77" i="5"/>
  <c r="R77" i="36"/>
  <c r="R76" i="36"/>
  <c r="R72" i="46"/>
  <c r="AL73" i="46" s="1"/>
  <c r="S26" i="41" s="1"/>
  <c r="R71" i="46"/>
  <c r="R77" i="55"/>
  <c r="AL78" i="55" s="1"/>
  <c r="AA22" i="61" s="1"/>
  <c r="R76" i="55"/>
  <c r="T35" i="37"/>
  <c r="S69" i="37"/>
  <c r="R72" i="59"/>
  <c r="R71" i="59"/>
  <c r="T33" i="47"/>
  <c r="S60" i="47"/>
  <c r="S69" i="47" s="1"/>
  <c r="S60" i="60"/>
  <c r="S69" i="60" s="1"/>
  <c r="T33" i="60"/>
  <c r="T33" i="44"/>
  <c r="S60" i="44"/>
  <c r="S69" i="44" s="1"/>
  <c r="T36" i="5"/>
  <c r="S74" i="5"/>
  <c r="T36" i="42"/>
  <c r="S67" i="42"/>
  <c r="S74" i="42" s="1"/>
  <c r="R77" i="45"/>
  <c r="R76" i="45"/>
  <c r="T33" i="57"/>
  <c r="S60" i="57"/>
  <c r="S69" i="57" s="1"/>
  <c r="S63" i="1"/>
  <c r="S69" i="1" s="1"/>
  <c r="T35" i="1"/>
  <c r="S67" i="55"/>
  <c r="S74" i="55" s="1"/>
  <c r="T36" i="55"/>
  <c r="R76" i="42"/>
  <c r="R77" i="42"/>
  <c r="T36" i="45"/>
  <c r="S67" i="45"/>
  <c r="S74" i="45" s="1"/>
  <c r="R71" i="57"/>
  <c r="R72" i="57"/>
  <c r="AL73" i="57" s="1"/>
  <c r="AA24" i="61" s="1"/>
  <c r="AK72" i="37" l="1"/>
  <c r="AK73" i="37" s="1"/>
  <c r="Z26" i="33" s="1"/>
  <c r="AK71" i="37"/>
  <c r="AL72" i="37"/>
  <c r="AL71" i="37"/>
  <c r="AN58" i="37"/>
  <c r="AO30" i="37"/>
  <c r="AK58" i="59"/>
  <c r="AK69" i="59" s="1"/>
  <c r="AL30" i="59"/>
  <c r="AK72" i="1"/>
  <c r="AK73" i="1" s="1"/>
  <c r="Z23" i="33" s="1"/>
  <c r="Z28" i="33" s="1"/>
  <c r="AK71" i="1"/>
  <c r="AL73" i="37"/>
  <c r="AA26" i="33" s="1"/>
  <c r="AL58" i="1"/>
  <c r="AL69" i="1" s="1"/>
  <c r="AM30" i="1"/>
  <c r="Q28" i="41"/>
  <c r="Q32" i="41" s="1"/>
  <c r="AO25" i="1"/>
  <c r="AN53" i="1"/>
  <c r="AN25" i="37"/>
  <c r="AM53" i="37"/>
  <c r="AK71" i="43"/>
  <c r="AK72" i="43"/>
  <c r="AK73" i="43" s="1"/>
  <c r="R23" i="41" s="1"/>
  <c r="AN58" i="46"/>
  <c r="AN69" i="46" s="1"/>
  <c r="AO30" i="46"/>
  <c r="AJ72" i="59"/>
  <c r="AJ73" i="59" s="1"/>
  <c r="Y26" i="61" s="1"/>
  <c r="Y28" i="61" s="1"/>
  <c r="Y32" i="61" s="1"/>
  <c r="AJ71" i="59"/>
  <c r="AL58" i="43"/>
  <c r="AL69" i="43" s="1"/>
  <c r="AM30" i="43"/>
  <c r="AK71" i="56"/>
  <c r="AK72" i="56"/>
  <c r="AK73" i="56" s="1"/>
  <c r="Z23" i="61" s="1"/>
  <c r="AM25" i="56"/>
  <c r="AL53" i="56"/>
  <c r="AL69" i="56" s="1"/>
  <c r="AO58" i="56"/>
  <c r="AP30" i="56"/>
  <c r="AM55" i="37"/>
  <c r="AN27" i="37"/>
  <c r="AM72" i="46"/>
  <c r="AM71" i="46"/>
  <c r="AM53" i="59"/>
  <c r="AN25" i="59"/>
  <c r="E11" i="92"/>
  <c r="C7" i="102"/>
  <c r="Q45" i="41"/>
  <c r="R8" i="92" s="1"/>
  <c r="R23" i="92" s="1"/>
  <c r="R39" i="92" s="1"/>
  <c r="R55" i="92" s="1"/>
  <c r="AK78" i="110"/>
  <c r="S67" i="110"/>
  <c r="S74" i="110" s="1"/>
  <c r="T36" i="110"/>
  <c r="AN36" i="110"/>
  <c r="AM67" i="110"/>
  <c r="AM74" i="110" s="1"/>
  <c r="AR72" i="114"/>
  <c r="AR71" i="114"/>
  <c r="C81" i="114"/>
  <c r="C80" i="114"/>
  <c r="T35" i="114"/>
  <c r="S63" i="114"/>
  <c r="S69" i="114" s="1"/>
  <c r="AL77" i="110"/>
  <c r="AL76" i="110"/>
  <c r="AQ71" i="114"/>
  <c r="AQ72" i="114"/>
  <c r="R72" i="114"/>
  <c r="AL73" i="114" s="1"/>
  <c r="R71" i="114"/>
  <c r="R76" i="113"/>
  <c r="R77" i="113"/>
  <c r="AL78" i="113" s="1"/>
  <c r="S67" i="113"/>
  <c r="S74" i="113" s="1"/>
  <c r="T36" i="113"/>
  <c r="R76" i="110"/>
  <c r="R77" i="110"/>
  <c r="S63" i="111"/>
  <c r="S69" i="111" s="1"/>
  <c r="T35" i="111"/>
  <c r="AR71" i="111"/>
  <c r="AR72" i="111"/>
  <c r="C80" i="111"/>
  <c r="C81" i="111"/>
  <c r="AN67" i="113"/>
  <c r="AN74" i="113" s="1"/>
  <c r="AO36" i="113"/>
  <c r="R72" i="111"/>
  <c r="AL73" i="111" s="1"/>
  <c r="R71" i="111"/>
  <c r="AQ71" i="111"/>
  <c r="AQ72" i="111"/>
  <c r="AM77" i="113"/>
  <c r="AM76" i="113"/>
  <c r="AQ33" i="112"/>
  <c r="AP60" i="112"/>
  <c r="AP69" i="112" s="1"/>
  <c r="AO72" i="112"/>
  <c r="AO71" i="112"/>
  <c r="AR33" i="115"/>
  <c r="AR60" i="115" s="1"/>
  <c r="AR69" i="115" s="1"/>
  <c r="AQ60" i="115"/>
  <c r="AQ69" i="115" s="1"/>
  <c r="AP72" i="115"/>
  <c r="AP71" i="115"/>
  <c r="S60" i="115"/>
  <c r="S69" i="115" s="1"/>
  <c r="T33" i="115"/>
  <c r="R72" i="115"/>
  <c r="AL73" i="115" s="1"/>
  <c r="R71" i="115"/>
  <c r="R71" i="112"/>
  <c r="R72" i="112"/>
  <c r="AL73" i="112" s="1"/>
  <c r="S60" i="112"/>
  <c r="S69" i="112" s="1"/>
  <c r="T33" i="112"/>
  <c r="AL78" i="58"/>
  <c r="AA25" i="61" s="1"/>
  <c r="F53" i="92"/>
  <c r="F57" i="92" s="1"/>
  <c r="F59" i="92" s="1"/>
  <c r="F41" i="92"/>
  <c r="F43" i="92" s="1"/>
  <c r="F27" i="92"/>
  <c r="E25" i="92"/>
  <c r="E37" i="92"/>
  <c r="W56" i="79"/>
  <c r="V89" i="79"/>
  <c r="W55" i="79"/>
  <c r="V88" i="79"/>
  <c r="P50" i="79"/>
  <c r="AL78" i="45"/>
  <c r="S25" i="41" s="1"/>
  <c r="AL78" i="36"/>
  <c r="AA25" i="33" s="1"/>
  <c r="AL78" i="5"/>
  <c r="AA22" i="33" s="1"/>
  <c r="AO36" i="42"/>
  <c r="AN67" i="42"/>
  <c r="AM77" i="58"/>
  <c r="AM76" i="58"/>
  <c r="AO36" i="58"/>
  <c r="AN67" i="58"/>
  <c r="AN74" i="58" s="1"/>
  <c r="AM77" i="36"/>
  <c r="AM76" i="36"/>
  <c r="AO36" i="36"/>
  <c r="AN67" i="36"/>
  <c r="AN74" i="36" s="1"/>
  <c r="AO36" i="5"/>
  <c r="AN67" i="5"/>
  <c r="AN74" i="5" s="1"/>
  <c r="AM76" i="45"/>
  <c r="AM77" i="45"/>
  <c r="AM77" i="5"/>
  <c r="AM76" i="5"/>
  <c r="AN67" i="45"/>
  <c r="AN74" i="45" s="1"/>
  <c r="AO36" i="45"/>
  <c r="AK77" i="42"/>
  <c r="AK78" i="42" s="1"/>
  <c r="R22" i="41" s="1"/>
  <c r="R28" i="41" s="1"/>
  <c r="R32" i="41" s="1"/>
  <c r="AK76" i="42"/>
  <c r="AL72" i="42"/>
  <c r="AL74" i="42" s="1"/>
  <c r="AP72" i="44"/>
  <c r="AP71" i="44"/>
  <c r="AR33" i="44"/>
  <c r="AR60" i="44" s="1"/>
  <c r="AR69" i="44" s="1"/>
  <c r="AQ60" i="44"/>
  <c r="AQ69" i="44" s="1"/>
  <c r="AO76" i="55"/>
  <c r="AO77" i="55"/>
  <c r="AP71" i="38"/>
  <c r="AP72" i="38"/>
  <c r="AQ36" i="55"/>
  <c r="AP67" i="55"/>
  <c r="AP74" i="55" s="1"/>
  <c r="AR33" i="38"/>
  <c r="AR60" i="38" s="1"/>
  <c r="AR69" i="38" s="1"/>
  <c r="AQ60" i="38"/>
  <c r="AQ69" i="38" s="1"/>
  <c r="AP71" i="60"/>
  <c r="AP72" i="60"/>
  <c r="AP72" i="47"/>
  <c r="AP71" i="47"/>
  <c r="AR33" i="60"/>
  <c r="AR60" i="60" s="1"/>
  <c r="AR69" i="60" s="1"/>
  <c r="AQ60" i="60"/>
  <c r="AQ69" i="60" s="1"/>
  <c r="AR33" i="47"/>
  <c r="AR60" i="47" s="1"/>
  <c r="AR69" i="47" s="1"/>
  <c r="AQ60" i="47"/>
  <c r="AQ69" i="47" s="1"/>
  <c r="AR33" i="57"/>
  <c r="AR60" i="57" s="1"/>
  <c r="AR69" i="57" s="1"/>
  <c r="AQ60" i="57"/>
  <c r="AQ69" i="57" s="1"/>
  <c r="AP71" i="7"/>
  <c r="AP72" i="7"/>
  <c r="P51" i="79"/>
  <c r="AP71" i="57"/>
  <c r="AP72" i="57"/>
  <c r="AR33" i="7"/>
  <c r="AR60" i="7" s="1"/>
  <c r="AR69" i="7" s="1"/>
  <c r="AQ60" i="7"/>
  <c r="AQ69" i="7" s="1"/>
  <c r="S71" i="57"/>
  <c r="S72" i="57"/>
  <c r="AM73" i="57" s="1"/>
  <c r="AB24" i="61" s="1"/>
  <c r="T67" i="45"/>
  <c r="T74" i="45" s="1"/>
  <c r="U36" i="45"/>
  <c r="T60" i="57"/>
  <c r="T69" i="57" s="1"/>
  <c r="U33" i="57"/>
  <c r="U33" i="44"/>
  <c r="T60" i="44"/>
  <c r="T69" i="44" s="1"/>
  <c r="U35" i="37"/>
  <c r="T69" i="37"/>
  <c r="U35" i="46"/>
  <c r="T63" i="46"/>
  <c r="T69" i="46" s="1"/>
  <c r="S71" i="38"/>
  <c r="S72" i="38"/>
  <c r="AM73" i="38" s="1"/>
  <c r="AB27" i="33" s="1"/>
  <c r="T60" i="60"/>
  <c r="T69" i="60" s="1"/>
  <c r="U33" i="60"/>
  <c r="S72" i="46"/>
  <c r="AM73" i="46" s="1"/>
  <c r="T26" i="41" s="1"/>
  <c r="S71" i="46"/>
  <c r="T69" i="38"/>
  <c r="U33" i="38"/>
  <c r="S72" i="59"/>
  <c r="S71" i="59"/>
  <c r="S76" i="45"/>
  <c r="S77" i="45"/>
  <c r="T69" i="7"/>
  <c r="U33" i="7"/>
  <c r="S72" i="60"/>
  <c r="AM73" i="60" s="1"/>
  <c r="AB27" i="61" s="1"/>
  <c r="S71" i="60"/>
  <c r="S76" i="42"/>
  <c r="S77" i="42"/>
  <c r="U63" i="56"/>
  <c r="U69" i="56" s="1"/>
  <c r="V35" i="56"/>
  <c r="U36" i="42"/>
  <c r="T67" i="42"/>
  <c r="T74" i="42" s="1"/>
  <c r="T60" i="47"/>
  <c r="T69" i="47" s="1"/>
  <c r="U33" i="47"/>
  <c r="T67" i="58"/>
  <c r="T74" i="58" s="1"/>
  <c r="U36" i="58"/>
  <c r="S72" i="43"/>
  <c r="S71" i="43"/>
  <c r="S72" i="37"/>
  <c r="S71" i="37"/>
  <c r="T74" i="36"/>
  <c r="U36" i="36"/>
  <c r="T67" i="55"/>
  <c r="T74" i="55" s="1"/>
  <c r="U36" i="55"/>
  <c r="S76" i="36"/>
  <c r="S77" i="36"/>
  <c r="S76" i="55"/>
  <c r="S77" i="55"/>
  <c r="AM78" i="55" s="1"/>
  <c r="AB22" i="61" s="1"/>
  <c r="T63" i="1"/>
  <c r="T69" i="1" s="1"/>
  <c r="U35" i="1"/>
  <c r="S77" i="5"/>
  <c r="S76" i="5"/>
  <c r="S76" i="58"/>
  <c r="S77" i="58"/>
  <c r="U35" i="43"/>
  <c r="T63" i="43"/>
  <c r="T69" i="43" s="1"/>
  <c r="S72" i="44"/>
  <c r="AM73" i="44" s="1"/>
  <c r="T24" i="41" s="1"/>
  <c r="S71" i="44"/>
  <c r="T71" i="56"/>
  <c r="T72" i="56"/>
  <c r="T63" i="59"/>
  <c r="T69" i="59" s="1"/>
  <c r="U35" i="59"/>
  <c r="S71" i="47"/>
  <c r="S72" i="47"/>
  <c r="AM73" i="47" s="1"/>
  <c r="T27" i="41" s="1"/>
  <c r="S72" i="1"/>
  <c r="S71" i="1"/>
  <c r="U36" i="5"/>
  <c r="T74" i="5"/>
  <c r="S72" i="7"/>
  <c r="AM73" i="7" s="1"/>
  <c r="AB24" i="33" s="1"/>
  <c r="S71" i="7"/>
  <c r="AO25" i="37" l="1"/>
  <c r="AN53" i="37"/>
  <c r="AN69" i="37" s="1"/>
  <c r="AN55" i="37"/>
  <c r="AO27" i="37"/>
  <c r="AM58" i="43"/>
  <c r="AM69" i="43" s="1"/>
  <c r="AN30" i="43"/>
  <c r="AO53" i="1"/>
  <c r="AP25" i="1"/>
  <c r="AQ30" i="56"/>
  <c r="AP58" i="56"/>
  <c r="AL72" i="43"/>
  <c r="AL73" i="43" s="1"/>
  <c r="S23" i="41" s="1"/>
  <c r="AL71" i="43"/>
  <c r="AP30" i="46"/>
  <c r="AO58" i="46"/>
  <c r="AO69" i="46" s="1"/>
  <c r="AN71" i="46"/>
  <c r="AN72" i="46"/>
  <c r="AM30" i="59"/>
  <c r="AL58" i="59"/>
  <c r="AL69" i="59" s="1"/>
  <c r="AL72" i="56"/>
  <c r="AL73" i="56" s="1"/>
  <c r="AA23" i="61" s="1"/>
  <c r="AL71" i="56"/>
  <c r="AK71" i="59"/>
  <c r="AK72" i="59"/>
  <c r="AK73" i="59" s="1"/>
  <c r="Z26" i="61" s="1"/>
  <c r="Z28" i="61" s="1"/>
  <c r="Z32" i="61" s="1"/>
  <c r="AN53" i="59"/>
  <c r="AO25" i="59"/>
  <c r="AM53" i="56"/>
  <c r="AM69" i="56" s="1"/>
  <c r="AN25" i="56"/>
  <c r="AN30" i="1"/>
  <c r="AM58" i="1"/>
  <c r="AM69" i="1" s="1"/>
  <c r="AO58" i="37"/>
  <c r="AP30" i="37"/>
  <c r="AM69" i="37"/>
  <c r="AL72" i="1"/>
  <c r="AL73" i="1" s="1"/>
  <c r="AA23" i="33" s="1"/>
  <c r="AL71" i="1"/>
  <c r="C80" i="7"/>
  <c r="C80" i="44"/>
  <c r="Z32" i="33"/>
  <c r="S71" i="92" s="1"/>
  <c r="R45" i="41"/>
  <c r="S8" i="92" s="1"/>
  <c r="S23" i="92" s="1"/>
  <c r="S39" i="92" s="1"/>
  <c r="S55" i="92" s="1"/>
  <c r="AO67" i="113"/>
  <c r="AO74" i="113" s="1"/>
  <c r="AP36" i="113"/>
  <c r="C83" i="114"/>
  <c r="C84" i="114"/>
  <c r="AN76" i="113"/>
  <c r="AN77" i="113"/>
  <c r="C83" i="111"/>
  <c r="C84" i="111"/>
  <c r="T67" i="113"/>
  <c r="T74" i="113" s="1"/>
  <c r="U36" i="113"/>
  <c r="AM76" i="110"/>
  <c r="AM77" i="110"/>
  <c r="S77" i="113"/>
  <c r="AM78" i="113" s="1"/>
  <c r="S76" i="113"/>
  <c r="AL78" i="110"/>
  <c r="AO36" i="110"/>
  <c r="AN67" i="110"/>
  <c r="AN74" i="110" s="1"/>
  <c r="S72" i="114"/>
  <c r="AM73" i="114" s="1"/>
  <c r="S71" i="114"/>
  <c r="T67" i="110"/>
  <c r="T74" i="110" s="1"/>
  <c r="U36" i="110"/>
  <c r="T63" i="111"/>
  <c r="T69" i="111" s="1"/>
  <c r="U35" i="111"/>
  <c r="U35" i="114"/>
  <c r="T63" i="114"/>
  <c r="T69" i="114" s="1"/>
  <c r="S76" i="110"/>
  <c r="S77" i="110"/>
  <c r="S72" i="111"/>
  <c r="AM73" i="111" s="1"/>
  <c r="S71" i="111"/>
  <c r="AR71" i="115"/>
  <c r="AR72" i="115"/>
  <c r="C81" i="115"/>
  <c r="C80" i="115"/>
  <c r="AQ71" i="115"/>
  <c r="AQ72" i="115"/>
  <c r="AP71" i="112"/>
  <c r="AP72" i="112"/>
  <c r="AQ60" i="112"/>
  <c r="AQ69" i="112" s="1"/>
  <c r="AR33" i="112"/>
  <c r="AR60" i="112" s="1"/>
  <c r="AR69" i="112" s="1"/>
  <c r="T60" i="112"/>
  <c r="T69" i="112" s="1"/>
  <c r="U33" i="112"/>
  <c r="T60" i="115"/>
  <c r="T69" i="115" s="1"/>
  <c r="U33" i="115"/>
  <c r="S72" i="112"/>
  <c r="AM73" i="112" s="1"/>
  <c r="S71" i="112"/>
  <c r="S72" i="115"/>
  <c r="AM73" i="115" s="1"/>
  <c r="S71" i="115"/>
  <c r="AA28" i="33"/>
  <c r="H33" i="102"/>
  <c r="D11" i="102"/>
  <c r="F31" i="102"/>
  <c r="D21" i="102"/>
  <c r="D13" i="102"/>
  <c r="D22" i="102"/>
  <c r="D12" i="102"/>
  <c r="D24" i="102"/>
  <c r="E30" i="102"/>
  <c r="G32" i="102"/>
  <c r="D9" i="102"/>
  <c r="D26" i="102" s="1"/>
  <c r="D23" i="102"/>
  <c r="D8" i="102"/>
  <c r="D25" i="102" s="1"/>
  <c r="D20" i="102"/>
  <c r="D10" i="102"/>
  <c r="E53" i="92"/>
  <c r="E57" i="92" s="1"/>
  <c r="E59" i="92" s="1"/>
  <c r="E41" i="92"/>
  <c r="E43" i="92" s="1"/>
  <c r="E27" i="92"/>
  <c r="Q50" i="79"/>
  <c r="X55" i="79"/>
  <c r="W88" i="79"/>
  <c r="X56" i="79"/>
  <c r="W89" i="79"/>
  <c r="AM78" i="58"/>
  <c r="AB25" i="61" s="1"/>
  <c r="AM78" i="36"/>
  <c r="AB25" i="33" s="1"/>
  <c r="AM78" i="5"/>
  <c r="AB22" i="33" s="1"/>
  <c r="AM78" i="45"/>
  <c r="T25" i="41" s="1"/>
  <c r="AN77" i="58"/>
  <c r="AN76" i="58"/>
  <c r="AO67" i="58"/>
  <c r="AO74" i="58" s="1"/>
  <c r="AP36" i="58"/>
  <c r="AN77" i="5"/>
  <c r="AN76" i="5"/>
  <c r="AP36" i="5"/>
  <c r="AO67" i="5"/>
  <c r="AO74" i="5" s="1"/>
  <c r="AP36" i="45"/>
  <c r="AO67" i="45"/>
  <c r="AO74" i="45" s="1"/>
  <c r="AN76" i="36"/>
  <c r="AN77" i="36"/>
  <c r="AN77" i="45"/>
  <c r="AN76" i="45"/>
  <c r="AP36" i="36"/>
  <c r="AO67" i="36"/>
  <c r="AO74" i="36" s="1"/>
  <c r="AP36" i="42"/>
  <c r="AO67" i="42"/>
  <c r="AL77" i="42"/>
  <c r="AL78" i="42" s="1"/>
  <c r="S22" i="41" s="1"/>
  <c r="AL76" i="42"/>
  <c r="AM72" i="42"/>
  <c r="AM74" i="42" s="1"/>
  <c r="AQ71" i="38"/>
  <c r="AQ72" i="38"/>
  <c r="AR71" i="38"/>
  <c r="AR72" i="38"/>
  <c r="C81" i="38"/>
  <c r="C80" i="38"/>
  <c r="AP76" i="55"/>
  <c r="AP77" i="55"/>
  <c r="AQ72" i="44"/>
  <c r="AQ71" i="44"/>
  <c r="AR36" i="55"/>
  <c r="AR67" i="55" s="1"/>
  <c r="AR74" i="55" s="1"/>
  <c r="AQ67" i="55"/>
  <c r="AQ74" i="55" s="1"/>
  <c r="AR71" i="44"/>
  <c r="AR72" i="44"/>
  <c r="C81" i="44"/>
  <c r="AQ71" i="47"/>
  <c r="AQ72" i="47"/>
  <c r="Q51" i="79"/>
  <c r="AR71" i="47"/>
  <c r="AR72" i="47"/>
  <c r="C80" i="47"/>
  <c r="C81" i="47"/>
  <c r="AQ72" i="7"/>
  <c r="AQ71" i="7"/>
  <c r="AQ72" i="57"/>
  <c r="AQ71" i="57"/>
  <c r="AQ72" i="60"/>
  <c r="AQ71" i="60"/>
  <c r="AR71" i="7"/>
  <c r="AR72" i="7"/>
  <c r="C81" i="7"/>
  <c r="AR71" i="57"/>
  <c r="AR72" i="57"/>
  <c r="C80" i="57"/>
  <c r="R49" i="18" s="1"/>
  <c r="C81" i="57"/>
  <c r="AR72" i="60"/>
  <c r="AR71" i="60"/>
  <c r="C81" i="60"/>
  <c r="C80" i="60"/>
  <c r="U72" i="56"/>
  <c r="U71" i="56"/>
  <c r="T72" i="44"/>
  <c r="AN73" i="44" s="1"/>
  <c r="U24" i="41" s="1"/>
  <c r="T71" i="44"/>
  <c r="U67" i="55"/>
  <c r="U74" i="55" s="1"/>
  <c r="V36" i="55"/>
  <c r="U67" i="58"/>
  <c r="U74" i="58" s="1"/>
  <c r="V36" i="58"/>
  <c r="V33" i="44"/>
  <c r="U60" i="44"/>
  <c r="U69" i="44" s="1"/>
  <c r="U74" i="5"/>
  <c r="V36" i="5"/>
  <c r="T77" i="55"/>
  <c r="AN78" i="55" s="1"/>
  <c r="AC22" i="61" s="1"/>
  <c r="T76" i="55"/>
  <c r="T77" i="58"/>
  <c r="T76" i="58"/>
  <c r="U60" i="57"/>
  <c r="U69" i="57" s="1"/>
  <c r="V33" i="57"/>
  <c r="V35" i="59"/>
  <c r="U63" i="59"/>
  <c r="U69" i="59" s="1"/>
  <c r="U69" i="37"/>
  <c r="V35" i="37"/>
  <c r="W35" i="56"/>
  <c r="V63" i="56"/>
  <c r="V69" i="56" s="1"/>
  <c r="V33" i="60"/>
  <c r="U60" i="60"/>
  <c r="U69" i="60" s="1"/>
  <c r="T72" i="59"/>
  <c r="T71" i="59"/>
  <c r="T71" i="60"/>
  <c r="T72" i="60"/>
  <c r="AN73" i="60" s="1"/>
  <c r="AC27" i="61" s="1"/>
  <c r="T77" i="5"/>
  <c r="T76" i="5"/>
  <c r="U63" i="1"/>
  <c r="U69" i="1" s="1"/>
  <c r="V35" i="1"/>
  <c r="V36" i="36"/>
  <c r="U74" i="36"/>
  <c r="V33" i="47"/>
  <c r="U60" i="47"/>
  <c r="U69" i="47" s="1"/>
  <c r="V33" i="38"/>
  <c r="U69" i="38"/>
  <c r="T71" i="57"/>
  <c r="T72" i="57"/>
  <c r="AN73" i="57" s="1"/>
  <c r="AC24" i="61" s="1"/>
  <c r="T77" i="36"/>
  <c r="T76" i="36"/>
  <c r="T72" i="46"/>
  <c r="AN73" i="46" s="1"/>
  <c r="U26" i="41" s="1"/>
  <c r="T71" i="46"/>
  <c r="T77" i="42"/>
  <c r="T76" i="42"/>
  <c r="V33" i="7"/>
  <c r="U69" i="7"/>
  <c r="U63" i="46"/>
  <c r="U69" i="46" s="1"/>
  <c r="V35" i="46"/>
  <c r="T77" i="45"/>
  <c r="T76" i="45"/>
  <c r="T72" i="1"/>
  <c r="T71" i="1"/>
  <c r="T72" i="47"/>
  <c r="AN73" i="47" s="1"/>
  <c r="U27" i="41" s="1"/>
  <c r="T71" i="47"/>
  <c r="T72" i="38"/>
  <c r="AN73" i="38" s="1"/>
  <c r="AC27" i="33" s="1"/>
  <c r="T71" i="38"/>
  <c r="U67" i="45"/>
  <c r="U74" i="45" s="1"/>
  <c r="V36" i="45"/>
  <c r="T72" i="43"/>
  <c r="T71" i="43"/>
  <c r="V35" i="43"/>
  <c r="U63" i="43"/>
  <c r="U69" i="43" s="1"/>
  <c r="V36" i="42"/>
  <c r="U67" i="42"/>
  <c r="U74" i="42" s="1"/>
  <c r="T71" i="7"/>
  <c r="T72" i="7"/>
  <c r="AN73" i="7" s="1"/>
  <c r="AC24" i="33" s="1"/>
  <c r="T72" i="37"/>
  <c r="T71" i="37"/>
  <c r="S28" i="41" l="1"/>
  <c r="S32" i="41" s="1"/>
  <c r="AO30" i="1"/>
  <c r="AN58" i="1"/>
  <c r="AN69" i="1" s="1"/>
  <c r="AP27" i="37"/>
  <c r="AO55" i="37"/>
  <c r="AN73" i="37"/>
  <c r="AC26" i="33" s="1"/>
  <c r="AM71" i="1"/>
  <c r="AM72" i="1"/>
  <c r="AM73" i="1" s="1"/>
  <c r="AB23" i="33" s="1"/>
  <c r="AM58" i="59"/>
  <c r="AM69" i="59" s="1"/>
  <c r="AN30" i="59"/>
  <c r="R47" i="18"/>
  <c r="F3" i="124"/>
  <c r="AN53" i="56"/>
  <c r="AN69" i="56" s="1"/>
  <c r="AO25" i="56"/>
  <c r="AQ58" i="56"/>
  <c r="AR30" i="56"/>
  <c r="AR58" i="56" s="1"/>
  <c r="AM72" i="43"/>
  <c r="AM73" i="43" s="1"/>
  <c r="T23" i="41" s="1"/>
  <c r="AM71" i="43"/>
  <c r="AM72" i="56"/>
  <c r="AM73" i="56" s="1"/>
  <c r="AB23" i="61" s="1"/>
  <c r="AM71" i="56"/>
  <c r="AN72" i="37"/>
  <c r="AN71" i="37"/>
  <c r="AL72" i="59"/>
  <c r="AL73" i="59" s="1"/>
  <c r="AA26" i="61" s="1"/>
  <c r="AA28" i="61" s="1"/>
  <c r="AA32" i="61" s="1"/>
  <c r="AL71" i="59"/>
  <c r="AQ25" i="1"/>
  <c r="AP53" i="1"/>
  <c r="AO53" i="37"/>
  <c r="AP25" i="37"/>
  <c r="AM72" i="37"/>
  <c r="AM73" i="37" s="1"/>
  <c r="AB26" i="33" s="1"/>
  <c r="AB28" i="33" s="1"/>
  <c r="AM71" i="37"/>
  <c r="AO72" i="46"/>
  <c r="AO71" i="46"/>
  <c r="AQ30" i="37"/>
  <c r="AP58" i="37"/>
  <c r="AO53" i="59"/>
  <c r="AP25" i="59"/>
  <c r="AP58" i="46"/>
  <c r="AP69" i="46" s="1"/>
  <c r="AQ30" i="46"/>
  <c r="AN58" i="43"/>
  <c r="AN69" i="43" s="1"/>
  <c r="AO30" i="43"/>
  <c r="C85" i="55"/>
  <c r="R48" i="18" s="1"/>
  <c r="AA32" i="33"/>
  <c r="T71" i="92" s="1"/>
  <c r="S45" i="41"/>
  <c r="T8" i="92" s="1"/>
  <c r="T23" i="92" s="1"/>
  <c r="T39" i="92" s="1"/>
  <c r="T55" i="92" s="1"/>
  <c r="AM78" i="110"/>
  <c r="T71" i="114"/>
  <c r="T72" i="114"/>
  <c r="AN73" i="114" s="1"/>
  <c r="AN77" i="110"/>
  <c r="AN76" i="110"/>
  <c r="U67" i="113"/>
  <c r="U74" i="113" s="1"/>
  <c r="V36" i="113"/>
  <c r="V35" i="114"/>
  <c r="U63" i="114"/>
  <c r="U69" i="114" s="1"/>
  <c r="AP36" i="110"/>
  <c r="AO67" i="110"/>
  <c r="AO74" i="110" s="1"/>
  <c r="T77" i="113"/>
  <c r="AN78" i="113" s="1"/>
  <c r="T76" i="113"/>
  <c r="U63" i="111"/>
  <c r="U69" i="111" s="1"/>
  <c r="V35" i="111"/>
  <c r="T72" i="111"/>
  <c r="AN73" i="111" s="1"/>
  <c r="T71" i="111"/>
  <c r="U67" i="110"/>
  <c r="U74" i="110" s="1"/>
  <c r="V36" i="110"/>
  <c r="AQ36" i="113"/>
  <c r="AP67" i="113"/>
  <c r="AP74" i="113" s="1"/>
  <c r="T76" i="110"/>
  <c r="T77" i="110"/>
  <c r="AO77" i="113"/>
  <c r="AO76" i="113"/>
  <c r="AQ71" i="112"/>
  <c r="AQ72" i="112"/>
  <c r="C83" i="115"/>
  <c r="C84" i="115"/>
  <c r="AR72" i="112"/>
  <c r="AR71" i="112"/>
  <c r="C81" i="112"/>
  <c r="C80" i="112"/>
  <c r="V33" i="115"/>
  <c r="U60" i="115"/>
  <c r="U69" i="115" s="1"/>
  <c r="T72" i="115"/>
  <c r="AN73" i="115" s="1"/>
  <c r="T71" i="115"/>
  <c r="V33" i="112"/>
  <c r="U60" i="112"/>
  <c r="U69" i="112" s="1"/>
  <c r="T72" i="112"/>
  <c r="AN73" i="112" s="1"/>
  <c r="T71" i="112"/>
  <c r="D37" i="102"/>
  <c r="D36" i="102"/>
  <c r="D28" i="102"/>
  <c r="D27" i="102"/>
  <c r="D35" i="102"/>
  <c r="D34" i="102"/>
  <c r="D39" i="102"/>
  <c r="D40" i="102"/>
  <c r="D41" i="102"/>
  <c r="D38" i="102"/>
  <c r="D29" i="102"/>
  <c r="C11" i="102"/>
  <c r="C13" i="102"/>
  <c r="C10" i="102"/>
  <c r="C8" i="102"/>
  <c r="C25" i="102" s="1"/>
  <c r="C22" i="102"/>
  <c r="C23" i="102"/>
  <c r="C9" i="102"/>
  <c r="C26" i="102" s="1"/>
  <c r="C20" i="102"/>
  <c r="C12" i="102"/>
  <c r="D30" i="102"/>
  <c r="E31" i="102"/>
  <c r="G33" i="102"/>
  <c r="C24" i="102"/>
  <c r="C21" i="102"/>
  <c r="F32" i="102"/>
  <c r="Y56" i="79"/>
  <c r="X89" i="79"/>
  <c r="Y55" i="79"/>
  <c r="X88" i="79"/>
  <c r="R50" i="79"/>
  <c r="AN78" i="36"/>
  <c r="AC25" i="33" s="1"/>
  <c r="AN78" i="5"/>
  <c r="AC22" i="33" s="1"/>
  <c r="AN78" i="58"/>
  <c r="AC25" i="61" s="1"/>
  <c r="AN78" i="45"/>
  <c r="U25" i="41" s="1"/>
  <c r="AP67" i="5"/>
  <c r="AP74" i="5" s="1"/>
  <c r="AQ36" i="5"/>
  <c r="AP67" i="36"/>
  <c r="AP74" i="36" s="1"/>
  <c r="AQ36" i="36"/>
  <c r="AQ36" i="58"/>
  <c r="AP67" i="58"/>
  <c r="AP74" i="58" s="1"/>
  <c r="AO77" i="36"/>
  <c r="AO76" i="36"/>
  <c r="AO77" i="58"/>
  <c r="AO76" i="58"/>
  <c r="AO76" i="45"/>
  <c r="AO77" i="45"/>
  <c r="AO76" i="5"/>
  <c r="AO77" i="5"/>
  <c r="AQ36" i="42"/>
  <c r="AP67" i="42"/>
  <c r="AQ36" i="45"/>
  <c r="AP67" i="45"/>
  <c r="AP74" i="45" s="1"/>
  <c r="AM77" i="42"/>
  <c r="AM78" i="42" s="1"/>
  <c r="T22" i="41" s="1"/>
  <c r="T28" i="41" s="1"/>
  <c r="T32" i="41" s="1"/>
  <c r="AM76" i="42"/>
  <c r="AN72" i="42"/>
  <c r="AN74" i="42" s="1"/>
  <c r="C83" i="47"/>
  <c r="C84" i="47"/>
  <c r="AQ76" i="55"/>
  <c r="AQ77" i="55"/>
  <c r="C83" i="60"/>
  <c r="C84" i="60"/>
  <c r="AR77" i="55"/>
  <c r="AR76" i="55"/>
  <c r="C86" i="55"/>
  <c r="C83" i="7"/>
  <c r="C84" i="7"/>
  <c r="C84" i="57"/>
  <c r="C83" i="57"/>
  <c r="C84" i="44"/>
  <c r="C83" i="44"/>
  <c r="R51" i="79"/>
  <c r="C84" i="38"/>
  <c r="C83" i="38"/>
  <c r="W35" i="43"/>
  <c r="V63" i="43"/>
  <c r="V69" i="43" s="1"/>
  <c r="W33" i="7"/>
  <c r="V69" i="7"/>
  <c r="W33" i="60"/>
  <c r="V60" i="60"/>
  <c r="V69" i="60" s="1"/>
  <c r="U76" i="5"/>
  <c r="U77" i="5"/>
  <c r="V72" i="56"/>
  <c r="V71" i="56"/>
  <c r="W33" i="44"/>
  <c r="V60" i="44"/>
  <c r="V69" i="44" s="1"/>
  <c r="V67" i="45"/>
  <c r="V74" i="45" s="1"/>
  <c r="W36" i="45"/>
  <c r="U71" i="47"/>
  <c r="U72" i="47"/>
  <c r="AO73" i="47" s="1"/>
  <c r="V27" i="41" s="1"/>
  <c r="V69" i="37"/>
  <c r="W35" i="37"/>
  <c r="U76" i="45"/>
  <c r="U77" i="45"/>
  <c r="W33" i="47"/>
  <c r="V60" i="47"/>
  <c r="V69" i="47" s="1"/>
  <c r="U72" i="37"/>
  <c r="U71" i="37"/>
  <c r="W36" i="58"/>
  <c r="V67" i="58"/>
  <c r="V74" i="58" s="1"/>
  <c r="W33" i="38"/>
  <c r="V69" i="38"/>
  <c r="U77" i="42"/>
  <c r="U76" i="42"/>
  <c r="W35" i="46"/>
  <c r="V63" i="46"/>
  <c r="V69" i="46" s="1"/>
  <c r="U72" i="59"/>
  <c r="U71" i="59"/>
  <c r="U77" i="58"/>
  <c r="U76" i="58"/>
  <c r="V67" i="42"/>
  <c r="V74" i="42" s="1"/>
  <c r="W36" i="42"/>
  <c r="U72" i="46"/>
  <c r="AO73" i="46" s="1"/>
  <c r="V26" i="41" s="1"/>
  <c r="U71" i="46"/>
  <c r="W36" i="36"/>
  <c r="V74" i="36"/>
  <c r="V63" i="59"/>
  <c r="V69" i="59" s="1"/>
  <c r="W35" i="59"/>
  <c r="W36" i="55"/>
  <c r="V67" i="55"/>
  <c r="V74" i="55" s="1"/>
  <c r="U72" i="1"/>
  <c r="U71" i="1"/>
  <c r="U71" i="57"/>
  <c r="U72" i="57"/>
  <c r="AO73" i="57" s="1"/>
  <c r="AD24" i="61" s="1"/>
  <c r="U71" i="38"/>
  <c r="U72" i="38"/>
  <c r="AO73" i="38" s="1"/>
  <c r="AD27" i="33" s="1"/>
  <c r="U72" i="44"/>
  <c r="AO73" i="44" s="1"/>
  <c r="V24" i="41" s="1"/>
  <c r="U71" i="44"/>
  <c r="W63" i="56"/>
  <c r="W69" i="56" s="1"/>
  <c r="X35" i="56"/>
  <c r="X63" i="56" s="1"/>
  <c r="X69" i="56" s="1"/>
  <c r="U77" i="36"/>
  <c r="U76" i="36"/>
  <c r="U72" i="43"/>
  <c r="U71" i="43"/>
  <c r="U71" i="7"/>
  <c r="U72" i="7"/>
  <c r="AO73" i="7" s="1"/>
  <c r="AD24" i="33" s="1"/>
  <c r="W35" i="1"/>
  <c r="V63" i="1"/>
  <c r="V69" i="1" s="1"/>
  <c r="U71" i="60"/>
  <c r="U72" i="60"/>
  <c r="AO73" i="60" s="1"/>
  <c r="AD27" i="61" s="1"/>
  <c r="W33" i="57"/>
  <c r="V60" i="57"/>
  <c r="V69" i="57" s="1"/>
  <c r="W36" i="5"/>
  <c r="V74" i="5"/>
  <c r="U76" i="55"/>
  <c r="U77" i="55"/>
  <c r="AO78" i="55" s="1"/>
  <c r="AD22" i="61" s="1"/>
  <c r="AQ25" i="59" l="1"/>
  <c r="AP53" i="59"/>
  <c r="AO30" i="59"/>
  <c r="AN58" i="59"/>
  <c r="AN69" i="59" s="1"/>
  <c r="AQ25" i="37"/>
  <c r="AP53" i="37"/>
  <c r="AM72" i="59"/>
  <c r="AM73" i="59" s="1"/>
  <c r="AB26" i="61" s="1"/>
  <c r="AB28" i="61" s="1"/>
  <c r="AB32" i="61" s="1"/>
  <c r="AM71" i="59"/>
  <c r="AQ27" i="37"/>
  <c r="AP55" i="37"/>
  <c r="AP71" i="46"/>
  <c r="AP72" i="46"/>
  <c r="AR30" i="37"/>
  <c r="AR58" i="37" s="1"/>
  <c r="AQ58" i="37"/>
  <c r="AO69" i="37"/>
  <c r="AN72" i="1"/>
  <c r="AN73" i="1" s="1"/>
  <c r="AC23" i="33" s="1"/>
  <c r="AN71" i="1"/>
  <c r="AP30" i="43"/>
  <c r="AO58" i="43"/>
  <c r="AO69" i="43" s="1"/>
  <c r="AO58" i="1"/>
  <c r="AO69" i="1" s="1"/>
  <c r="AP30" i="1"/>
  <c r="AN71" i="43"/>
  <c r="AN72" i="43"/>
  <c r="AN73" i="43" s="1"/>
  <c r="U23" i="41" s="1"/>
  <c r="AQ53" i="1"/>
  <c r="AR25" i="1"/>
  <c r="AR53" i="1" s="1"/>
  <c r="AO53" i="56"/>
  <c r="AO69" i="56" s="1"/>
  <c r="AP25" i="56"/>
  <c r="AQ58" i="46"/>
  <c r="AQ69" i="46" s="1"/>
  <c r="AR30" i="46"/>
  <c r="AR58" i="46" s="1"/>
  <c r="AR69" i="46" s="1"/>
  <c r="AN72" i="56"/>
  <c r="AN73" i="56" s="1"/>
  <c r="AC23" i="61" s="1"/>
  <c r="AN71" i="56"/>
  <c r="AB32" i="33"/>
  <c r="U71" i="92" s="1"/>
  <c r="AC28" i="33"/>
  <c r="T45" i="41"/>
  <c r="U8" i="92" s="1"/>
  <c r="U23" i="92" s="1"/>
  <c r="U39" i="92" s="1"/>
  <c r="U55" i="92" s="1"/>
  <c r="W35" i="111"/>
  <c r="V63" i="111"/>
  <c r="V69" i="111" s="1"/>
  <c r="W36" i="113"/>
  <c r="V67" i="113"/>
  <c r="V74" i="113" s="1"/>
  <c r="U71" i="111"/>
  <c r="U72" i="111"/>
  <c r="AO73" i="111" s="1"/>
  <c r="U76" i="113"/>
  <c r="U77" i="113"/>
  <c r="AO78" i="113" s="1"/>
  <c r="AP77" i="113"/>
  <c r="AP76" i="113"/>
  <c r="AR36" i="113"/>
  <c r="AR67" i="113" s="1"/>
  <c r="AR74" i="113" s="1"/>
  <c r="AQ67" i="113"/>
  <c r="AQ74" i="113" s="1"/>
  <c r="AN78" i="110"/>
  <c r="V67" i="110"/>
  <c r="V74" i="110" s="1"/>
  <c r="W36" i="110"/>
  <c r="AO77" i="110"/>
  <c r="AO76" i="110"/>
  <c r="U77" i="110"/>
  <c r="U76" i="110"/>
  <c r="AP67" i="110"/>
  <c r="AP74" i="110" s="1"/>
  <c r="AQ36" i="110"/>
  <c r="U71" i="114"/>
  <c r="U72" i="114"/>
  <c r="AO73" i="114" s="1"/>
  <c r="W35" i="114"/>
  <c r="V63" i="114"/>
  <c r="V69" i="114" s="1"/>
  <c r="C83" i="112"/>
  <c r="C84" i="112"/>
  <c r="U72" i="112"/>
  <c r="AO73" i="112" s="1"/>
  <c r="U71" i="112"/>
  <c r="V60" i="112"/>
  <c r="V69" i="112" s="1"/>
  <c r="W33" i="112"/>
  <c r="U72" i="115"/>
  <c r="AO73" i="115" s="1"/>
  <c r="U71" i="115"/>
  <c r="W33" i="115"/>
  <c r="V60" i="115"/>
  <c r="V69" i="115" s="1"/>
  <c r="C40" i="102"/>
  <c r="C39" i="102"/>
  <c r="C41" i="102"/>
  <c r="C27" i="102"/>
  <c r="C35" i="102"/>
  <c r="C34" i="102"/>
  <c r="C38" i="102"/>
  <c r="C29" i="102"/>
  <c r="C36" i="102"/>
  <c r="C28" i="102"/>
  <c r="C37" i="102"/>
  <c r="S50" i="79"/>
  <c r="Z55" i="79"/>
  <c r="Y88" i="79"/>
  <c r="Z56" i="79"/>
  <c r="Y89" i="79"/>
  <c r="AO78" i="58"/>
  <c r="AD25" i="61" s="1"/>
  <c r="AO78" i="45"/>
  <c r="V25" i="41" s="1"/>
  <c r="AO78" i="5"/>
  <c r="AD22" i="33" s="1"/>
  <c r="AP76" i="58"/>
  <c r="AP77" i="58"/>
  <c r="AR36" i="42"/>
  <c r="AR67" i="42" s="1"/>
  <c r="AQ67" i="42"/>
  <c r="AQ67" i="58"/>
  <c r="AQ74" i="58" s="1"/>
  <c r="AR36" i="58"/>
  <c r="AR67" i="58" s="1"/>
  <c r="AR74" i="58" s="1"/>
  <c r="AQ67" i="36"/>
  <c r="AQ74" i="36" s="1"/>
  <c r="AR36" i="36"/>
  <c r="AR67" i="36" s="1"/>
  <c r="AR74" i="36" s="1"/>
  <c r="AP77" i="36"/>
  <c r="AP76" i="36"/>
  <c r="AO78" i="36"/>
  <c r="AD25" i="33" s="1"/>
  <c r="AP76" i="45"/>
  <c r="AP77" i="45"/>
  <c r="AQ67" i="5"/>
  <c r="AQ74" i="5" s="1"/>
  <c r="AR36" i="5"/>
  <c r="AR67" i="5" s="1"/>
  <c r="AR74" i="5" s="1"/>
  <c r="AR36" i="45"/>
  <c r="AR67" i="45" s="1"/>
  <c r="AR74" i="45" s="1"/>
  <c r="AQ67" i="45"/>
  <c r="AQ74" i="45" s="1"/>
  <c r="AP77" i="5"/>
  <c r="AP76" i="5"/>
  <c r="AO72" i="42"/>
  <c r="AO74" i="42" s="1"/>
  <c r="AN76" i="42"/>
  <c r="AN77" i="42"/>
  <c r="AN78" i="42" s="1"/>
  <c r="U22" i="41" s="1"/>
  <c r="C88" i="55"/>
  <c r="C89" i="55"/>
  <c r="S51" i="79"/>
  <c r="W60" i="57"/>
  <c r="W69" i="57" s="1"/>
  <c r="X33" i="57"/>
  <c r="X60" i="57" s="1"/>
  <c r="X69" i="57" s="1"/>
  <c r="V72" i="47"/>
  <c r="AP73" i="47" s="1"/>
  <c r="V71" i="47"/>
  <c r="V77" i="45"/>
  <c r="V76" i="45"/>
  <c r="V72" i="1"/>
  <c r="V71" i="1"/>
  <c r="X71" i="56"/>
  <c r="X72" i="56"/>
  <c r="V76" i="36"/>
  <c r="V77" i="36"/>
  <c r="V71" i="38"/>
  <c r="V72" i="38"/>
  <c r="AP73" i="38" s="1"/>
  <c r="V72" i="44"/>
  <c r="AP73" i="44" s="1"/>
  <c r="V71" i="44"/>
  <c r="X33" i="60"/>
  <c r="X60" i="60" s="1"/>
  <c r="X69" i="60" s="1"/>
  <c r="W60" i="60"/>
  <c r="W69" i="60" s="1"/>
  <c r="V71" i="59"/>
  <c r="V72" i="59"/>
  <c r="X33" i="47"/>
  <c r="X60" i="47" s="1"/>
  <c r="X69" i="47" s="1"/>
  <c r="W60" i="47"/>
  <c r="W69" i="47" s="1"/>
  <c r="V71" i="60"/>
  <c r="V72" i="60"/>
  <c r="AP73" i="60" s="1"/>
  <c r="W63" i="1"/>
  <c r="W69" i="1" s="1"/>
  <c r="X35" i="1"/>
  <c r="X63" i="1" s="1"/>
  <c r="X69" i="1" s="1"/>
  <c r="W72" i="56"/>
  <c r="W71" i="56"/>
  <c r="W74" i="36"/>
  <c r="X36" i="36"/>
  <c r="X74" i="36" s="1"/>
  <c r="X33" i="38"/>
  <c r="X69" i="38" s="1"/>
  <c r="W69" i="38"/>
  <c r="X33" i="44"/>
  <c r="X60" i="44" s="1"/>
  <c r="X69" i="44" s="1"/>
  <c r="W60" i="44"/>
  <c r="W69" i="44" s="1"/>
  <c r="V71" i="7"/>
  <c r="V72" i="7"/>
  <c r="AP73" i="7" s="1"/>
  <c r="W63" i="59"/>
  <c r="W69" i="59" s="1"/>
  <c r="X35" i="59"/>
  <c r="X63" i="59" s="1"/>
  <c r="X69" i="59" s="1"/>
  <c r="X36" i="45"/>
  <c r="X67" i="45" s="1"/>
  <c r="X74" i="45" s="1"/>
  <c r="W67" i="45"/>
  <c r="W74" i="45" s="1"/>
  <c r="V76" i="58"/>
  <c r="V77" i="58"/>
  <c r="X35" i="37"/>
  <c r="X69" i="37" s="1"/>
  <c r="W69" i="37"/>
  <c r="X33" i="7"/>
  <c r="X69" i="7" s="1"/>
  <c r="W69" i="7"/>
  <c r="X36" i="5"/>
  <c r="X74" i="5" s="1"/>
  <c r="W74" i="5"/>
  <c r="V77" i="55"/>
  <c r="AP78" i="55" s="1"/>
  <c r="V76" i="55"/>
  <c r="V71" i="46"/>
  <c r="V72" i="46"/>
  <c r="X36" i="58"/>
  <c r="X67" i="58" s="1"/>
  <c r="X74" i="58" s="1"/>
  <c r="W67" i="58"/>
  <c r="W74" i="58" s="1"/>
  <c r="V71" i="37"/>
  <c r="V72" i="37"/>
  <c r="V72" i="43"/>
  <c r="V71" i="43"/>
  <c r="V76" i="42"/>
  <c r="V77" i="42"/>
  <c r="V76" i="5"/>
  <c r="V77" i="5"/>
  <c r="V72" i="57"/>
  <c r="AP73" i="57" s="1"/>
  <c r="V71" i="57"/>
  <c r="W67" i="55"/>
  <c r="W74" i="55" s="1"/>
  <c r="X36" i="55"/>
  <c r="X67" i="55" s="1"/>
  <c r="X74" i="55" s="1"/>
  <c r="X36" i="42"/>
  <c r="X67" i="42" s="1"/>
  <c r="X74" i="42" s="1"/>
  <c r="W67" i="42"/>
  <c r="W74" i="42" s="1"/>
  <c r="X35" i="46"/>
  <c r="X63" i="46" s="1"/>
  <c r="X69" i="46" s="1"/>
  <c r="W63" i="46"/>
  <c r="W69" i="46" s="1"/>
  <c r="X35" i="43"/>
  <c r="X63" i="43" s="1"/>
  <c r="X69" i="43" s="1"/>
  <c r="W63" i="43"/>
  <c r="W69" i="43" s="1"/>
  <c r="AQ30" i="43" l="1"/>
  <c r="AP58" i="43"/>
  <c r="AP69" i="43" s="1"/>
  <c r="AR72" i="46"/>
  <c r="AR71" i="46"/>
  <c r="AN71" i="59"/>
  <c r="AN72" i="59"/>
  <c r="AN73" i="59" s="1"/>
  <c r="AC26" i="61" s="1"/>
  <c r="AC28" i="61" s="1"/>
  <c r="AC32" i="61" s="1"/>
  <c r="AQ71" i="46"/>
  <c r="AQ72" i="46"/>
  <c r="AO58" i="59"/>
  <c r="AO69" i="59" s="1"/>
  <c r="AP30" i="59"/>
  <c r="AQ55" i="37"/>
  <c r="AR27" i="37"/>
  <c r="AR55" i="37" s="1"/>
  <c r="AP58" i="1"/>
  <c r="AP69" i="1" s="1"/>
  <c r="AQ30" i="1"/>
  <c r="C80" i="46"/>
  <c r="AP53" i="56"/>
  <c r="AP69" i="56" s="1"/>
  <c r="AQ25" i="56"/>
  <c r="AO71" i="1"/>
  <c r="AO72" i="1"/>
  <c r="AO73" i="1" s="1"/>
  <c r="AD23" i="33" s="1"/>
  <c r="AO71" i="37"/>
  <c r="AO72" i="37"/>
  <c r="AO73" i="37" s="1"/>
  <c r="AD26" i="33" s="1"/>
  <c r="U28" i="41"/>
  <c r="U32" i="41" s="1"/>
  <c r="AO72" i="56"/>
  <c r="AO73" i="56" s="1"/>
  <c r="AD23" i="61" s="1"/>
  <c r="AO71" i="56"/>
  <c r="AP69" i="37"/>
  <c r="AR25" i="59"/>
  <c r="AR53" i="59" s="1"/>
  <c r="AQ53" i="59"/>
  <c r="AP73" i="46"/>
  <c r="AO72" i="43"/>
  <c r="AO73" i="43" s="1"/>
  <c r="V23" i="41" s="1"/>
  <c r="AO71" i="43"/>
  <c r="AQ53" i="37"/>
  <c r="AR25" i="37"/>
  <c r="AR53" i="37" s="1"/>
  <c r="C81" i="46"/>
  <c r="C85" i="5"/>
  <c r="AC32" i="33"/>
  <c r="V71" i="92" s="1"/>
  <c r="AO78" i="110"/>
  <c r="U45" i="41"/>
  <c r="V8" i="92" s="1"/>
  <c r="V23" i="92" s="1"/>
  <c r="V39" i="92" s="1"/>
  <c r="V55" i="92" s="1"/>
  <c r="W67" i="110"/>
  <c r="W74" i="110" s="1"/>
  <c r="X36" i="110"/>
  <c r="X67" i="110" s="1"/>
  <c r="X74" i="110" s="1"/>
  <c r="V77" i="110"/>
  <c r="V76" i="110"/>
  <c r="AQ67" i="110"/>
  <c r="AQ74" i="110" s="1"/>
  <c r="AR36" i="110"/>
  <c r="AR67" i="110" s="1"/>
  <c r="AR74" i="110" s="1"/>
  <c r="AP76" i="110"/>
  <c r="AP77" i="110"/>
  <c r="AQ76" i="113"/>
  <c r="AQ77" i="113"/>
  <c r="V77" i="113"/>
  <c r="AP78" i="113" s="1"/>
  <c r="V76" i="113"/>
  <c r="AR76" i="113"/>
  <c r="AR77" i="113"/>
  <c r="C85" i="113"/>
  <c r="C86" i="113"/>
  <c r="W67" i="113"/>
  <c r="W74" i="113" s="1"/>
  <c r="X36" i="113"/>
  <c r="X67" i="113" s="1"/>
  <c r="X74" i="113" s="1"/>
  <c r="V72" i="114"/>
  <c r="AP73" i="114" s="1"/>
  <c r="V71" i="114"/>
  <c r="V71" i="111"/>
  <c r="V72" i="111"/>
  <c r="AP73" i="111" s="1"/>
  <c r="W63" i="114"/>
  <c r="W69" i="114" s="1"/>
  <c r="X35" i="114"/>
  <c r="X63" i="114" s="1"/>
  <c r="X69" i="114" s="1"/>
  <c r="W63" i="111"/>
  <c r="W69" i="111" s="1"/>
  <c r="X35" i="111"/>
  <c r="X63" i="111" s="1"/>
  <c r="X69" i="111" s="1"/>
  <c r="V71" i="115"/>
  <c r="V72" i="115"/>
  <c r="AP73" i="115" s="1"/>
  <c r="W60" i="112"/>
  <c r="W69" i="112" s="1"/>
  <c r="X33" i="112"/>
  <c r="X60" i="112" s="1"/>
  <c r="X69" i="112" s="1"/>
  <c r="V72" i="112"/>
  <c r="AP73" i="112" s="1"/>
  <c r="V71" i="112"/>
  <c r="W60" i="115"/>
  <c r="W69" i="115" s="1"/>
  <c r="X33" i="115"/>
  <c r="X60" i="115" s="1"/>
  <c r="X69" i="115" s="1"/>
  <c r="AA56" i="79"/>
  <c r="Z89" i="79"/>
  <c r="AA55" i="79"/>
  <c r="Z88" i="79"/>
  <c r="T50" i="79"/>
  <c r="AP78" i="36"/>
  <c r="AP78" i="58"/>
  <c r="AP78" i="5"/>
  <c r="AP78" i="45"/>
  <c r="AD28" i="33"/>
  <c r="AR77" i="58"/>
  <c r="AR76" i="58"/>
  <c r="AR77" i="5"/>
  <c r="AR76" i="5"/>
  <c r="AQ77" i="58"/>
  <c r="AQ76" i="58"/>
  <c r="C85" i="58"/>
  <c r="C86" i="58"/>
  <c r="AR77" i="45"/>
  <c r="AR76" i="45"/>
  <c r="AQ77" i="36"/>
  <c r="C85" i="36"/>
  <c r="C86" i="36"/>
  <c r="AQ76" i="36"/>
  <c r="C86" i="5"/>
  <c r="AQ77" i="5"/>
  <c r="AQ76" i="5"/>
  <c r="AR76" i="36"/>
  <c r="AR77" i="36"/>
  <c r="C85" i="45"/>
  <c r="AQ77" i="45"/>
  <c r="C86" i="45"/>
  <c r="AQ76" i="45"/>
  <c r="AO77" i="42"/>
  <c r="AO78" i="42" s="1"/>
  <c r="V22" i="41" s="1"/>
  <c r="V28" i="41" s="1"/>
  <c r="AO76" i="42"/>
  <c r="AP72" i="42"/>
  <c r="AP74" i="42" s="1"/>
  <c r="T51" i="79"/>
  <c r="X72" i="43"/>
  <c r="X71" i="43"/>
  <c r="W77" i="45"/>
  <c r="W76" i="45"/>
  <c r="W71" i="57"/>
  <c r="W72" i="57"/>
  <c r="AQ73" i="57" s="1"/>
  <c r="W72" i="46"/>
  <c r="AQ73" i="46" s="1"/>
  <c r="W71" i="46"/>
  <c r="X77" i="45"/>
  <c r="X76" i="45"/>
  <c r="X72" i="46"/>
  <c r="AR73" i="46" s="1"/>
  <c r="X71" i="46"/>
  <c r="X77" i="58"/>
  <c r="X76" i="58"/>
  <c r="X72" i="59"/>
  <c r="X71" i="59"/>
  <c r="W77" i="42"/>
  <c r="W76" i="42"/>
  <c r="X71" i="7"/>
  <c r="X72" i="7"/>
  <c r="AR73" i="7" s="1"/>
  <c r="W71" i="59"/>
  <c r="W72" i="59"/>
  <c r="W77" i="36"/>
  <c r="W76" i="36"/>
  <c r="X76" i="5"/>
  <c r="X77" i="5"/>
  <c r="W72" i="38"/>
  <c r="AQ73" i="38" s="1"/>
  <c r="W71" i="38"/>
  <c r="W77" i="58"/>
  <c r="W76" i="58"/>
  <c r="X72" i="38"/>
  <c r="AR73" i="38" s="1"/>
  <c r="X71" i="38"/>
  <c r="W71" i="7"/>
  <c r="W72" i="7"/>
  <c r="AQ73" i="7" s="1"/>
  <c r="X77" i="36"/>
  <c r="X76" i="36"/>
  <c r="X76" i="42"/>
  <c r="X77" i="42"/>
  <c r="W71" i="37"/>
  <c r="W72" i="37"/>
  <c r="W71" i="60"/>
  <c r="W72" i="60"/>
  <c r="AQ73" i="60" s="1"/>
  <c r="X76" i="55"/>
  <c r="X77" i="55"/>
  <c r="AR78" i="55" s="1"/>
  <c r="X72" i="37"/>
  <c r="X71" i="37"/>
  <c r="W72" i="47"/>
  <c r="AQ73" i="47" s="1"/>
  <c r="W71" i="47"/>
  <c r="X72" i="60"/>
  <c r="AR73" i="60" s="1"/>
  <c r="X71" i="60"/>
  <c r="W77" i="55"/>
  <c r="AQ78" i="55" s="1"/>
  <c r="W76" i="55"/>
  <c r="W72" i="44"/>
  <c r="AQ73" i="44" s="1"/>
  <c r="W71" i="44"/>
  <c r="X71" i="1"/>
  <c r="X72" i="1"/>
  <c r="X71" i="47"/>
  <c r="X72" i="47"/>
  <c r="AR73" i="47" s="1"/>
  <c r="W72" i="43"/>
  <c r="W71" i="43"/>
  <c r="W77" i="5"/>
  <c r="W76" i="5"/>
  <c r="X72" i="44"/>
  <c r="AR73" i="44" s="1"/>
  <c r="X71" i="44"/>
  <c r="W72" i="1"/>
  <c r="W71" i="1"/>
  <c r="X71" i="57"/>
  <c r="X72" i="57"/>
  <c r="AR73" i="57" s="1"/>
  <c r="R46" i="18" l="1"/>
  <c r="F2" i="124"/>
  <c r="AR25" i="56"/>
  <c r="AR53" i="56" s="1"/>
  <c r="AR69" i="56" s="1"/>
  <c r="AQ53" i="56"/>
  <c r="AQ69" i="56" s="1"/>
  <c r="AP71" i="37"/>
  <c r="AP72" i="37"/>
  <c r="AP73" i="37" s="1"/>
  <c r="AP72" i="56"/>
  <c r="AP73" i="56" s="1"/>
  <c r="AP71" i="56"/>
  <c r="C80" i="56"/>
  <c r="AP58" i="59"/>
  <c r="AP69" i="59" s="1"/>
  <c r="AQ30" i="59"/>
  <c r="C83" i="46"/>
  <c r="C84" i="46"/>
  <c r="AR30" i="1"/>
  <c r="AR58" i="1" s="1"/>
  <c r="AR69" i="1" s="1"/>
  <c r="AQ58" i="1"/>
  <c r="AQ69" i="1" s="1"/>
  <c r="AO72" i="59"/>
  <c r="AO73" i="59" s="1"/>
  <c r="AD26" i="61" s="1"/>
  <c r="AD28" i="61" s="1"/>
  <c r="AO71" i="59"/>
  <c r="AR69" i="37"/>
  <c r="AP71" i="1"/>
  <c r="AP72" i="1"/>
  <c r="AP73" i="1" s="1"/>
  <c r="AP71" i="43"/>
  <c r="AP72" i="43"/>
  <c r="AP73" i="43" s="1"/>
  <c r="AQ69" i="37"/>
  <c r="C80" i="37" s="1"/>
  <c r="AR30" i="43"/>
  <c r="AR58" i="43" s="1"/>
  <c r="AR69" i="43" s="1"/>
  <c r="AQ58" i="43"/>
  <c r="AQ69" i="43" s="1"/>
  <c r="K37" i="33"/>
  <c r="K39" i="33"/>
  <c r="V32" i="41"/>
  <c r="C39" i="41"/>
  <c r="C37" i="41" s="1"/>
  <c r="C79" i="57"/>
  <c r="Q49" i="18" s="1"/>
  <c r="C78" i="57"/>
  <c r="P49" i="18" s="1"/>
  <c r="C79" i="7"/>
  <c r="C78" i="7"/>
  <c r="C83" i="55"/>
  <c r="P48" i="18" s="1"/>
  <c r="C84" i="55"/>
  <c r="Q48" i="18" s="1"/>
  <c r="C79" i="44"/>
  <c r="C78" i="44"/>
  <c r="C79" i="38"/>
  <c r="AQ78" i="36"/>
  <c r="AR78" i="58"/>
  <c r="AD32" i="33"/>
  <c r="AP78" i="110"/>
  <c r="C88" i="113"/>
  <c r="C89" i="113"/>
  <c r="AR76" i="110"/>
  <c r="AR77" i="110"/>
  <c r="C86" i="110"/>
  <c r="C85" i="110"/>
  <c r="AQ77" i="110"/>
  <c r="AQ76" i="110"/>
  <c r="W72" i="114"/>
  <c r="AQ73" i="114" s="1"/>
  <c r="W71" i="114"/>
  <c r="X71" i="114"/>
  <c r="X72" i="114"/>
  <c r="AR73" i="114" s="1"/>
  <c r="X72" i="111"/>
  <c r="AR73" i="111" s="1"/>
  <c r="X71" i="111"/>
  <c r="W71" i="111"/>
  <c r="W72" i="111"/>
  <c r="AQ73" i="111" s="1"/>
  <c r="X76" i="113"/>
  <c r="X77" i="113"/>
  <c r="AR78" i="113" s="1"/>
  <c r="X77" i="110"/>
  <c r="X76" i="110"/>
  <c r="W76" i="113"/>
  <c r="W77" i="113"/>
  <c r="AQ78" i="113" s="1"/>
  <c r="W76" i="110"/>
  <c r="W77" i="110"/>
  <c r="W71" i="112"/>
  <c r="W72" i="112"/>
  <c r="AQ73" i="112" s="1"/>
  <c r="X72" i="115"/>
  <c r="AR73" i="115" s="1"/>
  <c r="X71" i="115"/>
  <c r="W71" i="115"/>
  <c r="W72" i="115"/>
  <c r="AQ73" i="115" s="1"/>
  <c r="X71" i="112"/>
  <c r="X72" i="112"/>
  <c r="AR73" i="112" s="1"/>
  <c r="AB55" i="79"/>
  <c r="AB88" i="79" s="1"/>
  <c r="AA88" i="79"/>
  <c r="U50" i="79"/>
  <c r="AB56" i="79"/>
  <c r="AB89" i="79" s="1"/>
  <c r="AA89" i="79"/>
  <c r="AQ78" i="5"/>
  <c r="K40" i="33"/>
  <c r="AR78" i="5"/>
  <c r="AR78" i="45"/>
  <c r="AR78" i="36"/>
  <c r="AQ78" i="45"/>
  <c r="AQ78" i="58"/>
  <c r="C89" i="58"/>
  <c r="C88" i="58"/>
  <c r="C89" i="36"/>
  <c r="C88" i="36"/>
  <c r="C89" i="5"/>
  <c r="C88" i="5"/>
  <c r="C89" i="45"/>
  <c r="C88" i="45"/>
  <c r="AP76" i="42"/>
  <c r="AP77" i="42"/>
  <c r="AP78" i="42" s="1"/>
  <c r="AR72" i="42"/>
  <c r="AR74" i="42" s="1"/>
  <c r="AQ72" i="42"/>
  <c r="AQ74" i="42" s="1"/>
  <c r="C78" i="60"/>
  <c r="E47" i="88" s="1"/>
  <c r="U51" i="79"/>
  <c r="C79" i="47"/>
  <c r="C78" i="38"/>
  <c r="C78" i="47"/>
  <c r="C79" i="60"/>
  <c r="C78" i="46"/>
  <c r="C79" i="46"/>
  <c r="AD32" i="61" l="1"/>
  <c r="K37" i="61"/>
  <c r="K39" i="61"/>
  <c r="AR71" i="37"/>
  <c r="AR72" i="37"/>
  <c r="AR73" i="37" s="1"/>
  <c r="AQ72" i="56"/>
  <c r="AQ73" i="56" s="1"/>
  <c r="C79" i="56" s="1"/>
  <c r="AQ71" i="56"/>
  <c r="AR72" i="43"/>
  <c r="AR73" i="43" s="1"/>
  <c r="AR71" i="43"/>
  <c r="AR72" i="56"/>
  <c r="AR73" i="56" s="1"/>
  <c r="AR71" i="56"/>
  <c r="AR30" i="59"/>
  <c r="AR58" i="59" s="1"/>
  <c r="AR69" i="59" s="1"/>
  <c r="C80" i="59" s="1"/>
  <c r="AQ58" i="59"/>
  <c r="AQ69" i="59" s="1"/>
  <c r="E48" i="88"/>
  <c r="AP71" i="59"/>
  <c r="AP72" i="59"/>
  <c r="AP73" i="59" s="1"/>
  <c r="AQ71" i="1"/>
  <c r="AQ72" i="1"/>
  <c r="AQ73" i="1" s="1"/>
  <c r="C79" i="1" s="1"/>
  <c r="C80" i="1"/>
  <c r="C81" i="1"/>
  <c r="Q47" i="18"/>
  <c r="D3" i="124"/>
  <c r="AQ71" i="37"/>
  <c r="AQ72" i="37"/>
  <c r="AQ73" i="37" s="1"/>
  <c r="C81" i="37"/>
  <c r="P47" i="18"/>
  <c r="E3" i="124"/>
  <c r="AQ72" i="43"/>
  <c r="AQ73" i="43" s="1"/>
  <c r="AQ71" i="43"/>
  <c r="C81" i="43"/>
  <c r="C80" i="43"/>
  <c r="AR72" i="1"/>
  <c r="AR73" i="1" s="1"/>
  <c r="AR71" i="1"/>
  <c r="C81" i="56"/>
  <c r="C83" i="36"/>
  <c r="C84" i="58"/>
  <c r="W71" i="92"/>
  <c r="K36" i="33"/>
  <c r="D25" i="91" s="1"/>
  <c r="C40" i="41"/>
  <c r="C36" i="41"/>
  <c r="C25" i="91" s="1"/>
  <c r="C43" i="41"/>
  <c r="C35" i="41" s="1"/>
  <c r="E43" i="88"/>
  <c r="C85" i="42"/>
  <c r="C83" i="5"/>
  <c r="C84" i="5"/>
  <c r="C83" i="58"/>
  <c r="E42" i="88" s="1"/>
  <c r="K43" i="33"/>
  <c r="K35" i="33" s="1"/>
  <c r="C84" i="36"/>
  <c r="C41" i="41"/>
  <c r="C79" i="112"/>
  <c r="AQ78" i="110"/>
  <c r="C84" i="113"/>
  <c r="C83" i="113"/>
  <c r="C79" i="111"/>
  <c r="C78" i="111"/>
  <c r="E44" i="88" s="1"/>
  <c r="C88" i="110"/>
  <c r="C89" i="110"/>
  <c r="C79" i="114"/>
  <c r="C78" i="114"/>
  <c r="AR78" i="110"/>
  <c r="C79" i="115"/>
  <c r="C78" i="115"/>
  <c r="C78" i="112"/>
  <c r="E46" i="88" s="1"/>
  <c r="K41" i="33"/>
  <c r="V50" i="79"/>
  <c r="C83" i="45"/>
  <c r="C84" i="45"/>
  <c r="P52" i="18"/>
  <c r="C48" i="41"/>
  <c r="E30" i="91" s="1"/>
  <c r="C47" i="41"/>
  <c r="D30" i="91" s="1"/>
  <c r="V45" i="41"/>
  <c r="W8" i="92" s="1"/>
  <c r="W23" i="92" s="1"/>
  <c r="W39" i="92" s="1"/>
  <c r="W55" i="92" s="1"/>
  <c r="AQ76" i="42"/>
  <c r="AQ77" i="42"/>
  <c r="AQ78" i="42" s="1"/>
  <c r="AR77" i="42"/>
  <c r="AR78" i="42" s="1"/>
  <c r="AR76" i="42"/>
  <c r="C86" i="42"/>
  <c r="V51" i="79"/>
  <c r="C83" i="56" l="1"/>
  <c r="C84" i="56"/>
  <c r="C83" i="37"/>
  <c r="C84" i="37"/>
  <c r="C78" i="37"/>
  <c r="P53" i="18" s="1"/>
  <c r="C79" i="37"/>
  <c r="C78" i="56"/>
  <c r="E45" i="88" s="1"/>
  <c r="C78" i="1"/>
  <c r="AR71" i="59"/>
  <c r="AR72" i="59"/>
  <c r="AR73" i="59" s="1"/>
  <c r="C78" i="59"/>
  <c r="C79" i="59"/>
  <c r="C84" i="43"/>
  <c r="C83" i="43"/>
  <c r="K41" i="61"/>
  <c r="K40" i="61"/>
  <c r="Q46" i="18"/>
  <c r="D2" i="124"/>
  <c r="P46" i="18"/>
  <c r="E2" i="124"/>
  <c r="C79" i="43"/>
  <c r="C78" i="43"/>
  <c r="C83" i="1"/>
  <c r="C84" i="1"/>
  <c r="AQ71" i="59"/>
  <c r="AQ72" i="59"/>
  <c r="AQ73" i="59" s="1"/>
  <c r="C81" i="59"/>
  <c r="K36" i="61"/>
  <c r="K43" i="61"/>
  <c r="K35" i="61" s="1"/>
  <c r="C84" i="42"/>
  <c r="C83" i="42"/>
  <c r="C30" i="91"/>
  <c r="C84" i="110"/>
  <c r="C83" i="110"/>
  <c r="E41" i="88" s="1"/>
  <c r="W50" i="79"/>
  <c r="C89" i="42"/>
  <c r="C88" i="42"/>
  <c r="W51" i="79"/>
  <c r="C84" i="59" l="1"/>
  <c r="C83" i="59"/>
  <c r="X50" i="79"/>
  <c r="X51" i="79"/>
  <c r="Y50" i="79" l="1"/>
  <c r="Y51" i="79"/>
  <c r="Z50" i="79" l="1"/>
  <c r="Z51" i="79"/>
  <c r="AA50" i="79" l="1"/>
  <c r="AA51" i="79"/>
  <c r="AB50" i="79" l="1"/>
  <c r="AB51" i="79"/>
  <c r="K2" i="33" l="1"/>
  <c r="M7" i="33" s="1"/>
  <c r="M8" i="33" s="1"/>
  <c r="C1" i="41"/>
  <c r="C2" i="41" s="1"/>
  <c r="K1" i="61"/>
  <c r="K2" i="61" s="1"/>
  <c r="M5" i="61" s="1"/>
  <c r="M6" i="61" s="1"/>
  <c r="H1" i="41" l="1"/>
  <c r="E5" i="41"/>
  <c r="E6" i="41" s="1"/>
  <c r="H58" i="79"/>
  <c r="H62" i="79" l="1"/>
  <c r="G58" i="79"/>
  <c r="J87" i="79"/>
  <c r="J91" i="79" s="1"/>
  <c r="I58" i="79"/>
  <c r="J95" i="79" l="1"/>
  <c r="I62" i="79"/>
  <c r="H6" i="92"/>
  <c r="G62" i="79"/>
  <c r="J58" i="79"/>
  <c r="K87" i="79"/>
  <c r="K91" i="79" s="1"/>
  <c r="K95" i="79" s="1"/>
  <c r="K69" i="92" s="1"/>
  <c r="K72" i="92" s="1"/>
  <c r="K74" i="92" s="1"/>
  <c r="J69" i="92" l="1"/>
  <c r="J72" i="92" s="1"/>
  <c r="J74" i="92" s="1"/>
  <c r="G6" i="92"/>
  <c r="G9" i="92" s="1"/>
  <c r="I6" i="92"/>
  <c r="H9" i="92"/>
  <c r="H21" i="92"/>
  <c r="K58" i="79"/>
  <c r="L87" i="79"/>
  <c r="L91" i="79" s="1"/>
  <c r="L95" i="79" s="1"/>
  <c r="L69" i="92" s="1"/>
  <c r="L72" i="92" s="1"/>
  <c r="L74" i="92" s="1"/>
  <c r="J62" i="79"/>
  <c r="H11" i="92" l="1"/>
  <c r="F7" i="102"/>
  <c r="G11" i="92"/>
  <c r="E7" i="102"/>
  <c r="G21" i="92"/>
  <c r="G25" i="92" s="1"/>
  <c r="I21" i="92"/>
  <c r="I9" i="92"/>
  <c r="H25" i="92"/>
  <c r="H37" i="92"/>
  <c r="J6" i="92"/>
  <c r="L58" i="79"/>
  <c r="M87" i="79"/>
  <c r="M91" i="79" s="1"/>
  <c r="M95" i="79" s="1"/>
  <c r="K62" i="79"/>
  <c r="I11" i="92" l="1"/>
  <c r="G7" i="102"/>
  <c r="M69" i="92"/>
  <c r="M72" i="92" s="1"/>
  <c r="M74" i="92" s="1"/>
  <c r="G37" i="92"/>
  <c r="G53" i="92" s="1"/>
  <c r="G57" i="92" s="1"/>
  <c r="G59" i="92" s="1"/>
  <c r="I37" i="92"/>
  <c r="I25" i="92"/>
  <c r="K6" i="92"/>
  <c r="K9" i="92" s="1"/>
  <c r="L62" i="79"/>
  <c r="H53" i="92"/>
  <c r="H57" i="92" s="1"/>
  <c r="H59" i="92" s="1"/>
  <c r="H41" i="92"/>
  <c r="H43" i="92" s="1"/>
  <c r="H27" i="92"/>
  <c r="J9" i="92"/>
  <c r="J21" i="92"/>
  <c r="N87" i="79"/>
  <c r="N91" i="79" s="1"/>
  <c r="N95" i="79" s="1"/>
  <c r="N69" i="92" s="1"/>
  <c r="N72" i="92" s="1"/>
  <c r="N74" i="92" s="1"/>
  <c r="M58" i="79"/>
  <c r="G27" i="92"/>
  <c r="K11" i="92" l="1"/>
  <c r="I7" i="102"/>
  <c r="J11" i="92"/>
  <c r="H7" i="102"/>
  <c r="G41" i="92"/>
  <c r="G43" i="92" s="1"/>
  <c r="K21" i="92"/>
  <c r="K37" i="92" s="1"/>
  <c r="I27" i="92"/>
  <c r="I41" i="92"/>
  <c r="I43" i="92" s="1"/>
  <c r="I53" i="92"/>
  <c r="I57" i="92" s="1"/>
  <c r="I59" i="92" s="1"/>
  <c r="L6" i="92"/>
  <c r="F23" i="102"/>
  <c r="F8" i="102"/>
  <c r="F25" i="102" s="1"/>
  <c r="F13" i="102"/>
  <c r="F12" i="102"/>
  <c r="H31" i="102"/>
  <c r="F11" i="102"/>
  <c r="G30" i="102"/>
  <c r="F22" i="102"/>
  <c r="I32" i="102"/>
  <c r="F9" i="102"/>
  <c r="F26" i="102" s="1"/>
  <c r="F21" i="102"/>
  <c r="F24" i="102"/>
  <c r="F10" i="102"/>
  <c r="J33" i="102"/>
  <c r="F20" i="102"/>
  <c r="J37" i="92"/>
  <c r="J25" i="92"/>
  <c r="M62" i="79"/>
  <c r="H32" i="102"/>
  <c r="I33" i="102"/>
  <c r="E23" i="102"/>
  <c r="E11" i="102"/>
  <c r="E21" i="102"/>
  <c r="F30" i="102"/>
  <c r="G31" i="102"/>
  <c r="E8" i="102"/>
  <c r="E25" i="102" s="1"/>
  <c r="E24" i="102"/>
  <c r="E13" i="102"/>
  <c r="E22" i="102"/>
  <c r="E20" i="102"/>
  <c r="E12" i="102"/>
  <c r="E10" i="102"/>
  <c r="E9" i="102"/>
  <c r="E26" i="102" s="1"/>
  <c r="O87" i="79"/>
  <c r="O91" i="79" s="1"/>
  <c r="N58" i="79"/>
  <c r="O95" i="79" l="1"/>
  <c r="K25" i="92"/>
  <c r="K27" i="92" s="1"/>
  <c r="I31" i="102"/>
  <c r="G11" i="102"/>
  <c r="G20" i="102"/>
  <c r="J32" i="102"/>
  <c r="G24" i="102"/>
  <c r="G12" i="102"/>
  <c r="G9" i="102"/>
  <c r="G26" i="102" s="1"/>
  <c r="H30" i="102"/>
  <c r="G23" i="102"/>
  <c r="G21" i="102"/>
  <c r="G22" i="102"/>
  <c r="G8" i="102"/>
  <c r="G25" i="102" s="1"/>
  <c r="K33" i="102"/>
  <c r="G13" i="102"/>
  <c r="G10" i="102"/>
  <c r="L21" i="92"/>
  <c r="L9" i="92"/>
  <c r="F29" i="102"/>
  <c r="F38" i="102"/>
  <c r="F36" i="102"/>
  <c r="F37" i="102"/>
  <c r="F28" i="102"/>
  <c r="F41" i="102"/>
  <c r="F39" i="102"/>
  <c r="F40" i="102"/>
  <c r="F27" i="102"/>
  <c r="F34" i="102"/>
  <c r="F35" i="102"/>
  <c r="E37" i="102"/>
  <c r="E36" i="102"/>
  <c r="E28" i="102"/>
  <c r="K41" i="92"/>
  <c r="K43" i="92" s="1"/>
  <c r="K53" i="92"/>
  <c r="K57" i="92" s="1"/>
  <c r="K59" i="92" s="1"/>
  <c r="E34" i="102"/>
  <c r="E35" i="102"/>
  <c r="E27" i="102"/>
  <c r="N62" i="79"/>
  <c r="E29" i="102"/>
  <c r="E38" i="102"/>
  <c r="O58" i="79"/>
  <c r="P87" i="79"/>
  <c r="P91" i="79" s="1"/>
  <c r="P95" i="79" s="1"/>
  <c r="P69" i="92" s="1"/>
  <c r="P72" i="92" s="1"/>
  <c r="P74" i="92" s="1"/>
  <c r="E40" i="102"/>
  <c r="E41" i="102"/>
  <c r="E39" i="102"/>
  <c r="M6" i="92"/>
  <c r="J27" i="92"/>
  <c r="J41" i="92"/>
  <c r="J43" i="92" s="1"/>
  <c r="J53" i="92"/>
  <c r="J57" i="92" s="1"/>
  <c r="J59" i="92" s="1"/>
  <c r="L11" i="92" l="1"/>
  <c r="J7" i="102"/>
  <c r="O69" i="92"/>
  <c r="O72" i="92" s="1"/>
  <c r="O74" i="92" s="1"/>
  <c r="I22" i="102"/>
  <c r="G29" i="102"/>
  <c r="G38" i="102"/>
  <c r="G27" i="102"/>
  <c r="G34" i="102"/>
  <c r="G35" i="102"/>
  <c r="G41" i="102"/>
  <c r="G40" i="102"/>
  <c r="G39" i="102"/>
  <c r="G36" i="102"/>
  <c r="G28" i="102"/>
  <c r="G37" i="102"/>
  <c r="O62" i="79"/>
  <c r="L37" i="92"/>
  <c r="L25" i="92"/>
  <c r="N6" i="92"/>
  <c r="N9" i="92" s="1"/>
  <c r="H21" i="102"/>
  <c r="H11" i="102"/>
  <c r="H8" i="102"/>
  <c r="H25" i="102" s="1"/>
  <c r="L33" i="102"/>
  <c r="H23" i="102"/>
  <c r="H22" i="102"/>
  <c r="I30" i="102"/>
  <c r="H20" i="102"/>
  <c r="H24" i="102"/>
  <c r="H12" i="102"/>
  <c r="H13" i="102"/>
  <c r="H10" i="102"/>
  <c r="J31" i="102"/>
  <c r="K32" i="102"/>
  <c r="H9" i="102"/>
  <c r="H26" i="102" s="1"/>
  <c r="Q87" i="79"/>
  <c r="Q91" i="79" s="1"/>
  <c r="Q95" i="79" s="1"/>
  <c r="Q69" i="92" s="1"/>
  <c r="Q72" i="92" s="1"/>
  <c r="Q74" i="92" s="1"/>
  <c r="P58" i="79"/>
  <c r="M9" i="92"/>
  <c r="M21" i="92"/>
  <c r="M11" i="92" l="1"/>
  <c r="K7" i="102"/>
  <c r="N11" i="92"/>
  <c r="L7" i="102"/>
  <c r="I20" i="102"/>
  <c r="I39" i="102" s="1"/>
  <c r="L32" i="102"/>
  <c r="I23" i="102"/>
  <c r="I8" i="102"/>
  <c r="I25" i="102" s="1"/>
  <c r="I13" i="102"/>
  <c r="I21" i="102"/>
  <c r="I10" i="102"/>
  <c r="I34" i="102" s="1"/>
  <c r="I24" i="102"/>
  <c r="K31" i="102"/>
  <c r="I12" i="102"/>
  <c r="I29" i="102" s="1"/>
  <c r="M33" i="102"/>
  <c r="J30" i="102"/>
  <c r="I11" i="102"/>
  <c r="I28" i="102" s="1"/>
  <c r="I9" i="102"/>
  <c r="I26" i="102" s="1"/>
  <c r="N21" i="92"/>
  <c r="N37" i="92" s="1"/>
  <c r="P62" i="79"/>
  <c r="P6" i="92" s="1"/>
  <c r="L27" i="92"/>
  <c r="L41" i="92"/>
  <c r="L43" i="92" s="1"/>
  <c r="L53" i="92"/>
  <c r="L57" i="92" s="1"/>
  <c r="L59" i="92" s="1"/>
  <c r="O6" i="92"/>
  <c r="H40" i="102"/>
  <c r="H41" i="102"/>
  <c r="H39" i="102"/>
  <c r="M25" i="92"/>
  <c r="M37" i="92"/>
  <c r="Q58" i="79"/>
  <c r="R87" i="79"/>
  <c r="R91" i="79" s="1"/>
  <c r="R95" i="79" s="1"/>
  <c r="R69" i="92" s="1"/>
  <c r="R72" i="92" s="1"/>
  <c r="R74" i="92" s="1"/>
  <c r="H27" i="102"/>
  <c r="H35" i="102"/>
  <c r="H34" i="102"/>
  <c r="H29" i="102"/>
  <c r="H38" i="102"/>
  <c r="H36" i="102"/>
  <c r="H28" i="102"/>
  <c r="H37" i="102"/>
  <c r="I40" i="102" l="1"/>
  <c r="I41" i="102"/>
  <c r="I38" i="102"/>
  <c r="I37" i="102"/>
  <c r="I36" i="102"/>
  <c r="I35" i="102"/>
  <c r="I27" i="102"/>
  <c r="N25" i="92"/>
  <c r="Q62" i="79"/>
  <c r="O21" i="92"/>
  <c r="O9" i="92"/>
  <c r="J23" i="102"/>
  <c r="J8" i="102"/>
  <c r="J25" i="102" s="1"/>
  <c r="J9" i="102"/>
  <c r="J26" i="102" s="1"/>
  <c r="J11" i="102"/>
  <c r="M32" i="102"/>
  <c r="J20" i="102"/>
  <c r="J24" i="102"/>
  <c r="J12" i="102"/>
  <c r="K30" i="102"/>
  <c r="J13" i="102"/>
  <c r="J21" i="102"/>
  <c r="N33" i="102"/>
  <c r="J10" i="102"/>
  <c r="J22" i="102"/>
  <c r="L31" i="102"/>
  <c r="M27" i="92"/>
  <c r="M53" i="92"/>
  <c r="M57" i="92" s="1"/>
  <c r="M59" i="92" s="1"/>
  <c r="M41" i="92"/>
  <c r="M43" i="92" s="1"/>
  <c r="N41" i="92"/>
  <c r="N43" i="92" s="1"/>
  <c r="N53" i="92"/>
  <c r="N57" i="92" s="1"/>
  <c r="N59" i="92" s="1"/>
  <c r="R58" i="79"/>
  <c r="S87" i="79"/>
  <c r="S91" i="79" s="1"/>
  <c r="S95" i="79" s="1"/>
  <c r="S69" i="92" s="1"/>
  <c r="S72" i="92" s="1"/>
  <c r="S74" i="92" s="1"/>
  <c r="P9" i="92"/>
  <c r="P21" i="92"/>
  <c r="O11" i="92" l="1"/>
  <c r="M7" i="102"/>
  <c r="P11" i="92"/>
  <c r="N7" i="102"/>
  <c r="N27" i="92"/>
  <c r="R62" i="79"/>
  <c r="Q6" i="92"/>
  <c r="J41" i="102"/>
  <c r="J39" i="102"/>
  <c r="J40" i="102"/>
  <c r="J29" i="102"/>
  <c r="J38" i="102"/>
  <c r="J27" i="102"/>
  <c r="J35" i="102"/>
  <c r="J34" i="102"/>
  <c r="J37" i="102"/>
  <c r="J28" i="102"/>
  <c r="J36" i="102"/>
  <c r="O37" i="92"/>
  <c r="O25" i="92"/>
  <c r="S58" i="79"/>
  <c r="T87" i="79"/>
  <c r="T91" i="79" s="1"/>
  <c r="T95" i="79" s="1"/>
  <c r="T69" i="92" s="1"/>
  <c r="T72" i="92" s="1"/>
  <c r="T74" i="92" s="1"/>
  <c r="L23" i="102"/>
  <c r="L9" i="102"/>
  <c r="L26" i="102" s="1"/>
  <c r="N31" i="102"/>
  <c r="M30" i="102"/>
  <c r="O32" i="102"/>
  <c r="L20" i="102"/>
  <c r="P33" i="102"/>
  <c r="L21" i="102"/>
  <c r="L10" i="102"/>
  <c r="L11" i="102"/>
  <c r="L8" i="102"/>
  <c r="L25" i="102" s="1"/>
  <c r="L22" i="102"/>
  <c r="L13" i="102"/>
  <c r="L12" i="102"/>
  <c r="L24" i="102"/>
  <c r="P37" i="92"/>
  <c r="P25" i="92"/>
  <c r="M31" i="102"/>
  <c r="K20" i="102"/>
  <c r="N32" i="102"/>
  <c r="K10" i="102"/>
  <c r="L30" i="102"/>
  <c r="K12" i="102"/>
  <c r="K22" i="102"/>
  <c r="O33" i="102"/>
  <c r="K9" i="102"/>
  <c r="K26" i="102" s="1"/>
  <c r="K24" i="102"/>
  <c r="K11" i="102"/>
  <c r="K21" i="102"/>
  <c r="K23" i="102"/>
  <c r="K13" i="102"/>
  <c r="K8" i="102"/>
  <c r="K25" i="102" s="1"/>
  <c r="Q21" i="92" l="1"/>
  <c r="Q9" i="92"/>
  <c r="R6" i="92"/>
  <c r="O27" i="92"/>
  <c r="O53" i="92"/>
  <c r="O57" i="92" s="1"/>
  <c r="O59" i="92" s="1"/>
  <c r="O41" i="92"/>
  <c r="O43" i="92" s="1"/>
  <c r="S62" i="79"/>
  <c r="L34" i="102"/>
  <c r="L35" i="102"/>
  <c r="L27" i="102"/>
  <c r="P41" i="92"/>
  <c r="P43" i="92" s="1"/>
  <c r="P53" i="92"/>
  <c r="P57" i="92" s="1"/>
  <c r="P59" i="92" s="1"/>
  <c r="K40" i="102"/>
  <c r="K41" i="102"/>
  <c r="K39" i="102"/>
  <c r="L39" i="102"/>
  <c r="L40" i="102" s="1"/>
  <c r="L41" i="102"/>
  <c r="P27" i="92"/>
  <c r="K38" i="102"/>
  <c r="K29" i="102"/>
  <c r="L37" i="102"/>
  <c r="L36" i="102"/>
  <c r="L28" i="102"/>
  <c r="L38" i="102"/>
  <c r="L29" i="102"/>
  <c r="K27" i="102"/>
  <c r="K35" i="102"/>
  <c r="K34" i="102"/>
  <c r="U87" i="79"/>
  <c r="U91" i="79" s="1"/>
  <c r="U95" i="79" s="1"/>
  <c r="U69" i="92" s="1"/>
  <c r="U72" i="92" s="1"/>
  <c r="U74" i="92" s="1"/>
  <c r="T58" i="79"/>
  <c r="K37" i="102"/>
  <c r="K28" i="102"/>
  <c r="K36" i="102"/>
  <c r="Q11" i="92" l="1"/>
  <c r="O7" i="102"/>
  <c r="R21" i="92"/>
  <c r="R9" i="92"/>
  <c r="Q37" i="92"/>
  <c r="Q25" i="92"/>
  <c r="M13" i="102"/>
  <c r="M9" i="102"/>
  <c r="M26" i="102" s="1"/>
  <c r="M11" i="102"/>
  <c r="M8" i="102"/>
  <c r="M25" i="102" s="1"/>
  <c r="M22" i="102"/>
  <c r="P32" i="102"/>
  <c r="M21" i="102"/>
  <c r="Q33" i="102"/>
  <c r="N30" i="102"/>
  <c r="O31" i="102"/>
  <c r="M23" i="102"/>
  <c r="M12" i="102"/>
  <c r="M10" i="102"/>
  <c r="M24" i="102"/>
  <c r="M20" i="102"/>
  <c r="T62" i="79"/>
  <c r="S6" i="92"/>
  <c r="V87" i="79"/>
  <c r="V91" i="79" s="1"/>
  <c r="V95" i="79" s="1"/>
  <c r="V69" i="92" s="1"/>
  <c r="V72" i="92" s="1"/>
  <c r="V74" i="92" s="1"/>
  <c r="U58" i="79"/>
  <c r="Q32" i="102"/>
  <c r="N22" i="102"/>
  <c r="N13" i="102"/>
  <c r="N20" i="102"/>
  <c r="N9" i="102"/>
  <c r="N26" i="102" s="1"/>
  <c r="N23" i="102"/>
  <c r="O30" i="102"/>
  <c r="N24" i="102"/>
  <c r="N10" i="102"/>
  <c r="N21" i="102"/>
  <c r="N12" i="102"/>
  <c r="N8" i="102"/>
  <c r="N25" i="102" s="1"/>
  <c r="R33" i="102"/>
  <c r="P31" i="102"/>
  <c r="N11" i="102"/>
  <c r="R11" i="92" l="1"/>
  <c r="P7" i="102"/>
  <c r="Q27" i="92"/>
  <c r="Q53" i="92"/>
  <c r="Q57" i="92" s="1"/>
  <c r="Q59" i="92" s="1"/>
  <c r="Q41" i="92"/>
  <c r="Q43" i="92" s="1"/>
  <c r="U62" i="79"/>
  <c r="R37" i="92"/>
  <c r="R25" i="92"/>
  <c r="M40" i="102"/>
  <c r="M39" i="102"/>
  <c r="M41" i="102"/>
  <c r="M35" i="102"/>
  <c r="M27" i="102"/>
  <c r="M34" i="102"/>
  <c r="M29" i="102"/>
  <c r="M38" i="102"/>
  <c r="M36" i="102"/>
  <c r="M37" i="102"/>
  <c r="M28" i="102"/>
  <c r="S21" i="92"/>
  <c r="S9" i="92"/>
  <c r="T6" i="92"/>
  <c r="N36" i="102"/>
  <c r="N28" i="102"/>
  <c r="N37" i="102"/>
  <c r="N40" i="102"/>
  <c r="N41" i="102"/>
  <c r="N39" i="102"/>
  <c r="N38" i="102"/>
  <c r="N29" i="102"/>
  <c r="V58" i="79"/>
  <c r="W87" i="79"/>
  <c r="W91" i="79" s="1"/>
  <c r="W95" i="79" s="1"/>
  <c r="W69" i="92" s="1"/>
  <c r="N35" i="102"/>
  <c r="N34" i="102"/>
  <c r="N27" i="102"/>
  <c r="S11" i="92" l="1"/>
  <c r="Q7" i="102"/>
  <c r="W72" i="92"/>
  <c r="X69" i="92" s="1"/>
  <c r="U6" i="92"/>
  <c r="R53" i="92"/>
  <c r="R57" i="92" s="1"/>
  <c r="R59" i="92" s="1"/>
  <c r="R41" i="92"/>
  <c r="R43" i="92" s="1"/>
  <c r="R27" i="92"/>
  <c r="V62" i="79"/>
  <c r="Q31" i="102"/>
  <c r="O10" i="102"/>
  <c r="O24" i="102"/>
  <c r="O21" i="102"/>
  <c r="P30" i="102"/>
  <c r="O13" i="102"/>
  <c r="O23" i="102"/>
  <c r="S33" i="102"/>
  <c r="O20" i="102"/>
  <c r="O9" i="102"/>
  <c r="O26" i="102" s="1"/>
  <c r="R32" i="102"/>
  <c r="O12" i="102"/>
  <c r="O22" i="102"/>
  <c r="O8" i="102"/>
  <c r="O25" i="102" s="1"/>
  <c r="O11" i="102"/>
  <c r="T9" i="92"/>
  <c r="T21" i="92"/>
  <c r="S37" i="92"/>
  <c r="S25" i="92"/>
  <c r="W58" i="79"/>
  <c r="X87" i="79"/>
  <c r="X91" i="79" s="1"/>
  <c r="X95" i="79" s="1"/>
  <c r="T11" i="92" l="1"/>
  <c r="R7" i="102"/>
  <c r="W74" i="92"/>
  <c r="X71" i="92"/>
  <c r="X70" i="92"/>
  <c r="W62" i="79"/>
  <c r="V6" i="92"/>
  <c r="O34" i="102"/>
  <c r="O35" i="102"/>
  <c r="O27" i="102"/>
  <c r="O36" i="102"/>
  <c r="O37" i="102"/>
  <c r="O28" i="102"/>
  <c r="P23" i="102"/>
  <c r="P22" i="102"/>
  <c r="P20" i="102"/>
  <c r="P11" i="102"/>
  <c r="R31" i="102"/>
  <c r="P21" i="102"/>
  <c r="Q30" i="102"/>
  <c r="P13" i="102"/>
  <c r="S32" i="102"/>
  <c r="P8" i="102"/>
  <c r="P25" i="102" s="1"/>
  <c r="P9" i="102"/>
  <c r="P26" i="102" s="1"/>
  <c r="T33" i="102"/>
  <c r="P24" i="102"/>
  <c r="P12" i="102"/>
  <c r="P10" i="102"/>
  <c r="O38" i="102"/>
  <c r="O29" i="102"/>
  <c r="O41" i="102"/>
  <c r="O39" i="102"/>
  <c r="O40" i="102"/>
  <c r="U21" i="92"/>
  <c r="U9" i="92"/>
  <c r="S27" i="92"/>
  <c r="S41" i="92"/>
  <c r="S43" i="92" s="1"/>
  <c r="S53" i="92"/>
  <c r="S57" i="92" s="1"/>
  <c r="S59" i="92" s="1"/>
  <c r="T37" i="92"/>
  <c r="T25" i="92"/>
  <c r="X58" i="79"/>
  <c r="Y87" i="79"/>
  <c r="Y91" i="79" s="1"/>
  <c r="Y95" i="79" s="1"/>
  <c r="U11" i="92" l="1"/>
  <c r="S7" i="102"/>
  <c r="D78" i="92"/>
  <c r="D77" i="92"/>
  <c r="U25" i="92"/>
  <c r="U37" i="92"/>
  <c r="P36" i="102"/>
  <c r="P28" i="102"/>
  <c r="P37" i="102"/>
  <c r="V21" i="92"/>
  <c r="V9" i="92"/>
  <c r="P38" i="102"/>
  <c r="P29" i="102"/>
  <c r="X62" i="79"/>
  <c r="P39" i="102"/>
  <c r="P40" i="102" s="1"/>
  <c r="P41" i="102"/>
  <c r="P35" i="102"/>
  <c r="P27" i="102"/>
  <c r="P34" i="102"/>
  <c r="W6" i="92"/>
  <c r="T27" i="92"/>
  <c r="T53" i="92"/>
  <c r="T57" i="92" s="1"/>
  <c r="T59" i="92" s="1"/>
  <c r="T41" i="92"/>
  <c r="T43" i="92" s="1"/>
  <c r="Q11" i="102"/>
  <c r="Q23" i="102"/>
  <c r="Q10" i="102"/>
  <c r="Q9" i="102"/>
  <c r="Q26" i="102" s="1"/>
  <c r="S31" i="102"/>
  <c r="T32" i="102"/>
  <c r="R30" i="102"/>
  <c r="Q12" i="102"/>
  <c r="Q20" i="102"/>
  <c r="U33" i="102"/>
  <c r="Q22" i="102"/>
  <c r="Q13" i="102"/>
  <c r="Q21" i="102"/>
  <c r="Q24" i="102"/>
  <c r="Q8" i="102"/>
  <c r="Q25" i="102" s="1"/>
  <c r="Y58" i="79"/>
  <c r="Z87" i="79"/>
  <c r="Z91" i="79" s="1"/>
  <c r="Z95" i="79" s="1"/>
  <c r="V11" i="92" l="1"/>
  <c r="T7" i="102"/>
  <c r="V25" i="92"/>
  <c r="V37" i="92"/>
  <c r="U53" i="92"/>
  <c r="U57" i="92" s="1"/>
  <c r="U59" i="92" s="1"/>
  <c r="U41" i="92"/>
  <c r="U43" i="92" s="1"/>
  <c r="W21" i="92"/>
  <c r="W9" i="92"/>
  <c r="U7" i="102" s="1"/>
  <c r="U27" i="92"/>
  <c r="Y62" i="79"/>
  <c r="Q34" i="102"/>
  <c r="Q27" i="102"/>
  <c r="Q35" i="102"/>
  <c r="Q39" i="102"/>
  <c r="Q40" i="102"/>
  <c r="Q41" i="102"/>
  <c r="Q36" i="102"/>
  <c r="Q37" i="102"/>
  <c r="Q28" i="102"/>
  <c r="Q29" i="102"/>
  <c r="Q38" i="102"/>
  <c r="R10" i="102"/>
  <c r="R22" i="102"/>
  <c r="R23" i="102"/>
  <c r="R12" i="102"/>
  <c r="S30" i="102"/>
  <c r="T31" i="102"/>
  <c r="R9" i="102"/>
  <c r="R26" i="102" s="1"/>
  <c r="R11" i="102"/>
  <c r="R8" i="102"/>
  <c r="R25" i="102" s="1"/>
  <c r="R13" i="102"/>
  <c r="R21" i="102"/>
  <c r="U32" i="102"/>
  <c r="R24" i="102"/>
  <c r="R20" i="102"/>
  <c r="Z58" i="79"/>
  <c r="AA87" i="79"/>
  <c r="AA91" i="79" s="1"/>
  <c r="AA95" i="79" s="1"/>
  <c r="W11" i="92" l="1"/>
  <c r="X7" i="92"/>
  <c r="X8" i="92"/>
  <c r="X6" i="92"/>
  <c r="W37" i="92"/>
  <c r="W25" i="92"/>
  <c r="V41" i="92"/>
  <c r="V43" i="92" s="1"/>
  <c r="V53" i="92"/>
  <c r="V57" i="92" s="1"/>
  <c r="V59" i="92" s="1"/>
  <c r="S10" i="102"/>
  <c r="S21" i="102"/>
  <c r="S22" i="102"/>
  <c r="S12" i="102"/>
  <c r="S8" i="102"/>
  <c r="S25" i="102" s="1"/>
  <c r="T30" i="102"/>
  <c r="S20" i="102"/>
  <c r="S13" i="102"/>
  <c r="S24" i="102"/>
  <c r="S11" i="102"/>
  <c r="S23" i="102"/>
  <c r="U31" i="102"/>
  <c r="S9" i="102"/>
  <c r="S26" i="102" s="1"/>
  <c r="V27" i="92"/>
  <c r="Z62" i="79"/>
  <c r="R27" i="102"/>
  <c r="R35" i="102"/>
  <c r="R34" i="102"/>
  <c r="R36" i="102"/>
  <c r="R37" i="102"/>
  <c r="R28" i="102"/>
  <c r="R39" i="102"/>
  <c r="R41" i="102"/>
  <c r="R40" i="102"/>
  <c r="R29" i="102"/>
  <c r="R38" i="102"/>
  <c r="AA58" i="79"/>
  <c r="D18" i="92" l="1"/>
  <c r="E31" i="91" s="1"/>
  <c r="D17" i="92"/>
  <c r="D31" i="91" s="1"/>
  <c r="X23" i="92"/>
  <c r="X22" i="92"/>
  <c r="X24" i="92"/>
  <c r="D15" i="92"/>
  <c r="D14" i="92"/>
  <c r="D11" i="120" s="1"/>
  <c r="X21" i="92"/>
  <c r="AA62" i="79"/>
  <c r="S35" i="102"/>
  <c r="S27" i="102"/>
  <c r="S34" i="102"/>
  <c r="S40" i="102"/>
  <c r="S39" i="102"/>
  <c r="S41" i="102"/>
  <c r="T8" i="102"/>
  <c r="T25" i="102" s="1"/>
  <c r="U30" i="102"/>
  <c r="T9" i="102"/>
  <c r="T26" i="102" s="1"/>
  <c r="T13" i="102"/>
  <c r="T12" i="102"/>
  <c r="T10" i="102"/>
  <c r="T11" i="102"/>
  <c r="T20" i="102"/>
  <c r="T23" i="102"/>
  <c r="T22" i="102"/>
  <c r="T21" i="102"/>
  <c r="T24" i="102"/>
  <c r="S36" i="102"/>
  <c r="S37" i="102"/>
  <c r="S28" i="102"/>
  <c r="S29" i="102"/>
  <c r="S38" i="102"/>
  <c r="W27" i="92"/>
  <c r="W41" i="92"/>
  <c r="W53" i="92"/>
  <c r="AB58" i="79"/>
  <c r="C68" i="79" s="1"/>
  <c r="AB87" i="79"/>
  <c r="AB91" i="79" s="1"/>
  <c r="C31" i="91" l="1"/>
  <c r="E11" i="120"/>
  <c r="D5" i="120"/>
  <c r="D13" i="120"/>
  <c r="D12" i="120"/>
  <c r="AB95" i="79"/>
  <c r="C99" i="79"/>
  <c r="C101" i="79"/>
  <c r="W57" i="92"/>
  <c r="X53" i="92" s="1"/>
  <c r="W43" i="92"/>
  <c r="X40" i="92"/>
  <c r="X39" i="92"/>
  <c r="X38" i="92"/>
  <c r="D30" i="92"/>
  <c r="D31" i="92"/>
  <c r="X37" i="92"/>
  <c r="C66" i="79"/>
  <c r="U24" i="102"/>
  <c r="U12" i="102"/>
  <c r="U9" i="102"/>
  <c r="U26" i="102" s="1"/>
  <c r="U20" i="102"/>
  <c r="V20" i="102" s="1"/>
  <c r="U11" i="102"/>
  <c r="U13" i="102"/>
  <c r="U21" i="102"/>
  <c r="U22" i="102"/>
  <c r="U10" i="102"/>
  <c r="U8" i="102"/>
  <c r="U25" i="102" s="1"/>
  <c r="U23" i="102"/>
  <c r="T41" i="102"/>
  <c r="T39" i="102"/>
  <c r="T40" i="102" s="1"/>
  <c r="T37" i="102"/>
  <c r="T28" i="102"/>
  <c r="T36" i="102"/>
  <c r="T35" i="102"/>
  <c r="T34" i="102"/>
  <c r="T27" i="102"/>
  <c r="AB62" i="79"/>
  <c r="C65" i="79" s="1"/>
  <c r="T38" i="102"/>
  <c r="T29" i="102"/>
  <c r="C69" i="79"/>
  <c r="C70" i="79"/>
  <c r="E12" i="120" l="1"/>
  <c r="E5" i="120"/>
  <c r="E13" i="120"/>
  <c r="C64" i="79"/>
  <c r="C28" i="91" s="1"/>
  <c r="C103" i="79"/>
  <c r="C102" i="79"/>
  <c r="C97" i="79"/>
  <c r="C98" i="79"/>
  <c r="D23" i="91" s="1"/>
  <c r="D47" i="92"/>
  <c r="D46" i="92"/>
  <c r="W59" i="92"/>
  <c r="X55" i="92"/>
  <c r="X54" i="92"/>
  <c r="X56" i="92"/>
  <c r="C72" i="79"/>
  <c r="D28" i="91" s="1"/>
  <c r="C73" i="79"/>
  <c r="E28" i="91" s="1"/>
  <c r="U40" i="102"/>
  <c r="U39" i="102"/>
  <c r="U41" i="102" s="1"/>
  <c r="U37" i="102"/>
  <c r="U36" i="102"/>
  <c r="U28" i="102"/>
  <c r="U34" i="102"/>
  <c r="U27" i="102"/>
  <c r="U35" i="102"/>
  <c r="U38" i="102"/>
  <c r="U29" i="102"/>
  <c r="C23" i="91"/>
  <c r="D63" i="92" l="1"/>
  <c r="D62" i="92"/>
  <c r="W33" i="102"/>
  <c r="V33" i="102"/>
  <c r="W32" i="102" l="1"/>
  <c r="V32" i="102"/>
  <c r="V30" i="102" l="1"/>
  <c r="H54" i="102" s="1"/>
  <c r="N50" i="102" s="1"/>
  <c r="K5" i="120" s="1"/>
  <c r="W31" i="102"/>
  <c r="I55" i="102" s="1"/>
  <c r="O48" i="102" s="1"/>
  <c r="L3" i="120" s="1"/>
  <c r="V31" i="102"/>
  <c r="H55" i="102" s="1"/>
  <c r="N48" i="102" s="1"/>
  <c r="K3" i="120" s="1"/>
  <c r="D33" i="92"/>
  <c r="D34" i="92"/>
  <c r="W30" i="102" l="1"/>
  <c r="I54" i="102" s="1"/>
  <c r="O50" i="102" s="1"/>
  <c r="L5" i="120" s="1"/>
  <c r="W25" i="102"/>
  <c r="V25" i="102"/>
  <c r="W20" i="102"/>
  <c r="I49" i="102" s="1"/>
  <c r="H49" i="102"/>
  <c r="V26" i="102"/>
  <c r="W26" i="102"/>
  <c r="W22" i="102"/>
  <c r="I53" i="102" s="1"/>
  <c r="V22" i="102"/>
  <c r="H53" i="102" s="1"/>
  <c r="V24" i="102"/>
  <c r="W24" i="102"/>
  <c r="W23" i="102"/>
  <c r="V23" i="102"/>
  <c r="V21" i="102"/>
  <c r="H52" i="102" s="1"/>
  <c r="W21" i="102"/>
  <c r="I52" i="102" s="1"/>
  <c r="V38" i="102" l="1"/>
  <c r="H61" i="102" s="1"/>
  <c r="W38" i="102"/>
  <c r="I61" i="102" s="1"/>
  <c r="V37" i="102"/>
  <c r="H60" i="102" s="1"/>
  <c r="N52" i="102" s="1"/>
  <c r="K7" i="120" s="1"/>
  <c r="W37" i="102"/>
  <c r="I60" i="102" s="1"/>
  <c r="O52" i="102" s="1"/>
  <c r="L7" i="120" s="1"/>
  <c r="W36" i="102"/>
  <c r="I59" i="102" s="1"/>
  <c r="V36" i="102"/>
  <c r="H59" i="102" s="1"/>
  <c r="W27" i="102"/>
  <c r="I50" i="102" s="1"/>
  <c r="V27" i="102"/>
  <c r="H50" i="102" s="1"/>
  <c r="V35" i="102"/>
  <c r="H62" i="102" s="1"/>
  <c r="W35" i="102"/>
  <c r="I62" i="102" s="1"/>
  <c r="V34" i="102"/>
  <c r="H58" i="102" s="1"/>
  <c r="N54" i="102" s="1"/>
  <c r="K9" i="120" s="1"/>
  <c r="W34" i="102"/>
  <c r="I58" i="102" s="1"/>
  <c r="O54" i="102" s="1"/>
  <c r="L9" i="120" s="1"/>
  <c r="W29" i="102"/>
  <c r="O53" i="102" s="1"/>
  <c r="V29" i="102"/>
  <c r="N53" i="102" s="1"/>
  <c r="W28" i="102"/>
  <c r="I51" i="102" s="1"/>
  <c r="O51" i="102" s="1"/>
  <c r="L6" i="120" s="1"/>
  <c r="V28" i="102"/>
  <c r="H51" i="102" s="1"/>
  <c r="N51" i="102" s="1"/>
  <c r="K6" i="120" s="1"/>
  <c r="V40" i="102"/>
  <c r="H57" i="102" s="1"/>
  <c r="W40" i="102"/>
  <c r="I57" i="102" s="1"/>
  <c r="W39" i="102"/>
  <c r="I56" i="102" s="1"/>
  <c r="V39" i="102"/>
  <c r="O55" i="102" l="1"/>
  <c r="L10" i="120" s="1"/>
  <c r="L8" i="120"/>
  <c r="N55" i="102"/>
  <c r="K10" i="120" s="1"/>
  <c r="K8" i="120"/>
  <c r="W41" i="102"/>
  <c r="V41" i="102"/>
  <c r="H56" i="10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Jorge Samaniego (CFIC)</author>
  </authors>
  <commentList>
    <comment ref="F24" authorId="0" shapeId="0" xr:uid="{00000000-0006-0000-4C00-000001000000}">
      <text>
        <r>
          <rPr>
            <b/>
            <sz val="9"/>
            <color indexed="81"/>
            <rFont val="Tahoma"/>
            <family val="2"/>
          </rPr>
          <t>Jorge Samaniego (CFIC):</t>
        </r>
        <r>
          <rPr>
            <sz val="9"/>
            <color indexed="81"/>
            <rFont val="Tahoma"/>
            <family val="2"/>
          </rPr>
          <t xml:space="preserve">
Based on the assumption that 16% of extension staff at the national level are women</t>
        </r>
      </text>
    </comment>
    <comment ref="F25" authorId="0" shapeId="0" xr:uid="{00000000-0006-0000-4C00-000002000000}">
      <text>
        <r>
          <rPr>
            <b/>
            <sz val="9"/>
            <color indexed="81"/>
            <rFont val="Tahoma"/>
            <family val="2"/>
          </rPr>
          <t>Jorge Samaniego (CFIC):</t>
        </r>
        <r>
          <rPr>
            <sz val="9"/>
            <color indexed="81"/>
            <rFont val="Tahoma"/>
            <family val="2"/>
          </rPr>
          <t xml:space="preserve">
Based on the assumption that 16% of extension staff at the national level are women
</t>
        </r>
      </text>
    </comment>
    <comment ref="D30" authorId="0" shapeId="0" xr:uid="{00000000-0006-0000-4C00-000003000000}">
      <text>
        <r>
          <rPr>
            <b/>
            <sz val="9"/>
            <color indexed="81"/>
            <rFont val="Tahoma"/>
            <family val="2"/>
          </rPr>
          <t>Jorge Samaniego (CFIC):</t>
        </r>
        <r>
          <rPr>
            <sz val="9"/>
            <color indexed="81"/>
            <rFont val="Tahoma"/>
            <family val="2"/>
          </rPr>
          <t xml:space="preserve">
Based on the assumption that the average HH size is 6.7 the three governorates </t>
        </r>
      </text>
    </comment>
    <comment ref="F30" authorId="0" shapeId="0" xr:uid="{00000000-0006-0000-4C00-000004000000}">
      <text>
        <r>
          <rPr>
            <b/>
            <sz val="9"/>
            <color indexed="81"/>
            <rFont val="Tahoma"/>
            <family val="2"/>
          </rPr>
          <t>Jorge Samaniego (CFIC):</t>
        </r>
        <r>
          <rPr>
            <sz val="9"/>
            <color indexed="81"/>
            <rFont val="Tahoma"/>
            <family val="2"/>
          </rPr>
          <t xml:space="preserve">
Based on the assumption that female headed households that owned or had control of farmland is 6 % in  average </t>
        </r>
      </text>
    </comment>
    <comment ref="G30" authorId="0" shapeId="0" xr:uid="{00000000-0006-0000-4C00-000005000000}">
      <text>
        <r>
          <rPr>
            <b/>
            <sz val="9"/>
            <color indexed="81"/>
            <rFont val="Tahoma"/>
            <family val="2"/>
          </rPr>
          <t>Jorge Samaniego (CFIC):</t>
        </r>
        <r>
          <rPr>
            <sz val="9"/>
            <color indexed="81"/>
            <rFont val="Tahoma"/>
            <family val="2"/>
          </rPr>
          <t xml:space="preserve">
Based on the assumption that the average HH size is 6.7 the three governorates </t>
        </r>
      </text>
    </comment>
    <comment ref="F34" authorId="0" shapeId="0" xr:uid="{00000000-0006-0000-4C00-000006000000}">
      <text>
        <r>
          <rPr>
            <b/>
            <sz val="9"/>
            <color indexed="81"/>
            <rFont val="Tahoma"/>
            <family val="2"/>
          </rPr>
          <t>Jorge Samaniego (CFIC):</t>
        </r>
        <r>
          <rPr>
            <sz val="9"/>
            <color indexed="81"/>
            <rFont val="Tahoma"/>
            <family val="2"/>
          </rPr>
          <t xml:space="preserve">
Based on the assumption that female-headed households 11 % in  average in the three governorates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Ali</author>
  </authors>
  <commentList>
    <comment ref="C11" authorId="0" shapeId="0" xr:uid="{00000000-0006-0000-4D00-000001000000}">
      <text>
        <r>
          <rPr>
            <b/>
            <sz val="9"/>
            <color indexed="81"/>
            <rFont val="Tahoma"/>
            <family val="2"/>
          </rPr>
          <t>Ali:</t>
        </r>
        <r>
          <rPr>
            <sz val="9"/>
            <color indexed="81"/>
            <rFont val="Tahoma"/>
            <family val="2"/>
          </rPr>
          <t xml:space="preserve">
To be checked more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Ali</author>
  </authors>
  <commentList>
    <comment ref="I127" authorId="0" shapeId="0" xr:uid="{00000000-0006-0000-4E00-000001000000}">
      <text>
        <r>
          <rPr>
            <b/>
            <sz val="9"/>
            <color indexed="81"/>
            <rFont val="Tahoma"/>
            <family val="2"/>
          </rPr>
          <t>Ali:</t>
        </r>
        <r>
          <rPr>
            <sz val="9"/>
            <color indexed="81"/>
            <rFont val="Tahoma"/>
            <family val="2"/>
          </rPr>
          <t xml:space="preserve">
To be checked more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Ali</author>
  </authors>
  <commentList>
    <comment ref="I127" authorId="0" shapeId="0" xr:uid="{00000000-0006-0000-4F00-000001000000}">
      <text>
        <r>
          <rPr>
            <b/>
            <sz val="9"/>
            <color indexed="81"/>
            <rFont val="Tahoma"/>
            <family val="2"/>
          </rPr>
          <t>Ali:</t>
        </r>
        <r>
          <rPr>
            <sz val="9"/>
            <color indexed="81"/>
            <rFont val="Tahoma"/>
            <family val="2"/>
          </rPr>
          <t xml:space="preserve">
To be checked more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Ali</author>
  </authors>
  <commentList>
    <comment ref="I127" authorId="0" shapeId="0" xr:uid="{00000000-0006-0000-5000-000001000000}">
      <text>
        <r>
          <rPr>
            <b/>
            <sz val="9"/>
            <color indexed="81"/>
            <rFont val="Tahoma"/>
            <family val="2"/>
          </rPr>
          <t>Ali:</t>
        </r>
        <r>
          <rPr>
            <sz val="9"/>
            <color indexed="81"/>
            <rFont val="Tahoma"/>
            <family val="2"/>
          </rPr>
          <t xml:space="preserve">
To be checked more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Ali</author>
  </authors>
  <commentList>
    <comment ref="I127" authorId="0" shapeId="0" xr:uid="{00000000-0006-0000-5D00-000001000000}">
      <text>
        <r>
          <rPr>
            <b/>
            <sz val="9"/>
            <color indexed="81"/>
            <rFont val="Tahoma"/>
            <family val="2"/>
          </rPr>
          <t>Ali:</t>
        </r>
        <r>
          <rPr>
            <sz val="9"/>
            <color indexed="81"/>
            <rFont val="Tahoma"/>
            <family val="2"/>
          </rPr>
          <t xml:space="preserve">
To be checked more </t>
        </r>
      </text>
    </comment>
  </commentList>
</comments>
</file>

<file path=xl/sharedStrings.xml><?xml version="1.0" encoding="utf-8"?>
<sst xmlns="http://schemas.openxmlformats.org/spreadsheetml/2006/main" count="23113" uniqueCount="2028">
  <si>
    <t>Classification</t>
  </si>
  <si>
    <t>Year</t>
  </si>
  <si>
    <t>Period</t>
  </si>
  <si>
    <t>Period Desc.</t>
  </si>
  <si>
    <t>Aggregate Level</t>
  </si>
  <si>
    <t>Is Leaf Code</t>
  </si>
  <si>
    <t>Trade Flow Code</t>
  </si>
  <si>
    <t>Trade Flow</t>
  </si>
  <si>
    <t>Reporter Code</t>
  </si>
  <si>
    <t>Reporter</t>
  </si>
  <si>
    <t>Reporter ISO</t>
  </si>
  <si>
    <t>Partner Code</t>
  </si>
  <si>
    <t>Partner</t>
  </si>
  <si>
    <t>Partner ISO</t>
  </si>
  <si>
    <t>2nd Partner Code</t>
  </si>
  <si>
    <t>2nd Partner</t>
  </si>
  <si>
    <t>2nd Partner ISO</t>
  </si>
  <si>
    <t>Customs Proc. Code</t>
  </si>
  <si>
    <t>Customs</t>
  </si>
  <si>
    <t>Mode of Transport Code</t>
  </si>
  <si>
    <t>Mode of Transport</t>
  </si>
  <si>
    <t>Commodity Code</t>
  </si>
  <si>
    <t>Commodity</t>
  </si>
  <si>
    <t>Qty Unit Code</t>
  </si>
  <si>
    <t>Qty Unit</t>
  </si>
  <si>
    <t>Qty</t>
  </si>
  <si>
    <t>Alt Qty Unit Code</t>
  </si>
  <si>
    <t>Alt Qty Unit</t>
  </si>
  <si>
    <t>Alt Qty</t>
  </si>
  <si>
    <t>Netweight (kg)</t>
  </si>
  <si>
    <t>Gross weight (kg)</t>
  </si>
  <si>
    <t>Trade Value (US$)</t>
  </si>
  <si>
    <t>Unit cost</t>
  </si>
  <si>
    <t>CIF Trade Value (US$)</t>
  </si>
  <si>
    <t>FOB Trade Value (US$)</t>
  </si>
  <si>
    <t>Flag</t>
  </si>
  <si>
    <t>H5</t>
  </si>
  <si>
    <t>X</t>
  </si>
  <si>
    <t>USA</t>
  </si>
  <si>
    <t>Iraq</t>
  </si>
  <si>
    <t>IRQ</t>
  </si>
  <si>
    <t>World</t>
  </si>
  <si>
    <t>W00</t>
  </si>
  <si>
    <t>C00</t>
  </si>
  <si>
    <t>All CPCs</t>
  </si>
  <si>
    <t>All MOTs</t>
  </si>
  <si>
    <t>Wheat and meslin</t>
  </si>
  <si>
    <t>kg</t>
  </si>
  <si>
    <t>1000 KG</t>
  </si>
  <si>
    <t>Australia</t>
  </si>
  <si>
    <t>AUS</t>
  </si>
  <si>
    <t>Other</t>
  </si>
  <si>
    <t>Azerbaijan</t>
  </si>
  <si>
    <t>AZE</t>
  </si>
  <si>
    <t>C03</t>
  </si>
  <si>
    <t>Outright exportation</t>
  </si>
  <si>
    <t>Barley</t>
  </si>
  <si>
    <t>Road</t>
  </si>
  <si>
    <t>Argentina</t>
  </si>
  <si>
    <t>ARG</t>
  </si>
  <si>
    <t>Rice</t>
  </si>
  <si>
    <t>Bahrain</t>
  </si>
  <si>
    <t>BHR</t>
  </si>
  <si>
    <t>N/A</t>
  </si>
  <si>
    <t>Belgium</t>
  </si>
  <si>
    <t>BEL</t>
  </si>
  <si>
    <t>Brazil</t>
  </si>
  <si>
    <t>BRA</t>
  </si>
  <si>
    <t>Sea</t>
  </si>
  <si>
    <t>Cambodia</t>
  </si>
  <si>
    <t>KHM</t>
  </si>
  <si>
    <t>Bulgaria</t>
  </si>
  <si>
    <t>BGR</t>
  </si>
  <si>
    <t>Canada</t>
  </si>
  <si>
    <t>CAN</t>
  </si>
  <si>
    <t>Water</t>
  </si>
  <si>
    <t>Turkey</t>
  </si>
  <si>
    <t>TUR</t>
  </si>
  <si>
    <t>Sri Lanka</t>
  </si>
  <si>
    <t>LKA</t>
  </si>
  <si>
    <t>China</t>
  </si>
  <si>
    <t>CHN</t>
  </si>
  <si>
    <t>Croatia</t>
  </si>
  <si>
    <t>HRV</t>
  </si>
  <si>
    <t>H4</t>
  </si>
  <si>
    <t>Georgia</t>
  </si>
  <si>
    <t>GEO</t>
  </si>
  <si>
    <t>Iran</t>
  </si>
  <si>
    <t>IRN</t>
  </si>
  <si>
    <t>Italy</t>
  </si>
  <si>
    <t>ITA</t>
  </si>
  <si>
    <t>Kazakhstan</t>
  </si>
  <si>
    <t>KAZ</t>
  </si>
  <si>
    <t>Jordan</t>
  </si>
  <si>
    <t>JOR</t>
  </si>
  <si>
    <t>Rep. of Korea</t>
  </si>
  <si>
    <t>KOR</t>
  </si>
  <si>
    <t>Kuwait</t>
  </si>
  <si>
    <t>KWT</t>
  </si>
  <si>
    <t>Kyrgyzstan</t>
  </si>
  <si>
    <t>KGZ</t>
  </si>
  <si>
    <t>Lebanon</t>
  </si>
  <si>
    <t>LBN</t>
  </si>
  <si>
    <t>Malaysia</t>
  </si>
  <si>
    <t>MYS</t>
  </si>
  <si>
    <t>Netherlands</t>
  </si>
  <si>
    <t>NLD</t>
  </si>
  <si>
    <t>Norway</t>
  </si>
  <si>
    <t>NOR</t>
  </si>
  <si>
    <t>Pakistan</t>
  </si>
  <si>
    <t>PAK</t>
  </si>
  <si>
    <t>Paraguay</t>
  </si>
  <si>
    <t>PRY</t>
  </si>
  <si>
    <t>Portugal</t>
  </si>
  <si>
    <t>PRT</t>
  </si>
  <si>
    <t>Areas, nes</t>
  </si>
  <si>
    <t xml:space="preserve">_X </t>
  </si>
  <si>
    <t>Poland</t>
  </si>
  <si>
    <t>POL</t>
  </si>
  <si>
    <t>Russian Federation</t>
  </si>
  <si>
    <t>RUS</t>
  </si>
  <si>
    <t>Serbia</t>
  </si>
  <si>
    <t>SRB</t>
  </si>
  <si>
    <t>United Arab Emirates</t>
  </si>
  <si>
    <t>ARE</t>
  </si>
  <si>
    <t>Air</t>
  </si>
  <si>
    <t>India</t>
  </si>
  <si>
    <t>IND</t>
  </si>
  <si>
    <t>Viet Nam</t>
  </si>
  <si>
    <t>VNM</t>
  </si>
  <si>
    <t>Spain</t>
  </si>
  <si>
    <t>ESP</t>
  </si>
  <si>
    <t>Thailand</t>
  </si>
  <si>
    <t>THA</t>
  </si>
  <si>
    <t>France</t>
  </si>
  <si>
    <t>FRA</t>
  </si>
  <si>
    <t>Ukraine</t>
  </si>
  <si>
    <t>UKR</t>
  </si>
  <si>
    <t>Greece</t>
  </si>
  <si>
    <t>GRC</t>
  </si>
  <si>
    <t>Uruguay</t>
  </si>
  <si>
    <t>URY</t>
  </si>
  <si>
    <t>Land</t>
  </si>
  <si>
    <t>Invest.Cost</t>
  </si>
  <si>
    <t>Add</t>
  </si>
  <si>
    <t>HH</t>
  </si>
  <si>
    <t>Water Productivity</t>
  </si>
  <si>
    <t>Yield</t>
  </si>
  <si>
    <t>WOP</t>
  </si>
  <si>
    <t>WP</t>
  </si>
  <si>
    <t>Cost/family</t>
  </si>
  <si>
    <t>tn/ha</t>
  </si>
  <si>
    <t>per ha</t>
  </si>
  <si>
    <t xml:space="preserve">Sources:   </t>
  </si>
  <si>
    <t>Report : Grain and Feed Annual /Iraq Grain Production Faces Difficult Weather and COVID-19 Impact in 2020/USDA</t>
  </si>
  <si>
    <t>kg/donum</t>
  </si>
  <si>
    <t xml:space="preserve">1 donum </t>
  </si>
  <si>
    <t>ha</t>
  </si>
  <si>
    <t>per dunam</t>
  </si>
  <si>
    <t>kg/ha</t>
  </si>
  <si>
    <t>Average Size :</t>
  </si>
  <si>
    <t>dunam</t>
  </si>
  <si>
    <t>kg/m3</t>
  </si>
  <si>
    <t>Products</t>
  </si>
  <si>
    <t>Unit</t>
  </si>
  <si>
    <t>Unit price</t>
  </si>
  <si>
    <t>Without project</t>
  </si>
  <si>
    <t>With project</t>
  </si>
  <si>
    <t>IQD</t>
  </si>
  <si>
    <t>climate change scenarios</t>
  </si>
  <si>
    <t>Production</t>
  </si>
  <si>
    <t>No data available CARD Tool</t>
  </si>
  <si>
    <t>Barley hay</t>
  </si>
  <si>
    <t>Costs</t>
  </si>
  <si>
    <t>Land preparation Barley</t>
  </si>
  <si>
    <t>Planting service/barley</t>
  </si>
  <si>
    <t>Pesticide spreading/barley</t>
  </si>
  <si>
    <t>Harvest/Barley</t>
  </si>
  <si>
    <t>Seeds</t>
  </si>
  <si>
    <t>Manure</t>
  </si>
  <si>
    <t>TN</t>
  </si>
  <si>
    <t>Fertiliser Urea</t>
  </si>
  <si>
    <t>Fertiliser DAP</t>
  </si>
  <si>
    <t>Pesticides Barley</t>
  </si>
  <si>
    <t>Liter</t>
  </si>
  <si>
    <t>Labor</t>
  </si>
  <si>
    <t>Temporary</t>
  </si>
  <si>
    <t>day</t>
  </si>
  <si>
    <t>Permanent</t>
  </si>
  <si>
    <t>Total</t>
  </si>
  <si>
    <t>Margins per dunam</t>
  </si>
  <si>
    <t>Financial budget</t>
  </si>
  <si>
    <t>ITEM</t>
  </si>
  <si>
    <t>Sales</t>
  </si>
  <si>
    <t>Total Production Costs</t>
  </si>
  <si>
    <t>Financial costs</t>
  </si>
  <si>
    <t>Income (before family labor)</t>
  </si>
  <si>
    <t>Income (after family labor)</t>
  </si>
  <si>
    <t>Incremental income</t>
  </si>
  <si>
    <t>financing plan</t>
  </si>
  <si>
    <t>Investment Cost dinnar</t>
  </si>
  <si>
    <t>Discount rate</t>
  </si>
  <si>
    <t>after</t>
  </si>
  <si>
    <t>NVP @9%</t>
  </si>
  <si>
    <t>before</t>
  </si>
  <si>
    <t>FIRR</t>
  </si>
  <si>
    <t>Ratio B/C</t>
  </si>
  <si>
    <t>Al Hiary 2014</t>
  </si>
  <si>
    <t>NVPVc</t>
  </si>
  <si>
    <t>NPVb</t>
  </si>
  <si>
    <t>breakeven benefits</t>
  </si>
  <si>
    <t>breakeven costs</t>
  </si>
  <si>
    <t>current</t>
  </si>
  <si>
    <t xml:space="preserve">Reference: </t>
  </si>
  <si>
    <t>Farmers Interviews</t>
  </si>
  <si>
    <t>Ahmed Wahib Jadoua</t>
  </si>
  <si>
    <t>Abdul Amir Owais</t>
  </si>
  <si>
    <t>Hussein Mohamed Kazem</t>
  </si>
  <si>
    <t xml:space="preserve">  </t>
  </si>
  <si>
    <t>Economic Models</t>
  </si>
  <si>
    <t>Financial models</t>
  </si>
  <si>
    <t>EIRR</t>
  </si>
  <si>
    <t>SubComponent 1.1</t>
  </si>
  <si>
    <t>Key assumptions C1</t>
  </si>
  <si>
    <t>Key assumptions C2</t>
  </si>
  <si>
    <t>SubComponent 1.2</t>
  </si>
  <si>
    <t>Shadow Price of Carbon (US$/tonne)</t>
  </si>
  <si>
    <t>HPV</t>
  </si>
  <si>
    <t>Item</t>
  </si>
  <si>
    <t>Price (IQD/kg)</t>
  </si>
  <si>
    <t>Farm size (ha)</t>
  </si>
  <si>
    <t>Key parameters</t>
  </si>
  <si>
    <t>SubComponent 2.1</t>
  </si>
  <si>
    <t>LPV</t>
  </si>
  <si>
    <t>Yields Barley (tn/ha)</t>
  </si>
  <si>
    <t>% of farmers with Private Inv</t>
  </si>
  <si>
    <t>Economic NPV (US$ Million)</t>
  </si>
  <si>
    <t>MPV</t>
  </si>
  <si>
    <t>Yields Wheat (tn/ha)</t>
  </si>
  <si>
    <t>% of farmers only FFS</t>
  </si>
  <si>
    <t>Solar</t>
  </si>
  <si>
    <t>Yields Rice (tn/ha)</t>
  </si>
  <si>
    <t>Adoption rate</t>
  </si>
  <si>
    <t>Carbon seq t C02eq/ha/yr</t>
  </si>
  <si>
    <t>CWP Barley (kg/m3)</t>
  </si>
  <si>
    <t>%</t>
  </si>
  <si>
    <t>Overlapping C1/C2</t>
  </si>
  <si>
    <t>Ex-Act inputs (ha)</t>
  </si>
  <si>
    <t>CWP Wheat (kg/m3)</t>
  </si>
  <si>
    <t># FFS</t>
  </si>
  <si>
    <t>Ec. Price US$/kWh</t>
  </si>
  <si>
    <t>CWP Rice (kg/m3)</t>
  </si>
  <si>
    <t>CC impact on wheat yields yr 10</t>
  </si>
  <si>
    <t>Ec. Price US$/l diesel</t>
  </si>
  <si>
    <t>Incremental margins IQD/dunam C2 interventions</t>
  </si>
  <si>
    <t>CC impact on rice yields yr 10</t>
  </si>
  <si>
    <t>Water Service financial charges</t>
  </si>
  <si>
    <t>Carbon Balance t CO2 eq/yr</t>
  </si>
  <si>
    <t>Recurrent Costs C1 (US$)</t>
  </si>
  <si>
    <t>Incremental Margins</t>
  </si>
  <si>
    <t xml:space="preserve">Without </t>
  </si>
  <si>
    <t>With</t>
  </si>
  <si>
    <t>Gradually introduced</t>
  </si>
  <si>
    <t>Lifespan</t>
  </si>
  <si>
    <t>years</t>
  </si>
  <si>
    <t>Carbon seq t CO2 eq SC 1.2 / year</t>
  </si>
  <si>
    <t>Wheat Full Investment</t>
  </si>
  <si>
    <t>Efficiency Application</t>
  </si>
  <si>
    <t>Base</t>
  </si>
  <si>
    <t>Social discount rate</t>
  </si>
  <si>
    <t>Energy saving SC1.2 kWh/yr</t>
  </si>
  <si>
    <t>Wheat FFS</t>
  </si>
  <si>
    <t>WP FFS</t>
  </si>
  <si>
    <t>Financial discount rate</t>
  </si>
  <si>
    <t>Irrigation Effiency</t>
  </si>
  <si>
    <t>Operation</t>
  </si>
  <si>
    <t>Rice Full Investment</t>
  </si>
  <si>
    <t>WP FFS+Private Inv.</t>
  </si>
  <si>
    <t>Conveyance</t>
  </si>
  <si>
    <t>Rice FFS</t>
  </si>
  <si>
    <t>Application C1- WOP/WP</t>
  </si>
  <si>
    <t>Barley FFS</t>
  </si>
  <si>
    <t>Aggregated efficiency</t>
  </si>
  <si>
    <t>Base (without Carbon)</t>
  </si>
  <si>
    <t>Additional Benefits</t>
  </si>
  <si>
    <t>C1</t>
  </si>
  <si>
    <t>SubComponent 1.1- Economic Benefits</t>
  </si>
  <si>
    <t>SubComponent 1.2- Economic Benefits</t>
  </si>
  <si>
    <t>C2</t>
  </si>
  <si>
    <t>SubComponent 2.1- Economic Benefits</t>
  </si>
  <si>
    <t>Net Cashflow</t>
  </si>
  <si>
    <t>NPV US$ Million</t>
  </si>
  <si>
    <t>Scenario 1- LPV</t>
  </si>
  <si>
    <t>Environmental Externalities LPV</t>
  </si>
  <si>
    <t>Scenario 2- MPV</t>
  </si>
  <si>
    <t>Environmental Externalities MPV</t>
  </si>
  <si>
    <t>Scenario 3- HPV</t>
  </si>
  <si>
    <t>Environmental Externalities HPV</t>
  </si>
  <si>
    <t>Base fin (without Carbon)</t>
  </si>
  <si>
    <t>Economic and Financial Analysis</t>
  </si>
  <si>
    <t>EIRR /a</t>
  </si>
  <si>
    <t>NPV /b</t>
  </si>
  <si>
    <t>Additional benefits</t>
  </si>
  <si>
    <t>Benefits +10%</t>
  </si>
  <si>
    <t>Benefits +20%</t>
  </si>
  <si>
    <t>Benefits -10%</t>
  </si>
  <si>
    <t>Benefits -20%</t>
  </si>
  <si>
    <t>Benefits -50%</t>
  </si>
  <si>
    <t>Benefits -30%</t>
  </si>
  <si>
    <t>Project Costs</t>
  </si>
  <si>
    <t xml:space="preserve"> Costs +10%</t>
  </si>
  <si>
    <t xml:space="preserve"> Costs +20%</t>
  </si>
  <si>
    <t xml:space="preserve"> Costs +40%</t>
  </si>
  <si>
    <t xml:space="preserve"> Costs +50%</t>
  </si>
  <si>
    <t>Net cash flow</t>
  </si>
  <si>
    <t>USD</t>
  </si>
  <si>
    <t>scénario de base</t>
  </si>
  <si>
    <t>Delay in benefits 1yr</t>
  </si>
  <si>
    <t>Delay in benefits 2yr</t>
  </si>
  <si>
    <t>Delay in benefits 3yr</t>
  </si>
  <si>
    <t>Delay in benefits 4yr</t>
  </si>
  <si>
    <t>Costs +10% Benefits -10%</t>
  </si>
  <si>
    <t>Costs +20% Benefits -10%</t>
  </si>
  <si>
    <t>Benefits -20% Costs +10%</t>
  </si>
  <si>
    <t>Benefits -20% Costs +20%</t>
  </si>
  <si>
    <t>Benefits -30% Costs +20%</t>
  </si>
  <si>
    <t>Shock every 4 yr</t>
  </si>
  <si>
    <t>Shock every 3 yr</t>
  </si>
  <si>
    <t>Shock every 2 yr</t>
  </si>
  <si>
    <t>a/ EIRR</t>
  </si>
  <si>
    <t>b/ NPV @9%</t>
  </si>
  <si>
    <t>Sensitivity Analysis</t>
  </si>
  <si>
    <t>List of Project Risks</t>
  </si>
  <si>
    <t>Potential impact</t>
  </si>
  <si>
    <t>NPV (US$)</t>
  </si>
  <si>
    <t>∆%</t>
  </si>
  <si>
    <t>Risk</t>
  </si>
  <si>
    <t>Risk Factor 1: Security</t>
  </si>
  <si>
    <t>Delay in benefits (2yr)</t>
  </si>
  <si>
    <t>Base scenario</t>
  </si>
  <si>
    <t xml:space="preserve">Risk Factor 2: Governance  </t>
  </si>
  <si>
    <t xml:space="preserve">Benefits </t>
  </si>
  <si>
    <t>Combined risks on sale prices, yields, adoption rates</t>
  </si>
  <si>
    <t>Risk Factor 3: Difficulties of Post-Conflict Reconstruction</t>
  </si>
  <si>
    <t>Delay in benefits (1yr)</t>
  </si>
  <si>
    <t xml:space="preserve">Risk Factor 4: Financial Aspects </t>
  </si>
  <si>
    <t>Decrease in benefits (20%)</t>
  </si>
  <si>
    <t>Increase in expenses, input prices and unit costs</t>
  </si>
  <si>
    <t>Risk Factor 5: Technical and operational</t>
  </si>
  <si>
    <t>Combined increase in costs (20%) and decrease in benefits (20%)</t>
  </si>
  <si>
    <t>Risk Factor 6: Weak Institutional Capacity of Public Sector Institutions</t>
  </si>
  <si>
    <t>Decrease in benefits (50%)</t>
  </si>
  <si>
    <t>Delay 1yr in Benefits</t>
  </si>
  <si>
    <t>Adoption rate / delays</t>
  </si>
  <si>
    <t>Risk Factor 7: Farmer Organizations</t>
  </si>
  <si>
    <t>Combined increase in costs (10%) and Decrease in benefits (10%)</t>
  </si>
  <si>
    <t>Delay 2yr in Benefits</t>
  </si>
  <si>
    <t>Risk Factor 8: Private Sector Engagement</t>
  </si>
  <si>
    <t>External Shock every 2 yr</t>
  </si>
  <si>
    <t>50% Benefits</t>
  </si>
  <si>
    <t>External shock (prices, quantities, climate)</t>
  </si>
  <si>
    <t>External Shock every 3 yr</t>
  </si>
  <si>
    <t>Áleas climathiques</t>
  </si>
  <si>
    <t>Mixed Scenarios</t>
  </si>
  <si>
    <t>Benefits</t>
  </si>
  <si>
    <t>Overall EIRR</t>
  </si>
  <si>
    <t>Overall NPV</t>
  </si>
  <si>
    <t>Key variables</t>
  </si>
  <si>
    <t>Key risks</t>
  </si>
  <si>
    <t>Decreased Shadow Price of water</t>
  </si>
  <si>
    <t>Base Case</t>
  </si>
  <si>
    <t>Increased fertlizer prices</t>
  </si>
  <si>
    <t>NPV (US$ million)</t>
  </si>
  <si>
    <t>Farm-gate prices (USD/tonne)</t>
  </si>
  <si>
    <t>ID/kg</t>
  </si>
  <si>
    <t>Maize</t>
  </si>
  <si>
    <t>Wheat</t>
  </si>
  <si>
    <t>Source</t>
  </si>
  <si>
    <t>FAOSTAT</t>
  </si>
  <si>
    <t>corn</t>
  </si>
  <si>
    <t>0.21</t>
  </si>
  <si>
    <t>Wheat hay</t>
  </si>
  <si>
    <t>Farm gate</t>
  </si>
  <si>
    <t>http://www.cosit.gov.iq/documents/agriculture/agri_other/full%20reports/%D8%AA%D9%82%D8%B1%D9%8A%D8%B1%20%D8%A7%D8%B3%D8%B9%D8%A7%D8%B1%20%D8%A7%D9%84%D8%AD%D9%82%D9%84%20%D9%84%D9%84%D9%85%D9%86%D8%AA%D8%AC%D8%A7%D8%AA%20%D8%A7%D9%84%D8%B2%D8%B1%D8%A7%D8%B9%D9%8A%D8%A9%20%D9%84%D8%B3%D9%86%D8%A9%202020.pdf</t>
  </si>
  <si>
    <t>Corn hay</t>
  </si>
  <si>
    <t xml:space="preserve">Source. (JICA, 2016a) </t>
  </si>
  <si>
    <t>Financial Price IQD</t>
  </si>
  <si>
    <t>Economic Price IQD</t>
  </si>
  <si>
    <t>CF</t>
  </si>
  <si>
    <t>Reference</t>
  </si>
  <si>
    <t>Shawkat</t>
  </si>
  <si>
    <t>Price</t>
  </si>
  <si>
    <t xml:space="preserve"> </t>
  </si>
  <si>
    <t>تقرير اسعار الحقل للمنتجات الزراعية لسنة 2020-Report of Prices for field crops.pdf</t>
  </si>
  <si>
    <t>Field consultations / Local data</t>
  </si>
  <si>
    <t>www.docs.wfp.org/api/documents/WFP-0000024083/download/</t>
  </si>
  <si>
    <t>Water price</t>
  </si>
  <si>
    <t>m3</t>
  </si>
  <si>
    <t>https://www.mdpi.com/2073-4395/10/1/98</t>
  </si>
  <si>
    <t>Before 2003: 1500 IQD/donum</t>
  </si>
  <si>
    <t>Fertiliser (DAP)</t>
  </si>
  <si>
    <t xml:space="preserve">Ministry of Agriculture </t>
  </si>
  <si>
    <t>Rice/dunam</t>
  </si>
  <si>
    <t>Wheat/dunam</t>
  </si>
  <si>
    <t>Type</t>
  </si>
  <si>
    <t>Barley/dunam</t>
  </si>
  <si>
    <t>IO</t>
  </si>
  <si>
    <t>Maize/dunam</t>
  </si>
  <si>
    <t>Non-tradable Input</t>
  </si>
  <si>
    <t>Fertiliser (Urea)</t>
  </si>
  <si>
    <t>Financial</t>
  </si>
  <si>
    <t>Economic</t>
  </si>
  <si>
    <t>Rice /dunam</t>
  </si>
  <si>
    <t>Seedlings</t>
  </si>
  <si>
    <t>II</t>
  </si>
  <si>
    <t>Subsidies</t>
  </si>
  <si>
    <t>Water Commercial /GVT</t>
  </si>
  <si>
    <t>IQD/m3</t>
  </si>
  <si>
    <t>Urea</t>
  </si>
  <si>
    <t>Water HH I</t>
  </si>
  <si>
    <t>Private</t>
  </si>
  <si>
    <t>Water HH II</t>
  </si>
  <si>
    <t>Subsidized</t>
  </si>
  <si>
    <t>Ag- Machinery rental</t>
  </si>
  <si>
    <t>hour</t>
  </si>
  <si>
    <t>Services</t>
  </si>
  <si>
    <t>Non tradable</t>
  </si>
  <si>
    <t>Diesel price ag. Use</t>
  </si>
  <si>
    <t>lt</t>
  </si>
  <si>
    <t>Petrol stations price</t>
  </si>
  <si>
    <t>Petrol price ag. Use</t>
  </si>
  <si>
    <t>Electricity price ag.use</t>
  </si>
  <si>
    <t>kWh</t>
  </si>
  <si>
    <t xml:space="preserve"> https://www.moelc.gov.iq/home/page/electricity_tariffs_fees?lang=ar    </t>
  </si>
  <si>
    <t xml:space="preserve">Manure </t>
  </si>
  <si>
    <t>ton</t>
  </si>
  <si>
    <t>Pesticide wheat/barley</t>
  </si>
  <si>
    <t>Pesticides Rice</t>
  </si>
  <si>
    <t>Lt</t>
  </si>
  <si>
    <t>market price</t>
  </si>
  <si>
    <t>675 subsidized price</t>
  </si>
  <si>
    <t>Wheat seeds</t>
  </si>
  <si>
    <t>Barley seeds</t>
  </si>
  <si>
    <t>Corn seeds</t>
  </si>
  <si>
    <t>Pesticides Maize</t>
  </si>
  <si>
    <t>Honey bulk</t>
  </si>
  <si>
    <t>Honey individual</t>
  </si>
  <si>
    <t>Duck with 12 chicks</t>
  </si>
  <si>
    <t>unit</t>
  </si>
  <si>
    <t>Land preparation/Rice</t>
  </si>
  <si>
    <t>Planting Service/Rice</t>
  </si>
  <si>
    <t>Pesticide Spreading/Rice</t>
  </si>
  <si>
    <t>Harvest Rice</t>
  </si>
  <si>
    <t>Water/Rice</t>
  </si>
  <si>
    <t>Labor/Rice</t>
  </si>
  <si>
    <t>Tools kit and transport / Rice</t>
  </si>
  <si>
    <t>Irrigation fee</t>
  </si>
  <si>
    <t>Rice Seeds</t>
  </si>
  <si>
    <t>Farmer's quota to clean canals and drainage</t>
  </si>
  <si>
    <t>Land rent</t>
  </si>
  <si>
    <t>Land preparation/wheat</t>
  </si>
  <si>
    <t>Planting Service/wheat</t>
  </si>
  <si>
    <t>Pesticide Spreading/wheat</t>
  </si>
  <si>
    <t>Harvest/wheat</t>
  </si>
  <si>
    <t>Carbon Balance</t>
  </si>
  <si>
    <t>Yr1</t>
  </si>
  <si>
    <t>YR2</t>
  </si>
  <si>
    <t>Yr3</t>
  </si>
  <si>
    <t>Yr4</t>
  </si>
  <si>
    <t>Yr5</t>
  </si>
  <si>
    <t>Yr6</t>
  </si>
  <si>
    <t>Yr7</t>
  </si>
  <si>
    <t>Yr8</t>
  </si>
  <si>
    <t>Yr9</t>
  </si>
  <si>
    <t>Yr10</t>
  </si>
  <si>
    <t>Yr11</t>
  </si>
  <si>
    <t>Yr12</t>
  </si>
  <si>
    <t>Yr13</t>
  </si>
  <si>
    <t>Yr14</t>
  </si>
  <si>
    <t>Yr15</t>
  </si>
  <si>
    <t>Yr16</t>
  </si>
  <si>
    <t>Yr17</t>
  </si>
  <si>
    <t>Yr18</t>
  </si>
  <si>
    <t>Yr19</t>
  </si>
  <si>
    <t>Yr20</t>
  </si>
  <si>
    <t>Market Price</t>
  </si>
  <si>
    <t>WB-LPV</t>
  </si>
  <si>
    <t>WB-HPV</t>
  </si>
  <si>
    <t>(Ex ACT input)</t>
  </si>
  <si>
    <t>Carbon Seq per ha/yr</t>
  </si>
  <si>
    <t>Total Area</t>
  </si>
  <si>
    <t>Source: Guidance note on shadow price of carbon in economic analysis (WB; 2017)</t>
  </si>
  <si>
    <t xml:space="preserve">Total </t>
  </si>
  <si>
    <t>t CO2</t>
  </si>
  <si>
    <t>Guidance note on shadow price of carbon in economic analysis (worldbank.org)</t>
  </si>
  <si>
    <t>Scenario</t>
  </si>
  <si>
    <t>Carbon Price (USD/Co2 tn eq)</t>
  </si>
  <si>
    <t>WB-Pesimistic</t>
  </si>
  <si>
    <t>WB-Optimistic</t>
  </si>
  <si>
    <t>Voluntary Carbon and the Post-Pandemic Recovery</t>
  </si>
  <si>
    <t>ECOSYSTEM MARKETPLACE INSIGHTS BRIEF</t>
  </si>
  <si>
    <t>A Special Climate Week NYC 2020 Installment of Ecosystem Marketplace’s State of Voluntary Carbon Markets 2020 Report</t>
  </si>
  <si>
    <t>Stephen Donofrio, Patrick Maguire, Steve Zwick, and William Merry September 2020</t>
  </si>
  <si>
    <t>Documents | HubSpot</t>
  </si>
  <si>
    <t>Markets in Motion</t>
  </si>
  <si>
    <t>State of the Voluntar y Carbon Mar ket s 2021 Ins tal lment 1</t>
  </si>
  <si>
    <t>Forest Trends’ Ecosystem Marketplace. 2021. ‘Market in Motion’, State of Voluntary Carbon Markets 2021, Installment 1. Washington DC: Forest Trends Association</t>
  </si>
  <si>
    <t>Voluntary Markets Price per Ton</t>
  </si>
  <si>
    <t>Water requirement</t>
  </si>
  <si>
    <t>Rainfall</t>
  </si>
  <si>
    <t>m3/ha/yr</t>
  </si>
  <si>
    <t>m3/dunam/yr</t>
  </si>
  <si>
    <t>Yields kg/ha</t>
  </si>
  <si>
    <t>Water productivity kg/m3</t>
  </si>
  <si>
    <t>Initial</t>
  </si>
  <si>
    <t>Scenario A-Realistic</t>
  </si>
  <si>
    <t>Scenario B Optimistic</t>
  </si>
  <si>
    <t>C1+C2= Ea+Eop+Econv</t>
  </si>
  <si>
    <t>Corn</t>
  </si>
  <si>
    <t>Scenario 1 Private Investment + FFS</t>
  </si>
  <si>
    <t>Scenario 2-Only FFS</t>
  </si>
  <si>
    <t>Scenario 1- Private Investment + FFS</t>
  </si>
  <si>
    <t>C2= Ea - Only FFS</t>
  </si>
  <si>
    <t>Component 1</t>
  </si>
  <si>
    <t>Component 2</t>
  </si>
  <si>
    <t>Crop</t>
  </si>
  <si>
    <t>Increase in Yields</t>
  </si>
  <si>
    <t>Increase in CWP (agg E ratios)</t>
  </si>
  <si>
    <t>Increase in CWP (Ea)</t>
  </si>
  <si>
    <t>Scenario A Realistic</t>
  </si>
  <si>
    <t>Scenario B- Optimistic</t>
  </si>
  <si>
    <t>FFS (2)</t>
  </si>
  <si>
    <t>Private Investment + FFS (1)</t>
  </si>
  <si>
    <t xml:space="preserve">Given the estimate of 104 80,5 million m3 of water saved per year, there is an estimated cost at 0.03124 $/m3 of water saved in a 20 year period (considering water-saving benefits after year 5 of implementation). </t>
  </si>
  <si>
    <t>Country</t>
  </si>
  <si>
    <t>BCM</t>
  </si>
  <si>
    <t>MCM</t>
  </si>
  <si>
    <t>Incremental margins</t>
  </si>
  <si>
    <t>NPV</t>
  </si>
  <si>
    <t>Productivity indicators</t>
  </si>
  <si>
    <t>Increase in Sales</t>
  </si>
  <si>
    <t>IQD/dunam</t>
  </si>
  <si>
    <t>IQD/farm</t>
  </si>
  <si>
    <t>Increase in yields</t>
  </si>
  <si>
    <t>Increase in Crop Water Productivity</t>
  </si>
  <si>
    <t>Wheat A</t>
  </si>
  <si>
    <t>Wheat B</t>
  </si>
  <si>
    <t>Wheat C</t>
  </si>
  <si>
    <t>Barley A</t>
  </si>
  <si>
    <t>Barley B</t>
  </si>
  <si>
    <t>Rice A</t>
  </si>
  <si>
    <t>Rice B</t>
  </si>
  <si>
    <t>Rice C</t>
  </si>
  <si>
    <t>With/Wiithout</t>
  </si>
  <si>
    <t>Component 1 Farms models (IQD/dunam)</t>
  </si>
  <si>
    <t>Component 2 Farm Models- FFS (IQD/Dunam)</t>
  </si>
  <si>
    <t>Component 2 Farm Models- FFS+ (private investments after project completion)</t>
  </si>
  <si>
    <t>Margins</t>
  </si>
  <si>
    <t>Incremental</t>
  </si>
  <si>
    <t>parameters/dunam</t>
  </si>
  <si>
    <t>Fertilizer- Urea 46% (kg)</t>
  </si>
  <si>
    <t>Fertilizer- DAP (kg)</t>
  </si>
  <si>
    <t>Pesticides- (lt)</t>
  </si>
  <si>
    <t>Manure- (tonne)</t>
  </si>
  <si>
    <t>Diesel (lt)</t>
  </si>
  <si>
    <t>Water m3</t>
  </si>
  <si>
    <t xml:space="preserve">Maize </t>
  </si>
  <si>
    <t>Aggregation</t>
  </si>
  <si>
    <t>Fertilizer- Urea (kg)</t>
  </si>
  <si>
    <t>Farmers reached</t>
  </si>
  <si>
    <t>Dunam reached</t>
  </si>
  <si>
    <t>Dunam adopting</t>
  </si>
  <si>
    <t>Subtotal</t>
  </si>
  <si>
    <t>Unit cost (US$/kg)</t>
  </si>
  <si>
    <t>Dates, figs, pineapples, avocados, guavas, mangoes and mangosteens; fresh or dried</t>
  </si>
  <si>
    <t>Egypt</t>
  </si>
  <si>
    <t>Yemen</t>
  </si>
  <si>
    <t>Morocco</t>
  </si>
  <si>
    <t>Qatar</t>
  </si>
  <si>
    <t>Grapes; fresh or dried</t>
  </si>
  <si>
    <t>Germany</t>
  </si>
  <si>
    <t>Kenya</t>
  </si>
  <si>
    <t>Senegal</t>
  </si>
  <si>
    <t>Indonesia</t>
  </si>
  <si>
    <t>United Kingdom</t>
  </si>
  <si>
    <t>North Macedonia</t>
  </si>
  <si>
    <t>Sweden</t>
  </si>
  <si>
    <t>Switzerland</t>
  </si>
  <si>
    <t>Afghanistan</t>
  </si>
  <si>
    <t>Saudi Arabia</t>
  </si>
  <si>
    <t>Austria</t>
  </si>
  <si>
    <t>Uganda</t>
  </si>
  <si>
    <t>Finland</t>
  </si>
  <si>
    <t>China, Macao SAR</t>
  </si>
  <si>
    <t>Singapore</t>
  </si>
  <si>
    <t>Fiji</t>
  </si>
  <si>
    <t>Output</t>
  </si>
  <si>
    <t>Proposal</t>
  </si>
  <si>
    <t>Models</t>
  </si>
  <si>
    <t>Source of benefit</t>
  </si>
  <si>
    <t>Climate change benefits</t>
  </si>
  <si>
    <t>Crops</t>
  </si>
  <si>
    <t>References</t>
  </si>
  <si>
    <t>Hectares</t>
  </si>
  <si>
    <t>Households</t>
  </si>
  <si>
    <t>Next steps</t>
  </si>
  <si>
    <t>Output 1.1  68 kms of canals shifted from open to closed systems benefiting 8,400 people</t>
  </si>
  <si>
    <t>Investments in improving water efficiency and crop water productivity in Irrigation schemes to address climate change induced water scarcity</t>
  </si>
  <si>
    <t>Najaf farms</t>
  </si>
  <si>
    <r>
      <rPr>
        <sz val="8"/>
        <color theme="1"/>
        <rFont val="Calibri"/>
        <family val="2"/>
      </rPr>
      <t xml:space="preserve">● </t>
    </r>
    <r>
      <rPr>
        <sz val="8"/>
        <color theme="1"/>
        <rFont val="Calibri"/>
        <family val="2"/>
        <scheme val="minor"/>
      </rPr>
      <t>Increase in CWP (kg/m3), 
● Increase in Yields (kg/ma), 
● Increase in agricultural margins (IQD/dunam)
● Increase in crop intensity and agricultural land-use (ha)</t>
    </r>
  </si>
  <si>
    <t xml:space="preserve">• Increase water availability avoiding reductions inrunoff relative to input precipitation, increased evapotranspiration, decreased soil moisture, and increased soil salinity risk  
• Better adapt to changing climatic patterns (e.g. rainfall and temperature) shifting to water efficient production systems </t>
  </si>
  <si>
    <t>Wheat farm (winter)</t>
  </si>
  <si>
    <t xml:space="preserve">● Working Paper: Agricultural water sector in Iraq Assessment and Recommendations SRVALI design (Feasability Study Annex)
● FAO, 2021. Agricultural value chain study in Iraq – Dates, grapes, tomatoes and wheat. Bagdad. https://doi.org/10.4060/cb2132en
● JICA, 2016a </t>
  </si>
  <si>
    <t>Farms &amp; Hectares
Average size?</t>
  </si>
  <si>
    <t>Define irrigation schemes (with Ismail)</t>
  </si>
  <si>
    <t>Muthanna farms</t>
  </si>
  <si>
    <t>Barley farm (winter)</t>
  </si>
  <si>
    <t>Karbala farms</t>
  </si>
  <si>
    <t>Rice farm (summer)</t>
  </si>
  <si>
    <t>Energy savings</t>
  </si>
  <si>
    <t>Corn farm (summer)</t>
  </si>
  <si>
    <t>Dates &amp; Grapes</t>
  </si>
  <si>
    <t>Output 1.2 One km of Water canals covered with solar panels, providing 1,000 kW of renewable energy</t>
  </si>
  <si>
    <t>Produce solar energy to pump water</t>
  </si>
  <si>
    <t xml:space="preserve">
● Avoided energy expenses (US$/year)</t>
  </si>
  <si>
    <t>● Reduced demand of fossil energy / energy savings (kWh/year) provided with renewable sources</t>
  </si>
  <si>
    <t>n/a</t>
  </si>
  <si>
    <t>● FAO, 2018. The benefits and risks of Solar Powered irrigation systems
● McKuin et al, 2021. Energy and water co-benefits from covering canals with solar panels
● Iraq Energy Insitute, 2019. Residential Electricity Subsidies in Iraq: Exploring Options for Reform</t>
  </si>
  <si>
    <t>%, km</t>
  </si>
  <si>
    <t>Define Evaporation impacts (with Ismail)</t>
  </si>
  <si>
    <t xml:space="preserve">Controlling Evaporation Loss from Water Storages (I Craig, A Green, M Scobie and E Schmidt; 2005) </t>
  </si>
  <si>
    <t>11036431.pdf (core.ac.uk)</t>
  </si>
  <si>
    <t>Carbon sequestration</t>
  </si>
  <si>
    <t>● Valuation of tCO2 emission avoided (US$/tCO2eq/year)</t>
  </si>
  <si>
    <t>● Climate change mitigation- tCO2 emission avoided (tCO2eq/year)</t>
  </si>
  <si>
    <t>Cost of saved water</t>
  </si>
  <si>
    <t>Fundamental Considerations Associated with Placing Solar Generation Structures at Central Arizona Project Canal (Central Arizona Project, Arizona Lower Colorado Region; 2016)</t>
  </si>
  <si>
    <t>https://www.usbr.gov/main/qoi/docs/09.27.2016 Placing Solar Generation Structures Over the CAP Canal final .pdf</t>
  </si>
  <si>
    <t>Output 2.2 Enhanced capacity of 10 000 farmers in Climate Resilient Agriculture</t>
  </si>
  <si>
    <t>Promoting Climate Change adaptation Solutions through FFS and Training Sessions</t>
  </si>
  <si>
    <t>Farmers participating in FFS ( b )</t>
  </si>
  <si>
    <t xml:space="preserve">● Increase in CWP (kg/m3)
● Increase in Yields (kg/ha), 
● Increase in sales (IQD/dunam) </t>
  </si>
  <si>
    <t>● Avoided climate change induced losses (IQD/dunam)
● Water saving practices reducing climated change induced water scarcity (m3/year)
● Increased incremental margins and incomes (IQD/dunam) improving climate change adaptation and farmer's resilience to climate change shocks</t>
  </si>
  <si>
    <t>Wheat farm (b &amp; c)</t>
  </si>
  <si>
    <t xml:space="preserve">● FAO, 2021. Agricultural value chain study in Iraq – Dates, grapes, tomatoes and wheat. Bagdad. https://doi.org/10.4060/cb2132en
● AcquaCrop; 2021.
● Shaheed, D.; Al badry, A; 2018.
● MoA, 2021a. Official crop budgets
● MoA, 2021b. Data on yields, hectares and farmers per Governorate 2019/2020
● IFAD Card tool, 2019.
● Ewaid, Salam H., Salwan A. Abed, and Nadhir Al-Ansari; 2020.
● Farmers interviews, 2021.
</t>
  </si>
  <si>
    <t>Define CC adaptation solutions to disseminate through FFS &amp; trainings (with Jorge &amp; Maliha)</t>
  </si>
  <si>
    <t>Farmers participating in FFS and upgrading the irrigation method with private investments</t>
  </si>
  <si>
    <t>Barley farm (b &amp; c)</t>
  </si>
  <si>
    <t>Farmers participating in FFS and upgrading the irrigation method with private investments ( c )</t>
  </si>
  <si>
    <t>Rice farm (b &amp; c)</t>
  </si>
  <si>
    <t>All</t>
  </si>
  <si>
    <t>All project's interventions</t>
  </si>
  <si>
    <t>● FAO's Ex-Act Tool, v6.0 2021.</t>
  </si>
  <si>
    <t>https://doi.org/10.3390/agronomy10010098</t>
  </si>
  <si>
    <r>
      <t>Ewaid, Salam H., Salwan A. Abed, and Nadhir Al-Ansari. 2020. "Assessment of Main Cereal Crop Trade Impacts on Water and Land Security in Iraq" </t>
    </r>
    <r>
      <rPr>
        <i/>
        <sz val="6"/>
        <color rgb="FF222222"/>
        <rFont val="Arial"/>
        <family val="2"/>
      </rPr>
      <t>Agronomy</t>
    </r>
    <r>
      <rPr>
        <sz val="6"/>
        <color rgb="FF222222"/>
        <rFont val="Arial"/>
        <family val="2"/>
      </rPr>
      <t> 10, no. 1: 98. https://doi.org/10.3390/agronomy10010098</t>
    </r>
  </si>
  <si>
    <t>FAO, 2018. The benefits and risks of Solar Powered irrigation systems</t>
  </si>
  <si>
    <t>IQD/Dunam</t>
  </si>
  <si>
    <t>Component 1 Farms models</t>
  </si>
  <si>
    <t>With water service fees after year 5</t>
  </si>
  <si>
    <t>Costs (%)</t>
  </si>
  <si>
    <t>Sales (%)</t>
  </si>
  <si>
    <t>Component 1 +FFS</t>
  </si>
  <si>
    <t xml:space="preserve">Type 1- FFS </t>
  </si>
  <si>
    <t>Type 2- Including Irrigation Investments</t>
  </si>
  <si>
    <t>With water service fees</t>
  </si>
  <si>
    <t>Without water service fees</t>
  </si>
  <si>
    <t>Activity</t>
  </si>
  <si>
    <t>#</t>
  </si>
  <si>
    <t>WOP Situation</t>
  </si>
  <si>
    <t>CC Trends &amp; Impacts</t>
  </si>
  <si>
    <t>Yield (kg/dunam)</t>
  </si>
  <si>
    <t xml:space="preserve">Water Productivity (kg/m3) </t>
  </si>
  <si>
    <t>WP Situation I- High Adoption of GAP / Climate change adaptation measures</t>
  </si>
  <si>
    <t>% Inc</t>
  </si>
  <si>
    <t>Av. Size of farm (dunam)</t>
  </si>
  <si>
    <t>Activity 2.1.2 Climate resilient FFS</t>
  </si>
  <si>
    <t>2.1.1</t>
  </si>
  <si>
    <t>Wheat farm including private on-farm investments</t>
  </si>
  <si>
    <t>Flood irrigation, Conventional practices &amp; varieties</t>
  </si>
  <si>
    <t>Increase in water demand due to increased temperatures</t>
  </si>
  <si>
    <t>Sprinkler irrigation, 50% mulching, tolerant varieties &amp; organic soil matter cover increased</t>
  </si>
  <si>
    <t>AcquaCrop, NARC, MoA, Local Farmers, Studies</t>
  </si>
  <si>
    <t>2.1.2</t>
  </si>
  <si>
    <t>Wheat farm participating in FFS- Implementing GAP</t>
  </si>
  <si>
    <t xml:space="preserve"> 50% mulching, tolerant varieties &amp; organic soil matter cover increased</t>
  </si>
  <si>
    <t>2.2.1</t>
  </si>
  <si>
    <t>Barley farm participating in FFS- Implementing GAP</t>
  </si>
  <si>
    <t>50% mulching, tolerant varieties &amp; organic soil matter cover increased</t>
  </si>
  <si>
    <t>2.3.1</t>
  </si>
  <si>
    <t xml:space="preserve">Rice-farm including private on-farm investments </t>
  </si>
  <si>
    <t>Flood irrigation, conventional practices, no levelling</t>
  </si>
  <si>
    <t>SRI adoption, levelling, improved techniques</t>
  </si>
  <si>
    <t>2.3.2</t>
  </si>
  <si>
    <t>Rice-Technical advice</t>
  </si>
  <si>
    <t>Levelling, improved seeds, GAP</t>
  </si>
  <si>
    <t>* Private investments can be mobilized after year 6 due to the financial benefits generated by farmers participation in FFS</t>
  </si>
  <si>
    <t>5.</t>
  </si>
  <si>
    <t>Rice (Najaf)-Private on-farm investment scenario</t>
  </si>
  <si>
    <t>Conventional Supplementary irrigation &amp; practices</t>
  </si>
  <si>
    <t>IFAD SARP, FAO FFS</t>
  </si>
  <si>
    <t>3.</t>
  </si>
  <si>
    <t>Karbala Typical Farmer II (Maize)</t>
  </si>
  <si>
    <t>* Yields consider post-harvest losses reduction</t>
  </si>
  <si>
    <t>Karbala Typical Farmer III (Tomatoe)</t>
  </si>
  <si>
    <t>Target group</t>
  </si>
  <si>
    <t>Dunam Total</t>
  </si>
  <si>
    <t>Targeted Beneficiaries</t>
  </si>
  <si>
    <t>Dunam</t>
  </si>
  <si>
    <t>Wheat farm / Shifting from flood to sprinkler after year 5</t>
  </si>
  <si>
    <t>Wheat farm/ No change in irrigation system</t>
  </si>
  <si>
    <t>Barley farm/ No change in irrigation system</t>
  </si>
  <si>
    <t>Rice farm/ Shifting from flood to SRI after year 5</t>
  </si>
  <si>
    <t>Rice farm/ No change in irrigation system</t>
  </si>
  <si>
    <t>Model</t>
  </si>
  <si>
    <t>Increased Productivity</t>
  </si>
  <si>
    <t>Crop Water Productivity</t>
  </si>
  <si>
    <t xml:space="preserve">Estimate on Private Investment </t>
  </si>
  <si>
    <t xml:space="preserve">NPV </t>
  </si>
  <si>
    <t># years until getting cumulated financial margins allow to cover investment costs</t>
  </si>
  <si>
    <t>Cumulated financial benefits in the 5year period</t>
  </si>
  <si>
    <t>Yields</t>
  </si>
  <si>
    <t>With Water service fees</t>
  </si>
  <si>
    <t>6 years</t>
  </si>
  <si>
    <t>5 years</t>
  </si>
  <si>
    <t>Incremental margin</t>
  </si>
  <si>
    <t>Without Water Service Fees</t>
  </si>
  <si>
    <t>With Water Service Fees</t>
  </si>
  <si>
    <t>Surface (ha)</t>
  </si>
  <si>
    <t>Surface (dunam)</t>
  </si>
  <si>
    <t>Additional production Dates&amp;Grapes</t>
  </si>
  <si>
    <t xml:space="preserve">% Increase </t>
  </si>
  <si>
    <t>Ha initial</t>
  </si>
  <si>
    <t>Ha Future</t>
  </si>
  <si>
    <t>Total surface (dunam)</t>
  </si>
  <si>
    <t>Margins (US$)</t>
  </si>
  <si>
    <t>Najaf</t>
  </si>
  <si>
    <t>Grapes</t>
  </si>
  <si>
    <t>Dates</t>
  </si>
  <si>
    <t>Governorate</t>
  </si>
  <si>
    <t>Muthana</t>
  </si>
  <si>
    <t>Karbala</t>
  </si>
  <si>
    <t xml:space="preserve">Recurrent Costs </t>
  </si>
  <si>
    <t>Margin (IQD)</t>
  </si>
  <si>
    <t>Margin (US$)</t>
  </si>
  <si>
    <t>Incremental (US$)</t>
  </si>
  <si>
    <t>Margin/dunam (IQD)</t>
  </si>
  <si>
    <t>Inc. Margin/dunam (IQD)</t>
  </si>
  <si>
    <t>Annual GVT O&amp;M</t>
  </si>
  <si>
    <t>yr</t>
  </si>
  <si>
    <t>Others Grapes</t>
  </si>
  <si>
    <t>Others Dates</t>
  </si>
  <si>
    <t>Ec Price Die US$/lt</t>
  </si>
  <si>
    <t>non-subsidized price</t>
  </si>
  <si>
    <t>Ec Price Elect US$/kWh</t>
  </si>
  <si>
    <t>check</t>
  </si>
  <si>
    <t>Component 1 Models</t>
  </si>
  <si>
    <t>Incremental margin (IQD/dunam)</t>
  </si>
  <si>
    <t>Water savings</t>
  </si>
  <si>
    <t>Additional</t>
  </si>
  <si>
    <t>Ha</t>
  </si>
  <si>
    <t>Margin/dunam</t>
  </si>
  <si>
    <t>Realization of Benefits</t>
  </si>
  <si>
    <t>Economic Results C1</t>
  </si>
  <si>
    <t>Yr</t>
  </si>
  <si>
    <t>Potential Increase in Crop Intensity</t>
  </si>
  <si>
    <t>Other Crops (dates/grapes)</t>
  </si>
  <si>
    <t xml:space="preserve">Diesel </t>
  </si>
  <si>
    <t xml:space="preserve">Electricity  </t>
  </si>
  <si>
    <t>Subtotal Incremental Benefits</t>
  </si>
  <si>
    <t>Incremental Costs</t>
  </si>
  <si>
    <t>Investment Costs C1</t>
  </si>
  <si>
    <t>Recurrent Costs C1</t>
  </si>
  <si>
    <t>Subtotal Costs</t>
  </si>
  <si>
    <t>Inc. Cashflow</t>
  </si>
  <si>
    <t>Component 1.1</t>
  </si>
  <si>
    <t>NVP (US$) @4%</t>
  </si>
  <si>
    <t>Data 0,39 conveyance</t>
  </si>
  <si>
    <t>Ea In C1</t>
  </si>
  <si>
    <t>Financial Results C1</t>
  </si>
  <si>
    <t>NVP (US$) @7%</t>
  </si>
  <si>
    <r>
      <t>Economic co-benefits:</t>
    </r>
    <r>
      <rPr>
        <b/>
        <i/>
        <sz val="11"/>
        <color rgb="FF000000"/>
        <rFont val="Inherit"/>
      </rPr>
      <t> </t>
    </r>
    <r>
      <rPr>
        <sz val="11"/>
        <color rgb="FF000000"/>
        <rFont val="Inherit"/>
      </rPr>
      <t>Lack of rain and increased evaporation brought about by higher temperatures puts further pressure on the availability of water resources in Iraq, which is considered to be among the countries heavily impacted by climate change.  During 2017 and 2018, the water reserve shrank to around 12 billion cubic meters only, and prompted the Ministry of Water Resources to ban some water-intensive crops like rice and yellow corn.</t>
    </r>
    <r>
      <rPr>
        <vertAlign val="superscript"/>
        <sz val="11"/>
        <color rgb="FF000000"/>
        <rFont val="Inherit"/>
      </rPr>
      <t>[1]</t>
    </r>
    <r>
      <rPr>
        <sz val="11"/>
        <color rgb="FF000000"/>
        <rFont val="Inherit"/>
      </rPr>
      <t>  Following the announcement of a complete ban on rice cultivation in early June 2018, the Iraqi Ministry of Water Resources agreed to allow farmers to produce 1,250 ha (5000 donum) of rice later the same month. The prohibition initially included corn, cotton and sesame, though the ban on corn was subsequently lifted.</t>
    </r>
    <r>
      <rPr>
        <vertAlign val="superscript"/>
        <sz val="12"/>
        <color rgb="FF000000"/>
        <rFont val="Inherit"/>
      </rPr>
      <t>[2]</t>
    </r>
    <r>
      <rPr>
        <sz val="11"/>
        <color rgb="FF000000"/>
        <rFont val="Inherit"/>
      </rPr>
      <t> The drought spurring the ban continued until November 2018, forcing Iraqi officials to direct available water resources to drinking water, industrial use, and horticulture crops. The reduction in just one crop rice was estimated to entail a decrease of 297 thousand metric tonnes) from the previous year. The value of this crop alone was valued at USD196 million at the export market price for Iraqi rice in 2018 of USD 0.66 per kg.</t>
    </r>
    <r>
      <rPr>
        <vertAlign val="superscript"/>
        <sz val="12"/>
        <color rgb="FF000000"/>
        <rFont val="Inherit"/>
      </rPr>
      <t>[3]</t>
    </r>
    <r>
      <rPr>
        <sz val="11"/>
        <color rgb="FF000000"/>
        <rFont val="Inherit"/>
      </rPr>
      <t> Apart from prevention of loss from crop production, there are also expected to be economic benefits generated as a result of the use of solar panels on canals.  The financial benefits from shading the canals outweigh the added costs of the cable-support structures required to span the canals. The net present value of over-canal solar exceeds conventional overground solar by 20–50%, challenging the convention of leaving canals uncovered and calling into question the current understanding of the most economic locations for solar power.</t>
    </r>
    <r>
      <rPr>
        <vertAlign val="superscript"/>
        <sz val="12"/>
        <color rgb="FF000000"/>
        <rFont val="Inherit"/>
      </rPr>
      <t>[4]</t>
    </r>
  </si>
  <si>
    <r>
      <t>[1]</t>
    </r>
    <r>
      <rPr>
        <sz val="8"/>
        <color rgb="FF000000"/>
        <rFont val="Inherit"/>
      </rPr>
      <t> Professor Dr. Shukri Al Hasan</t>
    </r>
  </si>
  <si>
    <r>
      <t>[2]</t>
    </r>
    <r>
      <rPr>
        <sz val="8"/>
        <color rgb="FF000000"/>
        <rFont val="Inherit"/>
      </rPr>
      <t> Iraq Grain and Feed Annual  Iraqi Grain Production Revives in the Rain. May, 2019.</t>
    </r>
  </si>
  <si>
    <r>
      <t>[3]</t>
    </r>
    <r>
      <rPr>
        <sz val="8"/>
        <color rgb="FF000000"/>
        <rFont val="Inherit"/>
      </rPr>
      <t> https://www.selinawamucii.com/insights/prices/iraq/rice/</t>
    </r>
  </si>
  <si>
    <t>[4] McKuin, B., Zumkehr, A., Ta, J. et al. Energy and water co-benefits from covering canals with solar panels. Nat Sustain (2021). https://doi.org/10.1038/s41893-021-00693-8</t>
  </si>
  <si>
    <t>Cost saving / for Government</t>
  </si>
  <si>
    <t>GHG balance</t>
  </si>
  <si>
    <t>Investment Costs</t>
  </si>
  <si>
    <t>Recurrent Costs</t>
  </si>
  <si>
    <t>Cashflow</t>
  </si>
  <si>
    <t>Discount Rate</t>
  </si>
  <si>
    <t>Component 1.2</t>
  </si>
  <si>
    <t xml:space="preserve">EIRR </t>
  </si>
  <si>
    <t>t Co2 seq/yr</t>
  </si>
  <si>
    <t>kWh/year</t>
  </si>
  <si>
    <t>US$/kWh</t>
  </si>
  <si>
    <t>Ec. Price</t>
  </si>
  <si>
    <t>MWh/year</t>
  </si>
  <si>
    <t>Fin Price</t>
  </si>
  <si>
    <t>Residential Electricity Subsidies in Iraq: Exploring Options for Reform [Report] | Iraq Energy Institute</t>
  </si>
  <si>
    <t>US$/t CO2</t>
  </si>
  <si>
    <t>Residential Electricity Subsidies in Iraq: Exploring Options for Reform [Report]</t>
  </si>
  <si>
    <t>For almost a year, Iraq Energy Institute (IEI) fellows, researchers and staff have been devising a reform roadmap, with policy recommendations, that aims to substantially enhance revenue collection…</t>
  </si>
  <si>
    <t>Baghdad company (Irrigation system)</t>
  </si>
  <si>
    <t xml:space="preserve">cost of sprinkler irrigation system that designed by the company </t>
  </si>
  <si>
    <t>Dunam (area)</t>
  </si>
  <si>
    <t>length (m)</t>
  </si>
  <si>
    <t>width (m)</t>
  </si>
  <si>
    <t>Total cost $</t>
  </si>
  <si>
    <t>the cost of 1 Dunam $</t>
  </si>
  <si>
    <t xml:space="preserve">cost of drip irrigation system that designed by the company </t>
  </si>
  <si>
    <t>Total Farmers</t>
  </si>
  <si>
    <t># targeted</t>
  </si>
  <si>
    <t>% Total</t>
  </si>
  <si>
    <t>Area (ha)</t>
  </si>
  <si>
    <t>Investments in irrigation equipment after yr 6 (Wheat &amp; Rice)</t>
  </si>
  <si>
    <t>WO Investment Kits</t>
  </si>
  <si>
    <t>Farmes reached GAP &amp; irrigation method improvements</t>
  </si>
  <si>
    <t xml:space="preserve">Farms reached with GAP </t>
  </si>
  <si>
    <t>Farmers</t>
  </si>
  <si>
    <t>FFS</t>
  </si>
  <si>
    <t>participants per FFS</t>
  </si>
  <si>
    <t>Without C1</t>
  </si>
  <si>
    <t>Farmers participating in FFS</t>
  </si>
  <si>
    <t>OER</t>
  </si>
  <si>
    <t>Farmers participating adopting the project´s proposal</t>
  </si>
  <si>
    <t>Farmer´s on-farm contribution (U$S/ha)</t>
  </si>
  <si>
    <t>Potential</t>
  </si>
  <si>
    <t>US$</t>
  </si>
  <si>
    <t>Incl. Adoption rates</t>
  </si>
  <si>
    <t>Adoption</t>
  </si>
  <si>
    <t>T1</t>
  </si>
  <si>
    <t>FFS impl</t>
  </si>
  <si>
    <t>T2</t>
  </si>
  <si>
    <t>Flow of Funds- INCREMENTAL</t>
  </si>
  <si>
    <t xml:space="preserve">SUBTOTAL </t>
  </si>
  <si>
    <t>C2 Total</t>
  </si>
  <si>
    <t xml:space="preserve">C2 Without FFS Equipment and operation </t>
  </si>
  <si>
    <t>NPV IQD</t>
  </si>
  <si>
    <t>Farmers T1</t>
  </si>
  <si>
    <t>YR1</t>
  </si>
  <si>
    <t>YR3</t>
  </si>
  <si>
    <t>YR4</t>
  </si>
  <si>
    <t>YR5</t>
  </si>
  <si>
    <t>YR6</t>
  </si>
  <si>
    <t>Surface</t>
  </si>
  <si>
    <t>Farmers T2</t>
  </si>
  <si>
    <t>NVP @7%</t>
  </si>
  <si>
    <t>Application Efficiency</t>
  </si>
  <si>
    <t>Only FFS*</t>
  </si>
  <si>
    <t>Private investment in shifting the irrigation method + FFS**</t>
  </si>
  <si>
    <t>Baseline</t>
  </si>
  <si>
    <t>With Project</t>
  </si>
  <si>
    <t>Notar:</t>
  </si>
  <si>
    <t>Que las Ea que vamos a utilizar estan vinculadas al requirimiento de agua para cada cultivo m3/ha. Entonces vamos a calcular la eficiencia total del sistema de riego. (cálculo de Ismail).</t>
  </si>
  <si>
    <t>La crop water productivity (aquacrop) es kg of yield per m3 water evapotranspired. Ambos sirven para calcular beneficios del C2, pero para calcular los bebeficios del C1, es mejor la eficiciencia total del sistema de riego</t>
  </si>
  <si>
    <t>Water use efficiency (%) at scheme level is the part of the withdrawn water which is used effectively by the plants</t>
  </si>
  <si>
    <t xml:space="preserve">In the context of water resources, efficiency of water use was originally used from the viewpoint of engineering and irrigation. For example, the ratio between output and input is used to account for conveyance efficiency from the water abstraction point to the scheme or application efficiency in the field. Such expression is dimensionless, as both output and input are water volumes, and ranges from 0 to 1. The Food and Agriculture Organization of the United Nations (FAO) has therefore proposed to reserve ‘efficiency’ for engineering applications and ‘water productivity’ for agricultural ratios such as yield per unit evapotranspiration or yield per unit water supply </t>
  </si>
  <si>
    <t>*Improvements in Ea, which are due to the combination of:
-Employment of tensiometers to determine soil water content.
-Use of irrigation schedules according to the specific water requirements of each crop and phenological stage.
-Implementation of agronomic practices to reduce water consumption: soil leveling, furrow irrigation, cultivation in ridges.
-Incorporation of organic fertilization and maintenance of soil cover to reduce soil water evaporation.
-Use of improved varieties.</t>
  </si>
  <si>
    <t>**Improvements in Ea, which are due to a combination of:
-The practices used in the FFS scheme.
-Use of improved irrigation methods, such as the use of sprinkler irrigation (mainly), and intermittent irrigation allowing drainage periods in the case of rice cultivation.</t>
  </si>
  <si>
    <t>In case all arable
land is cropped then the water requirement is 50 BCM,
assuming good irrigation efficiency</t>
  </si>
  <si>
    <t>The total energy required for an irrigation system is estimated using the equation below</t>
  </si>
  <si>
    <t>Water Savings</t>
  </si>
  <si>
    <t xml:space="preserve">ER = </t>
  </si>
  <si>
    <t>ERh*GWR*(PR+D)/E</t>
  </si>
  <si>
    <t>Quarter of the farmers are forced to pump the water from the canals to their fields</t>
  </si>
  <si>
    <t>Pumped for 1 m difference in head</t>
  </si>
  <si>
    <t xml:space="preserve">ER </t>
  </si>
  <si>
    <t>Energy required to pump water from canals to the parcels, in MWh per total growing season per hectare.</t>
  </si>
  <si>
    <t xml:space="preserve">ERh </t>
  </si>
  <si>
    <t>Energy required to lift 1 m3 of water over 1 m height, in MWh or m3 per meter.</t>
  </si>
  <si>
    <t>ERh diesel</t>
  </si>
  <si>
    <t>KWh</t>
  </si>
  <si>
    <t>GIWR</t>
  </si>
  <si>
    <t xml:space="preserve">Gross irrigation water requirement, in m3/growing season. </t>
  </si>
  <si>
    <t>DoWR</t>
  </si>
  <si>
    <t>PR</t>
  </si>
  <si>
    <t>Pressure requirement of the irrigation system including energy losses, in meters head.</t>
  </si>
  <si>
    <t>m</t>
  </si>
  <si>
    <t>Kata'at Alzarfaat</t>
  </si>
  <si>
    <t>Pumping (elect)</t>
  </si>
  <si>
    <t>D</t>
  </si>
  <si>
    <t xml:space="preserve">Depth of of water in the canal compared the irrigated parcel ground, in meters. </t>
  </si>
  <si>
    <t>Kata'at Almarashdah</t>
  </si>
  <si>
    <t>E</t>
  </si>
  <si>
    <t>Efficiency of the pumping system, in percentage</t>
  </si>
  <si>
    <t>Diesel</t>
  </si>
  <si>
    <t>Alhumadi canal</t>
  </si>
  <si>
    <t>Elect</t>
  </si>
  <si>
    <t>Alaksha</t>
  </si>
  <si>
    <t>Pumping (diesel)</t>
  </si>
  <si>
    <r>
      <t xml:space="preserve"> Basic assumptions for estimating energy required ERh to lift 1 m</t>
    </r>
    <r>
      <rPr>
        <vertAlign val="superscript"/>
        <sz val="11"/>
        <color rgb="FF000000"/>
        <rFont val="Calibri Light"/>
        <family val="2"/>
      </rPr>
      <t>3</t>
    </r>
    <r>
      <rPr>
        <sz val="11"/>
        <color rgb="FF000000"/>
        <rFont val="Calibri Light"/>
        <family val="2"/>
      </rPr>
      <t xml:space="preserve"> of water to the height of 1 m from ground water pump using electricity and diesel </t>
    </r>
  </si>
  <si>
    <t>Assuming a perfect pumping system, i.e. with no loss of energy from the pump, it would require 9.81 MJ[1] of energy to lift 1 000 m3 of water 1 m.</t>
  </si>
  <si>
    <t>Pumped for 2.5 m in head</t>
  </si>
  <si>
    <t>Elec</t>
  </si>
  <si>
    <t xml:space="preserve">The energy to lift 1 000 m3 using diesel, assuming 1 litre diesel = 36 MJ[2], would require 0.273 litre of diesel to lift 1 000 m3 over 1 m. </t>
  </si>
  <si>
    <r>
      <t>The energy to lift 1 000 m</t>
    </r>
    <r>
      <rPr>
        <vertAlign val="superscript"/>
        <sz val="11"/>
        <color rgb="FF000000"/>
        <rFont val="Calibri Light"/>
        <family val="2"/>
      </rPr>
      <t>3</t>
    </r>
    <r>
      <rPr>
        <sz val="11"/>
        <color rgb="FF000000"/>
        <rFont val="Calibri Light"/>
        <family val="2"/>
      </rPr>
      <t xml:space="preserve"> using electricity, </t>
    </r>
    <r>
      <rPr>
        <b/>
        <sz val="11"/>
        <color rgb="FF000000"/>
        <rFont val="Calibri Light"/>
        <family val="2"/>
      </rPr>
      <t>assuming 1 kWh</t>
    </r>
    <r>
      <rPr>
        <sz val="11"/>
        <color rgb="FF000000"/>
        <rFont val="Calibri Light"/>
        <family val="2"/>
      </rPr>
      <t xml:space="preserve"> = 3.6 MJ, would require 2.725 kWh of electricity to lift 1 000 m</t>
    </r>
    <r>
      <rPr>
        <vertAlign val="superscript"/>
        <sz val="11"/>
        <color rgb="FF000000"/>
        <rFont val="Calibri Light"/>
        <family val="2"/>
      </rPr>
      <t>3</t>
    </r>
    <r>
      <rPr>
        <sz val="11"/>
        <color rgb="FF000000"/>
        <rFont val="Calibri Light"/>
        <family val="2"/>
      </rPr>
      <t xml:space="preserve"> over 1 m. </t>
    </r>
  </si>
  <si>
    <t>ERh Elec</t>
  </si>
  <si>
    <t>[1] This is the energy requirement to work against the Earth’s gravity.</t>
  </si>
  <si>
    <t>[2] Table 1.2 IPCC 2006, assuming the density of diesel is 837 kg/m3</t>
  </si>
  <si>
    <t xml:space="preserve">The equation to calculate the GHG emissions is: </t>
  </si>
  <si>
    <t>GHG = ER * EF</t>
  </si>
  <si>
    <t>ER Diesel</t>
  </si>
  <si>
    <t>MWh</t>
  </si>
  <si>
    <t>ER Elect</t>
  </si>
  <si>
    <t xml:space="preserve">Where: </t>
  </si>
  <si>
    <r>
      <t>GHG = The GHG emissions from pumping, in tCO</t>
    </r>
    <r>
      <rPr>
        <vertAlign val="subscript"/>
        <sz val="11"/>
        <color rgb="FF000000"/>
        <rFont val="Calibri Light"/>
        <family val="2"/>
      </rPr>
      <t>2</t>
    </r>
    <r>
      <rPr>
        <sz val="11"/>
        <color rgb="FF000000"/>
        <rFont val="Calibri Light"/>
        <family val="2"/>
      </rPr>
      <t xml:space="preserve">eq over a growing period </t>
    </r>
  </si>
  <si>
    <t xml:space="preserve">ER = Energy requirement, in MWh per growing season </t>
  </si>
  <si>
    <t>EF</t>
  </si>
  <si>
    <r>
      <t>EF = Emission Factor of energy or fuel used, in tCO</t>
    </r>
    <r>
      <rPr>
        <vertAlign val="subscript"/>
        <sz val="11"/>
        <color rgb="FF000000"/>
        <rFont val="Calibri Light"/>
        <family val="2"/>
      </rPr>
      <t>2</t>
    </r>
    <r>
      <rPr>
        <sz val="11"/>
        <color rgb="FF000000"/>
        <rFont val="Calibri Light"/>
        <family val="2"/>
      </rPr>
      <t>-e/MWh or tCO</t>
    </r>
    <r>
      <rPr>
        <vertAlign val="subscript"/>
        <sz val="11"/>
        <color rgb="FF000000"/>
        <rFont val="Calibri Light"/>
        <family val="2"/>
      </rPr>
      <t>2</t>
    </r>
    <r>
      <rPr>
        <sz val="11"/>
        <color rgb="FF000000"/>
        <rFont val="Calibri Light"/>
        <family val="2"/>
      </rPr>
      <t>-e/m</t>
    </r>
    <r>
      <rPr>
        <vertAlign val="superscript"/>
        <sz val="11"/>
        <color rgb="FF000000"/>
        <rFont val="Calibri Light"/>
        <family val="2"/>
      </rPr>
      <t>3</t>
    </r>
    <r>
      <rPr>
        <sz val="11"/>
        <color rgb="FF000000"/>
        <rFont val="Calibri Light"/>
        <family val="2"/>
      </rPr>
      <t xml:space="preserve">, respectively. </t>
    </r>
  </si>
  <si>
    <t>Electricity</t>
  </si>
  <si>
    <t>GHG</t>
  </si>
  <si>
    <t>tCO2-e</t>
  </si>
  <si>
    <t>water fees are set at 5,000 IQD/dunum for each cropping season. In cases where cropping is done twice, winter and summer, in a year, the fees will be 10,000IQD/dunum</t>
  </si>
  <si>
    <t>GHG savings</t>
  </si>
  <si>
    <t>Iraqi Dinar (IQD)</t>
  </si>
  <si>
    <t>Dunum</t>
  </si>
  <si>
    <t>Hectare</t>
  </si>
  <si>
    <t>fee for water service delivery</t>
  </si>
  <si>
    <t>IQD/Dunum/year</t>
  </si>
  <si>
    <t>USD/ha/year</t>
  </si>
  <si>
    <t>Savings for farmers</t>
  </si>
  <si>
    <t>Savings from energy to pump GW</t>
  </si>
  <si>
    <t xml:space="preserve">litre of diesel to lift 1 000 m3 over 1 m. </t>
  </si>
  <si>
    <t xml:space="preserve">Litre of diesel </t>
  </si>
  <si>
    <t>IQD/litre Diesel</t>
  </si>
  <si>
    <t>USD/year</t>
  </si>
  <si>
    <t>Savings from energy to pump water from canals to their parcels</t>
  </si>
  <si>
    <t>Litre of diesel per year</t>
  </si>
  <si>
    <t xml:space="preserve">Total savings per year </t>
  </si>
  <si>
    <t>Al- Najaf</t>
  </si>
  <si>
    <t>Irrigated</t>
  </si>
  <si>
    <t>2020</t>
  </si>
  <si>
    <t>2021</t>
  </si>
  <si>
    <t>2022</t>
  </si>
  <si>
    <t>2023</t>
  </si>
  <si>
    <t>2024</t>
  </si>
  <si>
    <t>2025</t>
  </si>
  <si>
    <t>2026</t>
  </si>
  <si>
    <t>2027</t>
  </si>
  <si>
    <t>2028</t>
  </si>
  <si>
    <t>2029</t>
  </si>
  <si>
    <t>2030</t>
  </si>
  <si>
    <t>2031</t>
  </si>
  <si>
    <t>2032</t>
  </si>
  <si>
    <t/>
  </si>
  <si>
    <t>Bean</t>
  </si>
  <si>
    <t>Cassava</t>
  </si>
  <si>
    <t>Cotton</t>
  </si>
  <si>
    <t>Groundnuts</t>
  </si>
  <si>
    <t>Managed grass</t>
  </si>
  <si>
    <t>Millet</t>
  </si>
  <si>
    <t>Peas</t>
  </si>
  <si>
    <t>Rapeseed</t>
  </si>
  <si>
    <t>Sorghum</t>
  </si>
  <si>
    <t>Soy</t>
  </si>
  <si>
    <t>Sugar beet</t>
  </si>
  <si>
    <t>Sugar/sugarcane</t>
  </si>
  <si>
    <t>Sunflower</t>
  </si>
  <si>
    <t>Al- Muthanna</t>
  </si>
  <si>
    <t>Water savings in m3</t>
  </si>
  <si>
    <t>Future</t>
  </si>
  <si>
    <t>Savings</t>
  </si>
  <si>
    <t>Najaf-Winter</t>
  </si>
  <si>
    <t>Najaf-Summer</t>
  </si>
  <si>
    <t>Muthana-Winter</t>
  </si>
  <si>
    <t>Muthana-Summer</t>
  </si>
  <si>
    <t>Karbala-Winter</t>
  </si>
  <si>
    <t>Karbala-Summer</t>
  </si>
  <si>
    <t>Cropped area in ha</t>
  </si>
  <si>
    <t>Increase</t>
  </si>
  <si>
    <t>Water Savings (m3)</t>
  </si>
  <si>
    <t>Average WR (m3/ha/year)</t>
  </si>
  <si>
    <t xml:space="preserve">Cropping intensity </t>
  </si>
  <si>
    <t>Gov.</t>
  </si>
  <si>
    <t>Name</t>
  </si>
  <si>
    <t>Gross area (ha)</t>
  </si>
  <si>
    <t>Net area (ha)</t>
  </si>
  <si>
    <t>Albachai</t>
  </si>
  <si>
    <t xml:space="preserve">Future (a) </t>
  </si>
  <si>
    <t>for the sites where distributary canals witheir watercourses are targeted by the upgrades</t>
  </si>
  <si>
    <t>Future (b)</t>
  </si>
  <si>
    <t>for the sites where only distributary canals are targeted by the upgrades</t>
  </si>
  <si>
    <t>Hydraulique Module (ls/ha)</t>
  </si>
  <si>
    <t>Tabr Alkhan</t>
  </si>
  <si>
    <t>Tabr Alshaib</t>
  </si>
  <si>
    <t>Ec</t>
  </si>
  <si>
    <t>Alajda'a</t>
  </si>
  <si>
    <t>Es</t>
  </si>
  <si>
    <t>Et</t>
  </si>
  <si>
    <t>Rice cultivation plan</t>
  </si>
  <si>
    <t>Cropping pattern for annual crops</t>
  </si>
  <si>
    <t>Eop</t>
  </si>
  <si>
    <t>totally banned</t>
  </si>
  <si>
    <t>Baley</t>
  </si>
  <si>
    <t>Ea</t>
  </si>
  <si>
    <t>50% cultivation</t>
  </si>
  <si>
    <t>Winter</t>
  </si>
  <si>
    <t>45-50% cultivation</t>
  </si>
  <si>
    <t>Summer</t>
  </si>
  <si>
    <t xml:space="preserve">Planting </t>
  </si>
  <si>
    <t>Harvesting</t>
  </si>
  <si>
    <t>40% cultivation</t>
  </si>
  <si>
    <t>20% cultivation</t>
  </si>
  <si>
    <t>30% cultivation</t>
  </si>
  <si>
    <t>10% cultivation</t>
  </si>
  <si>
    <t>Governorate of Najaf</t>
  </si>
  <si>
    <t>Calculation of Irrigation Water Supply</t>
  </si>
  <si>
    <t>Season</t>
  </si>
  <si>
    <t>month</t>
  </si>
  <si>
    <t>Operation (days)</t>
  </si>
  <si>
    <t>Q (l/s/ha)</t>
  </si>
  <si>
    <t>Water supply (mm)</t>
  </si>
  <si>
    <t>WS (m3)</t>
  </si>
  <si>
    <t>Cost per beneficiary</t>
  </si>
  <si>
    <t>FAO-SRVALI</t>
  </si>
  <si>
    <t>WB-P162094</t>
  </si>
  <si>
    <t>Baghdad Water Supply and Sewerage Improvement Project</t>
  </si>
  <si>
    <t>Projects (worldbank.org)</t>
  </si>
  <si>
    <t>Iraq - Emergency Operation for Development Project : additional financing (English)</t>
  </si>
  <si>
    <t>http://documents.worldbank.org/curated/en/224371509674450419/Iraq-Emergency-Operation-for-Development-Project-additional-financing</t>
  </si>
  <si>
    <t>WB-094650</t>
  </si>
  <si>
    <t>EMERGENCY WATER SUPPLY PROJECT</t>
  </si>
  <si>
    <t>Development Projects : IQ-EMERGENCY WATER SUPPLY PROJECT - P094650 (worldbank.org)</t>
  </si>
  <si>
    <t>IFAD-Iraq</t>
  </si>
  <si>
    <t>Smallholder Agricultural Revitalization Project</t>
  </si>
  <si>
    <t>Irrigation: Smallholder Agricultural Revitalization Project (ifad.org)</t>
  </si>
  <si>
    <t>GCF- Buthan FP 107</t>
  </si>
  <si>
    <t>Supporting Climate Resilience and Transformational Change in the Agriculture Sector in Bhutan</t>
  </si>
  <si>
    <t>GCF- Afghanistan FP 129</t>
  </si>
  <si>
    <t>Afghanistan Rural Energy Market Transformation Initiative – Strengthening Resilience of Livelihoods Through Sustainable Energy Access</t>
  </si>
  <si>
    <t>FP129: Afghanistan Rural Energy Market Transformation Initiative – Strengthening Resilience of Livelihoods Through Sustainable Energy Access | Green Climate Fund</t>
  </si>
  <si>
    <t>GCF- Mongolia FP 154</t>
  </si>
  <si>
    <t>GCF Region</t>
  </si>
  <si>
    <t>Water year 2019-2020</t>
  </si>
  <si>
    <t>ETo/Mon (mm)</t>
  </si>
  <si>
    <t>Wheat (cropping days)</t>
  </si>
  <si>
    <t>Kc_Wheat</t>
  </si>
  <si>
    <t>Etc_Wheat (mm)</t>
  </si>
  <si>
    <t>Rice (cropping days)</t>
  </si>
  <si>
    <t>Kc_Rice</t>
  </si>
  <si>
    <t>Etc_Rice (mm)</t>
  </si>
  <si>
    <t>Barley (cropping days)</t>
  </si>
  <si>
    <t>Kc_Barley</t>
  </si>
  <si>
    <t>Etc_Barley (mm)</t>
  </si>
  <si>
    <t>Corn (cropping days)</t>
  </si>
  <si>
    <t>Kc_Corn</t>
  </si>
  <si>
    <t>Etc_Corn (mm)</t>
  </si>
  <si>
    <t>Reff (mm)</t>
  </si>
  <si>
    <t>SAT (mm)</t>
  </si>
  <si>
    <t>WL (mm)</t>
  </si>
  <si>
    <t>Perc (mm)</t>
  </si>
  <si>
    <t>WR-Wheat (mm)</t>
  </si>
  <si>
    <t>WR-Rice (mm)</t>
  </si>
  <si>
    <t>WR-Barley (mm)</t>
  </si>
  <si>
    <t>WR-Corn (mm)</t>
  </si>
  <si>
    <t>WR-Wheat (m3/ha)</t>
  </si>
  <si>
    <t>WR-Rice (m3/ha)</t>
  </si>
  <si>
    <t>WR-Barley (m3/ha)</t>
  </si>
  <si>
    <t>WR-Corn (m3/ha)</t>
  </si>
  <si>
    <t>Winter WR (m3)</t>
  </si>
  <si>
    <t>Summer WR (m3)</t>
  </si>
  <si>
    <t>Assumption</t>
  </si>
  <si>
    <t>Surface water is exclusivement dedicated to wheat and barley for winter crops and rice and corn for summer crops</t>
  </si>
  <si>
    <t>Water requirement m3/ha</t>
  </si>
  <si>
    <t>Muthanna</t>
  </si>
  <si>
    <t>Average</t>
  </si>
  <si>
    <t>without project</t>
  </si>
  <si>
    <t>Total for winter season</t>
  </si>
  <si>
    <t>m3/ha</t>
  </si>
  <si>
    <t>Cropped area (ha) based on available WS</t>
  </si>
  <si>
    <t>WR (m3) Elec</t>
  </si>
  <si>
    <t>WR (m3) diesel</t>
  </si>
  <si>
    <t>Cropped area serviced through Elect Pumps (ha)</t>
  </si>
  <si>
    <t>WR (m3)</t>
  </si>
  <si>
    <t>WB (m3)</t>
  </si>
  <si>
    <t>Total for summer season</t>
  </si>
  <si>
    <t>Crop intensity</t>
  </si>
  <si>
    <t>Total Najaf</t>
  </si>
  <si>
    <t>Cropped area serviced through Diesel Pumps (ha)</t>
  </si>
  <si>
    <t>Total Muthana</t>
  </si>
  <si>
    <t>Total Karbala</t>
  </si>
  <si>
    <t>with project</t>
  </si>
  <si>
    <t>Total WR (m3/year)</t>
  </si>
  <si>
    <t>Total cropped area (ha)</t>
  </si>
  <si>
    <t>m3/ha/year (Average WR)</t>
  </si>
  <si>
    <t>Rice paddy</t>
  </si>
  <si>
    <t>Irrigation efficiency Wheat</t>
  </si>
  <si>
    <t>Potatoes</t>
  </si>
  <si>
    <t>Cultivated Area (000) Donum</t>
  </si>
  <si>
    <t>100 Donum</t>
  </si>
  <si>
    <t>Irrigation efficiency of the region 1,122 m irrigation water/1 ton wheat production, is 70% higher than the country average (650 m /ton)</t>
  </si>
  <si>
    <t>The total managed irrigated area is estimated at two thirds of the total cultivated area</t>
  </si>
  <si>
    <t>Production (000) Ton</t>
  </si>
  <si>
    <t>The agriculture sector is the main consumer of water with 85 percent of the total, yet water efficiency is low due to the weakness of water management institutions, weak monitoring and regulatory capacity.</t>
  </si>
  <si>
    <t>100 ton</t>
  </si>
  <si>
    <t>Following years of destruction during the conflict, the irrigation system is in serious disrepair. Currently, only 20 percent of farmers have access to full irrigation compared to 65 percent before the conflict. As a consequence of the poor state of repair of irrigation and drainage schemes, salinization of Iraq’s agricultural lands has become a severe issue. Around 60 percent of cultivated land has been seriously affected by salinity, causing yield losses of 30 to 60 percent.</t>
  </si>
  <si>
    <t>Average Yield (kg/Donum)</t>
  </si>
  <si>
    <t>1 dunum</t>
  </si>
  <si>
    <t>Wheat (2020)</t>
  </si>
  <si>
    <t>Average yield (kg/donum)</t>
  </si>
  <si>
    <t>Cultivated Area (donum)</t>
  </si>
  <si>
    <t>Najef</t>
  </si>
  <si>
    <t xml:space="preserve">Muthana </t>
  </si>
  <si>
    <t>Referances</t>
  </si>
  <si>
    <t>Main typologies</t>
  </si>
  <si>
    <t>Av Size</t>
  </si>
  <si>
    <t>Harvested area</t>
  </si>
  <si>
    <t>Ton</t>
  </si>
  <si>
    <t>Damaged area</t>
  </si>
  <si>
    <t>Number of farmers</t>
  </si>
  <si>
    <t># Wheat Farmers</t>
  </si>
  <si>
    <t>MoA Department of developing and follow-up</t>
  </si>
  <si>
    <t>Wheat&gt;Najaf</t>
  </si>
  <si>
    <t># Barley Farmers</t>
  </si>
  <si>
    <t>Barley&gt;Muthanna</t>
  </si>
  <si>
    <t>Al-Najaf</t>
  </si>
  <si>
    <t># Rice Farmers</t>
  </si>
  <si>
    <t>Rice&gt; Najaf</t>
  </si>
  <si>
    <t>Al-Muthnna</t>
  </si>
  <si>
    <t># Corn Farmers</t>
  </si>
  <si>
    <t>Corn&gt;Karbala &amp; Najaf</t>
  </si>
  <si>
    <t>ha karbala</t>
  </si>
  <si>
    <t>Av Size calculation (ha per farmer)</t>
  </si>
  <si>
    <t>ha Najaf</t>
  </si>
  <si>
    <t>Full</t>
  </si>
  <si>
    <t>WO Investment</t>
  </si>
  <si>
    <t>Barley (2020)</t>
  </si>
  <si>
    <t>WO Adoption</t>
  </si>
  <si>
    <t>Green forage area</t>
  </si>
  <si>
    <t>Harvested Area</t>
  </si>
  <si>
    <t>The area of ​​arable and cultivated lands and orchards by governorate for the year 2019</t>
  </si>
  <si>
    <t xml:space="preserve"> Dunam (Dunam its 2500 m2)</t>
  </si>
  <si>
    <t>Area</t>
  </si>
  <si>
    <t xml:space="preserve">Governorate </t>
  </si>
  <si>
    <t>Arable land</t>
  </si>
  <si>
    <t>Irrigated lands</t>
  </si>
  <si>
    <t xml:space="preserve">Rainfed lands </t>
  </si>
  <si>
    <t>lands uses groundwater (from well)</t>
  </si>
  <si>
    <t xml:space="preserve"> orchard</t>
  </si>
  <si>
    <t xml:space="preserve">Karbala </t>
  </si>
  <si>
    <t>Rice (2019)</t>
  </si>
  <si>
    <t>Maize (2019)</t>
  </si>
  <si>
    <t>Spring and Autumn</t>
  </si>
  <si>
    <t>quantities of waterprovieded for use (Agriculture, Domestic,Industry and environmental) year (2018-2019)</t>
  </si>
  <si>
    <t>Potatoes (2019)</t>
  </si>
  <si>
    <r>
      <t>m</t>
    </r>
    <r>
      <rPr>
        <b/>
        <sz val="10"/>
        <color indexed="8"/>
        <rFont val="Calibri"/>
        <family val="2"/>
      </rPr>
      <t>3</t>
    </r>
  </si>
  <si>
    <t xml:space="preserve">Agriculture </t>
  </si>
  <si>
    <t xml:space="preserve">Domestic </t>
  </si>
  <si>
    <t xml:space="preserve">industry </t>
  </si>
  <si>
    <t>environmental</t>
  </si>
  <si>
    <t>sum</t>
  </si>
  <si>
    <t>not: the number not so precise because:</t>
  </si>
  <si>
    <t>Water losses resulting from water run-off, transpiration and evaporation resulting from high summer temperatures were not taken into consideration.</t>
  </si>
  <si>
    <t>Area Ha</t>
  </si>
  <si>
    <t>Irrigated ha</t>
  </si>
  <si>
    <t>Muthnna</t>
  </si>
  <si>
    <t>HH Size in rural areas</t>
  </si>
  <si>
    <t>6.9</t>
  </si>
  <si>
    <t>IFAD Av Size 8ha</t>
  </si>
  <si>
    <t>Cost per benef</t>
  </si>
  <si>
    <t>The price in dinar</t>
  </si>
  <si>
    <t>Farmers of saline soils are using only 30% of their land for cropping and are achieving only 50% of the expected yields. Soil salinity caused cropping systems to move away from high-value crops to lower-value crops.</t>
  </si>
  <si>
    <t xml:space="preserve">1  Liter </t>
  </si>
  <si>
    <t>Target farmers applying best practices on soil salinity management will increase yields more than 80% and their income per hectare</t>
  </si>
  <si>
    <t>Fuel pump cost /dunam</t>
  </si>
  <si>
    <t>GOV</t>
  </si>
  <si>
    <t xml:space="preserve">rice </t>
  </si>
  <si>
    <t>wheat</t>
  </si>
  <si>
    <t xml:space="preserve">Barley </t>
  </si>
  <si>
    <t>Decreasing water supply, the use of maladaptive agriculture practices leading to land degradation, and the limited access to modern equipment and finance, have a negative impact on crop yields and farmers’ income.</t>
  </si>
  <si>
    <t>Diminished water availability together with low irrigation efficiency have increased soil salinity.</t>
  </si>
  <si>
    <t>Target smallholder farmers with the necessary equipment and skills to make a combined use of drip irrigation, crop rotation, mixing of crop residue, mulching, deep plowing, and local open drain, will reduce significantly soil salinity problems between 50-70%.</t>
  </si>
  <si>
    <t xml:space="preserve">Kerbala </t>
  </si>
  <si>
    <t>_</t>
  </si>
  <si>
    <t>QTY</t>
  </si>
  <si>
    <t>Cropping intensity</t>
  </si>
  <si>
    <t>Expected sit</t>
  </si>
  <si>
    <t>Irrigation eff</t>
  </si>
  <si>
    <t>Incremental income per ha</t>
  </si>
  <si>
    <t>Derivation of SCF and SER (USD million) with WITS/WB</t>
  </si>
  <si>
    <t>https://cbiraq.org/</t>
  </si>
  <si>
    <t>Apr,2020</t>
  </si>
  <si>
    <t>Source: Central Bank of Iraq</t>
  </si>
  <si>
    <t>May,2020</t>
  </si>
  <si>
    <r>
      <t>2021 Projected Consumer Prices (% Change): </t>
    </r>
    <r>
      <rPr>
        <sz val="12"/>
        <color indexed="52"/>
        <rFont val="Arial"/>
        <family val="2"/>
      </rPr>
      <t>9.4</t>
    </r>
  </si>
  <si>
    <t>Jun,2020</t>
  </si>
  <si>
    <t xml:space="preserve">SER: Shadow Exchange rate </t>
  </si>
  <si>
    <t>Jul,2020</t>
  </si>
  <si>
    <t xml:space="preserve">OER: Official Exchange rate </t>
  </si>
  <si>
    <t>Aug,2020</t>
  </si>
  <si>
    <t>M: Total imports (5yr average)</t>
  </si>
  <si>
    <t>Iraq Trade | WITS Data (worldbank.org)</t>
  </si>
  <si>
    <t>Sep,2020</t>
  </si>
  <si>
    <t>X: Total exports (5yr average)</t>
  </si>
  <si>
    <t>Oct,2020</t>
  </si>
  <si>
    <t>Tm: Taxes and subsidies to imports (5yr average)</t>
  </si>
  <si>
    <t>IMF PRESS RELEASE NO. 21/37</t>
  </si>
  <si>
    <t>Nov,2020</t>
  </si>
  <si>
    <t>Tx: Export taxes (5yr average)</t>
  </si>
  <si>
    <t>Dec,2020</t>
  </si>
  <si>
    <t>Jan,2021</t>
  </si>
  <si>
    <t>SER</t>
  </si>
  <si>
    <t>M + TM (B) + X - TX (C)</t>
  </si>
  <si>
    <t>* OER</t>
  </si>
  <si>
    <t>Feb,2021</t>
  </si>
  <si>
    <t>M + X (A)</t>
  </si>
  <si>
    <t>Mar,2021</t>
  </si>
  <si>
    <t>Apr,2021</t>
  </si>
  <si>
    <t>SCF/SER</t>
  </si>
  <si>
    <t>Imports (USD Billion)</t>
  </si>
  <si>
    <t>M</t>
  </si>
  <si>
    <t>Exports (USD Billions)</t>
  </si>
  <si>
    <t>Duties Tm %</t>
  </si>
  <si>
    <t>Duties Tm (USD Billions)</t>
  </si>
  <si>
    <t>Tm</t>
  </si>
  <si>
    <t>Taxes Tx</t>
  </si>
  <si>
    <t>Tx</t>
  </si>
  <si>
    <t>Total CX</t>
  </si>
  <si>
    <t>A</t>
  </si>
  <si>
    <t>Total M+Tm</t>
  </si>
  <si>
    <t>B</t>
  </si>
  <si>
    <t>Total X+Tx</t>
  </si>
  <si>
    <t>C</t>
  </si>
  <si>
    <t>SCF</t>
  </si>
  <si>
    <t>https://data.worldbank.org/indicator/PA.NUS.FCRF?locationsIQ</t>
  </si>
  <si>
    <t>Overall fiscal balance (including grants)</t>
  </si>
  <si>
    <t>https://www.zawya.com/mena/en/projects/story/PROJECTS_Iraq_likely_to_issue_bonds_to_finance_budget_deficit_official-ZAWYA20210117040549/</t>
  </si>
  <si>
    <t>Total government debt (in percent of</t>
  </si>
  <si>
    <t>GDP) 5/</t>
  </si>
  <si>
    <t>Total government debt (in US$ billion) 6/</t>
  </si>
  <si>
    <t>External government debt (in percent of</t>
  </si>
  <si>
    <t>GDP)</t>
  </si>
  <si>
    <t>External government debt (in US$</t>
  </si>
  <si>
    <t>billion)</t>
  </si>
  <si>
    <t>https://reliefweb.int/sites/reliefweb.int/files/resources/Food%20Security%20in%20Iraq%20-%20Impact%20of%20Covid-19%20-%20April-June%202020.pdf</t>
  </si>
  <si>
    <t>Import substitue output</t>
  </si>
  <si>
    <t>MOA Subsidizes Wheat &amp; Barley</t>
  </si>
  <si>
    <t>USD/T</t>
  </si>
  <si>
    <t>Farmers purchase seeds at 70% of their value</t>
  </si>
  <si>
    <t>Exchange rate</t>
  </si>
  <si>
    <t>IQD/USD</t>
  </si>
  <si>
    <t>Fertilizers at half price</t>
  </si>
  <si>
    <t>cabinet decision (249/2016)</t>
  </si>
  <si>
    <t>Price at Port in IQD</t>
  </si>
  <si>
    <t>IQD/T</t>
  </si>
  <si>
    <t>Import duty (5% of CIF)</t>
  </si>
  <si>
    <t>Pest spraying (free)</t>
  </si>
  <si>
    <t>well above international prices</t>
  </si>
  <si>
    <t>Value-added tax</t>
  </si>
  <si>
    <t>Handling+Storage fee</t>
  </si>
  <si>
    <t>Microsoft Word - Iraqi DRAFT Tariff Schedule 13Nov08 _10 point_.doc (iraq-businessnews.com)</t>
  </si>
  <si>
    <t>Transport (Port to Market) (15%)</t>
  </si>
  <si>
    <t>VAT - Value Added Tax | Deloitte Iraq | Tax services</t>
  </si>
  <si>
    <t>Iraq - VAT - Valued Added Tax 2015 | countryeconomy.com</t>
  </si>
  <si>
    <t>Parity price at the farm gate</t>
  </si>
  <si>
    <t>IQD/kg</t>
  </si>
  <si>
    <t>CMO-Pink-Sheet-May-2021.pdf (worldbank.org)</t>
  </si>
  <si>
    <t>Imported Input</t>
  </si>
  <si>
    <t>Seedlings Wheat</t>
  </si>
  <si>
    <t>70% subsidized (source FDA, Field)</t>
  </si>
  <si>
    <t>Transport (Project to Market) (10%)</t>
  </si>
  <si>
    <t xml:space="preserve">Residential Water Tariff </t>
  </si>
  <si>
    <t>US$/mt</t>
  </si>
  <si>
    <t>Industrial &amp; GVT Water Tariff</t>
  </si>
  <si>
    <t>O&amp;M Costs</t>
  </si>
  <si>
    <t>World Bank Document</t>
  </si>
  <si>
    <t>Import duty (0% of CIF)</t>
  </si>
  <si>
    <t>VAT (12%)</t>
  </si>
  <si>
    <t>currently free of charge</t>
  </si>
  <si>
    <t>1500/m3 before 2007</t>
  </si>
  <si>
    <t>Handling + Storage fee (1% CIF+ duties)</t>
  </si>
  <si>
    <t>Transportation Costs</t>
  </si>
  <si>
    <t>Subsidy</t>
  </si>
  <si>
    <t>Parity Price</t>
  </si>
  <si>
    <t>Rural Unemployment</t>
  </si>
  <si>
    <r>
      <t>Iraq unemployment</t>
    </r>
    <r>
      <rPr>
        <sz val="12"/>
        <color indexed="55"/>
        <rFont val="Arial"/>
        <family val="2"/>
      </rPr>
      <t> rate for 2019 was 12.82%</t>
    </r>
  </si>
  <si>
    <t xml:space="preserve">Average unemployment in the governorates is around 14%, </t>
  </si>
  <si>
    <t>and almost half (45%) of jobs are unwaged</t>
  </si>
  <si>
    <t>Exported input</t>
  </si>
  <si>
    <t>Investment kits</t>
  </si>
  <si>
    <t>US$/unit</t>
  </si>
  <si>
    <t>Fuel</t>
  </si>
  <si>
    <t>Non-Subsidized</t>
  </si>
  <si>
    <t>Financial Discount Rate</t>
  </si>
  <si>
    <t>Economic Discount Rate</t>
  </si>
  <si>
    <t>Alternatives:</t>
  </si>
  <si>
    <t>Iraqi bonds issuance</t>
  </si>
  <si>
    <t>Output 1.1</t>
  </si>
  <si>
    <t>km</t>
  </si>
  <si>
    <t>Females</t>
  </si>
  <si>
    <t>FHH</t>
  </si>
  <si>
    <t>FHH-WC</t>
  </si>
  <si>
    <t>Direct</t>
  </si>
  <si>
    <t>Indirect</t>
  </si>
  <si>
    <t>Targeted area (ha)</t>
  </si>
  <si>
    <t>Targeted Households</t>
  </si>
  <si>
    <t>Number of beneficiaries</t>
  </si>
  <si>
    <t>Output 1.2</t>
  </si>
  <si>
    <t>Km</t>
  </si>
  <si>
    <t>kW</t>
  </si>
  <si>
    <t xml:space="preserve">Output 1.3 </t>
  </si>
  <si>
    <t>Number of Technicians</t>
  </si>
  <si>
    <t>Number of Teachers</t>
  </si>
  <si>
    <t xml:space="preserve">Output 1.4 </t>
  </si>
  <si>
    <t>WUA</t>
  </si>
  <si>
    <t xml:space="preserve">Output 2.4 </t>
  </si>
  <si>
    <t>Number of exentionists and other stakeholders</t>
  </si>
  <si>
    <t xml:space="preserve">Citizens </t>
  </si>
  <si>
    <t>Component 3</t>
  </si>
  <si>
    <t>Output 3.3.</t>
  </si>
  <si>
    <t>Summary Table</t>
  </si>
  <si>
    <t>Females beneficiaries</t>
  </si>
  <si>
    <t>CARD Tool Climate change impacts</t>
  </si>
  <si>
    <t xml:space="preserve">Value of Productivity Losses </t>
  </si>
  <si>
    <t>IQD/dunam/Yr</t>
  </si>
  <si>
    <t>US$ C2 Aggregated / Yr</t>
  </si>
  <si>
    <t>C2 - Accumulated yrs 10 - 20</t>
  </si>
  <si>
    <t>Losses reduction</t>
  </si>
  <si>
    <t>Irrigation method + GAP</t>
  </si>
  <si>
    <t>Only GAP</t>
  </si>
  <si>
    <t>Reduction in CARD TOOL´s negative CC expected impacts Type 1</t>
  </si>
  <si>
    <t>Reduction in CARD TOOL´s negative CC expected impacts Type 2</t>
  </si>
  <si>
    <t>Water Requirement</t>
  </si>
  <si>
    <t>Crop Budget per dunam</t>
  </si>
  <si>
    <t>Water productivity</t>
  </si>
  <si>
    <t>kg / m3</t>
  </si>
  <si>
    <t>CARD Tool on CC</t>
  </si>
  <si>
    <t>Land preparation Wheat</t>
  </si>
  <si>
    <t>280 and 35?</t>
  </si>
  <si>
    <t>Pesticides Wheat</t>
  </si>
  <si>
    <t>Harvest Wheat</t>
  </si>
  <si>
    <t>Tools</t>
  </si>
  <si>
    <t>kit/dunam</t>
  </si>
  <si>
    <t>liters</t>
  </si>
  <si>
    <t xml:space="preserve"> fees of irrigation </t>
  </si>
  <si>
    <t xml:space="preserve">quata of farmer to clean the canals and drainge </t>
  </si>
  <si>
    <t xml:space="preserve">rent of land </t>
  </si>
  <si>
    <t>Temporary/Harvest</t>
  </si>
  <si>
    <t>Average size of farm</t>
  </si>
  <si>
    <t>ACQUACROP</t>
  </si>
  <si>
    <t>per donum</t>
  </si>
  <si>
    <t xml:space="preserve">Reza S. Abu Hamad and  Muhammad A. Kadhim.2015 .Low productivity of rice (the staple food of the Iraqi family) in Iraq for the period 1950-2013 …… causes and treatment .Global Advanced Research Journal of Educational Research and Review. Vol. 4(10) pp. 176-188 </t>
  </si>
  <si>
    <t>Hameed, Khidhir A., F. A. Jaber, and A. J. Mosa. 2013. Irrigation water use efficiency for rice production in southern Iraq under System of Rice Intensification management. Taiwan Water Conservancy Journal 61(4): 86-93.</t>
  </si>
  <si>
    <t xml:space="preserve">  www.dpi.nsw.gov.au </t>
  </si>
  <si>
    <t>This study showed that with SRI, the days of applying water could be 25% less, 95 rather than 126 days, with 40% higher yield. Reducing water requirements for rice could be a major contribution to agriculture in Iraq to help counter the severe shortages in water that are facing Iraq now and in the years to come</t>
  </si>
  <si>
    <t>Paddy Water Environ (2011) 9:121–127</t>
  </si>
  <si>
    <t>SRI</t>
  </si>
  <si>
    <t>Irrigation water reduction using System of Rice Intensification compared with conventional cultivation methods in Iraq Khidhir Abbas Hameed • Abdul-Kadhim Jawad Mosa • Flayeh Abed Jaber</t>
  </si>
  <si>
    <t>non SRI</t>
  </si>
  <si>
    <t>Paddy Water Environ (2011) 9:121–127 DOI 10.1007/s10333-010-0243-1</t>
  </si>
  <si>
    <t>Rice hay</t>
  </si>
  <si>
    <t>Land preparationService Rice</t>
  </si>
  <si>
    <t>Planting Service Rice</t>
  </si>
  <si>
    <t>Pesticide Service</t>
  </si>
  <si>
    <t>Compost</t>
  </si>
  <si>
    <t>Seedlings Rice</t>
  </si>
  <si>
    <t>Farmer quota to clean canals and drainage</t>
  </si>
  <si>
    <t>Others (tools, equipment, maintinance)</t>
  </si>
  <si>
    <t>lumpsum/dunam</t>
  </si>
  <si>
    <t>Average size of farms</t>
  </si>
  <si>
    <t>Margin/ton WOP</t>
  </si>
  <si>
    <t>Margin/ton WP</t>
  </si>
  <si>
    <t>https://www.iraqi-datepalms.net/assets/uploads/2018/09/36-Corn-Cultivation.pdf</t>
  </si>
  <si>
    <t>Maize hay</t>
  </si>
  <si>
    <t>Land preparation Maize</t>
  </si>
  <si>
    <t>Seedlings Maize</t>
  </si>
  <si>
    <t>Harvest Maize</t>
  </si>
  <si>
    <t>average</t>
  </si>
  <si>
    <t>NVP @4%</t>
  </si>
  <si>
    <t>Investment Cost</t>
  </si>
  <si>
    <t>NPV (IQD)</t>
  </si>
  <si>
    <t>With water fee</t>
  </si>
  <si>
    <t>Farmers investing in on-farm irrigation equipments after year 5</t>
  </si>
  <si>
    <t>Invesment Amount (IQD)</t>
  </si>
  <si>
    <t>Cumulated benefits in the 6-year period (IQD)</t>
  </si>
  <si>
    <t>% covered</t>
  </si>
  <si>
    <t>Rice farm</t>
  </si>
  <si>
    <t>Wheat farm</t>
  </si>
  <si>
    <t>Calibration</t>
  </si>
  <si>
    <t>Calendar: nov/may</t>
  </si>
  <si>
    <t xml:space="preserve">Climate (1981 - 2019)
</t>
  </si>
  <si>
    <t>CC 2060</t>
  </si>
  <si>
    <t xml:space="preserve">Irrigation method: floods </t>
  </si>
  <si>
    <t xml:space="preserve">Average yield (t/ha)
</t>
  </si>
  <si>
    <t>Water productivity**</t>
  </si>
  <si>
    <t>Biomass (t/ha)                             (potential vs. obteined)</t>
  </si>
  <si>
    <t>Average yield (t/ha)</t>
  </si>
  <si>
    <t>Soil salinity: 4 ds/m</t>
  </si>
  <si>
    <t>Tomatoes</t>
  </si>
  <si>
    <t>Irrigated (*)</t>
  </si>
  <si>
    <t>Growth cycle: 130 days</t>
  </si>
  <si>
    <t>Rainfed</t>
  </si>
  <si>
    <t>Potato</t>
  </si>
  <si>
    <t>Irrigation method: floods</t>
  </si>
  <si>
    <t>Sugar Cane</t>
  </si>
  <si>
    <t>Soil salinity: 5.3 ds/m</t>
  </si>
  <si>
    <t>Growth cycle: 110 days</t>
  </si>
  <si>
    <t>* with water stress management</t>
  </si>
  <si>
    <t>** kg of yield per m3 water evapotranspired</t>
  </si>
  <si>
    <t>Calendar: Jun-Nov</t>
  </si>
  <si>
    <t>Soil salinity: 1 ds/m</t>
  </si>
  <si>
    <t>Growth cycle: 100-160 days</t>
  </si>
  <si>
    <t>Plantation of yellow corn (zea maize) in Iraq takes place twice a year</t>
  </si>
  <si>
    <t>http://www.fao.org/aquacrop/es/</t>
  </si>
  <si>
    <t xml:space="preserve">Climate (2019)
</t>
  </si>
  <si>
    <t>Field application efficiency (FAO)</t>
  </si>
  <si>
    <t>Net Irrigation requirement (mm)</t>
  </si>
  <si>
    <t>Total Irrigation (mm)</t>
  </si>
  <si>
    <t>Irrigation methods</t>
  </si>
  <si>
    <t>Field application efficiency</t>
  </si>
  <si>
    <t>Wheat Najaf</t>
  </si>
  <si>
    <t>Without P: Flood irrigation</t>
  </si>
  <si>
    <t>Surface irrigation (border, furrow, basin)</t>
  </si>
  <si>
    <t>1L/m2</t>
  </si>
  <si>
    <t>With P: Sprinkler irrigation + 50% mulch + improved varieties</t>
  </si>
  <si>
    <t>Sprinkler irrigation</t>
  </si>
  <si>
    <t>Maize Karbala</t>
  </si>
  <si>
    <t>2.44</t>
  </si>
  <si>
    <t>Drip irrigation</t>
  </si>
  <si>
    <t>Barley Muthanna</t>
  </si>
  <si>
    <t>Rice Najaf</t>
  </si>
  <si>
    <t>With P: 50% mulch + improved varieties (heat tolerant variety) +
intermittent irrigation</t>
  </si>
  <si>
    <t>ETo= 321.5 mm</t>
  </si>
  <si>
    <t>Price (IQD)</t>
  </si>
  <si>
    <t>Production Costs</t>
  </si>
  <si>
    <t>https://docs.wfp.org/api/documents/WFP-0000125470/download/</t>
  </si>
  <si>
    <t>% Costs</t>
  </si>
  <si>
    <t>Export Price</t>
  </si>
  <si>
    <t>US$/tonne</t>
  </si>
  <si>
    <t>Source : Central Statistical Organization (CSO) ( 2012 ), Iraq</t>
  </si>
  <si>
    <t>Minimal or no access to formal credit for most of the actors engaged in the examined value chains is a severe constraint, particularly for accessing inputs and machinery, and farmers rely on family for credit. Only 7 percent of the interviewees requested a loan in the last three years and only 30 percent of these 7 percent were granted a loan (2 percent of all interviewees). Religious and cultural barriers, coupled with the high-interest rates (around 9 percent) and lack of records and financial education, are the main barriers. Financial offers are also not aligned with the needs of the farmers and there is no evidence of microfinance institutions and insurance schemes available.</t>
  </si>
  <si>
    <t>Yield/Tree (kg/tree)</t>
  </si>
  <si>
    <t>Date palms</t>
  </si>
  <si>
    <t>Jameel M. Al-Khayri · Shri Mohan Jain Dennis V. Johnson Editors Date Palm Genetic Resources and Utilization Volume 2: Asia and Europe</t>
  </si>
  <si>
    <t>Grape</t>
  </si>
  <si>
    <t xml:space="preserve"> total production (Ton)</t>
  </si>
  <si>
    <t>No. of trees</t>
  </si>
  <si>
    <t>Area harvested (ha)</t>
  </si>
  <si>
    <t>Yield (TN/ha)</t>
  </si>
  <si>
    <t>Production (tonnes)</t>
  </si>
  <si>
    <t>Yield (tn/ha)</t>
  </si>
  <si>
    <t>Potatoe</t>
  </si>
  <si>
    <t xml:space="preserve">project Alkadeer /Um Alrigaif </t>
  </si>
  <si>
    <t>Governorate of Muthana</t>
  </si>
  <si>
    <t>IWS (mm)/day</t>
  </si>
  <si>
    <t>IWS (mm)/month</t>
  </si>
  <si>
    <t>Left Alkamalia DC7a</t>
  </si>
  <si>
    <t>Fraiha canal DC1</t>
  </si>
  <si>
    <t>Um Gamal DC1</t>
  </si>
  <si>
    <t>Governorate of Karbala</t>
  </si>
  <si>
    <t>Output 2.1</t>
  </si>
  <si>
    <t>Number of extensionists (marter trainers)</t>
  </si>
  <si>
    <t>Number of extensionists (field staff)</t>
  </si>
  <si>
    <t>Output 2.2</t>
  </si>
  <si>
    <t>Number of beneficiaries (farmers)</t>
  </si>
  <si>
    <t>Output 2.3</t>
  </si>
  <si>
    <t xml:space="preserve">Number of beneficiaries </t>
  </si>
  <si>
    <t>Rice Parameters</t>
  </si>
  <si>
    <t>Data</t>
  </si>
  <si>
    <t>notes</t>
  </si>
  <si>
    <t xml:space="preserve">references </t>
  </si>
  <si>
    <t> </t>
  </si>
  <si>
    <t>Length of growing cycle</t>
  </si>
  <si>
    <t>days</t>
  </si>
  <si>
    <t> 100-160 days</t>
  </si>
  <si>
    <t xml:space="preserve">Plant density </t>
  </si>
  <si>
    <t>number of plants/m2 or kg of seed/ha</t>
  </si>
  <si>
    <t>120 kg/ha</t>
  </si>
  <si>
    <t>Main irrigation method</t>
  </si>
  <si>
    <t>flood</t>
  </si>
  <si>
    <t>Soil textural class (% of clay)</t>
  </si>
  <si>
    <t>Soil textural class (% of sand)</t>
  </si>
  <si>
    <t>Soil textural class (% of loam)</t>
  </si>
  <si>
    <t>Soil salinity</t>
  </si>
  <si>
    <t>ds/m</t>
  </si>
  <si>
    <t xml:space="preserve">no reduction                                       </t>
  </si>
  <si>
    <t>Date of sowing</t>
  </si>
  <si>
    <t>Calendar day (typical year)</t>
  </si>
  <si>
    <t xml:space="preserve">5-18 Jun </t>
  </si>
  <si>
    <t>Harvest date</t>
  </si>
  <si>
    <t>Fertilizer use</t>
  </si>
  <si>
    <t>280 kg/ha urea + 400 kg/ha NP as  compound fertilizer (18-18)</t>
  </si>
  <si>
    <t xml:space="preserve">Water need </t>
  </si>
  <si>
    <t>Labor needs</t>
  </si>
  <si>
    <t>days/ha</t>
  </si>
  <si>
    <t>ha/farm</t>
  </si>
  <si>
    <t>Wheat Parameters</t>
  </si>
  <si>
    <t>flood and sprinkler</t>
  </si>
  <si>
    <t>no reduction</t>
  </si>
  <si>
    <t>120 kg/ha urea + 100 kg/ha NP as  compound fertilizer (20-20) DAP</t>
  </si>
  <si>
    <t>AL-Fllujy, S.J. (2018). Value Chain of Wheat crop in Baghdad Province Iraq an applied Study for year 2017 . The Iraqi Journal of Agricultural Sciences, 49(5):763- 774.</t>
  </si>
  <si>
    <t>less than 10 ha</t>
  </si>
  <si>
    <t>Barley Parameters</t>
  </si>
  <si>
    <t xml:space="preserve"> no reduction</t>
  </si>
  <si>
    <t>May</t>
  </si>
  <si>
    <t xml:space="preserve">80 kg/ha urea + 60 kg/ha NP as  compound fertilizer </t>
  </si>
  <si>
    <t>Maize Parameters</t>
  </si>
  <si>
    <t>spring: 1-20 March, Autuum 1-15 July</t>
  </si>
  <si>
    <t xml:space="preserve">spring:1 June till early July, Autuum 15 November till end of December  </t>
  </si>
  <si>
    <t xml:space="preserve">300 kg/ha urea + 400 kg/ha NP as  compound fertilizer </t>
  </si>
  <si>
    <t>Environment and Crop</t>
  </si>
  <si>
    <t>Calibration yield reference</t>
  </si>
  <si>
    <t>Aquacrop</t>
  </si>
  <si>
    <t>Climate</t>
  </si>
  <si>
    <t>Najaf2019.CLI</t>
  </si>
  <si>
    <t>Default CO2 concentration</t>
  </si>
  <si>
    <t>NajafWheat.CRO</t>
  </si>
  <si>
    <t>Date 1 after sowing</t>
  </si>
  <si>
    <t>15/11/</t>
  </si>
  <si>
    <t>Crop file</t>
  </si>
  <si>
    <t>WheatNajaf</t>
  </si>
  <si>
    <t>Length of growing cycle (days)</t>
  </si>
  <si>
    <t>Crop parameters</t>
  </si>
  <si>
    <t>Full set</t>
  </si>
  <si>
    <t>Crop canopy development</t>
  </si>
  <si>
    <t>Calendar days</t>
  </si>
  <si>
    <t>Crop Development</t>
  </si>
  <si>
    <t>Initial canopy cover</t>
  </si>
  <si>
    <t>Plant density (plants/m2)</t>
  </si>
  <si>
    <t>120kg/ha</t>
  </si>
  <si>
    <t>Germination rate (%)</t>
  </si>
  <si>
    <t>Canopy development</t>
  </si>
  <si>
    <t>Maximum canopy cover (%)</t>
  </si>
  <si>
    <t>Canopy decline (days)</t>
  </si>
  <si>
    <t>Emergence (days)</t>
  </si>
  <si>
    <t>Max. canopy (days)</t>
  </si>
  <si>
    <t>Senescence (days)</t>
  </si>
  <si>
    <t>Maturity (days)</t>
  </si>
  <si>
    <t>2.1.3</t>
  </si>
  <si>
    <t>Flowering and yield formation</t>
  </si>
  <si>
    <t>Length building up Harvest Index (days)</t>
  </si>
  <si>
    <t>Duration of flowering (days)</t>
  </si>
  <si>
    <t>Flowering (day)</t>
  </si>
  <si>
    <t>2.1.4</t>
  </si>
  <si>
    <t>Root deepening</t>
  </si>
  <si>
    <t>Maximum effective rooting depth (m)</t>
  </si>
  <si>
    <t>From day 1 after sowing to max. depth (days)</t>
  </si>
  <si>
    <t>ET</t>
  </si>
  <si>
    <t>Coefficients</t>
  </si>
  <si>
    <t>Canopy cover (effect of canopy shelter in late season) (%)</t>
  </si>
  <si>
    <t>Croptranspitarion KC TR</t>
  </si>
  <si>
    <t>Ageing (%/day)</t>
  </si>
  <si>
    <t>Crop water productivity</t>
  </si>
  <si>
    <t>Crop water productivity normalised for climate (t/ha)</t>
  </si>
  <si>
    <t>Performance under elevated CO2 (%)</t>
  </si>
  <si>
    <t>Harvest index</t>
  </si>
  <si>
    <t>Reference harvest index (%)</t>
  </si>
  <si>
    <t>2.4.1</t>
  </si>
  <si>
    <t>Canopy expansion</t>
  </si>
  <si>
    <t>Extremely sensitive to water stress</t>
  </si>
  <si>
    <t>Adjustment by Eto</t>
  </si>
  <si>
    <t>Adjust Ks for Eto</t>
  </si>
  <si>
    <t>p (upper)</t>
  </si>
  <si>
    <t>p (lower)</t>
  </si>
  <si>
    <t>Shape factor</t>
  </si>
  <si>
    <t>2.4.2</t>
  </si>
  <si>
    <t>Stomatal closure</t>
  </si>
  <si>
    <t>Adjust Ks for Eton</t>
  </si>
  <si>
    <t>2.4.3</t>
  </si>
  <si>
    <t>Early canopy senescence</t>
  </si>
  <si>
    <t>Adjustment by Eton</t>
  </si>
  <si>
    <t>2.4.4</t>
  </si>
  <si>
    <t>Aeration stress</t>
  </si>
  <si>
    <t>Sensitive to water logging</t>
  </si>
  <si>
    <t>Saturation - (vol %)</t>
  </si>
  <si>
    <t>2.4.5</t>
  </si>
  <si>
    <t>2.4.5.1</t>
  </si>
  <si>
    <t>Before Flowering</t>
  </si>
  <si>
    <t>moderate</t>
  </si>
  <si>
    <t>Increase Harvest Index with maximum (%)</t>
  </si>
  <si>
    <t>2.4.5.2</t>
  </si>
  <si>
    <t>During flowering</t>
  </si>
  <si>
    <t>Failure of pollination</t>
  </si>
  <si>
    <t>Sensitive to water stress</t>
  </si>
  <si>
    <t>Excess od potential fruits (%)</t>
  </si>
  <si>
    <t>2.4.5.3</t>
  </si>
  <si>
    <t>During yield formation</t>
  </si>
  <si>
    <t>Positive effect on HI as a result of water stress affecting leaf expansion</t>
  </si>
  <si>
    <t>none</t>
  </si>
  <si>
    <t>Negative effect on HI as a result of Wind inf stomatal closure</t>
  </si>
  <si>
    <t>very strong</t>
  </si>
  <si>
    <t>2.4.5.4</t>
  </si>
  <si>
    <t>Overview</t>
  </si>
  <si>
    <t>Maximum possible increase of HI (%)</t>
  </si>
  <si>
    <t>Temperature</t>
  </si>
  <si>
    <t>2.5.1</t>
  </si>
  <si>
    <r>
      <t>Base temperature (</t>
    </r>
    <r>
      <rPr>
        <sz val="11"/>
        <color indexed="8"/>
        <rFont val="Calibri"/>
        <family val="2"/>
      </rPr>
      <t>°C)</t>
    </r>
  </si>
  <si>
    <r>
      <t>Upper temperature (</t>
    </r>
    <r>
      <rPr>
        <sz val="11"/>
        <color indexed="8"/>
        <rFont val="Calibri"/>
        <family val="2"/>
      </rPr>
      <t>°C)</t>
    </r>
  </si>
  <si>
    <t>2.5.2</t>
  </si>
  <si>
    <t>Crop transpiration</t>
  </si>
  <si>
    <t>Affected by cold stress</t>
  </si>
  <si>
    <t>Considered</t>
  </si>
  <si>
    <r>
      <t>GD range from 0 to ….. (</t>
    </r>
    <r>
      <rPr>
        <sz val="11"/>
        <color indexed="8"/>
        <rFont val="Calibri"/>
        <family val="2"/>
      </rPr>
      <t>°C)</t>
    </r>
  </si>
  <si>
    <t>2.5.3</t>
  </si>
  <si>
    <t>Pollination</t>
  </si>
  <si>
    <t>small</t>
  </si>
  <si>
    <r>
      <t>Minimum range temperature range (</t>
    </r>
    <r>
      <rPr>
        <sz val="11"/>
        <color indexed="8"/>
        <rFont val="Calibri"/>
        <family val="2"/>
      </rPr>
      <t>°C)</t>
    </r>
  </si>
  <si>
    <t>Affected by heat stress</t>
  </si>
  <si>
    <r>
      <t>Maximum air temperature range (</t>
    </r>
    <r>
      <rPr>
        <sz val="11"/>
        <color indexed="8"/>
        <rFont val="Calibri"/>
        <family val="2"/>
      </rPr>
      <t xml:space="preserve">°C) </t>
    </r>
  </si>
  <si>
    <t>Salinity</t>
  </si>
  <si>
    <t>2.6.1</t>
  </si>
  <si>
    <t>Salt tolerance</t>
  </si>
  <si>
    <t xml:space="preserve">Salinity class </t>
  </si>
  <si>
    <t>Sensitive to salinity stress</t>
  </si>
  <si>
    <t>Lower EC e threshold  (dS/me)</t>
  </si>
  <si>
    <t>Upper EC e threshold  (dS/me)</t>
  </si>
  <si>
    <t>2.6.2</t>
  </si>
  <si>
    <t>Crop response</t>
  </si>
  <si>
    <t>Crop response to soil salinity stress</t>
  </si>
  <si>
    <t>Canopy cover EC e (Salinity stress dS/m)</t>
  </si>
  <si>
    <t>Stomatal closure (Salinity stress EC s dS/m)</t>
  </si>
  <si>
    <t>Fertility</t>
  </si>
  <si>
    <t>Crop response to soil fertility stress</t>
  </si>
  <si>
    <t>Biomass production (%)</t>
  </si>
  <si>
    <t>Canopy decline in season</t>
  </si>
  <si>
    <t>medium</t>
  </si>
  <si>
    <t>Calendar</t>
  </si>
  <si>
    <t>Growing cycle</t>
  </si>
  <si>
    <t>January</t>
  </si>
  <si>
    <t xml:space="preserve">From day 1 after sowing </t>
  </si>
  <si>
    <t>May 1</t>
  </si>
  <si>
    <t>Management / Irrigation</t>
  </si>
  <si>
    <t>Method</t>
  </si>
  <si>
    <t>Irrigation: NajafIrrigaton</t>
  </si>
  <si>
    <t>Irrigation method</t>
  </si>
  <si>
    <t>--</t>
  </si>
  <si>
    <t>Adjusted for partial wetting (%)</t>
  </si>
  <si>
    <t>Irrigation events</t>
  </si>
  <si>
    <t>Irrigation water quality</t>
  </si>
  <si>
    <t xml:space="preserve">Management/Field </t>
  </si>
  <si>
    <t>Filename</t>
  </si>
  <si>
    <t>NajafManag</t>
  </si>
  <si>
    <t>Description</t>
  </si>
  <si>
    <t>Current practices</t>
  </si>
  <si>
    <t>Soil fertility/potential biomass production (%)</t>
  </si>
  <si>
    <t>Mulches/soil surface cover (%)</t>
  </si>
  <si>
    <t>Practices preventing runoff</t>
  </si>
  <si>
    <t>Soil bunds</t>
  </si>
  <si>
    <t>Weed management/relative cover of weeds (%)</t>
  </si>
  <si>
    <t>Relative cover of weeds in season</t>
  </si>
  <si>
    <t>At canopy closure (%)</t>
  </si>
  <si>
    <t>At end of season (%)</t>
  </si>
  <si>
    <t>In med season</t>
  </si>
  <si>
    <t>Increase of RC</t>
  </si>
  <si>
    <t>Expansion of CC due to weed infestation (%)</t>
  </si>
  <si>
    <t>Soil</t>
  </si>
  <si>
    <t>NajafVlayLoam.SOL</t>
  </si>
  <si>
    <t>Number of soil horizons</t>
  </si>
  <si>
    <t>Soil textural class/Characteristics od soil horizons</t>
  </si>
  <si>
    <t>Thickness (m)</t>
  </si>
  <si>
    <t>Silty clay loam</t>
  </si>
  <si>
    <t>Clay loam</t>
  </si>
  <si>
    <t>Silt loam</t>
  </si>
  <si>
    <t>Loamy sand</t>
  </si>
  <si>
    <t>Retention in fine soil fraction</t>
  </si>
  <si>
    <t>PWP</t>
  </si>
  <si>
    <t>FC</t>
  </si>
  <si>
    <t>SAT</t>
  </si>
  <si>
    <t>Hydraulic conductivity (mm/day)</t>
  </si>
  <si>
    <t>Stoniness (mass %)</t>
  </si>
  <si>
    <t>Penetrability/Expansion rate (%0</t>
  </si>
  <si>
    <t>Soil Surface characteristics</t>
  </si>
  <si>
    <t>Surface runoff (Curve number)</t>
  </si>
  <si>
    <t>Soil Evaporation/ready evaporable water (mm)</t>
  </si>
  <si>
    <t>Capillary rise</t>
  </si>
  <si>
    <t>Evaporation zone (m)</t>
  </si>
  <si>
    <t xml:space="preserve"> Rooting deep (m)</t>
  </si>
  <si>
    <t>Depth groundwater table below soil surface (m)</t>
  </si>
  <si>
    <t>Groundwater</t>
  </si>
  <si>
    <t>Ground water file</t>
  </si>
  <si>
    <t>NajafGroung Water</t>
  </si>
  <si>
    <t>File</t>
  </si>
  <si>
    <t>Choluteca.GWT</t>
  </si>
  <si>
    <t>Groundwater table</t>
  </si>
  <si>
    <t>Depth (m)</t>
  </si>
  <si>
    <t>Salinity (dS/m)</t>
  </si>
  <si>
    <t>Simulation</t>
  </si>
  <si>
    <t>Simulation period</t>
  </si>
  <si>
    <t>Linked to growing cycle</t>
  </si>
  <si>
    <t>No</t>
  </si>
  <si>
    <t>From</t>
  </si>
  <si>
    <t>01/January</t>
  </si>
  <si>
    <t>To</t>
  </si>
  <si>
    <t>31/December</t>
  </si>
  <si>
    <t>Initial conditions</t>
  </si>
  <si>
    <t>File name</t>
  </si>
  <si>
    <t>CholutecaInitCond.SWO</t>
  </si>
  <si>
    <t>Initial soil water and salinity content</t>
  </si>
  <si>
    <t>At particular depths</t>
  </si>
  <si>
    <t>Layers considered</t>
  </si>
  <si>
    <t>Soil water profile</t>
  </si>
  <si>
    <t>Field capacity</t>
  </si>
  <si>
    <t>Initial crop development and production</t>
  </si>
  <si>
    <t>Initial canopy cover (CC %)</t>
  </si>
  <si>
    <t>Crop biomass produced (B) (t/ha)</t>
  </si>
  <si>
    <t>initial rooting depth (Z) (m)</t>
  </si>
  <si>
    <t>Off-season</t>
  </si>
  <si>
    <t>ClolutecaOffSea</t>
  </si>
  <si>
    <t>Mulches off-season</t>
  </si>
  <si>
    <t>Type of surface mulches</t>
  </si>
  <si>
    <t>Organic plant materials</t>
  </si>
  <si>
    <t>Reduction of evaporation losses</t>
  </si>
  <si>
    <t>Before growing cycle/soil cover (%)</t>
  </si>
  <si>
    <t>After growing cycle/soil cover mulch (%)</t>
  </si>
  <si>
    <t>Irrigation events off-season</t>
  </si>
  <si>
    <t>Before cropping period</t>
  </si>
  <si>
    <t>After cropping period</t>
  </si>
  <si>
    <t>Project</t>
  </si>
  <si>
    <t>Choluteca.PRO</t>
  </si>
  <si>
    <t>Profile file</t>
  </si>
  <si>
    <t>Single simulation</t>
  </si>
  <si>
    <t>Field data</t>
  </si>
  <si>
    <t>None</t>
  </si>
  <si>
    <t>1.70</t>
  </si>
  <si>
    <t>BarleyMuthanna</t>
  </si>
  <si>
    <t>35kg/ha</t>
  </si>
  <si>
    <t>Extremely sensitive to salinity stress</t>
  </si>
  <si>
    <t xml:space="preserve">Resultado </t>
  </si>
  <si>
    <t>t/ha</t>
  </si>
  <si>
    <t>% de variacion</t>
  </si>
  <si>
    <t>Choluteca CLI</t>
  </si>
  <si>
    <t>CholutecaMaiz.CRO</t>
  </si>
  <si>
    <t>CholutecaManejo.MAN</t>
  </si>
  <si>
    <t>Cholutecasoil.SOL</t>
  </si>
  <si>
    <t>Cloluteca.GWT</t>
  </si>
  <si>
    <t>Choluteca.SWO</t>
  </si>
  <si>
    <t>1 Maiz</t>
  </si>
  <si>
    <t>2 Maiz</t>
  </si>
  <si>
    <t>05/06/</t>
  </si>
  <si>
    <t xml:space="preserve">Wheat </t>
  </si>
  <si>
    <t>Orange</t>
  </si>
  <si>
    <t>Lime</t>
  </si>
  <si>
    <t>Sweet Lime</t>
  </si>
  <si>
    <t>Reticulate</t>
  </si>
  <si>
    <t>Bitter orange</t>
  </si>
  <si>
    <t>Pomegranate</t>
  </si>
  <si>
    <t>Apple</t>
  </si>
  <si>
    <t>Apricot</t>
  </si>
  <si>
    <t>Pear</t>
  </si>
  <si>
    <t>Fig</t>
  </si>
  <si>
    <t>Plum</t>
  </si>
  <si>
    <t>Green Plum</t>
  </si>
  <si>
    <t>Peach</t>
  </si>
  <si>
    <t>Olive</t>
  </si>
  <si>
    <t>Cultivated Area (Donum)</t>
  </si>
  <si>
    <t>total production (Ton)</t>
  </si>
  <si>
    <t>Karbalaa</t>
  </si>
  <si>
    <t>Data for the year 2020</t>
  </si>
  <si>
    <t>Data for the year 2019</t>
  </si>
  <si>
    <t>Workshop on Crop Budgets per donum</t>
  </si>
  <si>
    <t xml:space="preserve">Public System </t>
  </si>
  <si>
    <t>System</t>
  </si>
  <si>
    <t>Irrigated Sprinkler</t>
  </si>
  <si>
    <t>Irrigated Flood</t>
  </si>
  <si>
    <t>Av. Size</t>
  </si>
  <si>
    <t>donum</t>
  </si>
  <si>
    <t>Crop Budget</t>
  </si>
  <si>
    <t>Quantity</t>
  </si>
  <si>
    <t>Value</t>
  </si>
  <si>
    <t>Inputs</t>
  </si>
  <si>
    <t>Organic Fertiliser</t>
  </si>
  <si>
    <t>others</t>
  </si>
  <si>
    <t>Land preparation</t>
  </si>
  <si>
    <t>Planting service</t>
  </si>
  <si>
    <t>Pesticides service</t>
  </si>
  <si>
    <t>Harvest service</t>
  </si>
  <si>
    <t>Tools &amp; Equipments</t>
  </si>
  <si>
    <t>Irrigation equipment maintenance</t>
  </si>
  <si>
    <t>LS</t>
  </si>
  <si>
    <t>Tools 1</t>
  </si>
  <si>
    <t>Tools 2</t>
  </si>
  <si>
    <t>Others</t>
  </si>
  <si>
    <t>Transport</t>
  </si>
  <si>
    <t>Technical Assistance</t>
  </si>
  <si>
    <t>Financial cost</t>
  </si>
  <si>
    <t>Hired Labor</t>
  </si>
  <si>
    <t>Family labor</t>
  </si>
  <si>
    <t>Private system</t>
  </si>
  <si>
    <t>Without Project</t>
  </si>
  <si>
    <t>tn</t>
  </si>
  <si>
    <t>kit/ha</t>
  </si>
  <si>
    <t>lts</t>
  </si>
  <si>
    <t>Others (stationary)</t>
  </si>
  <si>
    <t>Planting Service</t>
  </si>
  <si>
    <t>Pesticides Service</t>
  </si>
  <si>
    <t>Technical assistance</t>
  </si>
  <si>
    <t>Transportation to the market</t>
  </si>
  <si>
    <t>Tn</t>
  </si>
  <si>
    <t>kit</t>
  </si>
  <si>
    <t>Returns on family labor WP</t>
  </si>
  <si>
    <t>Return on family labor WOP</t>
  </si>
  <si>
    <t>Alfalfa</t>
  </si>
  <si>
    <t>% Increase</t>
  </si>
  <si>
    <t>Seedlings Barley</t>
  </si>
  <si>
    <t>Harvest Barley</t>
  </si>
  <si>
    <t xml:space="preserve">Distributaries </t>
  </si>
  <si>
    <t>Watercourses</t>
  </si>
  <si>
    <t>Net area</t>
  </si>
  <si>
    <t>Gross area</t>
  </si>
  <si>
    <t>Q</t>
  </si>
  <si>
    <t>length</t>
  </si>
  <si>
    <t>FO</t>
  </si>
  <si>
    <t>ND (mm)</t>
  </si>
  <si>
    <t>Unit Cost (USD/ml)</t>
  </si>
  <si>
    <t>Total cost (USD)</t>
  </si>
  <si>
    <t xml:space="preserve">Pipes </t>
  </si>
  <si>
    <t>Earthworks</t>
  </si>
  <si>
    <t>Other structures</t>
  </si>
  <si>
    <t>Temporary site preparation</t>
  </si>
  <si>
    <t>Unexpected expenses</t>
  </si>
  <si>
    <t>Sub-total 1</t>
  </si>
  <si>
    <t>l/s</t>
  </si>
  <si>
    <t>N</t>
  </si>
  <si>
    <t>K</t>
  </si>
  <si>
    <t>Left Alkamalia DC7a+ (DC7a-1)</t>
  </si>
  <si>
    <t>Design</t>
  </si>
  <si>
    <t>Supervision</t>
  </si>
  <si>
    <t>Safeguards</t>
  </si>
  <si>
    <t>Sub-total 2</t>
  </si>
  <si>
    <t>Total cost</t>
  </si>
  <si>
    <t>Note</t>
  </si>
  <si>
    <t xml:space="preserve">The preliminary design cost estimates are subject to significant uncertainty especially </t>
  </si>
  <si>
    <t>for Nejaf where rice irrigation requires larger discharge (2 l/s/ha instead of 0.8 l/s/ha).</t>
  </si>
  <si>
    <t>hence the reason why we applied a 20% uncertainty for unexpected expenses</t>
  </si>
  <si>
    <t>Total Project Targeted area (ha)</t>
  </si>
  <si>
    <t>Total budget for canal upgrade (USD)</t>
  </si>
  <si>
    <t>Targeted distributary (km)</t>
  </si>
  <si>
    <t>Targeted watercources (km)</t>
  </si>
  <si>
    <t>project Alkadeer (/Um Alrigaif)</t>
  </si>
  <si>
    <t>DownloadReportByFileName (usda.gov)</t>
  </si>
  <si>
    <t>Production 2018/19</t>
  </si>
  <si>
    <t>USDA</t>
  </si>
  <si>
    <t>downloadreportbyfilename (usda.gov)</t>
  </si>
  <si>
    <t>Wheat (MT)</t>
  </si>
  <si>
    <t>PDS</t>
  </si>
  <si>
    <t>Consumption</t>
  </si>
  <si>
    <t>500ID/3kg</t>
  </si>
  <si>
    <t>Av. Price of imports (US$/tn)</t>
  </si>
  <si>
    <t>Av. Price of imports (ID/tn)</t>
  </si>
  <si>
    <t>Locally produced Anber</t>
  </si>
  <si>
    <t>Most popular</t>
  </si>
  <si>
    <t>Locally produced Jazmin</t>
  </si>
  <si>
    <t>Av. Iraq</t>
  </si>
  <si>
    <t>% of total</t>
  </si>
  <si>
    <t>1000 MT</t>
  </si>
  <si>
    <t>Provided per year</t>
  </si>
  <si>
    <t>Cultivation of paddy rice was prohibited in southern Iraq due to water shortages and the high amounts of water used to cultivate paddy</t>
  </si>
  <si>
    <t>The prohibition initially included rice, corn, cotton and sesame was lifted for the 2019 growing season.</t>
  </si>
  <si>
    <t>5000 donum (1,250 ha)</t>
  </si>
  <si>
    <t>Allowed</t>
  </si>
  <si>
    <t>Imports:</t>
  </si>
  <si>
    <t>MT</t>
  </si>
  <si>
    <t>Imports</t>
  </si>
  <si>
    <t>*</t>
  </si>
  <si>
    <t xml:space="preserve">* </t>
  </si>
  <si>
    <t xml:space="preserve">Ministry buys Barley from Farmers at </t>
  </si>
  <si>
    <t>then distributed to livestock farmers through  state owned firms</t>
  </si>
  <si>
    <t>US$/MT</t>
  </si>
  <si>
    <t>IQD/MT</t>
  </si>
  <si>
    <t>Wheat farm gate prices</t>
  </si>
  <si>
    <t>USD/MT</t>
  </si>
  <si>
    <t>1st grade</t>
  </si>
  <si>
    <t>2nd grade</t>
  </si>
  <si>
    <t>3rd grade</t>
  </si>
  <si>
    <t>Public Distribution System (PDS)</t>
  </si>
  <si>
    <t xml:space="preserve">The Public Distribution System (PDS) was created in September 1990, following the 
the system has been updated a number of times, it has consistently provided Iraqis access to a range of 
staple commodities. In its current iteration, program participants pay 500 Iraqi dinars ($0.42) for each 
quota of food which contains shares of flour, rice, sugar, and cooking oil. The program allocates nine 
kilograms of flour eight times per year, and allots other staples six times per year. </t>
  </si>
  <si>
    <t>The PDS system accounts for a large percentage of Iraqi wheat consumption. Each of the eight PDS 
distributions consumes 495 TMT of wheat per distribution, or approximately 3.96 MMT per year. 
However, there are additional amounts consumed annually in the form of grain or flour, increasing total 
consumption. A large quantity of the wheat flour distributed under the PDS system ends up either as 
animal feed due to poor quality or because families have no ability to bake the flour.</t>
  </si>
  <si>
    <t>Ag. Officers</t>
  </si>
  <si>
    <t>Average Size of farms (ha)</t>
  </si>
  <si>
    <t>cb2132en.pdf (fao.org)</t>
  </si>
  <si>
    <t>Extension Centers</t>
  </si>
  <si>
    <t>Activity 1.1.1: Water Use Efficiency</t>
  </si>
  <si>
    <t>Irrigation schemes</t>
  </si>
  <si>
    <t>Irrigation scheme I</t>
  </si>
  <si>
    <t>reduce conveyance losses from damages and evaporation, to provide water efficiently to farmers and to adapt to changing climatic patterns (e.g. rainfall and temperature) by shifting to water efficient production systemsIncrease in agricultural land-use (ha)</t>
  </si>
  <si>
    <t>?</t>
  </si>
  <si>
    <t>Farms &amp; Hectares</t>
  </si>
  <si>
    <t>Irrigation scheme II</t>
  </si>
  <si>
    <t>Irrigation scheme III</t>
  </si>
  <si>
    <t>Irrigation scheme IV</t>
  </si>
  <si>
    <t>Activity 1.1.2 Coverage of primary and secondary canals with solar panels</t>
  </si>
  <si>
    <t>Evaporation control infrastructure</t>
  </si>
  <si>
    <t>Primary canal</t>
  </si>
  <si>
    <t xml:space="preserve">Water savings (avoided evaporation) (%, mm/yr) Water Conveyance Efficency </t>
  </si>
  <si>
    <t>Current Losses : 65%</t>
  </si>
  <si>
    <t>Secondary canal</t>
  </si>
  <si>
    <t>cost of saved water</t>
  </si>
  <si>
    <t>Renewable energy</t>
  </si>
  <si>
    <t>Reduced energy expenditures in rural areas</t>
  </si>
  <si>
    <t>IQD/Households</t>
  </si>
  <si>
    <t>Define energy saving impacts (with Dietmar)</t>
  </si>
  <si>
    <t>Climate resilient Technology I</t>
  </si>
  <si>
    <t>Increase in CWP (kg/m3), 
Increase in Yields (kg/ma), 
Loss reduction (%), 
Increase in prices (%)
Increase in agricultural land-use (ha)</t>
  </si>
  <si>
    <t>Wheat/Barley</t>
  </si>
  <si>
    <t>Vegetables?</t>
  </si>
  <si>
    <t>For water use efficiency, supplemental irrigation in rain-fed areas resulted in higher yield, increased water productivity from 0.96 kg to 3.7 kg of grain per m3 of water, prevented excessive use of water, and modified the crop calendar considered as an adaptation measure to climate change. Irrigation through mechanized raised bed technology increased wheat productivity while saving on water resources - applied water was reduced by 30%, yields increased by 25%, seed rate reduced by 50 %, and on-farm water use efficiency increased by 72%</t>
  </si>
  <si>
    <t>On-farm adaptive research complemented by a network of demonstrations at
farmer’s field composed of a lead farmer and several satellite farmers, and/or a
network of farmer field schools (FFS) are effective platforms for quick dissemination
of technologies. During this process, knowledge is shared and interactions among
farmers produce a long-term effect.</t>
  </si>
  <si>
    <t>FFS OK</t>
  </si>
  <si>
    <t>IRAQ IFAD/Adaptation Fund</t>
  </si>
  <si>
    <t>The World Bank estimates the annual 10 economic cost due to electricity shortage around US $40 billion (INES, 2013)</t>
  </si>
  <si>
    <t>The financing of the electricity sector is increasingly putting extreme fiscal pressure on Iraq’s federal budget every year</t>
  </si>
  <si>
    <t>. Over 67 percent of electricity is lost before it is billed (refer to below figure), and the tariff collection is currently covering only about 11 percent of the electricity production and delivery cost.</t>
  </si>
  <si>
    <t>Adding to this burden, a lack of effective metering, and billing system are leaving the actual electricity paid at 33 percent of the total electricity produced.</t>
  </si>
  <si>
    <t>Introducing solar energy in Iraq will undoubtedly harness the country’s energy security.</t>
  </si>
  <si>
    <t>The demand for electricity is expected to continually rise and will reach 55,000 MW by 2030</t>
  </si>
  <si>
    <t>.Green energy sources including solar, wind and hydropower would be able to contribute 20 - 30 percent of the electricity mix by 2030 if properly invested</t>
  </si>
  <si>
    <t>Average irradiation of 5.6 kWh per square meter per day over 3,000 hours of bright  sunshine per year</t>
  </si>
  <si>
    <t>The end-user average tariff has been frozen to US ¢1.5 per kWh for most consumers</t>
  </si>
  <si>
    <t>Total Budget (USD)</t>
  </si>
  <si>
    <t>Each Pump (4)</t>
  </si>
  <si>
    <r>
      <t>Covering irrigation canals with PV panels would save water due to the reduction of water evaporation. Evaporation rates from flowing channels may vary and according to the literature can take values as high as 5–20 mm/day (</t>
    </r>
    <r>
      <rPr>
        <sz val="14"/>
        <color indexed="15"/>
        <rFont val="Georgia"/>
        <family val="1"/>
      </rPr>
      <t>Fulford and Sturm, 1984</t>
    </r>
    <r>
      <rPr>
        <sz val="14"/>
        <color indexed="63"/>
        <rFont val="Georgia"/>
        <family val="1"/>
      </rPr>
      <t>). Covering the canals with a SPVS is expected to significantly limit evaporation. Estimations focusing on the Mediterranean region show large variations of daily potential evaporation from 2 mm/day during typical Mediterranean wet winter to 7 mm/day during the dry summer (</t>
    </r>
    <r>
      <rPr>
        <sz val="14"/>
        <color indexed="15"/>
        <rFont val="Georgia"/>
        <family val="1"/>
      </rPr>
      <t>Vardavas et al., 1997</t>
    </r>
    <r>
      <rPr>
        <sz val="14"/>
        <color indexed="63"/>
        <rFont val="Georgia"/>
        <family val="1"/>
      </rPr>
      <t>). Naturally these figures vary between west and east (</t>
    </r>
    <r>
      <rPr>
        <sz val="14"/>
        <color indexed="15"/>
        <rFont val="Georgia"/>
        <family val="1"/>
      </rPr>
      <t>Romanou et al., 2010</t>
    </r>
    <r>
      <rPr>
        <sz val="14"/>
        <color indexed="63"/>
        <rFont val="Georgia"/>
        <family val="1"/>
      </rPr>
      <t>), but generally have average daily values that exceed 3.5 mm (1277.5 mm annually). We assumed that canals coverage will reduce the evaporation by </t>
    </r>
    <r>
      <rPr>
        <sz val="12"/>
        <color indexed="63"/>
        <rFont val="Georgia"/>
        <family val="1"/>
      </rPr>
      <t>≃1/3</t>
    </r>
    <r>
      <rPr>
        <sz val="14"/>
        <color indexed="63"/>
        <rFont val="Georgia"/>
        <family val="1"/>
      </rPr>
      <t>. This is equal to annual water savings of 440 mm (34.4%), compared to non-covered canals, which is a more conservative figure than values found in the literature. Indeed, the effect of various shading materials on the evaporation rate in the Mediterranean climate of south-east Spain was recently investigated (</t>
    </r>
    <r>
      <rPr>
        <sz val="14"/>
        <color indexed="15"/>
        <rFont val="Georgia"/>
        <family val="1"/>
      </rPr>
      <t>Martínez Alvarez et al., 2006</t>
    </r>
    <r>
      <rPr>
        <sz val="14"/>
        <color indexed="63"/>
        <rFont val="Georgia"/>
        <family val="1"/>
      </rPr>
      <t>) and the results indicated that shading induced a significant decrease of the daily evaporation rate, ranging from 50% to 80%.</t>
    </r>
  </si>
  <si>
    <t>Increases Water Demand</t>
  </si>
  <si>
    <t>Rising temperatures</t>
  </si>
  <si>
    <t>1°</t>
  </si>
  <si>
    <t>2°</t>
  </si>
  <si>
    <t>3°</t>
  </si>
  <si>
    <t>5°</t>
  </si>
  <si>
    <t>Impact: decrease in the annual cultivated land</t>
  </si>
  <si>
    <t>Decrease of rainfalls &amp; increase in droughts</t>
  </si>
  <si>
    <t xml:space="preserve">39.4% years </t>
  </si>
  <si>
    <t>failure of rainfed</t>
  </si>
  <si>
    <t>Unit Cost</t>
  </si>
  <si>
    <t>Maize (corn)</t>
  </si>
  <si>
    <t>DEU</t>
  </si>
  <si>
    <t>Oil seeds; sesamum seeds, whether or not broken</t>
  </si>
  <si>
    <t>Slovenia</t>
  </si>
  <si>
    <t>SVN</t>
  </si>
  <si>
    <t>SWE</t>
  </si>
  <si>
    <t>Ireland</t>
  </si>
  <si>
    <t>IRL</t>
  </si>
  <si>
    <t>QAT</t>
  </si>
  <si>
    <t>FIN</t>
  </si>
  <si>
    <t>SAU</t>
  </si>
  <si>
    <t>Ethiopia</t>
  </si>
  <si>
    <t>ETH</t>
  </si>
  <si>
    <t>Av Price Rice</t>
  </si>
  <si>
    <t>Av. Export price 2018-2020</t>
  </si>
  <si>
    <t>Av Price Corn</t>
  </si>
  <si>
    <t>Total Population</t>
  </si>
  <si>
    <t>Share of Female (%)</t>
  </si>
  <si>
    <t>Avg. HH Size</t>
  </si>
  <si>
    <t>Rural</t>
  </si>
  <si>
    <t>Female</t>
  </si>
  <si>
    <t>Female-headed households (%)</t>
  </si>
  <si>
    <t>FHH that owned or had control of farmland (%)</t>
  </si>
  <si>
    <t>National</t>
  </si>
  <si>
    <t>Total 3 Governorates</t>
  </si>
  <si>
    <t>ID</t>
  </si>
  <si>
    <t>district</t>
  </si>
  <si>
    <t>Irrigation project</t>
  </si>
  <si>
    <t>latitude</t>
  </si>
  <si>
    <t>longitude</t>
  </si>
  <si>
    <t>Gross irrigated area</t>
  </si>
  <si>
    <t>Kashkheel</t>
  </si>
  <si>
    <t>Al Manathra</t>
  </si>
  <si>
    <t>Kifil-shnafiyah</t>
  </si>
  <si>
    <t>For Full upgrades of canals (ditributary nd watercourses)</t>
  </si>
  <si>
    <t>Al Mishkhaab</t>
  </si>
  <si>
    <t>Al Haydariya</t>
  </si>
  <si>
    <t>Bani-hasan</t>
  </si>
  <si>
    <t>Benef</t>
  </si>
  <si>
    <t>For Partial upgrades of canals (only distributary)</t>
  </si>
  <si>
    <t>Al Husainiya</t>
  </si>
  <si>
    <t>Husainaia</t>
  </si>
  <si>
    <t>Al Jawal algharbi</t>
  </si>
  <si>
    <t>Hilal</t>
  </si>
  <si>
    <t>Shnafiyah-nasiriya</t>
  </si>
  <si>
    <t>Majd</t>
  </si>
  <si>
    <t>Najmi</t>
  </si>
  <si>
    <t>Diwaniyah-shafi’iyah</t>
  </si>
  <si>
    <t>Total upgrades</t>
  </si>
  <si>
    <t>proposed</t>
  </si>
  <si>
    <t>Irrigated area (ha)</t>
  </si>
  <si>
    <t>Location link</t>
  </si>
  <si>
    <t>transformation</t>
  </si>
  <si>
    <t>Bani hassan MC</t>
  </si>
  <si>
    <t>Solar panel</t>
  </si>
  <si>
    <t>[Click here]</t>
  </si>
  <si>
    <t>1-0-2c</t>
  </si>
  <si>
    <t>Al Abassiyah</t>
  </si>
  <si>
    <t>BC1/wind/MC</t>
  </si>
  <si>
    <t>project Alkadeer (solar panel)</t>
  </si>
  <si>
    <t>2C</t>
  </si>
  <si>
    <t>Al Rumetha</t>
  </si>
  <si>
    <t>Ta’aziz canal</t>
  </si>
  <si>
    <t>NA</t>
  </si>
  <si>
    <t>Alsafi canal</t>
  </si>
  <si>
    <t>Al Khudir</t>
  </si>
  <si>
    <t>COMPONENT 2: Climate Resilient Agriculture Production</t>
  </si>
  <si>
    <t xml:space="preserve">Sub-Component 2.1 Strengthening Adaptive Capacity of Farmers </t>
  </si>
  <si>
    <t>Output 2.1 400 Extension Staff trained on climate resiient agricultural practices and technologies to train 10,000 farmers in adaptive practices and technologies</t>
  </si>
  <si>
    <t>Activity 2.1.1 Technical coordination and oversight</t>
  </si>
  <si>
    <t>Activity 2.1.2 Develop the training curricula to support the adoption of CRA.</t>
  </si>
  <si>
    <t>FFS Installation and Operation</t>
  </si>
  <si>
    <t xml:space="preserve">Activity 2.1.3 Train the master trainers </t>
  </si>
  <si>
    <t>Activity 2.1.4 Conduct the training of extension service staff</t>
  </si>
  <si>
    <t>Activity 2.2.1 Set-up the farmer field schools for training local farmers</t>
  </si>
  <si>
    <t>Acitivity 2.2.2 Set up 400 project demonstration farms or plots to validate the benefits of the selected CRA practices and technologies</t>
  </si>
  <si>
    <t>Output 2.3 100,000 farmers reached through ICT4D technologies</t>
  </si>
  <si>
    <t xml:space="preserve">Activity 2.3.1 Enhance awareness of climate resilient agricultural practices through ICT </t>
  </si>
  <si>
    <t xml:space="preserve">Sub-Component 2.2 Enhancing Awareness about Energy Efficient Solutions </t>
  </si>
  <si>
    <t>Output 2.4 Technical Capacities of 90 stakeholders and knowledge of 12,000 citizens on solar energy increased through trainings and awareness raising events</t>
  </si>
  <si>
    <t>Activity 2.4.1 Enhance Technical Capacities of extensionists and other stakeholders on Solar energy for agriculture</t>
  </si>
  <si>
    <t>Activity 2.4.2 Increase awareness of the population on the advantages and opportunities of solar energy</t>
  </si>
  <si>
    <t>Sub-Component 2.3 Enhancing Climate Resilience for Women</t>
  </si>
  <si>
    <t>Output 2.5 150 Climate wise women trained as agents of change</t>
  </si>
  <si>
    <t>Activity 2.5.1 Technical Assistance for Climate Wise Women (CWW) sub-component</t>
  </si>
  <si>
    <t>Activity 2.5.2 Develop Social and Behavior Change Communication Strategy for CWW</t>
  </si>
  <si>
    <t>Activity 2.5.3 Designing Training Modules for Master Trainers and Climate Wise Women</t>
  </si>
  <si>
    <t xml:space="preserve">Activity 2.5.4 Provide Training to Master Trainers </t>
  </si>
  <si>
    <t>Activity 2.5.5 Select and train CWW</t>
  </si>
  <si>
    <t>Output 2.6 15,000 persons sensitized to Climate Adaptive Measures</t>
  </si>
  <si>
    <t>Activity 2.6.1 Dissemination of climate resilient practices by CWW</t>
  </si>
  <si>
    <t>Activity 2.6.2 Organizing multi-stakeholder Climate Wise Women Forums</t>
  </si>
  <si>
    <t>Costs per year</t>
  </si>
  <si>
    <t>Yr 1</t>
  </si>
  <si>
    <t>Yr 2</t>
  </si>
  <si>
    <t>Yr 3</t>
  </si>
  <si>
    <t>Yr 4</t>
  </si>
  <si>
    <t>Yr 5</t>
  </si>
  <si>
    <t>Yr 6</t>
  </si>
  <si>
    <t>C3</t>
  </si>
  <si>
    <t>PMU</t>
  </si>
  <si>
    <t>C1.1.1</t>
  </si>
  <si>
    <t>C1.2</t>
  </si>
  <si>
    <t>C2 FFS</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</si>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</sst>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3" formatCode="_-* #,##0.00_-;\-* #,##0.00_-;_-* &quot;-&quot;??_-;_-@_-"/>
    <numFmt numFmtId="164" formatCode="&quot;$&quot;#,##0.00_);\(&quot;$&quot;#,##0.00\)"/>
    <numFmt numFmtId="165" formatCode="&quot;$&quot;#,##0.00_);[Red]\(&quot;$&quot;#,##0.00\)"/>
    <numFmt numFmtId="166" formatCode="_(&quot;$&quot;* #,##0.00_);_(&quot;$&quot;* \(#,##0.00\);_(&quot;$&quot;* &quot;-&quot;??_);_(@_)"/>
    <numFmt numFmtId="167" formatCode="_(* #,##0.00_);_(* \(#,##0.00\);_(* &quot;-&quot;??_);_(@_)"/>
    <numFmt numFmtId="168" formatCode="&quot;$&quot;#,##0;[Red]\-&quot;$&quot;#,##0"/>
    <numFmt numFmtId="169" formatCode="_-&quot;$&quot;* #,##0.00_-;\-&quot;$&quot;* #,##0.00_-;_-&quot;$&quot;* &quot;-&quot;??_-;_-@_-"/>
    <numFmt numFmtId="170" formatCode="_-* #,##0.00\ _€_-;\-* #,##0.00\ _€_-;_-* &quot;-&quot;??\ _€_-;_-@_-"/>
    <numFmt numFmtId="171" formatCode="0.0%"/>
    <numFmt numFmtId="172" formatCode="_(* #,##0.0_);_(* \(#,##0.0\);_(* &quot;-&quot;??_);_(@_)"/>
    <numFmt numFmtId="173" formatCode="_(* #,##0_);_(* \(#,##0\);_(* &quot;-&quot;??_);_(@_)"/>
    <numFmt numFmtId="174" formatCode="0.0"/>
    <numFmt numFmtId="175" formatCode="_-&quot;$&quot;* #,##0_-;\-&quot;$&quot;* #,##0_-;_-&quot;$&quot;* &quot;-&quot;??_-;_-@_-"/>
    <numFmt numFmtId="176" formatCode="_-&quot;$&quot;* #,##0.0_-;\-&quot;$&quot;* #,##0.0_-;_-&quot;$&quot;* &quot;-&quot;??_-;_-@_-"/>
    <numFmt numFmtId="177" formatCode="_(&quot;$&quot;* #,##0_);_(&quot;$&quot;* \(#,##0\);_(&quot;$&quot;* &quot;-&quot;??_);_(@_)"/>
    <numFmt numFmtId="178" formatCode="0.000%"/>
    <numFmt numFmtId="179" formatCode="_-* #,##0_-;\-* #,##0_-;_-* &quot;-&quot;??_-;_-@_-"/>
    <numFmt numFmtId="180" formatCode="_-* #,##0.0_-;\-* #,##0.0_-;_-* &quot;-&quot;??_-;_-@_-"/>
    <numFmt numFmtId="181" formatCode="[$-F400]h:mm:ss\ AM/PM"/>
    <numFmt numFmtId="182" formatCode="_-* #,##0\ _€_-;\-* #,##0\ _€_-;_-* &quot;-&quot;??\ _€_-;_-@_-"/>
    <numFmt numFmtId="183" formatCode="_-* #,##0.0\ _€_-;\-* #,##0.0\ _€_-;_-* &quot;-&quot;?\ _€_-;_-@_-"/>
    <numFmt numFmtId="184" formatCode="_-[$$-409]* #,##0.00_ ;_-[$$-409]* \-#,##0.00\ ;_-[$$-409]* &quot;-&quot;??_ ;_-@_ "/>
    <numFmt numFmtId="185" formatCode="0.000"/>
    <numFmt numFmtId="186" formatCode="* \+0.00%_-;* \-0.00%_-;_-* &quot;-&quot;??_-;_-@_-"/>
    <numFmt numFmtId="187" formatCode="_-* #,##0_-;\-* #,##0_-;_-* &quot;-&quot;?_-;_-@_-"/>
    <numFmt numFmtId="188" formatCode="[$-409]d\-mmm\-yy;@"/>
    <numFmt numFmtId="189" formatCode="[$-409]mmm\-yy;@"/>
    <numFmt numFmtId="190" formatCode="_-* #,##0.000_-;\-* #,##0.000_-;_-* &quot;-&quot;??_-;_-@_-"/>
    <numFmt numFmtId="191" formatCode="#,##0_ ;\-#,##0\ "/>
    <numFmt numFmtId="192" formatCode="_ &quot;$&quot;\ * #,##0.00_ ;_ &quot;$&quot;\ * \-#,##0.00_ ;_ &quot;$&quot;\ * &quot;-&quot;??_ ;_ @_ "/>
    <numFmt numFmtId="193" formatCode="_ &quot;$&quot;\ * #,##0_ ;_ &quot;$&quot;\ * \-#,##0_ ;_ &quot;$&quot;\ * &quot;-&quot;??_ ;_ @_ "/>
    <numFmt numFmtId="194" formatCode="0.0000"/>
    <numFmt numFmtId="195" formatCode="_(* #,##0.000_);_(* \(#,##0.000\);_(* &quot;-&quot;??_);_(@_)"/>
    <numFmt numFmtId="196" formatCode="#,##0.0;[Red]\-#,##0.0"/>
  </numFmts>
  <fonts count="172">
    <font>
      <sz val="11"/>
      <color theme="1"/>
      <name val="Calibri"/>
      <family val="2"/>
      <scheme val="minor"/>
    </font>
    <font>
      <sz val="12"/>
      <color indexed="52"/>
      <name val="Arial"/>
      <family val="2"/>
    </font>
    <font>
      <sz val="12"/>
      <color indexed="55"/>
      <name val="Arial"/>
      <family val="2"/>
    </font>
    <font>
      <sz val="14"/>
      <color indexed="63"/>
      <name val="Georgia"/>
      <family val="1"/>
    </font>
    <font>
      <sz val="14"/>
      <color indexed="15"/>
      <name val="Georgia"/>
      <family val="1"/>
    </font>
    <font>
      <sz val="12"/>
      <color indexed="63"/>
      <name val="Georgia"/>
      <family val="1"/>
    </font>
    <font>
      <b/>
      <sz val="10"/>
      <color indexed="8"/>
      <name val="Calibri"/>
      <family val="2"/>
    </font>
    <font>
      <sz val="11"/>
      <color indexed="8"/>
      <name val="Calibri"/>
      <family val="2"/>
    </font>
    <font>
      <b/>
      <sz val="9"/>
      <color indexed="81"/>
      <name val="Tahoma"/>
      <family val="2"/>
    </font>
    <font>
      <sz val="9"/>
      <color indexed="81"/>
      <name val="Tahoma"/>
      <family val="2"/>
    </font>
    <font>
      <b/>
      <sz val="9"/>
      <name val="Arial"/>
      <family val="2"/>
    </font>
    <font>
      <sz val="9"/>
      <name val="Arial"/>
      <family val="2"/>
    </font>
    <font>
      <sz val="8"/>
      <name val="Calibri"/>
      <family val="2"/>
    </font>
    <font>
      <sz val="11"/>
      <color theme="1"/>
      <name val="Calibri"/>
      <family val="2"/>
      <scheme val="minor"/>
    </font>
    <font>
      <sz val="12"/>
      <color theme="1"/>
      <name val="Calibri"/>
      <family val="2"/>
      <scheme val="minor"/>
    </font>
    <font>
      <u/>
      <sz val="11"/>
      <color theme="10"/>
      <name val="Calibri"/>
      <family val="2"/>
      <scheme val="minor"/>
    </font>
    <font>
      <b/>
      <sz val="12"/>
      <color theme="1"/>
      <name val="Calibri"/>
      <family val="2"/>
      <scheme val="minor"/>
    </font>
    <font>
      <sz val="11"/>
      <color theme="0" tint="-0.34998626667073579"/>
      <name val="Calibri"/>
      <family val="2"/>
      <scheme val="minor"/>
    </font>
    <font>
      <sz val="9"/>
      <color theme="1"/>
      <name val="Calibri"/>
      <family val="2"/>
      <scheme val="minor"/>
    </font>
    <font>
      <i/>
      <sz val="9"/>
      <color theme="1"/>
      <name val="Calibri"/>
      <family val="2"/>
      <scheme val="minor"/>
    </font>
    <font>
      <b/>
      <i/>
      <sz val="9"/>
      <color theme="1"/>
      <name val="Calibri"/>
      <family val="2"/>
      <scheme val="minor"/>
    </font>
    <font>
      <b/>
      <sz val="11"/>
      <color theme="0" tint="-0.34998626667073579"/>
      <name val="Calibri"/>
      <family val="2"/>
      <scheme val="minor"/>
    </font>
    <font>
      <b/>
      <sz val="11"/>
      <color theme="1"/>
      <name val="Calibri"/>
      <family val="2"/>
      <scheme val="minor"/>
    </font>
    <font>
      <sz val="11"/>
      <color theme="1" tint="0.34998626667073579"/>
      <name val="Calibri"/>
      <family val="2"/>
      <scheme val="minor"/>
    </font>
    <font>
      <b/>
      <i/>
      <sz val="9"/>
      <color theme="0" tint="-0.249977111117893"/>
      <name val="Calibri"/>
      <family val="2"/>
      <scheme val="minor"/>
    </font>
    <font>
      <sz val="11"/>
      <color theme="0" tint="-0.249977111117893"/>
      <name val="Calibri"/>
      <family val="2"/>
      <scheme val="minor"/>
    </font>
    <font>
      <b/>
      <sz val="9"/>
      <color theme="1"/>
      <name val="Calibri"/>
      <family val="2"/>
      <scheme val="minor"/>
    </font>
    <font>
      <b/>
      <i/>
      <sz val="10"/>
      <color theme="1"/>
      <name val="Calibri"/>
      <family val="2"/>
      <scheme val="minor"/>
    </font>
    <font>
      <b/>
      <sz val="14"/>
      <color theme="1"/>
      <name val="Calibri"/>
      <family val="2"/>
      <scheme val="minor"/>
    </font>
    <font>
      <b/>
      <sz val="10"/>
      <color theme="1"/>
      <name val="Calibri"/>
      <family val="2"/>
      <scheme val="minor"/>
    </font>
    <font>
      <sz val="10"/>
      <color theme="1"/>
      <name val="Calibri"/>
      <family val="2"/>
      <scheme val="minor"/>
    </font>
    <font>
      <i/>
      <sz val="14"/>
      <color theme="1"/>
      <name val="Calibri"/>
      <family val="2"/>
      <scheme val="minor"/>
    </font>
    <font>
      <b/>
      <i/>
      <sz val="11"/>
      <color theme="1"/>
      <name val="Calibri"/>
      <family val="2"/>
      <scheme val="minor"/>
    </font>
    <font>
      <sz val="8"/>
      <color theme="1"/>
      <name val="Calibri"/>
      <family val="2"/>
      <scheme val="minor"/>
    </font>
    <font>
      <b/>
      <sz val="8"/>
      <color theme="1"/>
      <name val="Calibri"/>
      <family val="2"/>
      <scheme val="minor"/>
    </font>
    <font>
      <sz val="11"/>
      <color theme="0"/>
      <name val="Calibri"/>
      <family val="2"/>
      <scheme val="minor"/>
    </font>
    <font>
      <i/>
      <sz val="11"/>
      <color theme="0" tint="-0.249977111117893"/>
      <name val="Calibri"/>
      <family val="2"/>
      <scheme val="minor"/>
    </font>
    <font>
      <sz val="9"/>
      <color theme="0" tint="-0.249977111117893"/>
      <name val="Calibri"/>
      <family val="2"/>
      <scheme val="minor"/>
    </font>
    <font>
      <b/>
      <u/>
      <sz val="11"/>
      <color theme="1"/>
      <name val="Calibri"/>
      <family val="2"/>
      <scheme val="minor"/>
    </font>
    <font>
      <sz val="9"/>
      <color theme="0" tint="-0.499984740745262"/>
      <name val="Calibri"/>
      <family val="2"/>
      <scheme val="minor"/>
    </font>
    <font>
      <sz val="9"/>
      <color rgb="FF717171"/>
      <name val="Arial"/>
      <family val="2"/>
    </font>
    <font>
      <sz val="12"/>
      <color rgb="FF2C2825"/>
      <name val="Arial"/>
      <family val="2"/>
    </font>
    <font>
      <sz val="11"/>
      <color rgb="FF222222"/>
      <name val="Calibri"/>
      <family val="2"/>
      <scheme val="minor"/>
    </font>
    <font>
      <sz val="11"/>
      <color rgb="FF2C2825"/>
      <name val="Arial"/>
      <family val="2"/>
    </font>
    <font>
      <sz val="9"/>
      <color rgb="FF0000FF"/>
      <name val="Arial"/>
      <family val="2"/>
    </font>
    <font>
      <i/>
      <sz val="11"/>
      <color theme="1"/>
      <name val="Calibri"/>
      <family val="2"/>
      <scheme val="minor"/>
    </font>
    <font>
      <sz val="10"/>
      <color theme="1"/>
      <name val="Futura Lt Bt"/>
    </font>
    <font>
      <b/>
      <u/>
      <sz val="11"/>
      <color theme="0" tint="-0.249977111117893"/>
      <name val="Calibri"/>
      <family val="2"/>
      <scheme val="minor"/>
    </font>
    <font>
      <b/>
      <sz val="12"/>
      <color theme="0" tint="-0.249977111117893"/>
      <name val="Arial"/>
      <family val="2"/>
    </font>
    <font>
      <sz val="10"/>
      <color theme="1"/>
      <name val="Arial"/>
      <family val="2"/>
    </font>
    <font>
      <sz val="11"/>
      <color rgb="FF000090"/>
      <name val="Calibri"/>
      <family val="2"/>
      <scheme val="minor"/>
    </font>
    <font>
      <u/>
      <sz val="8"/>
      <color theme="10"/>
      <name val="Calibri"/>
      <family val="2"/>
      <scheme val="minor"/>
    </font>
    <font>
      <u/>
      <sz val="11"/>
      <color theme="1"/>
      <name val="Calibri"/>
      <family val="2"/>
      <scheme val="minor"/>
    </font>
    <font>
      <sz val="11"/>
      <color rgb="FFFF0000"/>
      <name val="Calibri"/>
      <family val="2"/>
      <scheme val="minor"/>
    </font>
    <font>
      <sz val="11"/>
      <name val="Calibri"/>
      <family val="2"/>
      <scheme val="minor"/>
    </font>
    <font>
      <u/>
      <sz val="11"/>
      <name val="Calibri"/>
      <family val="2"/>
      <scheme val="minor"/>
    </font>
    <font>
      <sz val="11"/>
      <color rgb="FF000000"/>
      <name val="Calibri"/>
      <family val="2"/>
      <scheme val="minor"/>
    </font>
    <font>
      <b/>
      <sz val="10"/>
      <name val="Calibri"/>
      <family val="2"/>
      <scheme val="minor"/>
    </font>
    <font>
      <sz val="10"/>
      <name val="Calibri"/>
      <family val="2"/>
      <scheme val="minor"/>
    </font>
    <font>
      <sz val="9"/>
      <name val="Calibri"/>
      <family val="2"/>
      <scheme val="minor"/>
    </font>
    <font>
      <b/>
      <sz val="14"/>
      <color theme="0"/>
      <name val="Calibri"/>
      <family val="2"/>
      <scheme val="minor"/>
    </font>
    <font>
      <sz val="11"/>
      <color theme="5" tint="0.59999389629810485"/>
      <name val="Calibri"/>
      <family val="2"/>
      <scheme val="minor"/>
    </font>
    <font>
      <sz val="10"/>
      <color rgb="FFFF0000"/>
      <name val="Calibri"/>
      <family val="2"/>
      <scheme val="minor"/>
    </font>
    <font>
      <sz val="9"/>
      <color rgb="FFFF0000"/>
      <name val="Calibri"/>
      <family val="2"/>
      <scheme val="minor"/>
    </font>
    <font>
      <sz val="11"/>
      <color theme="1"/>
      <name val="Calibri"/>
      <family val="2"/>
    </font>
    <font>
      <sz val="10"/>
      <color rgb="FF000000"/>
      <name val="Calibri"/>
      <family val="2"/>
      <scheme val="minor"/>
    </font>
    <font>
      <b/>
      <sz val="8"/>
      <color rgb="FF000000"/>
      <name val="Arial"/>
      <family val="2"/>
    </font>
    <font>
      <b/>
      <sz val="10"/>
      <color theme="1"/>
      <name val="Arial"/>
      <family val="2"/>
    </font>
    <font>
      <i/>
      <sz val="11"/>
      <name val="Calibri"/>
      <family val="2"/>
      <scheme val="minor"/>
    </font>
    <font>
      <sz val="12"/>
      <color rgb="FF000000"/>
      <name val="Calibri"/>
      <family val="2"/>
    </font>
    <font>
      <b/>
      <sz val="12"/>
      <color rgb="FF000000"/>
      <name val="Calibri"/>
      <family val="2"/>
    </font>
    <font>
      <b/>
      <sz val="11"/>
      <color rgb="FFFF0000"/>
      <name val="Calibri"/>
      <family val="2"/>
      <scheme val="minor"/>
    </font>
    <font>
      <b/>
      <sz val="11"/>
      <color theme="8"/>
      <name val="Calibri"/>
      <family val="2"/>
      <scheme val="minor"/>
    </font>
    <font>
      <b/>
      <sz val="9"/>
      <color theme="0"/>
      <name val="Arial"/>
      <family val="2"/>
    </font>
    <font>
      <sz val="9"/>
      <color theme="1"/>
      <name val="Arial"/>
      <family val="2"/>
    </font>
    <font>
      <sz val="10"/>
      <color rgb="FF000000"/>
      <name val="Arial"/>
      <family val="2"/>
    </font>
    <font>
      <sz val="9"/>
      <color rgb="FF000000"/>
      <name val="Arial"/>
      <family val="2"/>
    </font>
    <font>
      <sz val="11"/>
      <color theme="0" tint="-0.499984740745262"/>
      <name val="Calibri"/>
      <family val="2"/>
      <scheme val="minor"/>
    </font>
    <font>
      <b/>
      <sz val="11"/>
      <name val="Calibri"/>
      <family val="2"/>
      <scheme val="minor"/>
    </font>
    <font>
      <sz val="9"/>
      <color rgb="FFFF0000"/>
      <name val="Arial"/>
      <family val="2"/>
    </font>
    <font>
      <sz val="14"/>
      <color theme="1"/>
      <name val="Calibri"/>
      <family val="2"/>
      <scheme val="minor"/>
    </font>
    <font>
      <i/>
      <sz val="11"/>
      <color theme="1"/>
      <name val="Calibri"/>
      <family val="2"/>
    </font>
    <font>
      <b/>
      <sz val="10"/>
      <color rgb="FF000000"/>
      <name val="Calibri"/>
      <family val="2"/>
    </font>
    <font>
      <sz val="14"/>
      <color rgb="FF2E2E2E"/>
      <name val="Georgia"/>
      <family val="1"/>
    </font>
    <font>
      <sz val="10"/>
      <color theme="0" tint="-0.249977111117893"/>
      <name val="Calibri"/>
      <family val="2"/>
      <scheme val="minor"/>
    </font>
    <font>
      <sz val="8"/>
      <name val="Calibri"/>
      <family val="2"/>
      <scheme val="minor"/>
    </font>
    <font>
      <b/>
      <sz val="8"/>
      <name val="Calibri"/>
      <family val="2"/>
      <scheme val="minor"/>
    </font>
    <font>
      <sz val="11"/>
      <color rgb="FF000000"/>
      <name val="Calibri Light"/>
      <family val="2"/>
    </font>
    <font>
      <vertAlign val="superscript"/>
      <sz val="11"/>
      <color rgb="FF000000"/>
      <name val="Calibri Light"/>
      <family val="2"/>
    </font>
    <font>
      <b/>
      <sz val="11"/>
      <color rgb="FF000000"/>
      <name val="Calibri Light"/>
      <family val="2"/>
    </font>
    <font>
      <vertAlign val="subscript"/>
      <sz val="11"/>
      <color rgb="FF000000"/>
      <name val="Calibri Light"/>
      <family val="2"/>
    </font>
    <font>
      <sz val="10"/>
      <color theme="1"/>
      <name val="Avenir Medium"/>
    </font>
    <font>
      <b/>
      <sz val="10"/>
      <color theme="1"/>
      <name val="Avenir Medium"/>
    </font>
    <font>
      <sz val="9"/>
      <color rgb="FF000000"/>
      <name val="Calibri"/>
      <family val="2"/>
      <scheme val="minor"/>
    </font>
    <font>
      <b/>
      <sz val="9"/>
      <color rgb="FF000000"/>
      <name val="Calibri"/>
      <family val="2"/>
      <scheme val="minor"/>
    </font>
    <font>
      <i/>
      <sz val="10"/>
      <color rgb="FF44546A"/>
      <name val="Arial"/>
      <family val="2"/>
    </font>
    <font>
      <b/>
      <sz val="10"/>
      <color rgb="FF000000"/>
      <name val="Calibri"/>
      <family val="2"/>
      <scheme val="minor"/>
    </font>
    <font>
      <i/>
      <sz val="10"/>
      <color theme="0" tint="-0.499984740745262"/>
      <name val="Calibri"/>
      <family val="2"/>
      <scheme val="minor"/>
    </font>
    <font>
      <i/>
      <sz val="9"/>
      <color theme="0" tint="-0.499984740745262"/>
      <name val="Calibri"/>
      <family val="2"/>
      <scheme val="minor"/>
    </font>
    <font>
      <sz val="9"/>
      <color theme="0" tint="-0.34998626667073579"/>
      <name val="Calibri"/>
      <family val="2"/>
      <scheme val="minor"/>
    </font>
    <font>
      <b/>
      <sz val="9"/>
      <name val="Calibri"/>
      <family val="2"/>
      <scheme val="minor"/>
    </font>
    <font>
      <i/>
      <sz val="10"/>
      <color theme="1"/>
      <name val="Calibri"/>
      <family val="2"/>
      <scheme val="minor"/>
    </font>
    <font>
      <sz val="11"/>
      <color theme="1"/>
      <name val="Segoe UI"/>
      <family val="2"/>
    </font>
    <font>
      <b/>
      <i/>
      <sz val="9"/>
      <name val="Calibri"/>
      <family val="2"/>
      <scheme val="minor"/>
    </font>
    <font>
      <b/>
      <sz val="8"/>
      <color theme="6" tint="-0.249977111117893"/>
      <name val="Calibri"/>
      <family val="2"/>
      <scheme val="minor"/>
    </font>
    <font>
      <b/>
      <sz val="8"/>
      <color theme="6" tint="-0.249977111117893"/>
      <name val="Arial"/>
      <family val="2"/>
    </font>
    <font>
      <sz val="8"/>
      <color theme="6" tint="-0.249977111117893"/>
      <name val="Calibri"/>
      <family val="2"/>
      <scheme val="minor"/>
    </font>
    <font>
      <b/>
      <sz val="11"/>
      <color rgb="FF000000"/>
      <name val="Inherit"/>
    </font>
    <font>
      <b/>
      <i/>
      <sz val="11"/>
      <color rgb="FF000000"/>
      <name val="Inherit"/>
    </font>
    <font>
      <sz val="11"/>
      <color rgb="FF000000"/>
      <name val="Inherit"/>
    </font>
    <font>
      <vertAlign val="superscript"/>
      <sz val="11"/>
      <color rgb="FF000000"/>
      <name val="Inherit"/>
    </font>
    <font>
      <vertAlign val="superscript"/>
      <sz val="12"/>
      <color rgb="FF000000"/>
      <name val="Inherit"/>
    </font>
    <font>
      <sz val="12"/>
      <color rgb="FF000000"/>
      <name val="Inherit"/>
    </font>
    <font>
      <vertAlign val="superscript"/>
      <sz val="8"/>
      <color rgb="FF000000"/>
      <name val="Inherit"/>
    </font>
    <font>
      <sz val="8"/>
      <color rgb="FF000000"/>
      <name val="Inherit"/>
    </font>
    <font>
      <b/>
      <sz val="12"/>
      <color theme="1"/>
      <name val="Times New Roman"/>
      <family val="1"/>
    </font>
    <font>
      <b/>
      <sz val="10"/>
      <color theme="1"/>
      <name val="Times New Roman"/>
      <family val="1"/>
    </font>
    <font>
      <b/>
      <sz val="9"/>
      <color theme="1"/>
      <name val="Times New Roman"/>
      <family val="1"/>
    </font>
    <font>
      <sz val="9"/>
      <color theme="1"/>
      <name val="Times New Roman"/>
      <family val="1"/>
    </font>
    <font>
      <sz val="11"/>
      <color theme="2" tint="-0.249977111117893"/>
      <name val="Calibri"/>
      <family val="2"/>
      <scheme val="minor"/>
    </font>
    <font>
      <sz val="10"/>
      <color theme="1"/>
      <name val="Times New Roman"/>
      <family val="1"/>
    </font>
    <font>
      <sz val="12"/>
      <color rgb="FF008000"/>
      <name val="Calibri"/>
      <family val="2"/>
      <scheme val="minor"/>
    </font>
    <font>
      <sz val="11"/>
      <color theme="1"/>
      <name val="Times New Roman"/>
      <family val="1"/>
    </font>
    <font>
      <b/>
      <sz val="11"/>
      <color theme="1"/>
      <name val="Times New Roman"/>
      <family val="1"/>
    </font>
    <font>
      <sz val="11"/>
      <color theme="2" tint="-9.9978637043366805E-2"/>
      <name val="Calibri"/>
      <family val="2"/>
      <scheme val="minor"/>
    </font>
    <font>
      <sz val="8"/>
      <color theme="1"/>
      <name val="Times New Roman"/>
      <family val="1"/>
    </font>
    <font>
      <sz val="9"/>
      <name val="Times New Roman"/>
      <family val="1"/>
    </font>
    <font>
      <sz val="8"/>
      <name val="Arial"/>
      <family val="2"/>
    </font>
    <font>
      <b/>
      <sz val="12"/>
      <name val="Arial Narrow"/>
      <family val="2"/>
    </font>
    <font>
      <b/>
      <sz val="11"/>
      <name val="Arial"/>
      <family val="2"/>
    </font>
    <font>
      <sz val="10"/>
      <name val="Times New Roman"/>
      <family val="1"/>
    </font>
    <font>
      <b/>
      <sz val="10"/>
      <color theme="0"/>
      <name val="Times New Roman"/>
      <family val="1"/>
    </font>
    <font>
      <sz val="10"/>
      <color theme="0"/>
      <name val="Times New Roman"/>
      <family val="1"/>
    </font>
    <font>
      <b/>
      <sz val="12"/>
      <color theme="0"/>
      <name val="Arial Narrow"/>
      <family val="2"/>
    </font>
    <font>
      <sz val="8"/>
      <color theme="0"/>
      <name val="Arial"/>
      <family val="2"/>
    </font>
    <font>
      <b/>
      <sz val="8"/>
      <color theme="0"/>
      <name val="Arial"/>
      <family val="2"/>
    </font>
    <font>
      <b/>
      <sz val="8"/>
      <name val="Arial"/>
      <family val="2"/>
    </font>
    <font>
      <b/>
      <u/>
      <sz val="8"/>
      <name val="Arial Narrow"/>
      <family val="2"/>
    </font>
    <font>
      <sz val="9"/>
      <color theme="2" tint="-9.9978637043366805E-2"/>
      <name val="Calibri"/>
      <family val="2"/>
      <scheme val="minor"/>
    </font>
    <font>
      <b/>
      <sz val="10"/>
      <color rgb="FF000000"/>
      <name val="Arial Narrow"/>
      <family val="2"/>
    </font>
    <font>
      <sz val="10"/>
      <color rgb="FF000000"/>
      <name val="Arial Narrow"/>
      <family val="2"/>
    </font>
    <font>
      <sz val="11"/>
      <color rgb="FF000000"/>
      <name val="Calibri"/>
      <family val="2"/>
    </font>
    <font>
      <b/>
      <sz val="8"/>
      <color rgb="FF000000"/>
      <name val="Arial Narrow"/>
      <family val="2"/>
    </font>
    <font>
      <sz val="8"/>
      <color theme="1"/>
      <name val="Calibri"/>
      <family val="2"/>
    </font>
    <font>
      <sz val="6"/>
      <color rgb="FF222222"/>
      <name val="Arial"/>
      <family val="2"/>
    </font>
    <font>
      <i/>
      <sz val="6"/>
      <color rgb="FF222222"/>
      <name val="Arial"/>
      <family val="2"/>
    </font>
    <font>
      <sz val="11"/>
      <color theme="1"/>
      <name val="Arial"/>
      <family val="2"/>
    </font>
    <font>
      <b/>
      <sz val="8"/>
      <color theme="0" tint="-0.249977111117893"/>
      <name val="Calibri"/>
      <family val="2"/>
      <scheme val="minor"/>
    </font>
    <font>
      <sz val="8"/>
      <color theme="0" tint="-0.249977111117893"/>
      <name val="Calibri"/>
      <family val="2"/>
      <scheme val="minor"/>
    </font>
    <font>
      <sz val="11"/>
      <color theme="0" tint="-0.14999847407452621"/>
      <name val="Calibri"/>
      <family val="2"/>
      <scheme val="minor"/>
    </font>
    <font>
      <b/>
      <sz val="11"/>
      <color theme="0" tint="-0.14999847407452621"/>
      <name val="Calibri"/>
      <family val="2"/>
      <scheme val="minor"/>
    </font>
    <font>
      <b/>
      <sz val="10"/>
      <color theme="0" tint="-0.14999847407452621"/>
      <name val="Calibri"/>
      <family val="2"/>
      <scheme val="minor"/>
    </font>
    <font>
      <sz val="10"/>
      <color theme="0" tint="-0.14999847407452621"/>
      <name val="Calibri"/>
      <family val="2"/>
      <scheme val="minor"/>
    </font>
    <font>
      <sz val="9"/>
      <color theme="0" tint="-0.14999847407452621"/>
      <name val="Calibri"/>
      <family val="2"/>
      <scheme val="minor"/>
    </font>
    <font>
      <i/>
      <sz val="10"/>
      <color theme="1" tint="4.9989318521683403E-2"/>
      <name val="Calibri"/>
      <family val="2"/>
      <scheme val="minor"/>
    </font>
    <font>
      <b/>
      <i/>
      <sz val="9"/>
      <color theme="1" tint="4.9989318521683403E-2"/>
      <name val="Calibri"/>
      <family val="2"/>
      <scheme val="minor"/>
    </font>
    <font>
      <b/>
      <sz val="9"/>
      <color theme="1"/>
      <name val="Arial"/>
      <family val="2"/>
    </font>
    <font>
      <b/>
      <sz val="8"/>
      <color theme="1"/>
      <name val="Arial"/>
      <family val="2"/>
    </font>
    <font>
      <sz val="8"/>
      <color theme="1"/>
      <name val="Arial"/>
      <family val="2"/>
    </font>
    <font>
      <b/>
      <sz val="7"/>
      <color theme="1"/>
      <name val="Arial"/>
      <family val="2"/>
    </font>
    <font>
      <b/>
      <sz val="10"/>
      <color theme="1" tint="4.9989318521683403E-2"/>
      <name val="Arial"/>
      <family val="2"/>
    </font>
    <font>
      <sz val="10"/>
      <color theme="1" tint="4.9989318521683403E-2"/>
      <name val="Arial"/>
      <family val="2"/>
    </font>
    <font>
      <b/>
      <sz val="11"/>
      <color theme="1"/>
      <name val="Arial"/>
      <family val="2"/>
    </font>
    <font>
      <sz val="10"/>
      <name val="Arial"/>
      <family val="2"/>
    </font>
    <font>
      <sz val="9"/>
      <color theme="0" tint="-0.14999847407452621"/>
      <name val="Arial"/>
      <family val="2"/>
    </font>
    <font>
      <b/>
      <sz val="9"/>
      <color rgb="FF000000"/>
      <name val="Arial"/>
      <family val="2"/>
    </font>
    <font>
      <b/>
      <i/>
      <sz val="11"/>
      <color theme="1"/>
      <name val="Arial"/>
      <family val="2"/>
    </font>
    <font>
      <b/>
      <sz val="7"/>
      <color rgb="FF000000"/>
      <name val="Arial"/>
      <family val="2"/>
    </font>
    <font>
      <sz val="7"/>
      <color rgb="FF000000"/>
      <name val="Arial"/>
      <family val="2"/>
    </font>
    <font>
      <b/>
      <sz val="6"/>
      <color rgb="FF000000"/>
      <name val="Arial"/>
      <family val="2"/>
    </font>
    <font>
      <i/>
      <sz val="8"/>
      <color theme="1"/>
      <name val="Arial"/>
      <family val="2"/>
    </font>
    <font>
      <sz val="9"/>
      <color rgb="FF404040"/>
      <name val="Arial"/>
      <family val="2"/>
    </font>
  </fonts>
  <fills count="51">
    <fill>
      <patternFill patternType="none"/>
    </fill>
    <fill>
      <patternFill patternType="gray125"/>
    </fill>
    <fill>
      <patternFill patternType="solid">
        <fgColor theme="7" tint="0.59999389629810485"/>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5" tint="-0.249977111117893"/>
        <bgColor indexed="64"/>
      </patternFill>
    </fill>
    <fill>
      <patternFill patternType="solid">
        <fgColor rgb="FFFFFFFF"/>
        <bgColor indexed="64"/>
      </patternFill>
    </fill>
    <fill>
      <patternFill patternType="solid">
        <fgColor rgb="FFEFE0E0"/>
        <bgColor indexed="64"/>
      </patternFill>
    </fill>
    <fill>
      <patternFill patternType="solid">
        <fgColor rgb="FFEFEFEF"/>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5"/>
        <bgColor indexed="64"/>
      </patternFill>
    </fill>
    <fill>
      <patternFill patternType="solid">
        <fgColor theme="9" tint="0.7999816888943144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39997558519241921"/>
        <bgColor rgb="FF000000"/>
      </patternFill>
    </fill>
    <fill>
      <patternFill patternType="solid">
        <fgColor theme="7" tint="0.39997558519241921"/>
        <bgColor rgb="FF000000"/>
      </patternFill>
    </fill>
    <fill>
      <patternFill patternType="solid">
        <fgColor theme="5" tint="-0.249977111117893"/>
        <bgColor rgb="FF000000"/>
      </patternFill>
    </fill>
    <fill>
      <patternFill patternType="solid">
        <fgColor rgb="FFFFFF00"/>
        <bgColor rgb="FF000000"/>
      </patternFill>
    </fill>
    <fill>
      <patternFill patternType="solid">
        <fgColor theme="2" tint="-9.9978637043366805E-2"/>
        <bgColor indexed="64"/>
      </patternFill>
    </fill>
    <fill>
      <patternFill patternType="solid">
        <fgColor theme="2" tint="-0.249977111117893"/>
        <bgColor indexed="64"/>
      </patternFill>
    </fill>
    <fill>
      <patternFill patternType="solid">
        <fgColor theme="3"/>
        <bgColor indexed="64"/>
      </patternFill>
    </fill>
    <fill>
      <patternFill patternType="solid">
        <fgColor rgb="FFF3F5FB"/>
        <bgColor indexed="64"/>
      </patternFill>
    </fill>
    <fill>
      <patternFill patternType="solid">
        <fgColor rgb="FF00B050"/>
        <bgColor indexed="64"/>
      </patternFill>
    </fill>
    <fill>
      <patternFill patternType="solid">
        <fgColor theme="9" tint="-0.249977111117893"/>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00B0F0"/>
        <bgColor indexed="64"/>
      </patternFill>
    </fill>
    <fill>
      <patternFill patternType="solid">
        <fgColor rgb="FF95B3D7"/>
        <bgColor indexed="64"/>
      </patternFill>
    </fill>
    <fill>
      <patternFill patternType="solid">
        <fgColor rgb="FFDBE5F1"/>
        <bgColor indexed="64"/>
      </patternFill>
    </fill>
    <fill>
      <patternFill patternType="solid">
        <fgColor rgb="FF8EAADB"/>
        <bgColor indexed="64"/>
      </patternFill>
    </fill>
    <fill>
      <patternFill patternType="solid">
        <fgColor rgb="FFD9E2F3"/>
        <bgColor indexed="64"/>
      </patternFill>
    </fill>
    <fill>
      <patternFill patternType="solid">
        <fgColor rgb="FFD9D9D9"/>
        <bgColor indexed="64"/>
      </patternFill>
    </fill>
    <fill>
      <patternFill patternType="solid">
        <fgColor rgb="FF92D050"/>
        <bgColor indexed="64"/>
      </patternFill>
    </fill>
    <fill>
      <patternFill patternType="solid">
        <fgColor theme="0" tint="-0.34998626667073579"/>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6" tint="-0.249977111117893"/>
        <bgColor indexed="64"/>
      </patternFill>
    </fill>
    <fill>
      <patternFill patternType="solid">
        <fgColor rgb="FFC6E0B4"/>
        <bgColor indexed="64"/>
      </patternFill>
    </fill>
  </fills>
  <borders count="90">
    <border>
      <left/>
      <right/>
      <top/>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medium">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right style="thin">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rgb="FF999999"/>
      </left>
      <right style="medium">
        <color rgb="FFC1C1C1"/>
      </right>
      <top style="medium">
        <color rgb="FF999999"/>
      </top>
      <bottom style="medium">
        <color rgb="FFC1C1C1"/>
      </bottom>
      <diagonal/>
    </border>
    <border>
      <left style="medium">
        <color rgb="FFC1C1C1"/>
      </left>
      <right style="medium">
        <color rgb="FF999999"/>
      </right>
      <top style="medium">
        <color rgb="FF999999"/>
      </top>
      <bottom style="medium">
        <color rgb="FFC1C1C1"/>
      </bottom>
      <diagonal/>
    </border>
    <border>
      <left style="medium">
        <color rgb="FF999999"/>
      </left>
      <right style="medium">
        <color rgb="FFC1C1C1"/>
      </right>
      <top style="medium">
        <color rgb="FFC1C1C1"/>
      </top>
      <bottom style="medium">
        <color rgb="FFC1C1C1"/>
      </bottom>
      <diagonal/>
    </border>
    <border>
      <left style="medium">
        <color rgb="FFC1C1C1"/>
      </left>
      <right style="medium">
        <color rgb="FF999999"/>
      </right>
      <top style="medium">
        <color rgb="FFC1C1C1"/>
      </top>
      <bottom style="medium">
        <color rgb="FFC1C1C1"/>
      </bottom>
      <diagonal/>
    </border>
    <border>
      <left/>
      <right/>
      <top/>
      <bottom style="medium">
        <color rgb="FFEFEFEF"/>
      </bottom>
      <diagonal/>
    </border>
    <border>
      <left style="medium">
        <color rgb="FF999999"/>
      </left>
      <right style="medium">
        <color rgb="FFC1C1C1"/>
      </right>
      <top style="medium">
        <color rgb="FFC1C1C1"/>
      </top>
      <bottom/>
      <diagonal/>
    </border>
    <border>
      <left style="medium">
        <color rgb="FFC1C1C1"/>
      </left>
      <right style="medium">
        <color rgb="FF999999"/>
      </right>
      <top style="medium">
        <color rgb="FFC1C1C1"/>
      </top>
      <bottom/>
      <diagonal/>
    </border>
    <border>
      <left style="medium">
        <color indexed="64"/>
      </left>
      <right style="medium">
        <color rgb="FFC1C1C1"/>
      </right>
      <top style="medium">
        <color indexed="64"/>
      </top>
      <bottom style="medium">
        <color indexed="64"/>
      </bottom>
      <diagonal/>
    </border>
    <border>
      <left style="medium">
        <color rgb="FFC1C1C1"/>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double">
        <color indexed="64"/>
      </bottom>
      <diagonal/>
    </border>
    <border>
      <left/>
      <right/>
      <top/>
      <bottom style="mediumDashDot">
        <color indexed="64"/>
      </bottom>
      <diagonal/>
    </border>
    <border>
      <left/>
      <right style="medium">
        <color indexed="64"/>
      </right>
      <top style="double">
        <color indexed="64"/>
      </top>
      <bottom/>
      <diagonal/>
    </border>
    <border>
      <left/>
      <right/>
      <top style="double">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rgb="FF000000"/>
      </bottom>
      <diagonal/>
    </border>
  </borders>
  <cellStyleXfs count="18">
    <xf numFmtId="0" fontId="0" fillId="0" borderId="0"/>
    <xf numFmtId="0" fontId="15" fillId="0" borderId="0" applyNumberFormat="0" applyFill="0" applyBorder="0" applyAlignment="0" applyProtection="0"/>
    <xf numFmtId="167" fontId="13" fillId="0" borderId="0" applyFont="0" applyFill="0" applyBorder="0" applyAlignment="0" applyProtection="0"/>
    <xf numFmtId="43" fontId="13" fillId="0" borderId="0" applyFont="0" applyFill="0" applyBorder="0" applyAlignment="0" applyProtection="0"/>
    <xf numFmtId="170" fontId="14" fillId="0" borderId="0" applyFont="0" applyFill="0" applyBorder="0" applyAlignment="0" applyProtection="0"/>
    <xf numFmtId="166" fontId="13" fillId="0" borderId="0" applyFont="0" applyFill="0" applyBorder="0" applyAlignment="0" applyProtection="0"/>
    <xf numFmtId="169" fontId="13" fillId="0" borderId="0" applyFont="0" applyFill="0" applyBorder="0" applyAlignment="0" applyProtection="0"/>
    <xf numFmtId="0" fontId="14" fillId="0" borderId="0"/>
    <xf numFmtId="9" fontId="13" fillId="0" borderId="0" applyFont="0" applyFill="0" applyBorder="0" applyAlignment="0" applyProtection="0"/>
    <xf numFmtId="169" fontId="13" fillId="0" borderId="0" applyFont="0" applyFill="0" applyBorder="0" applyAlignment="0" applyProtection="0"/>
    <xf numFmtId="43" fontId="7" fillId="0" borderId="0" applyFont="0" applyFill="0" applyBorder="0" applyAlignment="0" applyProtection="0"/>
    <xf numFmtId="0" fontId="15" fillId="0" borderId="0" applyNumberFormat="0" applyFill="0" applyBorder="0" applyAlignment="0" applyProtection="0"/>
    <xf numFmtId="192" fontId="7" fillId="0" borderId="0" applyFont="0" applyFill="0" applyBorder="0" applyAlignment="0" applyProtection="0"/>
    <xf numFmtId="0" fontId="13" fillId="0" borderId="0"/>
    <xf numFmtId="0" fontId="127" fillId="0" borderId="0"/>
    <xf numFmtId="0" fontId="13" fillId="0" borderId="0"/>
    <xf numFmtId="0" fontId="127" fillId="0" borderId="0"/>
    <xf numFmtId="43" fontId="13" fillId="0" borderId="0" applyFont="0" applyFill="0" applyBorder="0" applyAlignment="0" applyProtection="0"/>
  </cellStyleXfs>
  <cellXfs count="2322">
    <xf numFmtId="0" fontId="0" fillId="0" borderId="0" xfId="0"/>
    <xf numFmtId="0" fontId="0" fillId="0" borderId="0" xfId="0" applyAlignment="1">
      <alignment horizontal="center"/>
    </xf>
    <xf numFmtId="0" fontId="0" fillId="0" borderId="0" xfId="0" applyAlignment="1">
      <alignment vertical="center" wrapText="1"/>
    </xf>
    <xf numFmtId="0" fontId="17" fillId="0" borderId="0" xfId="0" applyFont="1"/>
    <xf numFmtId="9" fontId="18" fillId="0" borderId="1" xfId="8" applyFont="1" applyBorder="1" applyAlignment="1">
      <alignment horizontal="center"/>
    </xf>
    <xf numFmtId="0" fontId="19" fillId="0" borderId="2" xfId="0" applyFont="1" applyBorder="1" applyAlignment="1">
      <alignment horizontal="right"/>
    </xf>
    <xf numFmtId="9" fontId="18" fillId="0" borderId="3" xfId="8" applyFont="1" applyBorder="1" applyAlignment="1">
      <alignment horizontal="center"/>
    </xf>
    <xf numFmtId="0" fontId="19" fillId="0" borderId="4" xfId="0" applyFont="1" applyBorder="1" applyAlignment="1">
      <alignment horizontal="right"/>
    </xf>
    <xf numFmtId="168" fontId="18" fillId="0" borderId="3" xfId="0" applyNumberFormat="1" applyFont="1" applyBorder="1" applyAlignment="1">
      <alignment horizontal="center"/>
    </xf>
    <xf numFmtId="1" fontId="0" fillId="0" borderId="0" xfId="0" applyNumberFormat="1"/>
    <xf numFmtId="168" fontId="18" fillId="0" borderId="5" xfId="0" applyNumberFormat="1" applyFont="1" applyBorder="1" applyAlignment="1">
      <alignment horizontal="center"/>
    </xf>
    <xf numFmtId="0" fontId="19" fillId="0" borderId="6" xfId="0" applyFont="1" applyBorder="1" applyAlignment="1">
      <alignment horizontal="right"/>
    </xf>
    <xf numFmtId="2" fontId="18" fillId="0" borderId="1" xfId="0" applyNumberFormat="1" applyFont="1" applyBorder="1" applyAlignment="1">
      <alignment horizontal="center"/>
    </xf>
    <xf numFmtId="0" fontId="20" fillId="0" borderId="2" xfId="0" applyFont="1" applyBorder="1" applyAlignment="1">
      <alignment horizontal="right"/>
    </xf>
    <xf numFmtId="171" fontId="18" fillId="0" borderId="3" xfId="0" applyNumberFormat="1" applyFont="1" applyBorder="1" applyAlignment="1">
      <alignment horizontal="center"/>
    </xf>
    <xf numFmtId="0" fontId="20" fillId="0" borderId="4" xfId="0" applyFont="1" applyBorder="1" applyAlignment="1">
      <alignment horizontal="right"/>
    </xf>
    <xf numFmtId="0" fontId="21" fillId="0" borderId="0" xfId="0" applyFont="1"/>
    <xf numFmtId="9" fontId="18" fillId="0" borderId="3" xfId="0" applyNumberFormat="1" applyFont="1" applyBorder="1" applyAlignment="1">
      <alignment horizontal="center"/>
    </xf>
    <xf numFmtId="9" fontId="13" fillId="0" borderId="3" xfId="8" applyFont="1" applyBorder="1" applyAlignment="1">
      <alignment horizontal="center"/>
    </xf>
    <xf numFmtId="0" fontId="22" fillId="0" borderId="4" xfId="0" applyFont="1" applyBorder="1" applyAlignment="1">
      <alignment horizontal="center"/>
    </xf>
    <xf numFmtId="0" fontId="23" fillId="0" borderId="0" xfId="0" applyFont="1"/>
    <xf numFmtId="172" fontId="18" fillId="0" borderId="3" xfId="2" applyNumberFormat="1" applyFont="1" applyBorder="1" applyAlignment="1">
      <alignment horizontal="center"/>
    </xf>
    <xf numFmtId="1" fontId="18" fillId="0" borderId="5" xfId="0" applyNumberFormat="1" applyFont="1" applyBorder="1" applyAlignment="1">
      <alignment horizontal="center"/>
    </xf>
    <xf numFmtId="0" fontId="20" fillId="0" borderId="6" xfId="0" applyFont="1" applyBorder="1" applyAlignment="1">
      <alignment horizontal="right"/>
    </xf>
    <xf numFmtId="1" fontId="18" fillId="2" borderId="0" xfId="0" applyNumberFormat="1" applyFont="1" applyFill="1" applyAlignment="1">
      <alignment horizontal="center"/>
    </xf>
    <xf numFmtId="1" fontId="18" fillId="2" borderId="7" xfId="0" applyNumberFormat="1" applyFont="1" applyFill="1" applyBorder="1" applyAlignment="1">
      <alignment horizontal="center"/>
    </xf>
    <xf numFmtId="1" fontId="18" fillId="2" borderId="8" xfId="0" applyNumberFormat="1" applyFont="1" applyFill="1" applyBorder="1" applyAlignment="1">
      <alignment horizontal="center"/>
    </xf>
    <xf numFmtId="1" fontId="18" fillId="2" borderId="9" xfId="0" applyNumberFormat="1" applyFont="1" applyFill="1" applyBorder="1" applyAlignment="1">
      <alignment horizontal="center"/>
    </xf>
    <xf numFmtId="0" fontId="0" fillId="2" borderId="8" xfId="0" applyFill="1" applyBorder="1" applyAlignment="1">
      <alignment horizontal="center"/>
    </xf>
    <xf numFmtId="0" fontId="18" fillId="2" borderId="8" xfId="0" applyFont="1" applyFill="1" applyBorder="1" applyAlignment="1">
      <alignment horizontal="center"/>
    </xf>
    <xf numFmtId="0" fontId="24" fillId="2" borderId="9" xfId="0" applyFont="1" applyFill="1" applyBorder="1"/>
    <xf numFmtId="1" fontId="18" fillId="3" borderId="10" xfId="0" applyNumberFormat="1" applyFont="1" applyFill="1" applyBorder="1" applyAlignment="1">
      <alignment horizontal="center"/>
    </xf>
    <xf numFmtId="1" fontId="18" fillId="3" borderId="11" xfId="0" applyNumberFormat="1" applyFont="1" applyFill="1" applyBorder="1" applyAlignment="1">
      <alignment horizontal="center"/>
    </xf>
    <xf numFmtId="1" fontId="18" fillId="3" borderId="1" xfId="0" applyNumberFormat="1" applyFont="1" applyFill="1" applyBorder="1" applyAlignment="1">
      <alignment horizontal="center"/>
    </xf>
    <xf numFmtId="1" fontId="18" fillId="3" borderId="2" xfId="0" applyNumberFormat="1" applyFont="1" applyFill="1" applyBorder="1" applyAlignment="1">
      <alignment horizontal="center"/>
    </xf>
    <xf numFmtId="0" fontId="0" fillId="3" borderId="12" xfId="0" applyFill="1" applyBorder="1" applyAlignment="1">
      <alignment horizontal="center"/>
    </xf>
    <xf numFmtId="0" fontId="18" fillId="3" borderId="12" xfId="0" applyFont="1" applyFill="1" applyBorder="1" applyAlignment="1">
      <alignment horizontal="center"/>
    </xf>
    <xf numFmtId="0" fontId="20" fillId="3" borderId="2" xfId="0" applyFont="1" applyFill="1" applyBorder="1"/>
    <xf numFmtId="173" fontId="18" fillId="3" borderId="13" xfId="2" applyNumberFormat="1" applyFont="1" applyFill="1" applyBorder="1" applyAlignment="1">
      <alignment horizontal="center"/>
    </xf>
    <xf numFmtId="1" fontId="18" fillId="3" borderId="13" xfId="0" applyNumberFormat="1" applyFont="1" applyFill="1" applyBorder="1" applyAlignment="1">
      <alignment horizontal="center"/>
    </xf>
    <xf numFmtId="0" fontId="0" fillId="3" borderId="14" xfId="0" applyFill="1" applyBorder="1" applyAlignment="1">
      <alignment horizontal="center"/>
    </xf>
    <xf numFmtId="0" fontId="18" fillId="3" borderId="14" xfId="0" applyFont="1" applyFill="1" applyBorder="1" applyAlignment="1">
      <alignment horizontal="center"/>
    </xf>
    <xf numFmtId="0" fontId="20" fillId="3" borderId="13" xfId="0" applyFont="1" applyFill="1" applyBorder="1"/>
    <xf numFmtId="0" fontId="25" fillId="0" borderId="0" xfId="0" applyFont="1"/>
    <xf numFmtId="0" fontId="25" fillId="0" borderId="0" xfId="0" applyFont="1" applyAlignment="1">
      <alignment horizontal="center"/>
    </xf>
    <xf numFmtId="0" fontId="25" fillId="0" borderId="4" xfId="0" applyFont="1" applyBorder="1"/>
    <xf numFmtId="0" fontId="25" fillId="0" borderId="3" xfId="0" applyFont="1" applyBorder="1"/>
    <xf numFmtId="1" fontId="18" fillId="3" borderId="15" xfId="0" applyNumberFormat="1" applyFont="1" applyFill="1" applyBorder="1" applyAlignment="1">
      <alignment horizontal="center"/>
    </xf>
    <xf numFmtId="1" fontId="18" fillId="3" borderId="9" xfId="0" applyNumberFormat="1" applyFont="1" applyFill="1" applyBorder="1" applyAlignment="1">
      <alignment horizontal="center"/>
    </xf>
    <xf numFmtId="0" fontId="20" fillId="3" borderId="15" xfId="0" applyFont="1" applyFill="1" applyBorder="1"/>
    <xf numFmtId="0" fontId="20" fillId="3" borderId="9" xfId="0" applyFont="1" applyFill="1" applyBorder="1"/>
    <xf numFmtId="0" fontId="0" fillId="3" borderId="8" xfId="0" applyFill="1" applyBorder="1" applyAlignment="1">
      <alignment horizontal="center"/>
    </xf>
    <xf numFmtId="0" fontId="18" fillId="3" borderId="8" xfId="0" applyFont="1" applyFill="1" applyBorder="1" applyAlignment="1">
      <alignment horizontal="center"/>
    </xf>
    <xf numFmtId="1" fontId="18" fillId="0" borderId="16" xfId="0" applyNumberFormat="1" applyFont="1" applyBorder="1" applyAlignment="1">
      <alignment horizontal="center"/>
    </xf>
    <xf numFmtId="1" fontId="18" fillId="0" borderId="17" xfId="0" applyNumberFormat="1" applyFont="1" applyBorder="1" applyAlignment="1">
      <alignment horizontal="center"/>
    </xf>
    <xf numFmtId="173" fontId="18" fillId="0" borderId="18" xfId="2" applyNumberFormat="1" applyFont="1" applyBorder="1" applyAlignment="1">
      <alignment horizontal="center"/>
    </xf>
    <xf numFmtId="1" fontId="18" fillId="0" borderId="19" xfId="0" applyNumberFormat="1" applyFont="1" applyBorder="1" applyAlignment="1">
      <alignment horizontal="center"/>
    </xf>
    <xf numFmtId="0" fontId="18" fillId="0" borderId="18" xfId="0" applyFont="1" applyBorder="1" applyAlignment="1">
      <alignment horizontal="center"/>
    </xf>
    <xf numFmtId="0" fontId="0" fillId="0" borderId="16" xfId="0" applyBorder="1"/>
    <xf numFmtId="1" fontId="18" fillId="0" borderId="18" xfId="0" applyNumberFormat="1" applyFont="1" applyBorder="1" applyAlignment="1">
      <alignment horizontal="center"/>
    </xf>
    <xf numFmtId="1" fontId="18" fillId="0" borderId="20" xfId="0" applyNumberFormat="1" applyFont="1" applyBorder="1" applyAlignment="1">
      <alignment horizontal="center"/>
    </xf>
    <xf numFmtId="0" fontId="0" fillId="0" borderId="18" xfId="0" applyBorder="1"/>
    <xf numFmtId="1" fontId="18" fillId="0" borderId="21" xfId="0" applyNumberFormat="1" applyFont="1" applyBorder="1" applyAlignment="1">
      <alignment horizontal="center"/>
    </xf>
    <xf numFmtId="1" fontId="26" fillId="0" borderId="21" xfId="0" applyNumberFormat="1" applyFont="1" applyBorder="1" applyAlignment="1">
      <alignment horizontal="center"/>
    </xf>
    <xf numFmtId="173" fontId="18" fillId="0" borderId="20" xfId="2" applyNumberFormat="1" applyFont="1" applyBorder="1" applyAlignment="1">
      <alignment horizontal="center"/>
    </xf>
    <xf numFmtId="0" fontId="0" fillId="0" borderId="21" xfId="0" applyBorder="1" applyAlignment="1">
      <alignment horizontal="center"/>
    </xf>
    <xf numFmtId="0" fontId="18" fillId="0" borderId="18" xfId="0" applyFont="1" applyBorder="1"/>
    <xf numFmtId="0" fontId="22" fillId="0" borderId="18" xfId="0" applyFont="1" applyBorder="1"/>
    <xf numFmtId="173" fontId="18" fillId="0" borderId="22" xfId="2" applyNumberFormat="1" applyFont="1" applyBorder="1" applyAlignment="1">
      <alignment horizontal="center"/>
    </xf>
    <xf numFmtId="174" fontId="18" fillId="0" borderId="21" xfId="0" applyNumberFormat="1" applyFont="1" applyBorder="1" applyAlignment="1">
      <alignment horizontal="center"/>
    </xf>
    <xf numFmtId="0" fontId="18" fillId="0" borderId="23" xfId="0" applyFont="1" applyBorder="1"/>
    <xf numFmtId="0" fontId="0" fillId="0" borderId="18" xfId="0" applyBorder="1" applyAlignment="1">
      <alignment horizontal="center"/>
    </xf>
    <xf numFmtId="0" fontId="26" fillId="0" borderId="24" xfId="0" applyFont="1" applyBorder="1"/>
    <xf numFmtId="0" fontId="18" fillId="0" borderId="0" xfId="0" applyFont="1" applyAlignment="1">
      <alignment horizontal="center"/>
    </xf>
    <xf numFmtId="0" fontId="18" fillId="0" borderId="22" xfId="0" applyFont="1" applyBorder="1" applyAlignment="1">
      <alignment horizontal="center"/>
    </xf>
    <xf numFmtId="0" fontId="18" fillId="0" borderId="20" xfId="0" applyFont="1" applyBorder="1" applyAlignment="1">
      <alignment horizontal="center"/>
    </xf>
    <xf numFmtId="0" fontId="18" fillId="0" borderId="25" xfId="0" applyFont="1" applyBorder="1" applyAlignment="1">
      <alignment horizontal="center"/>
    </xf>
    <xf numFmtId="0" fontId="27" fillId="0" borderId="18" xfId="0" applyFont="1" applyBorder="1"/>
    <xf numFmtId="0" fontId="28" fillId="4" borderId="18" xfId="0" applyFont="1" applyFill="1" applyBorder="1"/>
    <xf numFmtId="0" fontId="28" fillId="4" borderId="20" xfId="0" applyFont="1" applyFill="1" applyBorder="1"/>
    <xf numFmtId="0" fontId="28" fillId="4" borderId="26" xfId="0" applyFont="1" applyFill="1" applyBorder="1"/>
    <xf numFmtId="0" fontId="0" fillId="0" borderId="20" xfId="0" applyBorder="1" applyAlignment="1">
      <alignment horizontal="center"/>
    </xf>
    <xf numFmtId="175" fontId="13" fillId="0" borderId="21" xfId="6" applyNumberFormat="1" applyFont="1" applyBorder="1" applyAlignment="1">
      <alignment horizontal="center"/>
    </xf>
    <xf numFmtId="0" fontId="18" fillId="0" borderId="24" xfId="0" applyFont="1" applyBorder="1" applyAlignment="1">
      <alignment horizontal="center"/>
    </xf>
    <xf numFmtId="0" fontId="18" fillId="0" borderId="27" xfId="0" applyFont="1" applyBorder="1"/>
    <xf numFmtId="0" fontId="0" fillId="0" borderId="20" xfId="0" applyBorder="1"/>
    <xf numFmtId="0" fontId="0" fillId="5" borderId="18" xfId="0" applyFill="1" applyBorder="1" applyAlignment="1">
      <alignment horizontal="center"/>
    </xf>
    <xf numFmtId="0" fontId="0" fillId="5" borderId="20" xfId="0" applyFill="1" applyBorder="1" applyAlignment="1">
      <alignment horizontal="center"/>
    </xf>
    <xf numFmtId="0" fontId="0" fillId="0" borderId="27" xfId="0" applyBorder="1"/>
    <xf numFmtId="0" fontId="22" fillId="0" borderId="27" xfId="0" applyFont="1" applyBorder="1"/>
    <xf numFmtId="175" fontId="13" fillId="5" borderId="21" xfId="6" applyNumberFormat="1" applyFont="1" applyFill="1" applyBorder="1" applyAlignment="1">
      <alignment horizontal="center"/>
    </xf>
    <xf numFmtId="0" fontId="18" fillId="6" borderId="24" xfId="0" applyFont="1" applyFill="1" applyBorder="1" applyAlignment="1">
      <alignment horizontal="center"/>
    </xf>
    <xf numFmtId="0" fontId="0" fillId="5" borderId="27" xfId="0" applyFill="1" applyBorder="1"/>
    <xf numFmtId="0" fontId="18" fillId="6" borderId="18" xfId="0" applyFont="1" applyFill="1" applyBorder="1" applyAlignment="1">
      <alignment horizontal="center"/>
    </xf>
    <xf numFmtId="0" fontId="0" fillId="5" borderId="21" xfId="0" applyFill="1" applyBorder="1"/>
    <xf numFmtId="0" fontId="0" fillId="0" borderId="25" xfId="0" applyBorder="1" applyAlignment="1">
      <alignment horizontal="center"/>
    </xf>
    <xf numFmtId="0" fontId="0" fillId="0" borderId="22" xfId="0" applyBorder="1" applyAlignment="1">
      <alignment horizontal="center"/>
    </xf>
    <xf numFmtId="0" fontId="18" fillId="5" borderId="23" xfId="0" applyFont="1" applyFill="1" applyBorder="1"/>
    <xf numFmtId="0" fontId="29" fillId="0" borderId="21" xfId="0" applyFont="1" applyBorder="1"/>
    <xf numFmtId="174" fontId="18" fillId="0" borderId="18" xfId="0" applyNumberFormat="1" applyFont="1" applyBorder="1" applyAlignment="1">
      <alignment horizontal="center"/>
    </xf>
    <xf numFmtId="1" fontId="18" fillId="0" borderId="25" xfId="0" applyNumberFormat="1" applyFont="1" applyBorder="1" applyAlignment="1">
      <alignment horizontal="center"/>
    </xf>
    <xf numFmtId="2" fontId="18" fillId="0" borderId="18" xfId="0" applyNumberFormat="1" applyFont="1" applyBorder="1" applyAlignment="1">
      <alignment horizontal="center"/>
    </xf>
    <xf numFmtId="2" fontId="18" fillId="0" borderId="20" xfId="0" applyNumberFormat="1" applyFont="1" applyBorder="1" applyAlignment="1">
      <alignment horizontal="center"/>
    </xf>
    <xf numFmtId="174" fontId="18" fillId="0" borderId="20" xfId="0" applyNumberFormat="1" applyFont="1" applyBorder="1" applyAlignment="1">
      <alignment horizontal="center"/>
    </xf>
    <xf numFmtId="172" fontId="18" fillId="0" borderId="18" xfId="2" applyNumberFormat="1" applyFont="1" applyBorder="1" applyAlignment="1">
      <alignment horizontal="center"/>
    </xf>
    <xf numFmtId="1" fontId="18" fillId="0" borderId="24" xfId="0" applyNumberFormat="1" applyFont="1" applyBorder="1" applyAlignment="1">
      <alignment horizontal="center"/>
    </xf>
    <xf numFmtId="1" fontId="18" fillId="0" borderId="28" xfId="0" applyNumberFormat="1" applyFont="1" applyBorder="1" applyAlignment="1">
      <alignment horizontal="center"/>
    </xf>
    <xf numFmtId="1" fontId="18" fillId="0" borderId="14" xfId="0" applyNumberFormat="1" applyFont="1" applyBorder="1" applyAlignment="1">
      <alignment horizontal="center"/>
    </xf>
    <xf numFmtId="0" fontId="0" fillId="0" borderId="24" xfId="0" applyBorder="1" applyAlignment="1">
      <alignment horizontal="center"/>
    </xf>
    <xf numFmtId="0" fontId="0" fillId="0" borderId="28" xfId="0" applyBorder="1" applyAlignment="1">
      <alignment horizontal="center"/>
    </xf>
    <xf numFmtId="0" fontId="0" fillId="0" borderId="27" xfId="0" applyBorder="1" applyAlignment="1">
      <alignment horizontal="center"/>
    </xf>
    <xf numFmtId="0" fontId="26" fillId="0" borderId="27" xfId="0" applyFont="1" applyBorder="1"/>
    <xf numFmtId="0" fontId="28" fillId="5" borderId="1" xfId="0" applyFont="1" applyFill="1" applyBorder="1"/>
    <xf numFmtId="0" fontId="28" fillId="5" borderId="11" xfId="0" applyFont="1" applyFill="1" applyBorder="1"/>
    <xf numFmtId="0" fontId="28" fillId="5" borderId="29" xfId="0" applyFont="1" applyFill="1" applyBorder="1"/>
    <xf numFmtId="0" fontId="28" fillId="5" borderId="12" xfId="0" applyFont="1" applyFill="1" applyBorder="1"/>
    <xf numFmtId="9" fontId="30" fillId="5" borderId="12" xfId="8" applyFont="1" applyFill="1" applyBorder="1" applyAlignment="1">
      <alignment horizontal="center"/>
    </xf>
    <xf numFmtId="0" fontId="28" fillId="5" borderId="30" xfId="0" applyFont="1" applyFill="1" applyBorder="1"/>
    <xf numFmtId="0" fontId="28" fillId="5" borderId="25" xfId="0" applyFont="1" applyFill="1" applyBorder="1"/>
    <xf numFmtId="9" fontId="22" fillId="5" borderId="25" xfId="0" applyNumberFormat="1" applyFont="1" applyFill="1" applyBorder="1"/>
    <xf numFmtId="9" fontId="30" fillId="5" borderId="25" xfId="8" applyFont="1" applyFill="1" applyBorder="1" applyAlignment="1">
      <alignment horizontal="center"/>
    </xf>
    <xf numFmtId="9" fontId="30" fillId="5" borderId="26" xfId="8" applyFont="1" applyFill="1" applyBorder="1" applyAlignment="1">
      <alignment horizontal="center"/>
    </xf>
    <xf numFmtId="0" fontId="31" fillId="5" borderId="21" xfId="0" applyFont="1" applyFill="1" applyBorder="1" applyAlignment="1">
      <alignment horizontal="center" vertical="center"/>
    </xf>
    <xf numFmtId="0" fontId="28" fillId="4" borderId="3" xfId="0" applyFont="1" applyFill="1" applyBorder="1"/>
    <xf numFmtId="0" fontId="28" fillId="4" borderId="0" xfId="0" applyFont="1" applyFill="1"/>
    <xf numFmtId="9" fontId="22" fillId="4" borderId="19" xfId="0" applyNumberFormat="1" applyFont="1" applyFill="1" applyBorder="1"/>
    <xf numFmtId="0" fontId="28" fillId="4" borderId="4" xfId="0" applyFont="1" applyFill="1" applyBorder="1"/>
    <xf numFmtId="9" fontId="30" fillId="2" borderId="19" xfId="8" applyFont="1" applyFill="1" applyBorder="1" applyAlignment="1">
      <alignment horizontal="center"/>
    </xf>
    <xf numFmtId="0" fontId="28" fillId="2" borderId="19" xfId="0" applyFont="1" applyFill="1" applyBorder="1"/>
    <xf numFmtId="9" fontId="22" fillId="2" borderId="19" xfId="0" applyNumberFormat="1" applyFont="1" applyFill="1" applyBorder="1"/>
    <xf numFmtId="9" fontId="30" fillId="2" borderId="31" xfId="8" applyFont="1" applyFill="1" applyBorder="1" applyAlignment="1">
      <alignment horizontal="center"/>
    </xf>
    <xf numFmtId="0" fontId="28" fillId="4" borderId="0" xfId="0" applyFont="1" applyFill="1" applyAlignment="1">
      <alignment horizontal="center" wrapText="1"/>
    </xf>
    <xf numFmtId="9" fontId="30" fillId="4" borderId="0" xfId="0" applyNumberFormat="1" applyFont="1" applyFill="1" applyAlignment="1">
      <alignment horizontal="center" vertical="center"/>
    </xf>
    <xf numFmtId="0" fontId="31" fillId="4" borderId="4" xfId="0" applyFont="1" applyFill="1" applyBorder="1" applyAlignment="1">
      <alignment horizontal="center" vertical="center"/>
    </xf>
    <xf numFmtId="0" fontId="28" fillId="4" borderId="32" xfId="0" applyFont="1" applyFill="1" applyBorder="1"/>
    <xf numFmtId="0" fontId="28" fillId="4" borderId="24" xfId="0" applyFont="1" applyFill="1" applyBorder="1"/>
    <xf numFmtId="0" fontId="28" fillId="4" borderId="28" xfId="0" applyFont="1" applyFill="1" applyBorder="1"/>
    <xf numFmtId="0" fontId="28" fillId="4" borderId="27" xfId="0" applyFont="1" applyFill="1" applyBorder="1" applyAlignment="1">
      <alignment horizontal="center" wrapText="1"/>
    </xf>
    <xf numFmtId="9" fontId="30" fillId="4" borderId="27" xfId="0" applyNumberFormat="1" applyFont="1" applyFill="1" applyBorder="1" applyAlignment="1">
      <alignment horizontal="center" vertical="center"/>
    </xf>
    <xf numFmtId="9" fontId="0" fillId="0" borderId="0" xfId="0" applyNumberFormat="1"/>
    <xf numFmtId="0" fontId="32" fillId="0" borderId="0" xfId="0" applyFont="1"/>
    <xf numFmtId="0" fontId="0" fillId="5" borderId="7" xfId="0" applyFill="1" applyBorder="1"/>
    <xf numFmtId="0" fontId="0" fillId="5" borderId="9" xfId="0" applyFill="1" applyBorder="1"/>
    <xf numFmtId="0" fontId="0" fillId="0" borderId="7" xfId="0" applyBorder="1"/>
    <xf numFmtId="0" fontId="0" fillId="0" borderId="9" xfId="0" applyBorder="1"/>
    <xf numFmtId="0" fontId="0" fillId="0" borderId="8" xfId="0" applyBorder="1"/>
    <xf numFmtId="172" fontId="13" fillId="0" borderId="8" xfId="2" applyNumberFormat="1" applyFont="1" applyBorder="1"/>
    <xf numFmtId="1" fontId="0" fillId="0" borderId="33" xfId="0" applyNumberFormat="1" applyBorder="1"/>
    <xf numFmtId="0" fontId="0" fillId="0" borderId="5" xfId="0" applyBorder="1"/>
    <xf numFmtId="0" fontId="0" fillId="0" borderId="34" xfId="0" applyBorder="1"/>
    <xf numFmtId="0" fontId="22" fillId="0" borderId="9" xfId="0" applyFont="1" applyBorder="1"/>
    <xf numFmtId="175" fontId="13" fillId="0" borderId="33" xfId="6" applyNumberFormat="1" applyFont="1" applyBorder="1"/>
    <xf numFmtId="0" fontId="0" fillId="7" borderId="0" xfId="0" applyFill="1"/>
    <xf numFmtId="0" fontId="0" fillId="6" borderId="1" xfId="0" applyFill="1" applyBorder="1"/>
    <xf numFmtId="0" fontId="0" fillId="6" borderId="11" xfId="0" applyFill="1" applyBorder="1"/>
    <xf numFmtId="0" fontId="0" fillId="6" borderId="2" xfId="0" applyFill="1" applyBorder="1"/>
    <xf numFmtId="0" fontId="33" fillId="6" borderId="11" xfId="0" applyFont="1" applyFill="1" applyBorder="1"/>
    <xf numFmtId="172" fontId="33" fillId="6" borderId="11" xfId="0" applyNumberFormat="1" applyFont="1" applyFill="1" applyBorder="1"/>
    <xf numFmtId="0" fontId="0" fillId="6" borderId="3" xfId="0" applyFill="1" applyBorder="1"/>
    <xf numFmtId="0" fontId="0" fillId="6" borderId="0" xfId="0" applyFill="1"/>
    <xf numFmtId="0" fontId="33" fillId="6" borderId="18" xfId="2" applyNumberFormat="1" applyFont="1" applyFill="1" applyBorder="1"/>
    <xf numFmtId="174" fontId="33" fillId="6" borderId="18" xfId="2" applyNumberFormat="1" applyFont="1" applyFill="1" applyBorder="1"/>
    <xf numFmtId="173" fontId="18" fillId="0" borderId="33" xfId="2" applyNumberFormat="1" applyFont="1" applyBorder="1" applyAlignment="1" applyProtection="1">
      <alignment vertical="top"/>
      <protection locked="0"/>
    </xf>
    <xf numFmtId="0" fontId="0" fillId="6" borderId="4" xfId="0" applyFill="1" applyBorder="1"/>
    <xf numFmtId="173" fontId="33" fillId="6" borderId="18" xfId="2" applyNumberFormat="1" applyFont="1" applyFill="1" applyBorder="1"/>
    <xf numFmtId="173" fontId="18" fillId="0" borderId="35" xfId="2" applyNumberFormat="1" applyFont="1" applyBorder="1" applyAlignment="1" applyProtection="1">
      <alignment vertical="top"/>
      <protection locked="0"/>
    </xf>
    <xf numFmtId="173" fontId="18" fillId="0" borderId="34" xfId="2" applyNumberFormat="1" applyFont="1" applyBorder="1" applyAlignment="1" applyProtection="1">
      <alignment vertical="top"/>
      <protection locked="0"/>
    </xf>
    <xf numFmtId="0" fontId="34" fillId="6" borderId="18" xfId="0" applyFont="1" applyFill="1" applyBorder="1"/>
    <xf numFmtId="0" fontId="0" fillId="6" borderId="5" xfId="0" applyFill="1" applyBorder="1"/>
    <xf numFmtId="0" fontId="0" fillId="6" borderId="36" xfId="0" applyFill="1" applyBorder="1"/>
    <xf numFmtId="0" fontId="33" fillId="6" borderId="36" xfId="0" applyFont="1" applyFill="1" applyBorder="1"/>
    <xf numFmtId="0" fontId="0" fillId="6" borderId="6" xfId="0" applyFill="1" applyBorder="1"/>
    <xf numFmtId="0" fontId="33" fillId="7" borderId="0" xfId="0" applyFont="1" applyFill="1"/>
    <xf numFmtId="173" fontId="18" fillId="0" borderId="1" xfId="2" applyNumberFormat="1" applyFont="1" applyBorder="1" applyAlignment="1" applyProtection="1">
      <alignment vertical="top"/>
      <protection locked="0"/>
    </xf>
    <xf numFmtId="174" fontId="18" fillId="0" borderId="11" xfId="2" applyNumberFormat="1" applyFont="1" applyBorder="1" applyAlignment="1" applyProtection="1">
      <alignment vertical="top"/>
      <protection locked="0"/>
    </xf>
    <xf numFmtId="173" fontId="18" fillId="0" borderId="11" xfId="2" applyNumberFormat="1" applyFont="1" applyBorder="1" applyAlignment="1" applyProtection="1">
      <alignment vertical="top"/>
      <protection locked="0"/>
    </xf>
    <xf numFmtId="173" fontId="18" fillId="0" borderId="3" xfId="2" applyNumberFormat="1" applyFont="1" applyBorder="1" applyAlignment="1" applyProtection="1">
      <alignment vertical="top"/>
      <protection locked="0"/>
    </xf>
    <xf numFmtId="174" fontId="18" fillId="0" borderId="0" xfId="2" applyNumberFormat="1" applyFont="1" applyBorder="1" applyAlignment="1" applyProtection="1">
      <alignment vertical="top"/>
      <protection locked="0"/>
    </xf>
    <xf numFmtId="173" fontId="18" fillId="0" borderId="0" xfId="2" applyNumberFormat="1" applyFont="1" applyBorder="1" applyAlignment="1" applyProtection="1">
      <alignment vertical="top"/>
      <protection locked="0"/>
    </xf>
    <xf numFmtId="173" fontId="18" fillId="0" borderId="5" xfId="2" applyNumberFormat="1" applyFont="1" applyBorder="1" applyAlignment="1" applyProtection="1">
      <alignment vertical="top"/>
      <protection locked="0"/>
    </xf>
    <xf numFmtId="174" fontId="18" fillId="0" borderId="36" xfId="2" applyNumberFormat="1" applyFont="1" applyBorder="1" applyAlignment="1" applyProtection="1">
      <alignment vertical="top"/>
      <protection locked="0"/>
    </xf>
    <xf numFmtId="173" fontId="18" fillId="0" borderId="36" xfId="2" applyNumberFormat="1" applyFont="1" applyBorder="1" applyAlignment="1" applyProtection="1">
      <alignment vertical="top"/>
      <protection locked="0"/>
    </xf>
    <xf numFmtId="173" fontId="26" fillId="0" borderId="3" xfId="2" applyNumberFormat="1" applyFont="1" applyBorder="1" applyAlignment="1" applyProtection="1">
      <alignment vertical="top"/>
      <protection locked="0"/>
    </xf>
    <xf numFmtId="173" fontId="26" fillId="0" borderId="0" xfId="2" applyNumberFormat="1" applyFont="1" applyBorder="1" applyAlignment="1" applyProtection="1">
      <alignment vertical="top"/>
      <protection locked="0"/>
    </xf>
    <xf numFmtId="173" fontId="26" fillId="0" borderId="35" xfId="2" applyNumberFormat="1" applyFont="1" applyBorder="1" applyAlignment="1" applyProtection="1">
      <alignment vertical="top"/>
      <protection locked="0"/>
    </xf>
    <xf numFmtId="0" fontId="34" fillId="6" borderId="37" xfId="0" applyFont="1" applyFill="1" applyBorder="1"/>
    <xf numFmtId="2" fontId="18" fillId="0" borderId="11" xfId="2" applyNumberFormat="1" applyFont="1" applyBorder="1" applyAlignment="1" applyProtection="1">
      <alignment vertical="top"/>
      <protection locked="0"/>
    </xf>
    <xf numFmtId="2" fontId="18" fillId="0" borderId="0" xfId="2" applyNumberFormat="1" applyFont="1" applyBorder="1" applyAlignment="1" applyProtection="1">
      <alignment vertical="top"/>
      <protection locked="0"/>
    </xf>
    <xf numFmtId="2" fontId="18" fillId="0" borderId="36" xfId="2" applyNumberFormat="1" applyFont="1" applyBorder="1" applyAlignment="1" applyProtection="1">
      <alignment vertical="top"/>
      <protection locked="0"/>
    </xf>
    <xf numFmtId="0" fontId="35" fillId="8" borderId="0" xfId="0" applyFont="1" applyFill="1"/>
    <xf numFmtId="173" fontId="22" fillId="0" borderId="7" xfId="2" applyNumberFormat="1" applyFont="1" applyBorder="1"/>
    <xf numFmtId="173" fontId="22" fillId="0" borderId="37" xfId="2" applyNumberFormat="1" applyFont="1" applyBorder="1"/>
    <xf numFmtId="0" fontId="22" fillId="0" borderId="37" xfId="0" applyFont="1" applyBorder="1"/>
    <xf numFmtId="173" fontId="22" fillId="0" borderId="9" xfId="2" applyNumberFormat="1" applyFont="1" applyBorder="1"/>
    <xf numFmtId="1" fontId="22" fillId="0" borderId="9" xfId="0" applyNumberFormat="1" applyFont="1" applyBorder="1"/>
    <xf numFmtId="174" fontId="22" fillId="0" borderId="35" xfId="0" applyNumberFormat="1" applyFont="1" applyBorder="1"/>
    <xf numFmtId="173" fontId="13" fillId="0" borderId="35" xfId="2" applyNumberFormat="1" applyFont="1" applyFill="1" applyBorder="1"/>
    <xf numFmtId="173" fontId="13" fillId="0" borderId="3" xfId="2" applyNumberFormat="1" applyFont="1" applyBorder="1"/>
    <xf numFmtId="173" fontId="13" fillId="0" borderId="35" xfId="2" applyNumberFormat="1" applyFont="1" applyBorder="1"/>
    <xf numFmtId="174" fontId="0" fillId="0" borderId="35" xfId="0" applyNumberFormat="1" applyBorder="1"/>
    <xf numFmtId="173" fontId="13" fillId="0" borderId="4" xfId="2" applyNumberFormat="1" applyFont="1" applyFill="1" applyBorder="1"/>
    <xf numFmtId="0" fontId="0" fillId="0" borderId="4" xfId="0" applyBorder="1"/>
    <xf numFmtId="1" fontId="0" fillId="0" borderId="4" xfId="0" applyNumberFormat="1" applyBorder="1"/>
    <xf numFmtId="173" fontId="13" fillId="0" borderId="34" xfId="2" applyNumberFormat="1" applyFont="1" applyBorder="1"/>
    <xf numFmtId="173" fontId="13" fillId="0" borderId="5" xfId="2" applyNumberFormat="1" applyFont="1" applyBorder="1"/>
    <xf numFmtId="0" fontId="22" fillId="0" borderId="7" xfId="0" applyFont="1" applyBorder="1" applyAlignment="1">
      <alignment horizontal="center" vertical="center"/>
    </xf>
    <xf numFmtId="0" fontId="22" fillId="0" borderId="8" xfId="0" applyFont="1" applyBorder="1" applyAlignment="1">
      <alignment horizontal="center" vertical="center"/>
    </xf>
    <xf numFmtId="0" fontId="22" fillId="0" borderId="9" xfId="0" applyFont="1" applyBorder="1" applyAlignment="1">
      <alignment horizontal="center" vertical="center"/>
    </xf>
    <xf numFmtId="0" fontId="22" fillId="0" borderId="2" xfId="0" applyFont="1" applyBorder="1" applyAlignment="1">
      <alignment horizontal="center" vertical="center"/>
    </xf>
    <xf numFmtId="0" fontId="22" fillId="0" borderId="9" xfId="0" applyFont="1" applyBorder="1" applyAlignment="1">
      <alignment vertical="center"/>
    </xf>
    <xf numFmtId="0" fontId="22" fillId="0" borderId="6" xfId="0" applyFont="1" applyBorder="1" applyAlignment="1">
      <alignment vertical="center"/>
    </xf>
    <xf numFmtId="174" fontId="22" fillId="0" borderId="37" xfId="0" applyNumberFormat="1" applyFont="1" applyBorder="1"/>
    <xf numFmtId="0" fontId="36" fillId="0" borderId="0" xfId="0" applyFont="1"/>
    <xf numFmtId="9" fontId="36" fillId="0" borderId="0" xfId="0" applyNumberFormat="1" applyFont="1" applyAlignment="1">
      <alignment horizontal="center"/>
    </xf>
    <xf numFmtId="174" fontId="0" fillId="0" borderId="34" xfId="0" applyNumberFormat="1" applyBorder="1"/>
    <xf numFmtId="173" fontId="13" fillId="0" borderId="6" xfId="2" applyNumberFormat="1" applyFont="1" applyBorder="1"/>
    <xf numFmtId="0" fontId="0" fillId="0" borderId="6" xfId="0" applyBorder="1"/>
    <xf numFmtId="1" fontId="0" fillId="0" borderId="6" xfId="0" applyNumberFormat="1" applyBorder="1"/>
    <xf numFmtId="0" fontId="36" fillId="0" borderId="0" xfId="0" applyFont="1" applyAlignment="1">
      <alignment horizontal="center"/>
    </xf>
    <xf numFmtId="171" fontId="25" fillId="0" borderId="0" xfId="8" applyNumberFormat="1" applyFont="1"/>
    <xf numFmtId="0" fontId="0" fillId="0" borderId="35" xfId="0" applyBorder="1"/>
    <xf numFmtId="0" fontId="22" fillId="0" borderId="1" xfId="0" applyFont="1" applyBorder="1" applyAlignment="1">
      <alignment horizontal="center" vertical="center"/>
    </xf>
    <xf numFmtId="0" fontId="22" fillId="0" borderId="11" xfId="0" applyFont="1" applyBorder="1" applyAlignment="1">
      <alignment horizontal="center" vertical="center"/>
    </xf>
    <xf numFmtId="173" fontId="13" fillId="0" borderId="33" xfId="2" applyNumberFormat="1" applyFont="1" applyBorder="1"/>
    <xf numFmtId="0" fontId="22" fillId="0" borderId="2" xfId="0" applyFont="1" applyBorder="1" applyAlignment="1">
      <alignment horizontal="center"/>
    </xf>
    <xf numFmtId="0" fontId="22" fillId="0" borderId="6" xfId="0" applyFont="1" applyBorder="1" applyAlignment="1">
      <alignment horizontal="center"/>
    </xf>
    <xf numFmtId="0" fontId="22" fillId="0" borderId="37" xfId="0" applyFont="1" applyBorder="1" applyAlignment="1">
      <alignment horizontal="center"/>
    </xf>
    <xf numFmtId="0" fontId="22" fillId="0" borderId="9" xfId="0" applyFont="1" applyBorder="1" applyAlignment="1">
      <alignment horizontal="center"/>
    </xf>
    <xf numFmtId="173" fontId="18" fillId="0" borderId="0" xfId="2" applyNumberFormat="1" applyFont="1"/>
    <xf numFmtId="0" fontId="30" fillId="0" borderId="0" xfId="0" applyFont="1" applyAlignment="1">
      <alignment horizontal="center"/>
    </xf>
    <xf numFmtId="0" fontId="29" fillId="0" borderId="0" xfId="0" applyFont="1" applyAlignment="1">
      <alignment horizontal="center"/>
    </xf>
    <xf numFmtId="0" fontId="30" fillId="0" borderId="0" xfId="0" applyFont="1"/>
    <xf numFmtId="0" fontId="30" fillId="0" borderId="0" xfId="0" applyFont="1" applyAlignment="1">
      <alignment horizontal="center" vertical="center"/>
    </xf>
    <xf numFmtId="0" fontId="37" fillId="0" borderId="0" xfId="0" applyFont="1"/>
    <xf numFmtId="0" fontId="30" fillId="0" borderId="0" xfId="0" applyFont="1" applyAlignment="1">
      <alignment vertical="center"/>
    </xf>
    <xf numFmtId="173" fontId="30" fillId="0" borderId="0" xfId="2" applyNumberFormat="1" applyFont="1" applyAlignment="1">
      <alignment horizontal="center"/>
    </xf>
    <xf numFmtId="0" fontId="38" fillId="0" borderId="0" xfId="0" applyFont="1" applyAlignment="1">
      <alignment horizontal="center"/>
    </xf>
    <xf numFmtId="177" fontId="30" fillId="0" borderId="0" xfId="0" applyNumberFormat="1" applyFont="1" applyAlignment="1">
      <alignment horizontal="center"/>
    </xf>
    <xf numFmtId="0" fontId="29" fillId="0" borderId="25" xfId="0" applyFont="1" applyBorder="1" applyAlignment="1">
      <alignment horizontal="center"/>
    </xf>
    <xf numFmtId="0" fontId="15" fillId="0" borderId="0" xfId="1" applyAlignment="1">
      <alignment horizontal="left"/>
    </xf>
    <xf numFmtId="177" fontId="0" fillId="0" borderId="8" xfId="0" applyNumberFormat="1" applyBorder="1"/>
    <xf numFmtId="0" fontId="29" fillId="0" borderId="9" xfId="0" applyFont="1" applyBorder="1" applyAlignment="1">
      <alignment horizontal="center"/>
    </xf>
    <xf numFmtId="0" fontId="0" fillId="5" borderId="0" xfId="0" applyFill="1"/>
    <xf numFmtId="177" fontId="39" fillId="0" borderId="0" xfId="5" applyNumberFormat="1" applyFont="1"/>
    <xf numFmtId="177" fontId="39" fillId="0" borderId="0" xfId="5" applyNumberFormat="1" applyFont="1" applyAlignment="1">
      <alignment horizontal="center" vertical="center"/>
    </xf>
    <xf numFmtId="177" fontId="39" fillId="0" borderId="0" xfId="5" applyNumberFormat="1" applyFont="1" applyAlignment="1">
      <alignment horizontal="center"/>
    </xf>
    <xf numFmtId="0" fontId="29" fillId="0" borderId="34" xfId="0" applyFont="1" applyBorder="1" applyAlignment="1">
      <alignment horizontal="center"/>
    </xf>
    <xf numFmtId="0" fontId="0" fillId="6" borderId="20" xfId="0" applyFill="1" applyBorder="1" applyAlignment="1">
      <alignment horizontal="center"/>
    </xf>
    <xf numFmtId="0" fontId="0" fillId="6" borderId="18" xfId="0" applyFill="1" applyBorder="1" applyAlignment="1">
      <alignment horizontal="center"/>
    </xf>
    <xf numFmtId="0" fontId="0" fillId="5" borderId="7" xfId="0" applyFill="1" applyBorder="1" applyAlignment="1">
      <alignment horizontal="center"/>
    </xf>
    <xf numFmtId="0" fontId="14" fillId="0" borderId="0" xfId="0" applyFont="1" applyAlignment="1">
      <alignment horizontal="left" vertical="center"/>
    </xf>
    <xf numFmtId="0" fontId="0" fillId="0" borderId="6" xfId="0" applyBorder="1" applyAlignment="1">
      <alignment horizontal="center"/>
    </xf>
    <xf numFmtId="10" fontId="0" fillId="0" borderId="5" xfId="0" applyNumberFormat="1" applyBorder="1" applyAlignment="1">
      <alignment horizontal="center"/>
    </xf>
    <xf numFmtId="0" fontId="0" fillId="0" borderId="4" xfId="0" applyBorder="1" applyAlignment="1">
      <alignment horizontal="center"/>
    </xf>
    <xf numFmtId="10" fontId="0" fillId="0" borderId="3" xfId="0" applyNumberFormat="1" applyBorder="1" applyAlignment="1">
      <alignment horizontal="center"/>
    </xf>
    <xf numFmtId="0" fontId="0" fillId="0" borderId="2" xfId="0" applyBorder="1" applyAlignment="1">
      <alignment horizontal="center"/>
    </xf>
    <xf numFmtId="10" fontId="0" fillId="0" borderId="1" xfId="0" applyNumberFormat="1" applyBorder="1" applyAlignment="1">
      <alignment horizontal="center"/>
    </xf>
    <xf numFmtId="0" fontId="0" fillId="0" borderId="37" xfId="0" applyBorder="1" applyAlignment="1">
      <alignment horizontal="center"/>
    </xf>
    <xf numFmtId="10" fontId="0" fillId="0" borderId="35" xfId="0" applyNumberFormat="1" applyBorder="1"/>
    <xf numFmtId="10" fontId="0" fillId="0" borderId="33" xfId="0" applyNumberFormat="1" applyBorder="1"/>
    <xf numFmtId="0" fontId="0" fillId="0" borderId="0" xfId="0" applyAlignment="1">
      <alignment horizontal="left"/>
    </xf>
    <xf numFmtId="0" fontId="22" fillId="0" borderId="0" xfId="0" applyFont="1"/>
    <xf numFmtId="0" fontId="0" fillId="0" borderId="4" xfId="0" applyBorder="1" applyAlignment="1">
      <alignment vertical="center"/>
    </xf>
    <xf numFmtId="0" fontId="0" fillId="0" borderId="4" xfId="0" applyBorder="1" applyAlignment="1">
      <alignment horizontal="center" vertical="center"/>
    </xf>
    <xf numFmtId="0" fontId="15" fillId="0" borderId="0" xfId="1"/>
    <xf numFmtId="0" fontId="40" fillId="9" borderId="66" xfId="0" applyFont="1" applyFill="1" applyBorder="1" applyAlignment="1">
      <alignment vertical="center" wrapText="1"/>
    </xf>
    <xf numFmtId="3" fontId="40" fillId="9" borderId="67" xfId="0" applyNumberFormat="1" applyFont="1" applyFill="1" applyBorder="1" applyAlignment="1">
      <alignment vertical="center" wrapText="1"/>
    </xf>
    <xf numFmtId="0" fontId="40" fillId="10" borderId="68" xfId="0" applyFont="1" applyFill="1" applyBorder="1" applyAlignment="1">
      <alignment vertical="center" wrapText="1"/>
    </xf>
    <xf numFmtId="4" fontId="40" fillId="10" borderId="69" xfId="0" applyNumberFormat="1" applyFont="1" applyFill="1" applyBorder="1" applyAlignment="1">
      <alignment vertical="center" wrapText="1"/>
    </xf>
    <xf numFmtId="0" fontId="41" fillId="0" borderId="70" xfId="0" applyFont="1" applyBorder="1" applyAlignment="1">
      <alignment horizontal="left" vertical="center" indent="1"/>
    </xf>
    <xf numFmtId="0" fontId="40" fillId="9" borderId="68" xfId="0" applyFont="1" applyFill="1" applyBorder="1" applyAlignment="1">
      <alignment vertical="center" wrapText="1"/>
    </xf>
    <xf numFmtId="4" fontId="40" fillId="9" borderId="69" xfId="0" applyNumberFormat="1" applyFont="1" applyFill="1" applyBorder="1" applyAlignment="1">
      <alignment vertical="center" wrapText="1"/>
    </xf>
    <xf numFmtId="0" fontId="42" fillId="0" borderId="0" xfId="0" applyFont="1" applyAlignment="1">
      <alignment vertical="center"/>
    </xf>
    <xf numFmtId="0" fontId="43" fillId="9" borderId="0" xfId="0" applyFont="1" applyFill="1" applyAlignment="1">
      <alignment horizontal="right" vertical="center" wrapText="1"/>
    </xf>
    <xf numFmtId="0" fontId="43" fillId="11" borderId="0" xfId="0" applyFont="1" applyFill="1" applyAlignment="1">
      <alignment horizontal="right" vertical="center" wrapText="1"/>
    </xf>
    <xf numFmtId="0" fontId="0" fillId="0" borderId="36" xfId="0" applyBorder="1"/>
    <xf numFmtId="0" fontId="0" fillId="0" borderId="2" xfId="0" applyBorder="1"/>
    <xf numFmtId="0" fontId="0" fillId="0" borderId="12" xfId="0" applyBorder="1" applyAlignment="1">
      <alignment horizontal="center"/>
    </xf>
    <xf numFmtId="0" fontId="0" fillId="0" borderId="1" xfId="0" applyBorder="1"/>
    <xf numFmtId="0" fontId="40" fillId="10" borderId="71" xfId="0" applyFont="1" applyFill="1" applyBorder="1" applyAlignment="1">
      <alignment vertical="center" wrapText="1"/>
    </xf>
    <xf numFmtId="4" fontId="40" fillId="10" borderId="72" xfId="0" applyNumberFormat="1" applyFont="1" applyFill="1" applyBorder="1" applyAlignment="1">
      <alignment vertical="center" wrapText="1"/>
    </xf>
    <xf numFmtId="0" fontId="44" fillId="9" borderId="73" xfId="0" applyFont="1" applyFill="1" applyBorder="1" applyAlignment="1">
      <alignment vertical="center" wrapText="1"/>
    </xf>
    <xf numFmtId="4" fontId="44" fillId="9" borderId="74" xfId="0" applyNumberFormat="1" applyFont="1" applyFill="1" applyBorder="1" applyAlignment="1">
      <alignment vertical="center" wrapText="1"/>
    </xf>
    <xf numFmtId="0" fontId="18" fillId="12" borderId="9" xfId="0" applyFont="1" applyFill="1" applyBorder="1" applyAlignment="1">
      <alignment horizontal="center"/>
    </xf>
    <xf numFmtId="0" fontId="18" fillId="13" borderId="8" xfId="0" applyFont="1" applyFill="1" applyBorder="1" applyAlignment="1">
      <alignment horizontal="center"/>
    </xf>
    <xf numFmtId="0" fontId="26" fillId="13" borderId="37" xfId="0" applyFont="1" applyFill="1" applyBorder="1" applyAlignment="1">
      <alignment horizontal="center"/>
    </xf>
    <xf numFmtId="0" fontId="26" fillId="13" borderId="7" xfId="0" applyFont="1" applyFill="1" applyBorder="1" applyAlignment="1">
      <alignment horizontal="center"/>
    </xf>
    <xf numFmtId="0" fontId="45" fillId="0" borderId="4" xfId="0" applyFont="1" applyBorder="1"/>
    <xf numFmtId="0" fontId="0" fillId="0" borderId="3" xfId="0" applyBorder="1"/>
    <xf numFmtId="1" fontId="22" fillId="3" borderId="0" xfId="0" applyNumberFormat="1" applyFont="1" applyFill="1" applyAlignment="1">
      <alignment horizontal="center"/>
    </xf>
    <xf numFmtId="10" fontId="22" fillId="3" borderId="0" xfId="8" applyNumberFormat="1" applyFont="1" applyFill="1" applyAlignment="1">
      <alignment horizontal="center"/>
    </xf>
    <xf numFmtId="0" fontId="45" fillId="0" borderId="2" xfId="0" applyFont="1" applyBorder="1"/>
    <xf numFmtId="0" fontId="0" fillId="0" borderId="11" xfId="0" applyBorder="1"/>
    <xf numFmtId="0" fontId="45" fillId="0" borderId="6" xfId="0" applyFont="1" applyBorder="1"/>
    <xf numFmtId="179" fontId="0" fillId="0" borderId="35" xfId="0" applyNumberFormat="1" applyBorder="1"/>
    <xf numFmtId="2" fontId="0" fillId="0" borderId="34" xfId="0" applyNumberFormat="1" applyBorder="1" applyAlignment="1">
      <alignment horizontal="center"/>
    </xf>
    <xf numFmtId="2" fontId="0" fillId="0" borderId="5" xfId="0" applyNumberFormat="1" applyBorder="1" applyAlignment="1">
      <alignment horizontal="center"/>
    </xf>
    <xf numFmtId="43" fontId="13" fillId="12" borderId="7" xfId="3" applyFont="1" applyFill="1" applyBorder="1" applyAlignment="1"/>
    <xf numFmtId="2" fontId="0" fillId="0" borderId="33" xfId="0" applyNumberFormat="1" applyBorder="1" applyAlignment="1">
      <alignment horizontal="center"/>
    </xf>
    <xf numFmtId="2" fontId="0" fillId="0" borderId="1" xfId="0" applyNumberFormat="1" applyBorder="1" applyAlignment="1">
      <alignment horizontal="center"/>
    </xf>
    <xf numFmtId="2" fontId="0" fillId="0" borderId="1" xfId="0" applyNumberFormat="1" applyBorder="1"/>
    <xf numFmtId="173" fontId="13" fillId="0" borderId="0" xfId="2" applyNumberFormat="1" applyFont="1"/>
    <xf numFmtId="0" fontId="43" fillId="11" borderId="0" xfId="0" applyFont="1" applyFill="1" applyAlignment="1">
      <alignment horizontal="left" vertical="center" wrapText="1"/>
    </xf>
    <xf numFmtId="0" fontId="43" fillId="9" borderId="0" xfId="0" applyFont="1" applyFill="1" applyAlignment="1">
      <alignment horizontal="left" vertical="center" wrapText="1"/>
    </xf>
    <xf numFmtId="9" fontId="13" fillId="0" borderId="0" xfId="8" applyFont="1"/>
    <xf numFmtId="0" fontId="22" fillId="0" borderId="25" xfId="0" applyFont="1" applyBorder="1"/>
    <xf numFmtId="167" fontId="13" fillId="0" borderId="0" xfId="2" applyFont="1"/>
    <xf numFmtId="0" fontId="0" fillId="0" borderId="25" xfId="0" applyBorder="1"/>
    <xf numFmtId="173" fontId="13" fillId="0" borderId="25" xfId="2" applyNumberFormat="1" applyFont="1" applyBorder="1"/>
    <xf numFmtId="0" fontId="38" fillId="0" borderId="0" xfId="0" applyFont="1"/>
    <xf numFmtId="2" fontId="0" fillId="0" borderId="0" xfId="0" applyNumberFormat="1"/>
    <xf numFmtId="174" fontId="0" fillId="4" borderId="0" xfId="0" applyNumberFormat="1" applyFill="1"/>
    <xf numFmtId="0" fontId="45" fillId="0" borderId="0" xfId="0" applyFont="1"/>
    <xf numFmtId="1" fontId="0" fillId="4" borderId="0" xfId="0" applyNumberFormat="1" applyFill="1"/>
    <xf numFmtId="0" fontId="22" fillId="4" borderId="2" xfId="0" applyFont="1" applyFill="1" applyBorder="1" applyAlignment="1">
      <alignment horizontal="center"/>
    </xf>
    <xf numFmtId="0" fontId="22" fillId="4" borderId="11" xfId="0" applyFont="1" applyFill="1" applyBorder="1" applyAlignment="1">
      <alignment horizontal="center"/>
    </xf>
    <xf numFmtId="0" fontId="22" fillId="4" borderId="1" xfId="0" applyFont="1" applyFill="1" applyBorder="1" applyAlignment="1">
      <alignment horizontal="center"/>
    </xf>
    <xf numFmtId="0" fontId="26" fillId="13" borderId="18" xfId="0" applyFont="1" applyFill="1" applyBorder="1"/>
    <xf numFmtId="0" fontId="18" fillId="0" borderId="20" xfId="0" applyFont="1" applyBorder="1"/>
    <xf numFmtId="179" fontId="18" fillId="0" borderId="18" xfId="0" applyNumberFormat="1" applyFont="1" applyBorder="1"/>
    <xf numFmtId="2" fontId="18" fillId="0" borderId="22" xfId="0" applyNumberFormat="1" applyFont="1" applyBorder="1"/>
    <xf numFmtId="9" fontId="18" fillId="0" borderId="18" xfId="0" applyNumberFormat="1" applyFont="1" applyBorder="1"/>
    <xf numFmtId="180" fontId="18" fillId="0" borderId="18" xfId="3" applyNumberFormat="1" applyFont="1" applyBorder="1"/>
    <xf numFmtId="0" fontId="22" fillId="2" borderId="9" xfId="0" applyFont="1" applyFill="1" applyBorder="1" applyAlignment="1">
      <alignment horizontal="left"/>
    </xf>
    <xf numFmtId="0" fontId="22" fillId="2" borderId="8" xfId="0" applyFont="1" applyFill="1" applyBorder="1" applyAlignment="1">
      <alignment horizontal="center"/>
    </xf>
    <xf numFmtId="0" fontId="22" fillId="2" borderId="7" xfId="0" applyFont="1" applyFill="1" applyBorder="1" applyAlignment="1">
      <alignment horizontal="center"/>
    </xf>
    <xf numFmtId="0" fontId="22" fillId="2" borderId="2" xfId="0" applyFont="1" applyFill="1" applyBorder="1" applyAlignment="1">
      <alignment horizontal="center"/>
    </xf>
    <xf numFmtId="0" fontId="22" fillId="2" borderId="11" xfId="0" applyFont="1" applyFill="1" applyBorder="1" applyAlignment="1">
      <alignment horizontal="center"/>
    </xf>
    <xf numFmtId="0" fontId="22" fillId="2" borderId="1" xfId="0" applyFont="1" applyFill="1" applyBorder="1" applyAlignment="1">
      <alignment horizontal="center"/>
    </xf>
    <xf numFmtId="0" fontId="26" fillId="0" borderId="28" xfId="0" applyFont="1" applyBorder="1"/>
    <xf numFmtId="0" fontId="18" fillId="0" borderId="38" xfId="0" applyFont="1" applyBorder="1"/>
    <xf numFmtId="0" fontId="18" fillId="0" borderId="24" xfId="0" applyFont="1" applyBorder="1"/>
    <xf numFmtId="0" fontId="18" fillId="0" borderId="32" xfId="0" applyFont="1" applyBorder="1"/>
    <xf numFmtId="10" fontId="18" fillId="0" borderId="18" xfId="0" applyNumberFormat="1" applyFont="1" applyBorder="1"/>
    <xf numFmtId="0" fontId="18" fillId="0" borderId="22" xfId="0" applyFont="1" applyBorder="1"/>
    <xf numFmtId="1" fontId="18" fillId="0" borderId="18" xfId="0" applyNumberFormat="1" applyFont="1" applyBorder="1"/>
    <xf numFmtId="1" fontId="18" fillId="0" borderId="22" xfId="0" applyNumberFormat="1" applyFont="1" applyBorder="1"/>
    <xf numFmtId="0" fontId="18" fillId="0" borderId="10" xfId="0" applyFont="1" applyBorder="1"/>
    <xf numFmtId="9" fontId="18" fillId="0" borderId="39" xfId="0" applyNumberFormat="1" applyFont="1" applyBorder="1"/>
    <xf numFmtId="1" fontId="18" fillId="0" borderId="40" xfId="0" applyNumberFormat="1" applyFont="1" applyBorder="1"/>
    <xf numFmtId="0" fontId="18" fillId="0" borderId="41" xfId="0" applyFont="1" applyBorder="1"/>
    <xf numFmtId="174" fontId="0" fillId="14" borderId="7" xfId="0" applyNumberFormat="1" applyFill="1" applyBorder="1"/>
    <xf numFmtId="0" fontId="26" fillId="0" borderId="42" xfId="0" applyFont="1" applyBorder="1"/>
    <xf numFmtId="0" fontId="18" fillId="0" borderId="43" xfId="0" applyFont="1" applyBorder="1"/>
    <xf numFmtId="179" fontId="21" fillId="6" borderId="3" xfId="3" applyNumberFormat="1" applyFont="1" applyFill="1" applyBorder="1" applyAlignment="1">
      <alignment horizontal="center"/>
    </xf>
    <xf numFmtId="0" fontId="33" fillId="6" borderId="33" xfId="0" applyFont="1" applyFill="1" applyBorder="1"/>
    <xf numFmtId="0" fontId="33" fillId="6" borderId="1" xfId="0" applyFont="1" applyFill="1" applyBorder="1"/>
    <xf numFmtId="178" fontId="17" fillId="6" borderId="35" xfId="8" applyNumberFormat="1" applyFont="1" applyFill="1" applyBorder="1"/>
    <xf numFmtId="2" fontId="46" fillId="6" borderId="3" xfId="0" applyNumberFormat="1" applyFont="1" applyFill="1" applyBorder="1" applyAlignment="1">
      <alignment horizontal="center" vertical="center" wrapText="1"/>
    </xf>
    <xf numFmtId="0" fontId="0" fillId="15" borderId="9" xfId="0" applyFill="1" applyBorder="1"/>
    <xf numFmtId="0" fontId="0" fillId="15" borderId="37" xfId="0" applyFill="1" applyBorder="1"/>
    <xf numFmtId="179" fontId="0" fillId="15" borderId="37" xfId="0" applyNumberFormat="1" applyFill="1" applyBorder="1"/>
    <xf numFmtId="0" fontId="18" fillId="0" borderId="44" xfId="0" applyFont="1" applyBorder="1"/>
    <xf numFmtId="0" fontId="22" fillId="16" borderId="9" xfId="0" applyFont="1" applyFill="1" applyBorder="1" applyAlignment="1">
      <alignment horizontal="left"/>
    </xf>
    <xf numFmtId="0" fontId="22" fillId="16" borderId="8" xfId="0" applyFont="1" applyFill="1" applyBorder="1" applyAlignment="1">
      <alignment horizontal="center"/>
    </xf>
    <xf numFmtId="0" fontId="22" fillId="16" borderId="7" xfId="0" applyFont="1" applyFill="1" applyBorder="1" applyAlignment="1">
      <alignment horizontal="center"/>
    </xf>
    <xf numFmtId="0" fontId="22" fillId="16" borderId="2" xfId="0" applyFont="1" applyFill="1" applyBorder="1" applyAlignment="1">
      <alignment horizontal="center"/>
    </xf>
    <xf numFmtId="0" fontId="22" fillId="16" borderId="11" xfId="0" applyFont="1" applyFill="1" applyBorder="1" applyAlignment="1">
      <alignment horizontal="center"/>
    </xf>
    <xf numFmtId="0" fontId="22" fillId="16" borderId="1" xfId="0" applyFont="1" applyFill="1" applyBorder="1" applyAlignment="1">
      <alignment horizontal="center"/>
    </xf>
    <xf numFmtId="0" fontId="47" fillId="0" borderId="0" xfId="0" applyFont="1"/>
    <xf numFmtId="174" fontId="0" fillId="0" borderId="0" xfId="0" applyNumberFormat="1"/>
    <xf numFmtId="2" fontId="0" fillId="14" borderId="7" xfId="0" applyNumberFormat="1" applyFill="1" applyBorder="1"/>
    <xf numFmtId="43" fontId="0" fillId="0" borderId="0" xfId="0" applyNumberFormat="1"/>
    <xf numFmtId="0" fontId="48" fillId="0" borderId="0" xfId="0" applyFont="1"/>
    <xf numFmtId="0" fontId="22" fillId="0" borderId="14" xfId="0" applyFont="1" applyBorder="1" applyAlignment="1">
      <alignment horizontal="center"/>
    </xf>
    <xf numFmtId="0" fontId="49" fillId="0" borderId="0" xfId="0" applyFont="1"/>
    <xf numFmtId="0" fontId="30" fillId="0" borderId="0" xfId="0" applyFont="1" applyAlignment="1">
      <alignment horizontal="center" wrapText="1"/>
    </xf>
    <xf numFmtId="0" fontId="33" fillId="0" borderId="0" xfId="0" applyFont="1" applyAlignment="1">
      <alignment horizontal="left" vertical="center" wrapText="1"/>
    </xf>
    <xf numFmtId="0" fontId="0" fillId="0" borderId="34" xfId="0" applyBorder="1" applyAlignment="1">
      <alignment horizontal="center"/>
    </xf>
    <xf numFmtId="166" fontId="39" fillId="0" borderId="0" xfId="5" applyFont="1"/>
    <xf numFmtId="0" fontId="18" fillId="6" borderId="21" xfId="0" applyFont="1" applyFill="1" applyBorder="1"/>
    <xf numFmtId="175" fontId="13" fillId="6" borderId="21" xfId="6" applyNumberFormat="1" applyFont="1" applyFill="1" applyBorder="1" applyAlignment="1">
      <alignment horizontal="center"/>
    </xf>
    <xf numFmtId="0" fontId="18" fillId="17" borderId="24" xfId="0" applyFont="1" applyFill="1" applyBorder="1" applyAlignment="1">
      <alignment horizontal="center"/>
    </xf>
    <xf numFmtId="175" fontId="13" fillId="17" borderId="21" xfId="6" applyNumberFormat="1" applyFont="1" applyFill="1" applyBorder="1" applyAlignment="1">
      <alignment horizontal="center"/>
    </xf>
    <xf numFmtId="0" fontId="0" fillId="17" borderId="21" xfId="0" applyFill="1" applyBorder="1"/>
    <xf numFmtId="0" fontId="0" fillId="17" borderId="20" xfId="0" applyFill="1" applyBorder="1" applyAlignment="1">
      <alignment horizontal="center"/>
    </xf>
    <xf numFmtId="0" fontId="0" fillId="17" borderId="18" xfId="0" applyFill="1" applyBorder="1" applyAlignment="1">
      <alignment horizontal="center"/>
    </xf>
    <xf numFmtId="0" fontId="0" fillId="17" borderId="27" xfId="0" applyFill="1" applyBorder="1"/>
    <xf numFmtId="172" fontId="13" fillId="17" borderId="20" xfId="2" applyNumberFormat="1" applyFont="1" applyFill="1" applyBorder="1" applyAlignment="1">
      <alignment horizontal="center"/>
    </xf>
    <xf numFmtId="172" fontId="18" fillId="17" borderId="18" xfId="2" applyNumberFormat="1" applyFont="1" applyFill="1" applyBorder="1" applyAlignment="1">
      <alignment horizontal="center"/>
    </xf>
    <xf numFmtId="0" fontId="0" fillId="17" borderId="22" xfId="0" applyFill="1" applyBorder="1" applyAlignment="1">
      <alignment horizontal="center"/>
    </xf>
    <xf numFmtId="172" fontId="18" fillId="17" borderId="25" xfId="2" applyNumberFormat="1" applyFont="1" applyFill="1" applyBorder="1" applyAlignment="1">
      <alignment horizontal="center"/>
    </xf>
    <xf numFmtId="173" fontId="20" fillId="3" borderId="9" xfId="0" applyNumberFormat="1" applyFont="1" applyFill="1" applyBorder="1"/>
    <xf numFmtId="167" fontId="13" fillId="0" borderId="0" xfId="2" applyFont="1" applyFill="1" applyBorder="1"/>
    <xf numFmtId="1" fontId="0" fillId="0" borderId="18" xfId="0" applyNumberFormat="1"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1" fontId="0" fillId="0" borderId="43" xfId="0" applyNumberFormat="1" applyBorder="1" applyAlignment="1">
      <alignment horizontal="center"/>
    </xf>
    <xf numFmtId="1" fontId="0" fillId="0" borderId="22" xfId="0" applyNumberFormat="1" applyBorder="1" applyAlignment="1">
      <alignment horizontal="center"/>
    </xf>
    <xf numFmtId="1" fontId="0" fillId="0" borderId="40" xfId="0" applyNumberFormat="1" applyBorder="1" applyAlignment="1">
      <alignment horizontal="center"/>
    </xf>
    <xf numFmtId="0" fontId="0" fillId="0" borderId="32" xfId="0" applyBorder="1" applyAlignment="1">
      <alignment horizontal="center"/>
    </xf>
    <xf numFmtId="0" fontId="22" fillId="0" borderId="45" xfId="0" applyFont="1" applyBorder="1" applyAlignment="1">
      <alignment horizontal="center"/>
    </xf>
    <xf numFmtId="0" fontId="22" fillId="0" borderId="46" xfId="0" applyFont="1" applyBorder="1" applyAlignment="1">
      <alignment horizontal="center"/>
    </xf>
    <xf numFmtId="172" fontId="13" fillId="8" borderId="20" xfId="2" applyNumberFormat="1" applyFont="1" applyFill="1" applyBorder="1" applyAlignment="1">
      <alignment horizontal="center"/>
    </xf>
    <xf numFmtId="172" fontId="18" fillId="8" borderId="18" xfId="2" applyNumberFormat="1" applyFont="1" applyFill="1" applyBorder="1" applyAlignment="1">
      <alignment horizontal="center"/>
    </xf>
    <xf numFmtId="0" fontId="0" fillId="8" borderId="22" xfId="0" applyFill="1" applyBorder="1" applyAlignment="1">
      <alignment horizontal="center"/>
    </xf>
    <xf numFmtId="172" fontId="18" fillId="8" borderId="25" xfId="2" applyNumberFormat="1" applyFont="1" applyFill="1" applyBorder="1" applyAlignment="1">
      <alignment horizontal="center"/>
    </xf>
    <xf numFmtId="0" fontId="0" fillId="8" borderId="20" xfId="0" applyFill="1" applyBorder="1" applyAlignment="1">
      <alignment horizontal="center"/>
    </xf>
    <xf numFmtId="0" fontId="0" fillId="8" borderId="18" xfId="0" applyFill="1" applyBorder="1" applyAlignment="1">
      <alignment horizontal="center"/>
    </xf>
    <xf numFmtId="0" fontId="18" fillId="6" borderId="23" xfId="0" applyFont="1" applyFill="1" applyBorder="1"/>
    <xf numFmtId="176" fontId="13" fillId="6" borderId="21" xfId="6" applyNumberFormat="1" applyFont="1" applyFill="1" applyBorder="1" applyAlignment="1">
      <alignment horizontal="center"/>
    </xf>
    <xf numFmtId="0" fontId="0" fillId="0" borderId="30" xfId="0" applyBorder="1"/>
    <xf numFmtId="0" fontId="0" fillId="18" borderId="20" xfId="0" applyFill="1" applyBorder="1" applyAlignment="1">
      <alignment horizontal="center"/>
    </xf>
    <xf numFmtId="0" fontId="0" fillId="18" borderId="18" xfId="0" applyFill="1" applyBorder="1" applyAlignment="1">
      <alignment horizontal="center"/>
    </xf>
    <xf numFmtId="9" fontId="13" fillId="0" borderId="37" xfId="8" applyFont="1" applyBorder="1"/>
    <xf numFmtId="0" fontId="15" fillId="0" borderId="0" xfId="1" applyAlignment="1">
      <alignment horizontal="center" wrapText="1"/>
    </xf>
    <xf numFmtId="1" fontId="0" fillId="0" borderId="47" xfId="0" applyNumberFormat="1" applyBorder="1" applyAlignment="1">
      <alignment horizontal="center"/>
    </xf>
    <xf numFmtId="1" fontId="0" fillId="0" borderId="37" xfId="0" applyNumberFormat="1" applyBorder="1" applyAlignment="1">
      <alignment horizontal="center"/>
    </xf>
    <xf numFmtId="1" fontId="0" fillId="0" borderId="23" xfId="0" applyNumberFormat="1" applyBorder="1" applyAlignment="1">
      <alignment horizontal="center"/>
    </xf>
    <xf numFmtId="1" fontId="0" fillId="0" borderId="48" xfId="0" applyNumberFormat="1" applyBorder="1" applyAlignment="1">
      <alignment horizontal="center"/>
    </xf>
    <xf numFmtId="1" fontId="0" fillId="0" borderId="49" xfId="0" applyNumberFormat="1" applyBorder="1" applyAlignment="1">
      <alignment horizontal="center"/>
    </xf>
    <xf numFmtId="1" fontId="50" fillId="5" borderId="37" xfId="0" applyNumberFormat="1" applyFont="1" applyFill="1" applyBorder="1" applyAlignment="1">
      <alignment horizontal="center"/>
    </xf>
    <xf numFmtId="1" fontId="50" fillId="0" borderId="37" xfId="0" applyNumberFormat="1" applyFont="1" applyBorder="1" applyAlignment="1">
      <alignment horizontal="center"/>
    </xf>
    <xf numFmtId="1" fontId="0" fillId="0" borderId="50" xfId="0" applyNumberFormat="1" applyBorder="1" applyAlignment="1">
      <alignment horizontal="center"/>
    </xf>
    <xf numFmtId="1" fontId="0" fillId="0" borderId="51" xfId="0" applyNumberFormat="1" applyBorder="1" applyAlignment="1">
      <alignment horizontal="center"/>
    </xf>
    <xf numFmtId="1" fontId="0" fillId="0" borderId="52" xfId="0" applyNumberFormat="1" applyBorder="1" applyAlignment="1">
      <alignment horizontal="center"/>
    </xf>
    <xf numFmtId="0" fontId="22" fillId="0" borderId="8" xfId="0" applyFont="1" applyBorder="1" applyAlignment="1">
      <alignment horizontal="center"/>
    </xf>
    <xf numFmtId="0" fontId="22" fillId="0" borderId="7" xfId="0" applyFont="1" applyBorder="1" applyAlignment="1">
      <alignment horizontal="center"/>
    </xf>
    <xf numFmtId="181" fontId="0" fillId="0" borderId="0" xfId="0" applyNumberFormat="1"/>
    <xf numFmtId="14" fontId="0" fillId="0" borderId="0" xfId="0" applyNumberFormat="1"/>
    <xf numFmtId="9" fontId="18" fillId="0" borderId="0" xfId="0" applyNumberFormat="1" applyFont="1"/>
    <xf numFmtId="172" fontId="13" fillId="6" borderId="20" xfId="2" applyNumberFormat="1" applyFont="1" applyFill="1" applyBorder="1" applyAlignment="1">
      <alignment horizontal="center"/>
    </xf>
    <xf numFmtId="0" fontId="22" fillId="16" borderId="18" xfId="0" applyFont="1" applyFill="1" applyBorder="1" applyAlignment="1">
      <alignment horizontal="center"/>
    </xf>
    <xf numFmtId="0" fontId="0" fillId="16" borderId="18" xfId="0" applyFill="1" applyBorder="1" applyAlignment="1">
      <alignment horizontal="center"/>
    </xf>
    <xf numFmtId="1" fontId="0" fillId="0" borderId="18" xfId="0" applyNumberFormat="1" applyBorder="1"/>
    <xf numFmtId="0" fontId="0" fillId="16" borderId="24" xfId="0" applyFill="1" applyBorder="1" applyAlignment="1">
      <alignment horizontal="center"/>
    </xf>
    <xf numFmtId="1" fontId="0" fillId="0" borderId="24" xfId="0" applyNumberFormat="1" applyBorder="1" applyAlignment="1">
      <alignment horizontal="center"/>
    </xf>
    <xf numFmtId="1" fontId="0" fillId="0" borderId="16" xfId="0" applyNumberFormat="1" applyBorder="1" applyAlignment="1">
      <alignment horizontal="center"/>
    </xf>
    <xf numFmtId="0" fontId="0" fillId="0" borderId="35" xfId="0" applyBorder="1" applyAlignment="1">
      <alignment horizontal="center"/>
    </xf>
    <xf numFmtId="0" fontId="0" fillId="0" borderId="33" xfId="0" applyBorder="1" applyAlignment="1">
      <alignment horizontal="center"/>
    </xf>
    <xf numFmtId="9" fontId="13" fillId="0" borderId="5" xfId="8" applyFont="1" applyBorder="1" applyAlignment="1">
      <alignment horizontal="center"/>
    </xf>
    <xf numFmtId="9" fontId="13" fillId="0" borderId="1" xfId="8" applyFont="1" applyBorder="1" applyAlignment="1">
      <alignment horizontal="center"/>
    </xf>
    <xf numFmtId="182" fontId="0" fillId="0" borderId="19" xfId="0" applyNumberFormat="1" applyBorder="1"/>
    <xf numFmtId="0" fontId="22" fillId="16" borderId="20" xfId="0" applyFont="1" applyFill="1" applyBorder="1" applyAlignment="1">
      <alignment horizontal="center"/>
    </xf>
    <xf numFmtId="0" fontId="22" fillId="16" borderId="22" xfId="0" applyFont="1" applyFill="1" applyBorder="1" applyAlignment="1">
      <alignment horizontal="center"/>
    </xf>
    <xf numFmtId="0" fontId="0" fillId="16" borderId="20" xfId="0" applyFill="1" applyBorder="1" applyAlignment="1">
      <alignment horizontal="center"/>
    </xf>
    <xf numFmtId="0" fontId="0" fillId="0" borderId="22" xfId="0" applyBorder="1"/>
    <xf numFmtId="0" fontId="0" fillId="16" borderId="28" xfId="0" applyFill="1" applyBorder="1" applyAlignment="1">
      <alignment horizontal="center"/>
    </xf>
    <xf numFmtId="0" fontId="0" fillId="16" borderId="17" xfId="0" applyFill="1" applyBorder="1" applyAlignment="1">
      <alignment horizontal="center"/>
    </xf>
    <xf numFmtId="9" fontId="13" fillId="0" borderId="0" xfId="8" applyFont="1" applyBorder="1" applyAlignment="1">
      <alignment horizontal="center"/>
    </xf>
    <xf numFmtId="182" fontId="0" fillId="0" borderId="0" xfId="0" applyNumberFormat="1"/>
    <xf numFmtId="182" fontId="0" fillId="0" borderId="3" xfId="0" applyNumberFormat="1" applyBorder="1"/>
    <xf numFmtId="182" fontId="0" fillId="0" borderId="53" xfId="0" applyNumberFormat="1" applyBorder="1"/>
    <xf numFmtId="0" fontId="22" fillId="0" borderId="18" xfId="0" applyFont="1" applyBorder="1" applyAlignment="1">
      <alignment horizontal="center"/>
    </xf>
    <xf numFmtId="1" fontId="0" fillId="0" borderId="36" xfId="0" applyNumberFormat="1" applyBorder="1"/>
    <xf numFmtId="1" fontId="0" fillId="0" borderId="11" xfId="0" applyNumberFormat="1" applyBorder="1"/>
    <xf numFmtId="0" fontId="30" fillId="0" borderId="0" xfId="0" applyFont="1" applyAlignment="1">
      <alignment vertical="center" wrapText="1"/>
    </xf>
    <xf numFmtId="0" fontId="51" fillId="0" borderId="0" xfId="1" applyFont="1" applyAlignment="1">
      <alignment vertical="center" wrapText="1"/>
    </xf>
    <xf numFmtId="0" fontId="33" fillId="0" borderId="0" xfId="0" applyFont="1" applyAlignment="1">
      <alignment vertical="center" wrapText="1"/>
    </xf>
    <xf numFmtId="1" fontId="0" fillId="0" borderId="9" xfId="0" applyNumberFormat="1" applyBorder="1"/>
    <xf numFmtId="0" fontId="22" fillId="0" borderId="0" xfId="0" applyFont="1" applyAlignment="1">
      <alignment horizontal="center"/>
    </xf>
    <xf numFmtId="0" fontId="0" fillId="0" borderId="7" xfId="0" applyBorder="1" applyAlignment="1">
      <alignment horizontal="center"/>
    </xf>
    <xf numFmtId="174" fontId="0" fillId="5" borderId="35" xfId="0" applyNumberFormat="1" applyFill="1" applyBorder="1"/>
    <xf numFmtId="0" fontId="22" fillId="0" borderId="6" xfId="0" applyFont="1" applyBorder="1"/>
    <xf numFmtId="0" fontId="22" fillId="0" borderId="4" xfId="0" applyFont="1" applyBorder="1"/>
    <xf numFmtId="0" fontId="22" fillId="0" borderId="2" xfId="0" applyFont="1" applyBorder="1"/>
    <xf numFmtId="0" fontId="22" fillId="0" borderId="36" xfId="0" applyFont="1" applyBorder="1" applyAlignment="1">
      <alignment horizontal="center"/>
    </xf>
    <xf numFmtId="0" fontId="22" fillId="0" borderId="5" xfId="0" applyFont="1" applyBorder="1" applyAlignment="1">
      <alignment horizontal="center"/>
    </xf>
    <xf numFmtId="0" fontId="52" fillId="0" borderId="4" xfId="0" applyFont="1" applyBorder="1"/>
    <xf numFmtId="0" fontId="53" fillId="0" borderId="4" xfId="0" applyFont="1" applyBorder="1"/>
    <xf numFmtId="0" fontId="54" fillId="0" borderId="4" xfId="0" applyFont="1" applyBorder="1"/>
    <xf numFmtId="0" fontId="55" fillId="0" borderId="4" xfId="0" applyFont="1" applyBorder="1"/>
    <xf numFmtId="0" fontId="0" fillId="0" borderId="5" xfId="0" applyBorder="1" applyAlignment="1">
      <alignment horizontal="center"/>
    </xf>
    <xf numFmtId="0" fontId="0" fillId="0" borderId="3" xfId="0" applyBorder="1" applyAlignment="1">
      <alignment horizontal="center"/>
    </xf>
    <xf numFmtId="0" fontId="0" fillId="0" borderId="36" xfId="0" applyBorder="1" applyAlignment="1">
      <alignment horizontal="center"/>
    </xf>
    <xf numFmtId="0" fontId="0" fillId="0" borderId="8" xfId="0" applyBorder="1" applyAlignment="1">
      <alignment horizontal="center"/>
    </xf>
    <xf numFmtId="0" fontId="0" fillId="3" borderId="36" xfId="0" applyFill="1" applyBorder="1"/>
    <xf numFmtId="0" fontId="0" fillId="19" borderId="36" xfId="0" applyFill="1" applyBorder="1"/>
    <xf numFmtId="0" fontId="0" fillId="17" borderId="0" xfId="0" applyFill="1"/>
    <xf numFmtId="0" fontId="0" fillId="20" borderId="0" xfId="0" applyFill="1"/>
    <xf numFmtId="0" fontId="53" fillId="0" borderId="11" xfId="0" applyFont="1" applyBorder="1" applyAlignment="1">
      <alignment horizontal="center"/>
    </xf>
    <xf numFmtId="0" fontId="0" fillId="20" borderId="36" xfId="0" applyFill="1" applyBorder="1"/>
    <xf numFmtId="0" fontId="22" fillId="0" borderId="8" xfId="0" applyFont="1" applyBorder="1"/>
    <xf numFmtId="0" fontId="22" fillId="0" borderId="7" xfId="0" applyFont="1" applyBorder="1"/>
    <xf numFmtId="0" fontId="54" fillId="3" borderId="4" xfId="0" applyFont="1" applyFill="1" applyBorder="1"/>
    <xf numFmtId="0" fontId="30" fillId="0" borderId="0" xfId="0" applyFont="1" applyAlignment="1">
      <alignment horizontal="center" vertical="center" wrapText="1"/>
    </xf>
    <xf numFmtId="173" fontId="13" fillId="0" borderId="22" xfId="2" applyNumberFormat="1" applyFont="1" applyBorder="1"/>
    <xf numFmtId="173" fontId="0" fillId="0" borderId="0" xfId="0" applyNumberFormat="1"/>
    <xf numFmtId="0" fontId="30" fillId="0" borderId="0" xfId="0" applyFont="1" applyAlignment="1">
      <alignment horizontal="left" vertical="center"/>
    </xf>
    <xf numFmtId="0" fontId="0" fillId="0" borderId="0" xfId="0" applyAlignment="1">
      <alignment horizontal="center" vertical="center"/>
    </xf>
    <xf numFmtId="0" fontId="18" fillId="0" borderId="0" xfId="0" applyFont="1" applyAlignment="1">
      <alignment wrapText="1"/>
    </xf>
    <xf numFmtId="0" fontId="56" fillId="0" borderId="0" xfId="0" applyFont="1"/>
    <xf numFmtId="172" fontId="13" fillId="21" borderId="8" xfId="2" applyNumberFormat="1" applyFont="1" applyFill="1" applyBorder="1"/>
    <xf numFmtId="0" fontId="0" fillId="21" borderId="7" xfId="0" applyFill="1" applyBorder="1"/>
    <xf numFmtId="0" fontId="28" fillId="4" borderId="28" xfId="0" applyFont="1" applyFill="1" applyBorder="1" applyAlignment="1">
      <alignment horizontal="center"/>
    </xf>
    <xf numFmtId="0" fontId="28" fillId="4" borderId="24" xfId="0" applyFont="1" applyFill="1" applyBorder="1" applyAlignment="1">
      <alignment horizontal="center"/>
    </xf>
    <xf numFmtId="0" fontId="28" fillId="4" borderId="32" xfId="0" applyFont="1" applyFill="1" applyBorder="1" applyAlignment="1">
      <alignment horizontal="center"/>
    </xf>
    <xf numFmtId="173" fontId="30" fillId="6" borderId="20" xfId="2" applyNumberFormat="1" applyFont="1" applyFill="1" applyBorder="1" applyAlignment="1">
      <alignment horizontal="center"/>
    </xf>
    <xf numFmtId="175" fontId="0" fillId="0" borderId="0" xfId="0" applyNumberFormat="1"/>
    <xf numFmtId="172" fontId="18" fillId="6" borderId="18" xfId="2" applyNumberFormat="1" applyFont="1" applyFill="1" applyBorder="1" applyAlignment="1">
      <alignment horizontal="center"/>
    </xf>
    <xf numFmtId="174" fontId="18" fillId="6" borderId="20" xfId="0" applyNumberFormat="1" applyFont="1" applyFill="1" applyBorder="1" applyAlignment="1">
      <alignment horizontal="center"/>
    </xf>
    <xf numFmtId="174" fontId="18" fillId="6" borderId="18" xfId="0" applyNumberFormat="1" applyFont="1" applyFill="1" applyBorder="1" applyAlignment="1">
      <alignment horizontal="center"/>
    </xf>
    <xf numFmtId="2" fontId="18" fillId="6" borderId="20" xfId="0" applyNumberFormat="1" applyFont="1" applyFill="1" applyBorder="1" applyAlignment="1">
      <alignment horizontal="center"/>
    </xf>
    <xf numFmtId="2" fontId="18" fillId="6" borderId="18" xfId="0" applyNumberFormat="1" applyFont="1" applyFill="1" applyBorder="1" applyAlignment="1">
      <alignment horizontal="center"/>
    </xf>
    <xf numFmtId="1" fontId="18" fillId="6" borderId="18" xfId="0" applyNumberFormat="1" applyFont="1" applyFill="1" applyBorder="1" applyAlignment="1">
      <alignment horizontal="center"/>
    </xf>
    <xf numFmtId="1" fontId="18" fillId="6" borderId="25" xfId="0" applyNumberFormat="1" applyFont="1" applyFill="1" applyBorder="1" applyAlignment="1">
      <alignment horizontal="center"/>
    </xf>
    <xf numFmtId="1" fontId="18" fillId="6" borderId="20" xfId="0" applyNumberFormat="1" applyFont="1" applyFill="1" applyBorder="1" applyAlignment="1">
      <alignment horizontal="center"/>
    </xf>
    <xf numFmtId="0" fontId="29" fillId="6" borderId="21" xfId="0" applyFont="1" applyFill="1" applyBorder="1"/>
    <xf numFmtId="0" fontId="0" fillId="6" borderId="25" xfId="0" applyFill="1" applyBorder="1" applyAlignment="1">
      <alignment horizontal="center"/>
    </xf>
    <xf numFmtId="0" fontId="0" fillId="6" borderId="20" xfId="0" applyFill="1" applyBorder="1"/>
    <xf numFmtId="0" fontId="0" fillId="6" borderId="18" xfId="0" applyFill="1" applyBorder="1"/>
    <xf numFmtId="0" fontId="0" fillId="6" borderId="21" xfId="0" applyFill="1" applyBorder="1"/>
    <xf numFmtId="0" fontId="57" fillId="0" borderId="0" xfId="0" applyFont="1" applyAlignment="1">
      <alignment horizontal="center"/>
    </xf>
    <xf numFmtId="0" fontId="58" fillId="0" borderId="0" xfId="0" applyFont="1" applyAlignment="1">
      <alignment horizontal="center"/>
    </xf>
    <xf numFmtId="173" fontId="59" fillId="0" borderId="0" xfId="2" applyNumberFormat="1" applyFont="1"/>
    <xf numFmtId="0" fontId="22" fillId="0" borderId="3" xfId="0" applyFont="1" applyBorder="1" applyAlignment="1">
      <alignment horizontal="center"/>
    </xf>
    <xf numFmtId="173" fontId="13" fillId="0" borderId="2" xfId="2" applyNumberFormat="1" applyFont="1" applyBorder="1"/>
    <xf numFmtId="0" fontId="18" fillId="6" borderId="23" xfId="0" applyFont="1" applyFill="1" applyBorder="1" applyAlignment="1">
      <alignment horizontal="left" indent="1"/>
    </xf>
    <xf numFmtId="0" fontId="18" fillId="6" borderId="18" xfId="0" applyFont="1" applyFill="1" applyBorder="1" applyAlignment="1">
      <alignment horizontal="left" indent="1"/>
    </xf>
    <xf numFmtId="175" fontId="18" fillId="6" borderId="21" xfId="6" applyNumberFormat="1" applyFont="1" applyFill="1" applyBorder="1" applyAlignment="1">
      <alignment horizontal="left" indent="1"/>
    </xf>
    <xf numFmtId="173" fontId="18" fillId="6" borderId="20" xfId="2" applyNumberFormat="1" applyFont="1" applyFill="1" applyBorder="1" applyAlignment="1">
      <alignment horizontal="left" indent="1"/>
    </xf>
    <xf numFmtId="0" fontId="18" fillId="6" borderId="20" xfId="0" applyFont="1" applyFill="1" applyBorder="1" applyAlignment="1">
      <alignment horizontal="left" indent="1"/>
    </xf>
    <xf numFmtId="0" fontId="18" fillId="6" borderId="21" xfId="0" applyFont="1" applyFill="1" applyBorder="1" applyAlignment="1">
      <alignment horizontal="left" indent="1"/>
    </xf>
    <xf numFmtId="0" fontId="18" fillId="6" borderId="27" xfId="0" applyFont="1" applyFill="1" applyBorder="1" applyAlignment="1">
      <alignment horizontal="left" indent="1"/>
    </xf>
    <xf numFmtId="0" fontId="0" fillId="6" borderId="30" xfId="0" applyFill="1" applyBorder="1"/>
    <xf numFmtId="0" fontId="60" fillId="8" borderId="54" xfId="0" applyFont="1" applyFill="1" applyBorder="1" applyAlignment="1">
      <alignment horizontal="center"/>
    </xf>
    <xf numFmtId="173" fontId="22" fillId="3" borderId="13" xfId="2" applyNumberFormat="1" applyFont="1" applyFill="1" applyBorder="1" applyAlignment="1">
      <alignment horizontal="center"/>
    </xf>
    <xf numFmtId="173" fontId="32" fillId="3" borderId="9" xfId="0" applyNumberFormat="1" applyFont="1" applyFill="1" applyBorder="1"/>
    <xf numFmtId="173" fontId="0" fillId="0" borderId="0" xfId="0" applyNumberFormat="1" applyAlignment="1">
      <alignment horizontal="center"/>
    </xf>
    <xf numFmtId="172" fontId="0" fillId="0" borderId="0" xfId="0" applyNumberFormat="1" applyAlignment="1">
      <alignment horizontal="center"/>
    </xf>
    <xf numFmtId="173" fontId="53" fillId="0" borderId="1" xfId="2" applyNumberFormat="1" applyFont="1" applyBorder="1"/>
    <xf numFmtId="0" fontId="53" fillId="0" borderId="0" xfId="0" applyFont="1"/>
    <xf numFmtId="173" fontId="30" fillId="3" borderId="20" xfId="2" applyNumberFormat="1" applyFont="1" applyFill="1" applyBorder="1" applyAlignment="1">
      <alignment horizontal="center"/>
    </xf>
    <xf numFmtId="173" fontId="30" fillId="3" borderId="18" xfId="2" applyNumberFormat="1" applyFont="1" applyFill="1" applyBorder="1" applyAlignment="1">
      <alignment horizontal="center"/>
    </xf>
    <xf numFmtId="174" fontId="18" fillId="3" borderId="18" xfId="0" applyNumberFormat="1" applyFont="1" applyFill="1" applyBorder="1" applyAlignment="1">
      <alignment horizontal="center"/>
    </xf>
    <xf numFmtId="0" fontId="18" fillId="0" borderId="21" xfId="0" applyFont="1" applyBorder="1"/>
    <xf numFmtId="175" fontId="54" fillId="6" borderId="21" xfId="6" applyNumberFormat="1" applyFont="1" applyFill="1" applyBorder="1" applyAlignment="1">
      <alignment horizontal="center"/>
    </xf>
    <xf numFmtId="0" fontId="54" fillId="6" borderId="20" xfId="0" applyFont="1" applyFill="1" applyBorder="1" applyAlignment="1">
      <alignment horizontal="center"/>
    </xf>
    <xf numFmtId="0" fontId="54" fillId="6" borderId="18" xfId="0" applyFont="1" applyFill="1" applyBorder="1" applyAlignment="1">
      <alignment horizontal="center"/>
    </xf>
    <xf numFmtId="0" fontId="54" fillId="6" borderId="20" xfId="0" applyFont="1" applyFill="1" applyBorder="1"/>
    <xf numFmtId="0" fontId="0" fillId="6" borderId="27" xfId="0" applyFill="1" applyBorder="1"/>
    <xf numFmtId="0" fontId="0" fillId="0" borderId="18" xfId="0" applyBorder="1" applyAlignment="1">
      <alignment vertical="center"/>
    </xf>
    <xf numFmtId="173" fontId="18" fillId="3" borderId="10" xfId="2" applyNumberFormat="1" applyFont="1" applyFill="1" applyBorder="1" applyAlignment="1">
      <alignment horizontal="center"/>
    </xf>
    <xf numFmtId="0" fontId="0" fillId="6" borderId="41" xfId="0" applyFill="1" applyBorder="1" applyAlignment="1">
      <alignment horizontal="center"/>
    </xf>
    <xf numFmtId="0" fontId="0" fillId="6" borderId="55" xfId="0" applyFill="1" applyBorder="1" applyAlignment="1">
      <alignment horizontal="center"/>
    </xf>
    <xf numFmtId="173" fontId="0" fillId="0" borderId="18" xfId="0" applyNumberFormat="1" applyBorder="1" applyAlignment="1">
      <alignment horizontal="center"/>
    </xf>
    <xf numFmtId="0" fontId="61" fillId="0" borderId="0" xfId="0" applyFont="1"/>
    <xf numFmtId="174" fontId="0" fillId="0" borderId="0" xfId="0" applyNumberFormat="1" applyAlignment="1">
      <alignment horizontal="left" indent="3"/>
    </xf>
    <xf numFmtId="174" fontId="13" fillId="0" borderId="8" xfId="2" applyNumberFormat="1" applyFont="1" applyBorder="1" applyAlignment="1">
      <alignment horizontal="left" indent="3"/>
    </xf>
    <xf numFmtId="174" fontId="0" fillId="0" borderId="9" xfId="0" applyNumberFormat="1" applyBorder="1" applyAlignment="1">
      <alignment horizontal="left" indent="3"/>
    </xf>
    <xf numFmtId="173" fontId="20" fillId="3" borderId="9" xfId="2" applyNumberFormat="1" applyFont="1" applyFill="1" applyBorder="1"/>
    <xf numFmtId="173" fontId="18" fillId="3" borderId="2" xfId="2" applyNumberFormat="1" applyFont="1" applyFill="1" applyBorder="1" applyAlignment="1">
      <alignment horizontal="center"/>
    </xf>
    <xf numFmtId="173" fontId="18" fillId="3" borderId="11" xfId="2" applyNumberFormat="1" applyFont="1" applyFill="1" applyBorder="1" applyAlignment="1">
      <alignment horizontal="center"/>
    </xf>
    <xf numFmtId="173" fontId="18" fillId="3" borderId="1" xfId="2" applyNumberFormat="1" applyFont="1" applyFill="1" applyBorder="1" applyAlignment="1">
      <alignment horizontal="center"/>
    </xf>
    <xf numFmtId="0" fontId="62" fillId="0" borderId="0" xfId="0" applyFont="1" applyAlignment="1">
      <alignment horizontal="center" vertical="center" wrapText="1"/>
    </xf>
    <xf numFmtId="0" fontId="53" fillId="0" borderId="0" xfId="0" applyFont="1" applyAlignment="1">
      <alignment horizontal="center" vertical="center"/>
    </xf>
    <xf numFmtId="0" fontId="63" fillId="0" borderId="0" xfId="0" applyFont="1" applyAlignment="1">
      <alignment horizontal="center" vertical="center" wrapText="1"/>
    </xf>
    <xf numFmtId="0" fontId="53" fillId="5" borderId="0" xfId="0" applyFont="1" applyFill="1" applyAlignment="1">
      <alignment horizontal="center" vertical="center"/>
    </xf>
    <xf numFmtId="0" fontId="53" fillId="5" borderId="0" xfId="0" applyFont="1" applyFill="1"/>
    <xf numFmtId="173" fontId="53" fillId="6" borderId="0" xfId="0" applyNumberFormat="1" applyFont="1" applyFill="1" applyAlignment="1">
      <alignment horizontal="center" vertical="center"/>
    </xf>
    <xf numFmtId="0" fontId="63" fillId="0" borderId="0" xfId="0" applyFont="1" applyAlignment="1">
      <alignment wrapText="1"/>
    </xf>
    <xf numFmtId="174" fontId="13" fillId="0" borderId="8" xfId="2" applyNumberFormat="1" applyFont="1" applyBorder="1"/>
    <xf numFmtId="174" fontId="0" fillId="0" borderId="9" xfId="0" applyNumberFormat="1" applyBorder="1"/>
    <xf numFmtId="173" fontId="13" fillId="6" borderId="20" xfId="2" applyNumberFormat="1" applyFont="1" applyFill="1" applyBorder="1" applyAlignment="1">
      <alignment horizontal="center"/>
    </xf>
    <xf numFmtId="0" fontId="0" fillId="6" borderId="7" xfId="0" applyFill="1" applyBorder="1" applyAlignment="1">
      <alignment horizontal="center"/>
    </xf>
    <xf numFmtId="0" fontId="28" fillId="4" borderId="26" xfId="0" applyFont="1" applyFill="1" applyBorder="1" applyAlignment="1">
      <alignment horizontal="center"/>
    </xf>
    <xf numFmtId="183" fontId="0" fillId="0" borderId="0" xfId="0" applyNumberFormat="1"/>
    <xf numFmtId="1" fontId="13" fillId="6" borderId="20" xfId="2" applyNumberFormat="1" applyFont="1" applyFill="1" applyBorder="1" applyAlignment="1">
      <alignment horizontal="center"/>
    </xf>
    <xf numFmtId="1" fontId="18" fillId="6" borderId="18" xfId="2" applyNumberFormat="1" applyFont="1" applyFill="1" applyBorder="1" applyAlignment="1">
      <alignment horizontal="center"/>
    </xf>
    <xf numFmtId="0" fontId="60" fillId="8" borderId="56" xfId="0" applyFont="1" applyFill="1" applyBorder="1" applyAlignment="1">
      <alignment horizontal="center"/>
    </xf>
    <xf numFmtId="173" fontId="30" fillId="0" borderId="17" xfId="2" applyNumberFormat="1" applyFont="1" applyBorder="1" applyAlignment="1">
      <alignment horizontal="center"/>
    </xf>
    <xf numFmtId="0" fontId="0" fillId="0" borderId="16" xfId="0" applyBorder="1" applyAlignment="1">
      <alignment horizontal="center"/>
    </xf>
    <xf numFmtId="0" fontId="0" fillId="0" borderId="17" xfId="0" applyBorder="1" applyAlignment="1">
      <alignment horizontal="center"/>
    </xf>
    <xf numFmtId="0" fontId="18" fillId="0" borderId="28" xfId="0" applyFont="1" applyBorder="1" applyAlignment="1">
      <alignment horizontal="center"/>
    </xf>
    <xf numFmtId="0" fontId="18" fillId="0" borderId="32" xfId="0" applyFont="1" applyBorder="1" applyAlignment="1">
      <alignment horizontal="center"/>
    </xf>
    <xf numFmtId="0" fontId="18" fillId="0" borderId="14" xfId="0" applyFont="1" applyBorder="1" applyAlignment="1">
      <alignment horizontal="center"/>
    </xf>
    <xf numFmtId="0" fontId="28" fillId="4" borderId="57" xfId="0" applyFont="1" applyFill="1" applyBorder="1" applyAlignment="1">
      <alignment horizontal="center" vertical="center"/>
    </xf>
    <xf numFmtId="0" fontId="28" fillId="4" borderId="10" xfId="0" applyFont="1" applyFill="1" applyBorder="1" applyAlignment="1">
      <alignment horizontal="center" vertical="center"/>
    </xf>
    <xf numFmtId="0" fontId="28" fillId="4" borderId="39" xfId="0" applyFont="1" applyFill="1" applyBorder="1" applyAlignment="1">
      <alignment horizontal="center" vertical="center"/>
    </xf>
    <xf numFmtId="0" fontId="28" fillId="4" borderId="40" xfId="0" applyFont="1" applyFill="1" applyBorder="1" applyAlignment="1">
      <alignment horizontal="center" vertical="center"/>
    </xf>
    <xf numFmtId="0" fontId="22" fillId="0" borderId="18" xfId="0" applyFont="1" applyBorder="1" applyAlignment="1">
      <alignment horizontal="center" vertical="center"/>
    </xf>
    <xf numFmtId="0" fontId="0" fillId="0" borderId="18" xfId="0" applyBorder="1" applyAlignment="1">
      <alignment horizontal="center" vertical="center"/>
    </xf>
    <xf numFmtId="0" fontId="22" fillId="5" borderId="18" xfId="0" applyFont="1" applyFill="1" applyBorder="1" applyAlignment="1">
      <alignment horizontal="center" vertical="center"/>
    </xf>
    <xf numFmtId="0" fontId="0" fillId="5" borderId="18" xfId="0" applyFill="1" applyBorder="1" applyAlignment="1">
      <alignment horizontal="center" vertical="center"/>
    </xf>
    <xf numFmtId="173" fontId="18" fillId="6" borderId="18" xfId="2" applyNumberFormat="1" applyFont="1" applyFill="1" applyBorder="1" applyAlignment="1"/>
    <xf numFmtId="173" fontId="13" fillId="0" borderId="28" xfId="2" applyNumberFormat="1" applyFont="1" applyBorder="1" applyAlignment="1">
      <alignment horizontal="center"/>
    </xf>
    <xf numFmtId="173" fontId="54" fillId="6" borderId="20" xfId="2" applyNumberFormat="1" applyFont="1" applyFill="1" applyBorder="1" applyAlignment="1">
      <alignment horizontal="center"/>
    </xf>
    <xf numFmtId="173" fontId="13" fillId="0" borderId="20" xfId="2" applyNumberFormat="1" applyFont="1" applyBorder="1" applyAlignment="1">
      <alignment horizontal="center"/>
    </xf>
    <xf numFmtId="0" fontId="0" fillId="4" borderId="5" xfId="0" applyFill="1" applyBorder="1"/>
    <xf numFmtId="0" fontId="0" fillId="4" borderId="1" xfId="0" applyFill="1" applyBorder="1"/>
    <xf numFmtId="173" fontId="13" fillId="6" borderId="17" xfId="2" applyNumberFormat="1" applyFont="1" applyFill="1" applyBorder="1" applyAlignment="1">
      <alignment horizontal="center"/>
    </xf>
    <xf numFmtId="173" fontId="0" fillId="0" borderId="41" xfId="0" applyNumberFormat="1" applyBorder="1" applyAlignment="1">
      <alignment horizontal="center"/>
    </xf>
    <xf numFmtId="184" fontId="13" fillId="0" borderId="41" xfId="2" applyNumberFormat="1" applyFont="1" applyBorder="1" applyAlignment="1">
      <alignment horizontal="center"/>
    </xf>
    <xf numFmtId="0" fontId="64" fillId="19" borderId="30" xfId="0" applyFont="1" applyFill="1" applyBorder="1" applyAlignment="1">
      <alignment horizontal="center" vertical="center"/>
    </xf>
    <xf numFmtId="0" fontId="64" fillId="6" borderId="18" xfId="0" applyFont="1" applyFill="1" applyBorder="1" applyAlignment="1">
      <alignment horizontal="center" vertical="center" wrapText="1"/>
    </xf>
    <xf numFmtId="0" fontId="64" fillId="6" borderId="30" xfId="0" applyFont="1" applyFill="1" applyBorder="1" applyAlignment="1">
      <alignment horizontal="center" vertical="center" wrapText="1"/>
    </xf>
    <xf numFmtId="0" fontId="0" fillId="22" borderId="18" xfId="0" applyFill="1" applyBorder="1" applyAlignment="1">
      <alignment vertical="center"/>
    </xf>
    <xf numFmtId="2" fontId="53" fillId="22" borderId="18" xfId="0" applyNumberFormat="1" applyFont="1" applyFill="1" applyBorder="1" applyAlignment="1">
      <alignment horizontal="right" vertical="center"/>
    </xf>
    <xf numFmtId="2" fontId="0" fillId="22" borderId="18" xfId="0" applyNumberFormat="1" applyFill="1" applyBorder="1" applyAlignment="1">
      <alignment vertical="center"/>
    </xf>
    <xf numFmtId="2" fontId="54" fillId="22" borderId="18" xfId="0" applyNumberFormat="1" applyFont="1" applyFill="1" applyBorder="1" applyAlignment="1">
      <alignment horizontal="right" vertical="center"/>
    </xf>
    <xf numFmtId="2" fontId="0" fillId="6" borderId="18" xfId="0" applyNumberFormat="1" applyFill="1" applyBorder="1" applyAlignment="1">
      <alignment vertical="center"/>
    </xf>
    <xf numFmtId="2" fontId="53" fillId="6" borderId="18" xfId="0" applyNumberFormat="1" applyFont="1" applyFill="1" applyBorder="1" applyAlignment="1">
      <alignment horizontal="right" vertical="center"/>
    </xf>
    <xf numFmtId="2" fontId="54" fillId="6" borderId="18" xfId="0" applyNumberFormat="1" applyFont="1" applyFill="1" applyBorder="1" applyAlignment="1">
      <alignment horizontal="right" vertical="center"/>
    </xf>
    <xf numFmtId="0" fontId="0" fillId="6" borderId="18" xfId="0" applyFill="1" applyBorder="1" applyAlignment="1">
      <alignment vertical="center"/>
    </xf>
    <xf numFmtId="0" fontId="0" fillId="23" borderId="18" xfId="0" applyFill="1" applyBorder="1" applyAlignment="1">
      <alignment vertical="center"/>
    </xf>
    <xf numFmtId="2" fontId="53" fillId="23" borderId="18" xfId="0" applyNumberFormat="1" applyFont="1" applyFill="1" applyBorder="1" applyAlignment="1">
      <alignment horizontal="right" vertical="center"/>
    </xf>
    <xf numFmtId="2" fontId="54" fillId="23" borderId="18" xfId="0" applyNumberFormat="1" applyFont="1" applyFill="1" applyBorder="1" applyAlignment="1">
      <alignment vertical="center"/>
    </xf>
    <xf numFmtId="0" fontId="0" fillId="0" borderId="0" xfId="0" applyAlignment="1">
      <alignment vertical="center"/>
    </xf>
    <xf numFmtId="174" fontId="53" fillId="0" borderId="0" xfId="0" applyNumberFormat="1" applyFont="1" applyAlignment="1">
      <alignment horizontal="right" vertical="center"/>
    </xf>
    <xf numFmtId="174" fontId="53" fillId="0" borderId="0" xfId="0" applyNumberFormat="1" applyFont="1" applyAlignment="1">
      <alignment horizontal="right"/>
    </xf>
    <xf numFmtId="2" fontId="53" fillId="0" borderId="18" xfId="0" applyNumberFormat="1" applyFont="1" applyBorder="1"/>
    <xf numFmtId="0" fontId="53" fillId="0" borderId="18" xfId="0" applyFont="1" applyBorder="1"/>
    <xf numFmtId="0" fontId="65" fillId="0" borderId="0" xfId="0" applyFont="1"/>
    <xf numFmtId="2" fontId="0" fillId="0" borderId="18" xfId="0" applyNumberFormat="1" applyBorder="1"/>
    <xf numFmtId="0" fontId="66" fillId="0" borderId="0" xfId="0" applyFont="1"/>
    <xf numFmtId="0" fontId="67" fillId="9" borderId="0" xfId="0" applyFont="1" applyFill="1" applyAlignment="1">
      <alignment vertical="center" wrapText="1"/>
    </xf>
    <xf numFmtId="0" fontId="0" fillId="22" borderId="18" xfId="0" applyFill="1" applyBorder="1" applyAlignment="1">
      <alignment vertical="center" wrapText="1"/>
    </xf>
    <xf numFmtId="2" fontId="45" fillId="22" borderId="16" xfId="0" applyNumberFormat="1" applyFont="1" applyFill="1" applyBorder="1" applyAlignment="1">
      <alignment vertical="center"/>
    </xf>
    <xf numFmtId="2" fontId="45" fillId="22" borderId="18" xfId="0" applyNumberFormat="1" applyFont="1" applyFill="1" applyBorder="1" applyAlignment="1">
      <alignment vertical="center"/>
    </xf>
    <xf numFmtId="2" fontId="0" fillId="22" borderId="18" xfId="0" applyNumberFormat="1" applyFill="1" applyBorder="1" applyAlignment="1">
      <alignment horizontal="right" vertical="center"/>
    </xf>
    <xf numFmtId="0" fontId="49" fillId="9" borderId="0" xfId="0" applyFont="1" applyFill="1" applyAlignment="1">
      <alignment vertical="center" wrapText="1"/>
    </xf>
    <xf numFmtId="9" fontId="49" fillId="9" borderId="0" xfId="0" applyNumberFormat="1" applyFont="1" applyFill="1" applyAlignment="1">
      <alignment horizontal="center" vertical="center" wrapText="1"/>
    </xf>
    <xf numFmtId="2" fontId="45" fillId="22" borderId="24" xfId="0" applyNumberFormat="1" applyFont="1" applyFill="1" applyBorder="1" applyAlignment="1">
      <alignment vertical="center"/>
    </xf>
    <xf numFmtId="0" fontId="0" fillId="19" borderId="18" xfId="0" applyFill="1" applyBorder="1" applyAlignment="1">
      <alignment vertical="center" wrapText="1"/>
    </xf>
    <xf numFmtId="2" fontId="53" fillId="19" borderId="18" xfId="0" applyNumberFormat="1" applyFont="1" applyFill="1" applyBorder="1" applyAlignment="1">
      <alignment horizontal="right" vertical="center"/>
    </xf>
    <xf numFmtId="2" fontId="0" fillId="19" borderId="18" xfId="0" applyNumberFormat="1" applyFill="1" applyBorder="1" applyAlignment="1">
      <alignment vertical="center"/>
    </xf>
    <xf numFmtId="2" fontId="45" fillId="19" borderId="16" xfId="0" applyNumberFormat="1" applyFont="1" applyFill="1" applyBorder="1" applyAlignment="1">
      <alignment vertical="center"/>
    </xf>
    <xf numFmtId="2" fontId="45" fillId="19" borderId="18" xfId="0" applyNumberFormat="1" applyFont="1" applyFill="1" applyBorder="1" applyAlignment="1">
      <alignment vertical="center"/>
    </xf>
    <xf numFmtId="2" fontId="54" fillId="19" borderId="18" xfId="0" applyNumberFormat="1" applyFont="1" applyFill="1" applyBorder="1" applyAlignment="1">
      <alignment horizontal="right" vertical="center"/>
    </xf>
    <xf numFmtId="2" fontId="45" fillId="19" borderId="24" xfId="0" applyNumberFormat="1" applyFont="1" applyFill="1" applyBorder="1" applyAlignment="1">
      <alignment vertical="center"/>
    </xf>
    <xf numFmtId="0" fontId="0" fillId="6" borderId="18" xfId="0" applyFill="1" applyBorder="1" applyAlignment="1">
      <alignment vertical="center" wrapText="1"/>
    </xf>
    <xf numFmtId="2" fontId="0" fillId="6" borderId="18" xfId="0" applyNumberFormat="1" applyFill="1" applyBorder="1" applyAlignment="1">
      <alignment horizontal="right" vertical="center"/>
    </xf>
    <xf numFmtId="2" fontId="45" fillId="6" borderId="18" xfId="0" applyNumberFormat="1" applyFont="1" applyFill="1" applyBorder="1" applyAlignment="1">
      <alignment vertical="center"/>
    </xf>
    <xf numFmtId="0" fontId="54" fillId="23" borderId="18" xfId="0" applyFont="1" applyFill="1" applyBorder="1" applyAlignment="1">
      <alignment vertical="center" wrapText="1"/>
    </xf>
    <xf numFmtId="2" fontId="54" fillId="23" borderId="18" xfId="0" applyNumberFormat="1" applyFont="1" applyFill="1" applyBorder="1" applyAlignment="1">
      <alignment horizontal="right" vertical="center"/>
    </xf>
    <xf numFmtId="2" fontId="68" fillId="23" borderId="18" xfId="0" applyNumberFormat="1" applyFont="1" applyFill="1" applyBorder="1" applyAlignment="1">
      <alignment vertical="center"/>
    </xf>
    <xf numFmtId="2" fontId="0" fillId="23" borderId="18" xfId="0" applyNumberFormat="1" applyFill="1" applyBorder="1" applyAlignment="1">
      <alignment vertical="center"/>
    </xf>
    <xf numFmtId="0" fontId="69" fillId="0" borderId="0" xfId="0" applyFont="1" applyAlignment="1">
      <alignment horizontal="left" vertical="center" wrapText="1"/>
    </xf>
    <xf numFmtId="0" fontId="70" fillId="24" borderId="18" xfId="0" applyFont="1" applyFill="1" applyBorder="1" applyAlignment="1">
      <alignment horizontal="left" vertical="center" wrapText="1"/>
    </xf>
    <xf numFmtId="0" fontId="70" fillId="15" borderId="30" xfId="0" applyFont="1" applyFill="1" applyBorder="1" applyAlignment="1">
      <alignment horizontal="left" vertical="center" wrapText="1"/>
    </xf>
    <xf numFmtId="0" fontId="70" fillId="15" borderId="25" xfId="0" applyFont="1" applyFill="1" applyBorder="1" applyAlignment="1">
      <alignment horizontal="left" vertical="center" wrapText="1"/>
    </xf>
    <xf numFmtId="0" fontId="16" fillId="15" borderId="18" xfId="0" applyFont="1" applyFill="1" applyBorder="1" applyAlignment="1">
      <alignment horizontal="left" vertical="center"/>
    </xf>
    <xf numFmtId="0" fontId="69" fillId="0" borderId="24" xfId="0" applyFont="1" applyBorder="1" applyAlignment="1">
      <alignment horizontal="left" vertical="center" wrapText="1"/>
    </xf>
    <xf numFmtId="0" fontId="69" fillId="0" borderId="49" xfId="0" applyFont="1" applyBorder="1" applyAlignment="1">
      <alignment horizontal="left" vertical="center" wrapText="1"/>
    </xf>
    <xf numFmtId="0" fontId="69" fillId="0" borderId="14" xfId="0" applyFont="1" applyBorder="1" applyAlignment="1">
      <alignment horizontal="left" vertical="center" wrapText="1"/>
    </xf>
    <xf numFmtId="0" fontId="14" fillId="0" borderId="18" xfId="0" applyFont="1" applyBorder="1" applyAlignment="1">
      <alignment horizontal="left" vertical="center"/>
    </xf>
    <xf numFmtId="0" fontId="0" fillId="0" borderId="0" xfId="0" applyAlignment="1">
      <alignment wrapText="1"/>
    </xf>
    <xf numFmtId="0" fontId="69" fillId="5" borderId="14" xfId="0" applyFont="1" applyFill="1" applyBorder="1" applyAlignment="1">
      <alignment horizontal="left" vertical="center" wrapText="1"/>
    </xf>
    <xf numFmtId="16" fontId="69" fillId="0" borderId="14" xfId="0" applyNumberFormat="1" applyFont="1" applyBorder="1" applyAlignment="1">
      <alignment horizontal="left" vertical="center" wrapText="1"/>
    </xf>
    <xf numFmtId="0" fontId="70" fillId="25" borderId="18" xfId="0" applyFont="1" applyFill="1" applyBorder="1" applyAlignment="1">
      <alignment horizontal="left" vertical="center" wrapText="1"/>
    </xf>
    <xf numFmtId="0" fontId="69" fillId="21" borderId="30" xfId="0" applyFont="1" applyFill="1" applyBorder="1" applyAlignment="1">
      <alignment horizontal="left" vertical="center" wrapText="1"/>
    </xf>
    <xf numFmtId="0" fontId="69" fillId="21" borderId="25" xfId="0" applyFont="1" applyFill="1" applyBorder="1" applyAlignment="1">
      <alignment horizontal="left" vertical="center" wrapText="1"/>
    </xf>
    <xf numFmtId="0" fontId="14" fillId="21" borderId="18" xfId="0" applyFont="1" applyFill="1" applyBorder="1" applyAlignment="1">
      <alignment horizontal="left" vertical="center"/>
    </xf>
    <xf numFmtId="0" fontId="70" fillId="26" borderId="18" xfId="0" applyFont="1" applyFill="1" applyBorder="1" applyAlignment="1">
      <alignment horizontal="left" vertical="center" wrapText="1"/>
    </xf>
    <xf numFmtId="0" fontId="69" fillId="8" borderId="30" xfId="0" applyFont="1" applyFill="1" applyBorder="1" applyAlignment="1">
      <alignment horizontal="left" vertical="center" wrapText="1"/>
    </xf>
    <xf numFmtId="0" fontId="69" fillId="8" borderId="25" xfId="0" applyFont="1" applyFill="1" applyBorder="1" applyAlignment="1">
      <alignment horizontal="left" vertical="center" wrapText="1"/>
    </xf>
    <xf numFmtId="0" fontId="14" fillId="8" borderId="18" xfId="0" applyFont="1" applyFill="1" applyBorder="1" applyAlignment="1">
      <alignment horizontal="left" vertical="center"/>
    </xf>
    <xf numFmtId="0" fontId="70" fillId="27" borderId="18" xfId="0" applyFont="1" applyFill="1" applyBorder="1" applyAlignment="1">
      <alignment horizontal="left" vertical="center" wrapText="1"/>
    </xf>
    <xf numFmtId="0" fontId="69" fillId="5" borderId="30" xfId="0" applyFont="1" applyFill="1" applyBorder="1" applyAlignment="1">
      <alignment horizontal="left" vertical="center" wrapText="1"/>
    </xf>
    <xf numFmtId="0" fontId="69" fillId="5" borderId="25" xfId="0" applyFont="1" applyFill="1" applyBorder="1" applyAlignment="1">
      <alignment horizontal="left" vertical="center" wrapText="1"/>
    </xf>
    <xf numFmtId="0" fontId="14" fillId="5" borderId="18" xfId="0" applyFont="1" applyFill="1" applyBorder="1" applyAlignment="1">
      <alignment horizontal="left" vertical="center"/>
    </xf>
    <xf numFmtId="2" fontId="71" fillId="0" borderId="0" xfId="0" applyNumberFormat="1" applyFont="1" applyAlignment="1">
      <alignment horizontal="center"/>
    </xf>
    <xf numFmtId="0" fontId="16" fillId="0" borderId="0" xfId="0" applyFont="1"/>
    <xf numFmtId="2" fontId="72" fillId="0" borderId="0" xfId="0" applyNumberFormat="1" applyFont="1" applyAlignment="1">
      <alignment horizontal="center"/>
    </xf>
    <xf numFmtId="2" fontId="0" fillId="0" borderId="0" xfId="0" applyNumberFormat="1" applyAlignment="1">
      <alignment horizontal="left"/>
    </xf>
    <xf numFmtId="0" fontId="0" fillId="12" borderId="0" xfId="0" applyFill="1"/>
    <xf numFmtId="0" fontId="0" fillId="12" borderId="0" xfId="0" applyFill="1" applyAlignment="1">
      <alignment horizontal="left"/>
    </xf>
    <xf numFmtId="2" fontId="0" fillId="12" borderId="0" xfId="0" applyNumberFormat="1" applyFill="1" applyAlignment="1">
      <alignment horizontal="left"/>
    </xf>
    <xf numFmtId="49" fontId="53" fillId="28" borderId="0" xfId="0" applyNumberFormat="1" applyFont="1" applyFill="1" applyAlignment="1">
      <alignment horizontal="left"/>
    </xf>
    <xf numFmtId="2" fontId="53" fillId="0" borderId="0" xfId="0" applyNumberFormat="1" applyFont="1" applyAlignment="1">
      <alignment horizontal="left"/>
    </xf>
    <xf numFmtId="0" fontId="0" fillId="19" borderId="0" xfId="0" applyFill="1" applyAlignment="1">
      <alignment horizontal="left"/>
    </xf>
    <xf numFmtId="0" fontId="0" fillId="19" borderId="0" xfId="0" applyFill="1"/>
    <xf numFmtId="2" fontId="0" fillId="19" borderId="0" xfId="0" applyNumberFormat="1" applyFill="1" applyAlignment="1">
      <alignment horizontal="left"/>
    </xf>
    <xf numFmtId="0" fontId="0" fillId="16" borderId="0" xfId="0" applyFill="1"/>
    <xf numFmtId="2" fontId="0" fillId="16" borderId="0" xfId="0" applyNumberFormat="1" applyFill="1" applyAlignment="1">
      <alignment horizontal="left"/>
    </xf>
    <xf numFmtId="0" fontId="0" fillId="2" borderId="0" xfId="0" applyFill="1"/>
    <xf numFmtId="2" fontId="0" fillId="2" borderId="0" xfId="0" applyNumberFormat="1" applyFill="1" applyAlignment="1">
      <alignment horizontal="left"/>
    </xf>
    <xf numFmtId="49" fontId="0" fillId="28" borderId="0" xfId="0" applyNumberFormat="1" applyFill="1" applyAlignment="1">
      <alignment horizontal="left"/>
    </xf>
    <xf numFmtId="49" fontId="0" fillId="0" borderId="0" xfId="0" applyNumberFormat="1" applyAlignment="1">
      <alignment horizontal="left"/>
    </xf>
    <xf numFmtId="0" fontId="0" fillId="3" borderId="0" xfId="0" applyFill="1"/>
    <xf numFmtId="2" fontId="0" fillId="3" borderId="0" xfId="0" applyNumberFormat="1" applyFill="1" applyAlignment="1">
      <alignment horizontal="left"/>
    </xf>
    <xf numFmtId="0" fontId="0" fillId="0" borderId="23" xfId="0" applyBorder="1"/>
    <xf numFmtId="0" fontId="0" fillId="0" borderId="19" xfId="0" applyBorder="1"/>
    <xf numFmtId="0" fontId="0" fillId="29" borderId="19" xfId="0" applyFill="1" applyBorder="1"/>
    <xf numFmtId="2" fontId="0" fillId="29" borderId="58" xfId="0" applyNumberFormat="1" applyFill="1" applyBorder="1" applyAlignment="1">
      <alignment horizontal="left"/>
    </xf>
    <xf numFmtId="0" fontId="0" fillId="0" borderId="52" xfId="0" applyBorder="1"/>
    <xf numFmtId="0" fontId="0" fillId="0" borderId="56" xfId="0" applyBorder="1" applyAlignment="1">
      <alignment horizontal="left"/>
    </xf>
    <xf numFmtId="0" fontId="0" fillId="29" borderId="0" xfId="0" applyFill="1"/>
    <xf numFmtId="2" fontId="0" fillId="29" borderId="56" xfId="0" applyNumberFormat="1" applyFill="1" applyBorder="1" applyAlignment="1">
      <alignment horizontal="left"/>
    </xf>
    <xf numFmtId="0" fontId="0" fillId="29" borderId="56" xfId="0" applyFill="1" applyBorder="1" applyAlignment="1">
      <alignment horizontal="left"/>
    </xf>
    <xf numFmtId="0" fontId="0" fillId="0" borderId="14" xfId="0" applyBorder="1"/>
    <xf numFmtId="0" fontId="0" fillId="0" borderId="14" xfId="0" applyBorder="1" applyAlignment="1">
      <alignment horizontal="left"/>
    </xf>
    <xf numFmtId="0" fontId="0" fillId="0" borderId="49" xfId="0" applyBorder="1" applyAlignment="1">
      <alignment horizontal="left"/>
    </xf>
    <xf numFmtId="0" fontId="0" fillId="0" borderId="11" xfId="0" applyBorder="1" applyAlignment="1">
      <alignment horizontal="left"/>
    </xf>
    <xf numFmtId="2" fontId="0" fillId="0" borderId="11" xfId="0" applyNumberFormat="1" applyBorder="1" applyAlignment="1">
      <alignment horizontal="left"/>
    </xf>
    <xf numFmtId="185" fontId="0" fillId="0" borderId="0" xfId="0" applyNumberFormat="1" applyAlignment="1">
      <alignment horizontal="left"/>
    </xf>
    <xf numFmtId="0" fontId="14" fillId="0" borderId="0" xfId="7"/>
    <xf numFmtId="0" fontId="28" fillId="4" borderId="6" xfId="7" applyFont="1" applyFill="1" applyBorder="1"/>
    <xf numFmtId="0" fontId="16" fillId="0" borderId="36" xfId="7" applyFont="1" applyBorder="1"/>
    <xf numFmtId="0" fontId="14" fillId="0" borderId="36" xfId="7" applyBorder="1"/>
    <xf numFmtId="0" fontId="14" fillId="0" borderId="5" xfId="7" applyBorder="1"/>
    <xf numFmtId="0" fontId="10" fillId="30" borderId="4" xfId="7" applyFont="1" applyFill="1" applyBorder="1"/>
    <xf numFmtId="0" fontId="73" fillId="0" borderId="0" xfId="7" applyFont="1" applyAlignment="1">
      <alignment horizontal="center"/>
    </xf>
    <xf numFmtId="0" fontId="73" fillId="6" borderId="0" xfId="7" applyFont="1" applyFill="1" applyAlignment="1">
      <alignment horizontal="center"/>
    </xf>
    <xf numFmtId="0" fontId="73" fillId="6" borderId="3" xfId="7" applyFont="1" applyFill="1" applyBorder="1" applyAlignment="1">
      <alignment horizontal="center"/>
    </xf>
    <xf numFmtId="0" fontId="74" fillId="31" borderId="13" xfId="7" applyFont="1" applyFill="1" applyBorder="1"/>
    <xf numFmtId="186" fontId="74" fillId="0" borderId="0" xfId="4" applyNumberFormat="1" applyFont="1" applyBorder="1" applyAlignment="1">
      <alignment horizontal="center" vertical="center"/>
    </xf>
    <xf numFmtId="186" fontId="74" fillId="0" borderId="3" xfId="4" applyNumberFormat="1" applyFont="1" applyBorder="1" applyAlignment="1">
      <alignment horizontal="center" vertical="center"/>
    </xf>
    <xf numFmtId="0" fontId="74" fillId="31" borderId="26" xfId="7" applyFont="1" applyFill="1" applyBorder="1"/>
    <xf numFmtId="186" fontId="11" fillId="0" borderId="0" xfId="4" applyNumberFormat="1" applyFont="1" applyBorder="1" applyAlignment="1">
      <alignment horizontal="center" vertical="center"/>
    </xf>
    <xf numFmtId="186" fontId="11" fillId="0" borderId="3" xfId="4" applyNumberFormat="1" applyFont="1" applyBorder="1" applyAlignment="1">
      <alignment horizontal="center" vertical="center"/>
    </xf>
    <xf numFmtId="0" fontId="74" fillId="15" borderId="57" xfId="7" applyFont="1" applyFill="1" applyBorder="1"/>
    <xf numFmtId="186" fontId="74" fillId="15" borderId="11" xfId="4" applyNumberFormat="1" applyFont="1" applyFill="1" applyBorder="1" applyAlignment="1">
      <alignment horizontal="center" vertical="center"/>
    </xf>
    <xf numFmtId="186" fontId="74" fillId="15" borderId="1" xfId="4" applyNumberFormat="1" applyFont="1" applyFill="1" applyBorder="1" applyAlignment="1">
      <alignment horizontal="center" vertical="center"/>
    </xf>
    <xf numFmtId="0" fontId="14" fillId="15" borderId="0" xfId="7" applyFill="1"/>
    <xf numFmtId="173" fontId="13" fillId="0" borderId="8" xfId="2" applyNumberFormat="1" applyFont="1" applyBorder="1"/>
    <xf numFmtId="9" fontId="18" fillId="0" borderId="28" xfId="8" applyFont="1" applyBorder="1" applyAlignment="1">
      <alignment horizontal="center"/>
    </xf>
    <xf numFmtId="9" fontId="18" fillId="0" borderId="24" xfId="8" applyFont="1" applyBorder="1" applyAlignment="1">
      <alignment horizontal="center"/>
    </xf>
    <xf numFmtId="173" fontId="0" fillId="0" borderId="18" xfId="0" applyNumberFormat="1" applyBorder="1"/>
    <xf numFmtId="0" fontId="71" fillId="0" borderId="0" xfId="0" applyFont="1"/>
    <xf numFmtId="1" fontId="18" fillId="3" borderId="24" xfId="0" applyNumberFormat="1" applyFont="1" applyFill="1" applyBorder="1" applyAlignment="1">
      <alignment horizontal="center"/>
    </xf>
    <xf numFmtId="0" fontId="33" fillId="0" borderId="27" xfId="0" applyFont="1" applyBorder="1" applyAlignment="1">
      <alignment horizontal="center"/>
    </xf>
    <xf numFmtId="173" fontId="13" fillId="0" borderId="7" xfId="2" applyNumberFormat="1" applyFont="1" applyBorder="1"/>
    <xf numFmtId="173" fontId="0" fillId="3" borderId="20" xfId="0" applyNumberFormat="1" applyFill="1" applyBorder="1"/>
    <xf numFmtId="173" fontId="0" fillId="6" borderId="20" xfId="0" applyNumberFormat="1" applyFill="1" applyBorder="1"/>
    <xf numFmtId="177" fontId="13" fillId="0" borderId="7" xfId="5" applyNumberFormat="1" applyFont="1" applyBorder="1"/>
    <xf numFmtId="0" fontId="75" fillId="0" borderId="0" xfId="0" applyFont="1" applyAlignment="1">
      <alignment vertical="center"/>
    </xf>
    <xf numFmtId="0" fontId="74" fillId="0" borderId="0" xfId="0" applyFont="1" applyAlignment="1">
      <alignment vertical="center"/>
    </xf>
    <xf numFmtId="0" fontId="76" fillId="0" borderId="0" xfId="0" applyFont="1" applyAlignment="1">
      <alignment vertical="center"/>
    </xf>
    <xf numFmtId="9" fontId="77" fillId="0" borderId="0" xfId="0" applyNumberFormat="1" applyFont="1" applyAlignment="1">
      <alignment horizontal="center"/>
    </xf>
    <xf numFmtId="173" fontId="13" fillId="0" borderId="0" xfId="2" applyNumberFormat="1" applyFont="1" applyAlignment="1">
      <alignment horizontal="center"/>
    </xf>
    <xf numFmtId="1" fontId="0" fillId="6" borderId="0" xfId="0" applyNumberFormat="1" applyFill="1" applyAlignment="1">
      <alignment horizontal="center"/>
    </xf>
    <xf numFmtId="173" fontId="13" fillId="0" borderId="0" xfId="2" applyNumberFormat="1" applyFont="1" applyFill="1" applyAlignment="1">
      <alignment horizontal="center" vertical="center"/>
    </xf>
    <xf numFmtId="173" fontId="53" fillId="0" borderId="0" xfId="2" applyNumberFormat="1" applyFont="1" applyFill="1" applyAlignment="1">
      <alignment horizontal="center" vertical="center"/>
    </xf>
    <xf numFmtId="9" fontId="18" fillId="0" borderId="5" xfId="0" applyNumberFormat="1" applyFont="1" applyBorder="1" applyAlignment="1">
      <alignment horizontal="center"/>
    </xf>
    <xf numFmtId="0" fontId="59" fillId="0" borderId="0" xfId="0" applyFont="1" applyAlignment="1">
      <alignment vertical="center" wrapText="1"/>
    </xf>
    <xf numFmtId="0" fontId="29" fillId="0" borderId="0" xfId="0" applyFont="1" applyAlignment="1">
      <alignment vertical="center" wrapText="1"/>
    </xf>
    <xf numFmtId="0" fontId="29" fillId="0" borderId="0" xfId="0" applyFont="1" applyAlignment="1">
      <alignment vertical="center" textRotation="90"/>
    </xf>
    <xf numFmtId="0" fontId="18" fillId="0" borderId="0" xfId="0" applyFont="1"/>
    <xf numFmtId="0" fontId="26" fillId="0" borderId="25" xfId="0" applyFont="1" applyBorder="1"/>
    <xf numFmtId="0" fontId="30" fillId="0" borderId="25" xfId="0" applyFont="1" applyBorder="1" applyAlignment="1">
      <alignment horizontal="center"/>
    </xf>
    <xf numFmtId="0" fontId="22" fillId="13" borderId="0" xfId="0" applyFont="1" applyFill="1"/>
    <xf numFmtId="173" fontId="22" fillId="13" borderId="0" xfId="2" applyNumberFormat="1" applyFont="1" applyFill="1"/>
    <xf numFmtId="9" fontId="22" fillId="13" borderId="0" xfId="8" applyFont="1" applyFill="1"/>
    <xf numFmtId="0" fontId="0" fillId="13" borderId="0" xfId="0" applyFill="1"/>
    <xf numFmtId="1" fontId="53" fillId="0" borderId="0" xfId="0" applyNumberFormat="1" applyFont="1" applyAlignment="1">
      <alignment horizontal="center" vertical="center"/>
    </xf>
    <xf numFmtId="2" fontId="53" fillId="0" borderId="0" xfId="0" applyNumberFormat="1" applyFont="1" applyAlignment="1">
      <alignment horizontal="center" vertical="center"/>
    </xf>
    <xf numFmtId="173" fontId="54" fillId="0" borderId="7" xfId="2" applyNumberFormat="1" applyFont="1" applyBorder="1"/>
    <xf numFmtId="173" fontId="54" fillId="0" borderId="1" xfId="2" applyNumberFormat="1" applyFont="1" applyBorder="1"/>
    <xf numFmtId="2" fontId="0" fillId="0" borderId="36" xfId="0" applyNumberFormat="1" applyBorder="1"/>
    <xf numFmtId="2" fontId="0" fillId="0" borderId="11" xfId="0" applyNumberFormat="1" applyBorder="1"/>
    <xf numFmtId="0" fontId="59" fillId="0" borderId="0" xfId="0" applyFont="1" applyAlignment="1">
      <alignment horizontal="center" vertical="center" wrapText="1"/>
    </xf>
    <xf numFmtId="0" fontId="18" fillId="0" borderId="0" xfId="0" applyFont="1" applyAlignment="1">
      <alignment horizontal="center" vertical="center" wrapText="1"/>
    </xf>
    <xf numFmtId="0" fontId="54" fillId="0" borderId="0" xfId="0" applyFont="1"/>
    <xf numFmtId="0" fontId="30" fillId="0" borderId="28" xfId="0" applyFont="1" applyBorder="1" applyAlignment="1">
      <alignment horizontal="center"/>
    </xf>
    <xf numFmtId="0" fontId="30" fillId="0" borderId="20" xfId="0" applyFont="1" applyBorder="1" applyAlignment="1">
      <alignment horizontal="center"/>
    </xf>
    <xf numFmtId="0" fontId="30" fillId="0" borderId="10" xfId="0" applyFont="1" applyBorder="1" applyAlignment="1">
      <alignment horizontal="center"/>
    </xf>
    <xf numFmtId="0" fontId="30" fillId="0" borderId="42" xfId="0" applyFont="1" applyBorder="1" applyAlignment="1">
      <alignment horizontal="center"/>
    </xf>
    <xf numFmtId="0" fontId="30" fillId="0" borderId="57" xfId="0" applyFont="1" applyBorder="1" applyAlignment="1">
      <alignment horizontal="center"/>
    </xf>
    <xf numFmtId="0" fontId="26" fillId="6" borderId="27" xfId="0" applyFont="1" applyFill="1" applyBorder="1"/>
    <xf numFmtId="0" fontId="22" fillId="6" borderId="27" xfId="0" applyFont="1" applyFill="1" applyBorder="1" applyAlignment="1">
      <alignment horizontal="center"/>
    </xf>
    <xf numFmtId="10" fontId="13" fillId="6" borderId="28" xfId="8" applyNumberFormat="1" applyFont="1" applyFill="1" applyBorder="1" applyAlignment="1">
      <alignment horizontal="center"/>
    </xf>
    <xf numFmtId="9" fontId="18" fillId="6" borderId="28" xfId="8" applyFont="1" applyFill="1" applyBorder="1" applyAlignment="1">
      <alignment horizontal="center"/>
    </xf>
    <xf numFmtId="9" fontId="18" fillId="6" borderId="24" xfId="8" applyFont="1" applyFill="1" applyBorder="1" applyAlignment="1">
      <alignment horizontal="center"/>
    </xf>
    <xf numFmtId="1" fontId="18" fillId="6" borderId="24" xfId="0" applyNumberFormat="1" applyFont="1" applyFill="1" applyBorder="1" applyAlignment="1">
      <alignment horizontal="center"/>
    </xf>
    <xf numFmtId="173" fontId="13" fillId="6" borderId="28" xfId="2" applyNumberFormat="1" applyFont="1" applyFill="1" applyBorder="1" applyAlignment="1">
      <alignment horizontal="center"/>
    </xf>
    <xf numFmtId="0" fontId="74" fillId="5" borderId="26" xfId="7" applyFont="1" applyFill="1" applyBorder="1"/>
    <xf numFmtId="186" fontId="74" fillId="5" borderId="0" xfId="4" applyNumberFormat="1" applyFont="1" applyFill="1" applyBorder="1" applyAlignment="1">
      <alignment horizontal="center" vertical="center"/>
    </xf>
    <xf numFmtId="186" fontId="74" fillId="5" borderId="3" xfId="4" applyNumberFormat="1" applyFont="1" applyFill="1" applyBorder="1" applyAlignment="1">
      <alignment horizontal="center" vertical="center"/>
    </xf>
    <xf numFmtId="0" fontId="14" fillId="5" borderId="0" xfId="7" applyFill="1"/>
    <xf numFmtId="0" fontId="79" fillId="31" borderId="26" xfId="7" applyFont="1" applyFill="1" applyBorder="1"/>
    <xf numFmtId="186" fontId="79" fillId="0" borderId="0" xfId="4" applyNumberFormat="1" applyFont="1" applyBorder="1" applyAlignment="1">
      <alignment horizontal="center" vertical="center"/>
    </xf>
    <xf numFmtId="186" fontId="79" fillId="0" borderId="3" xfId="4" applyNumberFormat="1" applyFont="1" applyBorder="1" applyAlignment="1">
      <alignment horizontal="center" vertical="center"/>
    </xf>
    <xf numFmtId="0" fontId="0" fillId="0" borderId="18" xfId="0" applyBorder="1" applyAlignment="1">
      <alignment wrapText="1"/>
    </xf>
    <xf numFmtId="0" fontId="0" fillId="32" borderId="0" xfId="0" applyFill="1"/>
    <xf numFmtId="9" fontId="13" fillId="0" borderId="34" xfId="8" applyFont="1" applyBorder="1"/>
    <xf numFmtId="9" fontId="13" fillId="0" borderId="35" xfId="8" applyFont="1" applyBorder="1"/>
    <xf numFmtId="9" fontId="13" fillId="0" borderId="7" xfId="8" applyFont="1" applyBorder="1"/>
    <xf numFmtId="9" fontId="13" fillId="0" borderId="5" xfId="8" applyFont="1" applyBorder="1"/>
    <xf numFmtId="9" fontId="13" fillId="0" borderId="8" xfId="8" applyFont="1" applyBorder="1"/>
    <xf numFmtId="9" fontId="13" fillId="0" borderId="3" xfId="8" applyFont="1" applyBorder="1"/>
    <xf numFmtId="9" fontId="30" fillId="0" borderId="0" xfId="8" applyFont="1"/>
    <xf numFmtId="173" fontId="13" fillId="0" borderId="4" xfId="2" applyNumberFormat="1" applyFont="1" applyBorder="1"/>
    <xf numFmtId="173" fontId="22" fillId="0" borderId="34" xfId="2" applyNumberFormat="1" applyFont="1" applyBorder="1"/>
    <xf numFmtId="173" fontId="22" fillId="0" borderId="35" xfId="2" applyNumberFormat="1" applyFont="1" applyBorder="1"/>
    <xf numFmtId="173" fontId="22" fillId="0" borderId="33" xfId="2" applyNumberFormat="1" applyFont="1" applyBorder="1"/>
    <xf numFmtId="0" fontId="22" fillId="0" borderId="34" xfId="0" applyFont="1" applyBorder="1"/>
    <xf numFmtId="0" fontId="22" fillId="0" borderId="35" xfId="0" applyFont="1" applyBorder="1"/>
    <xf numFmtId="0" fontId="22" fillId="0" borderId="33" xfId="0" applyFont="1" applyBorder="1"/>
    <xf numFmtId="173" fontId="13" fillId="0" borderId="9" xfId="2" applyNumberFormat="1" applyFont="1" applyBorder="1"/>
    <xf numFmtId="173" fontId="0" fillId="0" borderId="7" xfId="0" applyNumberFormat="1" applyBorder="1"/>
    <xf numFmtId="173" fontId="13" fillId="0" borderId="3" xfId="2" applyNumberFormat="1" applyFont="1" applyBorder="1" applyAlignment="1">
      <alignment horizontal="center"/>
    </xf>
    <xf numFmtId="0" fontId="0" fillId="0" borderId="37" xfId="0" applyBorder="1"/>
    <xf numFmtId="9" fontId="13" fillId="17" borderId="6" xfId="8" applyFont="1" applyFill="1" applyBorder="1" applyAlignment="1">
      <alignment horizontal="center"/>
    </xf>
    <xf numFmtId="9" fontId="13" fillId="17" borderId="9" xfId="8" applyFont="1" applyFill="1" applyBorder="1" applyAlignment="1">
      <alignment horizontal="center"/>
    </xf>
    <xf numFmtId="9" fontId="13" fillId="15" borderId="1" xfId="8" applyFont="1" applyFill="1" applyBorder="1"/>
    <xf numFmtId="171" fontId="13" fillId="0" borderId="34" xfId="8" applyNumberFormat="1" applyFont="1" applyBorder="1"/>
    <xf numFmtId="173" fontId="30" fillId="0" borderId="6" xfId="2" applyNumberFormat="1" applyFont="1" applyBorder="1"/>
    <xf numFmtId="173" fontId="30" fillId="0" borderId="9" xfId="2" applyNumberFormat="1" applyFont="1" applyBorder="1"/>
    <xf numFmtId="173" fontId="18" fillId="0" borderId="6" xfId="2" applyNumberFormat="1" applyFont="1" applyBorder="1"/>
    <xf numFmtId="173" fontId="18" fillId="0" borderId="9" xfId="2" applyNumberFormat="1" applyFont="1" applyBorder="1"/>
    <xf numFmtId="173" fontId="18" fillId="6" borderId="6" xfId="2" applyNumberFormat="1" applyFont="1" applyFill="1" applyBorder="1" applyAlignment="1">
      <alignment horizontal="center"/>
    </xf>
    <xf numFmtId="173" fontId="18" fillId="6" borderId="9" xfId="2" applyNumberFormat="1" applyFont="1" applyFill="1" applyBorder="1" applyAlignment="1">
      <alignment horizontal="center"/>
    </xf>
    <xf numFmtId="171" fontId="13" fillId="0" borderId="37" xfId="8" applyNumberFormat="1" applyFont="1" applyBorder="1"/>
    <xf numFmtId="173" fontId="0" fillId="0" borderId="37" xfId="0" applyNumberFormat="1" applyBorder="1"/>
    <xf numFmtId="173" fontId="29" fillId="33" borderId="34" xfId="2" applyNumberFormat="1" applyFont="1" applyFill="1" applyBorder="1"/>
    <xf numFmtId="173" fontId="29" fillId="33" borderId="37" xfId="2" applyNumberFormat="1" applyFont="1" applyFill="1" applyBorder="1"/>
    <xf numFmtId="0" fontId="26" fillId="0" borderId="14" xfId="0" applyFont="1" applyBorder="1" applyAlignment="1">
      <alignment horizontal="center"/>
    </xf>
    <xf numFmtId="0" fontId="0" fillId="0" borderId="14" xfId="0" applyBorder="1" applyAlignment="1">
      <alignment horizontal="center"/>
    </xf>
    <xf numFmtId="0" fontId="26" fillId="0" borderId="2" xfId="0" applyFont="1" applyBorder="1"/>
    <xf numFmtId="0" fontId="26" fillId="0" borderId="11" xfId="0" applyFont="1" applyBorder="1"/>
    <xf numFmtId="0" fontId="0" fillId="36" borderId="0" xfId="0" applyFill="1"/>
    <xf numFmtId="0" fontId="18" fillId="0" borderId="6" xfId="0" applyFont="1" applyBorder="1"/>
    <xf numFmtId="173" fontId="13" fillId="0" borderId="36" xfId="2" applyNumberFormat="1" applyFont="1" applyBorder="1"/>
    <xf numFmtId="0" fontId="18" fillId="0" borderId="4" xfId="0" applyFont="1" applyBorder="1"/>
    <xf numFmtId="173" fontId="13" fillId="0" borderId="0" xfId="2" applyNumberFormat="1" applyFont="1" applyBorder="1"/>
    <xf numFmtId="0" fontId="18" fillId="0" borderId="2" xfId="0" applyFont="1" applyBorder="1"/>
    <xf numFmtId="173" fontId="13" fillId="0" borderId="11" xfId="2" applyNumberFormat="1" applyFont="1" applyBorder="1"/>
    <xf numFmtId="0" fontId="18" fillId="0" borderId="9" xfId="0" applyFont="1" applyBorder="1"/>
    <xf numFmtId="173" fontId="25" fillId="0" borderId="0" xfId="0" applyNumberFormat="1" applyFont="1"/>
    <xf numFmtId="9" fontId="25" fillId="0" borderId="0" xfId="8" applyFont="1" applyAlignment="1">
      <alignment horizontal="center"/>
    </xf>
    <xf numFmtId="173" fontId="33" fillId="0" borderId="0" xfId="2" applyNumberFormat="1" applyFont="1"/>
    <xf numFmtId="9" fontId="0" fillId="4" borderId="7" xfId="0" applyNumberFormat="1" applyFill="1" applyBorder="1"/>
    <xf numFmtId="0" fontId="26" fillId="0" borderId="11" xfId="0" applyFont="1" applyBorder="1" applyAlignment="1">
      <alignment horizontal="center"/>
    </xf>
    <xf numFmtId="0" fontId="30" fillId="6" borderId="0" xfId="0" applyFont="1" applyFill="1"/>
    <xf numFmtId="0" fontId="25" fillId="6" borderId="0" xfId="0" applyFont="1" applyFill="1"/>
    <xf numFmtId="0" fontId="84" fillId="0" borderId="0" xfId="0" applyFont="1" applyAlignment="1">
      <alignment horizontal="center" vertical="center" wrapText="1"/>
    </xf>
    <xf numFmtId="0" fontId="84" fillId="0" borderId="0" xfId="0" applyFont="1" applyAlignment="1">
      <alignment horizontal="left" vertical="center"/>
    </xf>
    <xf numFmtId="0" fontId="25" fillId="0" borderId="0" xfId="0" applyFont="1" applyAlignment="1">
      <alignment horizontal="center" vertical="center"/>
    </xf>
    <xf numFmtId="173" fontId="25" fillId="0" borderId="0" xfId="2" applyNumberFormat="1" applyFont="1" applyFill="1" applyAlignment="1">
      <alignment horizontal="center" vertical="center"/>
    </xf>
    <xf numFmtId="173" fontId="25" fillId="6" borderId="0" xfId="0" applyNumberFormat="1" applyFont="1" applyFill="1" applyAlignment="1">
      <alignment horizontal="center" vertical="center"/>
    </xf>
    <xf numFmtId="173" fontId="25" fillId="0" borderId="0" xfId="0" applyNumberFormat="1" applyFont="1" applyAlignment="1">
      <alignment horizontal="center" vertical="center"/>
    </xf>
    <xf numFmtId="0" fontId="0" fillId="6" borderId="30" xfId="0" applyFill="1" applyBorder="1" applyAlignment="1">
      <alignment horizontal="center"/>
    </xf>
    <xf numFmtId="0" fontId="0" fillId="0" borderId="30" xfId="0" applyBorder="1" applyAlignment="1">
      <alignment horizontal="center"/>
    </xf>
    <xf numFmtId="173" fontId="32" fillId="3" borderId="9" xfId="2" applyNumberFormat="1" applyFont="1" applyFill="1" applyBorder="1"/>
    <xf numFmtId="0" fontId="34" fillId="0" borderId="0" xfId="0" applyFont="1"/>
    <xf numFmtId="0" fontId="33" fillId="0" borderId="0" xfId="0" applyFont="1"/>
    <xf numFmtId="0" fontId="34" fillId="37" borderId="0" xfId="0" applyFont="1" applyFill="1"/>
    <xf numFmtId="173" fontId="33" fillId="37" borderId="0" xfId="2" applyNumberFormat="1" applyFont="1" applyFill="1"/>
    <xf numFmtId="0" fontId="85" fillId="0" borderId="0" xfId="0" applyFont="1"/>
    <xf numFmtId="0" fontId="86" fillId="0" borderId="0" xfId="0" applyFont="1"/>
    <xf numFmtId="0" fontId="34" fillId="0" borderId="25" xfId="0" applyFont="1" applyBorder="1"/>
    <xf numFmtId="173" fontId="34" fillId="0" borderId="25" xfId="2" applyNumberFormat="1" applyFont="1" applyBorder="1"/>
    <xf numFmtId="173" fontId="29" fillId="0" borderId="0" xfId="2" applyNumberFormat="1" applyFont="1"/>
    <xf numFmtId="0" fontId="18" fillId="6" borderId="0" xfId="0" applyFont="1" applyFill="1"/>
    <xf numFmtId="173" fontId="33" fillId="6" borderId="0" xfId="2" applyNumberFormat="1" applyFont="1" applyFill="1"/>
    <xf numFmtId="0" fontId="22" fillId="6" borderId="0" xfId="0" applyFont="1" applyFill="1"/>
    <xf numFmtId="173" fontId="22" fillId="6" borderId="0" xfId="0" applyNumberFormat="1" applyFont="1" applyFill="1"/>
    <xf numFmtId="0" fontId="22" fillId="36" borderId="0" xfId="0" applyFont="1" applyFill="1"/>
    <xf numFmtId="0" fontId="26" fillId="6" borderId="0" xfId="0" applyFont="1" applyFill="1"/>
    <xf numFmtId="0" fontId="22" fillId="6" borderId="14" xfId="0" applyFont="1" applyFill="1" applyBorder="1"/>
    <xf numFmtId="0" fontId="22" fillId="6" borderId="14" xfId="0" applyFont="1" applyFill="1" applyBorder="1" applyAlignment="1">
      <alignment horizontal="center"/>
    </xf>
    <xf numFmtId="0" fontId="0" fillId="6" borderId="25" xfId="0" applyFill="1" applyBorder="1"/>
    <xf numFmtId="0" fontId="0" fillId="38" borderId="0" xfId="0" applyFill="1" applyAlignment="1">
      <alignment horizontal="center"/>
    </xf>
    <xf numFmtId="0" fontId="0" fillId="6" borderId="9" xfId="0" applyFill="1" applyBorder="1"/>
    <xf numFmtId="168" fontId="18" fillId="0" borderId="7" xfId="0" applyNumberFormat="1" applyFont="1" applyBorder="1" applyAlignment="1">
      <alignment horizontal="center"/>
    </xf>
    <xf numFmtId="173" fontId="13" fillId="6" borderId="3" xfId="2" applyNumberFormat="1" applyFont="1" applyFill="1" applyBorder="1"/>
    <xf numFmtId="2" fontId="0" fillId="0" borderId="5" xfId="0" applyNumberFormat="1" applyBorder="1"/>
    <xf numFmtId="2" fontId="0" fillId="0" borderId="3" xfId="0" applyNumberFormat="1" applyBorder="1"/>
    <xf numFmtId="167" fontId="13" fillId="0" borderId="3" xfId="2" applyFont="1" applyBorder="1"/>
    <xf numFmtId="0" fontId="0" fillId="0" borderId="11" xfId="0" applyBorder="1" applyAlignment="1">
      <alignment horizontal="center"/>
    </xf>
    <xf numFmtId="2" fontId="0" fillId="0" borderId="0" xfId="0" applyNumberFormat="1" applyAlignment="1">
      <alignment horizontal="center"/>
    </xf>
    <xf numFmtId="43" fontId="0" fillId="0" borderId="7" xfId="0" applyNumberFormat="1" applyBorder="1"/>
    <xf numFmtId="0" fontId="20" fillId="3" borderId="4" xfId="0" applyFont="1" applyFill="1" applyBorder="1"/>
    <xf numFmtId="0" fontId="18" fillId="3" borderId="11" xfId="0" applyFont="1" applyFill="1" applyBorder="1" applyAlignment="1">
      <alignment horizontal="center"/>
    </xf>
    <xf numFmtId="0" fontId="0" fillId="3" borderId="11" xfId="0" applyFill="1" applyBorder="1" applyAlignment="1">
      <alignment horizontal="center"/>
    </xf>
    <xf numFmtId="0" fontId="0" fillId="3" borderId="7" xfId="0" applyFill="1" applyBorder="1" applyAlignment="1">
      <alignment horizontal="center"/>
    </xf>
    <xf numFmtId="0" fontId="22" fillId="6" borderId="25" xfId="0" applyFont="1" applyFill="1" applyBorder="1" applyAlignment="1">
      <alignment horizontal="center"/>
    </xf>
    <xf numFmtId="0" fontId="29" fillId="6" borderId="25" xfId="0" applyFont="1" applyFill="1" applyBorder="1"/>
    <xf numFmtId="38" fontId="30" fillId="6" borderId="0" xfId="2" applyNumberFormat="1" applyFont="1" applyFill="1" applyBorder="1" applyAlignment="1">
      <alignment horizontal="center"/>
    </xf>
    <xf numFmtId="38" fontId="30" fillId="6" borderId="25" xfId="2" applyNumberFormat="1" applyFont="1" applyFill="1" applyBorder="1" applyAlignment="1">
      <alignment horizontal="center"/>
    </xf>
    <xf numFmtId="38" fontId="30" fillId="6" borderId="25" xfId="2" applyNumberFormat="1" applyFont="1" applyFill="1" applyBorder="1" applyAlignment="1">
      <alignment horizontal="center" vertical="center"/>
    </xf>
    <xf numFmtId="38" fontId="30" fillId="6" borderId="30" xfId="2" applyNumberFormat="1" applyFont="1" applyFill="1" applyBorder="1" applyAlignment="1">
      <alignment horizontal="center" vertical="center"/>
    </xf>
    <xf numFmtId="38" fontId="30" fillId="6" borderId="56" xfId="2" applyNumberFormat="1" applyFont="1" applyFill="1" applyBorder="1" applyAlignment="1">
      <alignment horizontal="center"/>
    </xf>
    <xf numFmtId="38" fontId="30" fillId="6" borderId="52" xfId="2" applyNumberFormat="1" applyFont="1" applyFill="1" applyBorder="1" applyAlignment="1">
      <alignment horizontal="center"/>
    </xf>
    <xf numFmtId="38" fontId="30" fillId="6" borderId="30" xfId="2" applyNumberFormat="1" applyFont="1" applyFill="1" applyBorder="1" applyAlignment="1">
      <alignment horizontal="center"/>
    </xf>
    <xf numFmtId="38" fontId="30" fillId="6" borderId="21" xfId="2" applyNumberFormat="1" applyFont="1" applyFill="1" applyBorder="1" applyAlignment="1">
      <alignment horizontal="center"/>
    </xf>
    <xf numFmtId="0" fontId="29" fillId="6" borderId="0" xfId="0" applyFont="1" applyFill="1"/>
    <xf numFmtId="0" fontId="29" fillId="6" borderId="30" xfId="0" applyFont="1" applyFill="1" applyBorder="1" applyAlignment="1">
      <alignment horizontal="center"/>
    </xf>
    <xf numFmtId="0" fontId="0" fillId="6" borderId="9" xfId="0" applyFill="1" applyBorder="1" applyAlignment="1">
      <alignment horizontal="center"/>
    </xf>
    <xf numFmtId="173" fontId="30" fillId="6" borderId="3" xfId="2" applyNumberFormat="1" applyFont="1" applyFill="1" applyBorder="1" applyAlignment="1">
      <alignment horizontal="center"/>
    </xf>
    <xf numFmtId="167" fontId="22" fillId="0" borderId="0" xfId="0" applyNumberFormat="1" applyFont="1"/>
    <xf numFmtId="167" fontId="0" fillId="0" borderId="18" xfId="2" applyFont="1" applyFill="1" applyBorder="1"/>
    <xf numFmtId="167" fontId="0" fillId="0" borderId="0" xfId="0" applyNumberFormat="1"/>
    <xf numFmtId="167" fontId="0" fillId="0" borderId="18" xfId="2" applyFont="1" applyBorder="1"/>
    <xf numFmtId="167" fontId="0" fillId="0" borderId="0" xfId="2" applyFont="1"/>
    <xf numFmtId="167" fontId="22" fillId="0" borderId="18" xfId="0" applyNumberFormat="1" applyFont="1" applyBorder="1"/>
    <xf numFmtId="0" fontId="22" fillId="0" borderId="30" xfId="0" applyFont="1" applyBorder="1" applyAlignment="1">
      <alignment horizontal="center" vertical="center"/>
    </xf>
    <xf numFmtId="9" fontId="0" fillId="0" borderId="54" xfId="0" applyNumberFormat="1" applyBorder="1"/>
    <xf numFmtId="0" fontId="0" fillId="0" borderId="54" xfId="0" applyBorder="1"/>
    <xf numFmtId="0" fontId="0" fillId="0" borderId="56" xfId="0" applyBorder="1"/>
    <xf numFmtId="9" fontId="0" fillId="0" borderId="18" xfId="0" applyNumberFormat="1" applyBorder="1"/>
    <xf numFmtId="9" fontId="0" fillId="0" borderId="30" xfId="0" applyNumberFormat="1" applyBorder="1"/>
    <xf numFmtId="188" fontId="0" fillId="0" borderId="0" xfId="0" applyNumberFormat="1"/>
    <xf numFmtId="189" fontId="0" fillId="0" borderId="0" xfId="0" applyNumberFormat="1"/>
    <xf numFmtId="0" fontId="22" fillId="0" borderId="0" xfId="0" applyFont="1" applyAlignment="1">
      <alignment horizontal="center" vertical="center"/>
    </xf>
    <xf numFmtId="0" fontId="22" fillId="0" borderId="21" xfId="0" applyFont="1" applyBorder="1"/>
    <xf numFmtId="167" fontId="22" fillId="0" borderId="18" xfId="2" applyFont="1" applyBorder="1"/>
    <xf numFmtId="167" fontId="22" fillId="0" borderId="0" xfId="2" applyFont="1"/>
    <xf numFmtId="173" fontId="0" fillId="0" borderId="0" xfId="2" applyNumberFormat="1" applyFont="1"/>
    <xf numFmtId="167" fontId="22" fillId="0" borderId="8" xfId="2" applyFont="1" applyBorder="1"/>
    <xf numFmtId="167" fontId="22" fillId="0" borderId="7" xfId="2" applyFont="1" applyBorder="1"/>
    <xf numFmtId="167" fontId="22" fillId="0" borderId="36" xfId="0" applyNumberFormat="1" applyFont="1" applyBorder="1"/>
    <xf numFmtId="0" fontId="22" fillId="0" borderId="36" xfId="0" applyFont="1" applyBorder="1"/>
    <xf numFmtId="167" fontId="22" fillId="0" borderId="36" xfId="2" applyFont="1" applyBorder="1"/>
    <xf numFmtId="167" fontId="22" fillId="0" borderId="11" xfId="0" applyNumberFormat="1" applyFont="1" applyBorder="1"/>
    <xf numFmtId="0" fontId="22" fillId="0" borderId="11" xfId="0" applyFont="1" applyBorder="1"/>
    <xf numFmtId="167" fontId="22" fillId="0" borderId="11" xfId="2" applyFont="1" applyBorder="1"/>
    <xf numFmtId="171" fontId="0" fillId="0" borderId="0" xfId="8" applyNumberFormat="1" applyFont="1"/>
    <xf numFmtId="167" fontId="0" fillId="5" borderId="0" xfId="0" applyNumberFormat="1" applyFill="1"/>
    <xf numFmtId="167" fontId="0" fillId="0" borderId="8" xfId="0" applyNumberFormat="1" applyBorder="1"/>
    <xf numFmtId="167" fontId="0" fillId="0" borderId="7" xfId="0" applyNumberFormat="1" applyBorder="1"/>
    <xf numFmtId="167" fontId="22" fillId="5" borderId="0" xfId="0" applyNumberFormat="1" applyFont="1" applyFill="1"/>
    <xf numFmtId="167" fontId="0" fillId="0" borderId="9" xfId="0" applyNumberFormat="1" applyBorder="1"/>
    <xf numFmtId="9" fontId="0" fillId="0" borderId="0" xfId="8" applyFont="1"/>
    <xf numFmtId="0" fontId="87" fillId="0" borderId="0" xfId="0" applyFont="1"/>
    <xf numFmtId="0" fontId="22" fillId="39" borderId="0" xfId="0" applyFont="1" applyFill="1"/>
    <xf numFmtId="167" fontId="22" fillId="39" borderId="0" xfId="2" applyFont="1" applyFill="1"/>
    <xf numFmtId="167" fontId="22" fillId="39" borderId="0" xfId="0" applyNumberFormat="1" applyFont="1" applyFill="1"/>
    <xf numFmtId="0" fontId="87" fillId="0" borderId="0" xfId="0" applyFont="1" applyAlignment="1">
      <alignment horizontal="center" vertical="center"/>
    </xf>
    <xf numFmtId="0" fontId="87" fillId="0" borderId="0" xfId="0" applyFont="1" applyAlignment="1">
      <alignment horizontal="justify" vertical="center"/>
    </xf>
    <xf numFmtId="167" fontId="0" fillId="39" borderId="0" xfId="2" applyFont="1" applyFill="1"/>
    <xf numFmtId="0" fontId="0" fillId="39" borderId="0" xfId="0" applyFill="1"/>
    <xf numFmtId="167" fontId="0" fillId="39" borderId="0" xfId="0" applyNumberFormat="1" applyFill="1"/>
    <xf numFmtId="0" fontId="91" fillId="0" borderId="37" xfId="0" applyFont="1" applyBorder="1" applyAlignment="1">
      <alignment vertical="center" wrapText="1"/>
    </xf>
    <xf numFmtId="0" fontId="92" fillId="0" borderId="7" xfId="0" applyFont="1" applyBorder="1" applyAlignment="1">
      <alignment vertical="center" wrapText="1"/>
    </xf>
    <xf numFmtId="0" fontId="92" fillId="0" borderId="37" xfId="0" applyFont="1" applyBorder="1" applyAlignment="1">
      <alignment vertical="center" wrapText="1"/>
    </xf>
    <xf numFmtId="0" fontId="91" fillId="0" borderId="33" xfId="0" applyFont="1" applyBorder="1" applyAlignment="1">
      <alignment vertical="center" wrapText="1"/>
    </xf>
    <xf numFmtId="3" fontId="91" fillId="0" borderId="1" xfId="0" applyNumberFormat="1" applyFont="1" applyBorder="1" applyAlignment="1">
      <alignment horizontal="center" vertical="center" wrapText="1"/>
    </xf>
    <xf numFmtId="0" fontId="91" fillId="0" borderId="1" xfId="0" applyFont="1" applyBorder="1" applyAlignment="1">
      <alignment horizontal="center" vertical="center" wrapText="1"/>
    </xf>
    <xf numFmtId="3" fontId="91" fillId="0" borderId="33" xfId="0" applyNumberFormat="1" applyFont="1" applyBorder="1" applyAlignment="1">
      <alignment horizontal="center" vertical="center" wrapText="1"/>
    </xf>
    <xf numFmtId="0" fontId="91" fillId="0" borderId="33" xfId="0" applyFont="1" applyBorder="1" applyAlignment="1">
      <alignment horizontal="center" vertical="center" wrapText="1"/>
    </xf>
    <xf numFmtId="0" fontId="91" fillId="0" borderId="35" xfId="0" applyFont="1" applyBorder="1" applyAlignment="1">
      <alignment vertical="center" wrapText="1"/>
    </xf>
    <xf numFmtId="3" fontId="22" fillId="0" borderId="0" xfId="0" applyNumberFormat="1" applyFont="1"/>
    <xf numFmtId="0" fontId="93" fillId="41" borderId="33" xfId="0" applyFont="1" applyFill="1" applyBorder="1" applyAlignment="1">
      <alignment horizontal="center" vertical="center"/>
    </xf>
    <xf numFmtId="0" fontId="94" fillId="41" borderId="1" xfId="0" applyFont="1" applyFill="1" applyBorder="1" applyAlignment="1">
      <alignment vertical="center"/>
    </xf>
    <xf numFmtId="0" fontId="93" fillId="41" borderId="1" xfId="0" applyFont="1" applyFill="1" applyBorder="1" applyAlignment="1">
      <alignment vertical="center"/>
    </xf>
    <xf numFmtId="0" fontId="93" fillId="41" borderId="1" xfId="0" applyFont="1" applyFill="1" applyBorder="1" applyAlignment="1">
      <alignment vertical="center" wrapText="1"/>
    </xf>
    <xf numFmtId="0" fontId="93" fillId="41" borderId="1" xfId="0" applyFont="1" applyFill="1" applyBorder="1" applyAlignment="1">
      <alignment horizontal="right" vertical="center"/>
    </xf>
    <xf numFmtId="167" fontId="93" fillId="41" borderId="1" xfId="2" applyFont="1" applyFill="1" applyBorder="1" applyAlignment="1">
      <alignment horizontal="right" vertical="center"/>
    </xf>
    <xf numFmtId="0" fontId="93" fillId="0" borderId="33" xfId="0" applyFont="1" applyBorder="1" applyAlignment="1">
      <alignment horizontal="center" vertical="center"/>
    </xf>
    <xf numFmtId="0" fontId="94" fillId="0" borderId="1" xfId="0" applyFont="1" applyBorder="1" applyAlignment="1">
      <alignment vertical="center"/>
    </xf>
    <xf numFmtId="0" fontId="93" fillId="0" borderId="1" xfId="0" applyFont="1" applyBorder="1" applyAlignment="1">
      <alignment vertical="center"/>
    </xf>
    <xf numFmtId="0" fontId="93" fillId="0" borderId="1" xfId="0" applyFont="1" applyBorder="1" applyAlignment="1">
      <alignment vertical="center" wrapText="1"/>
    </xf>
    <xf numFmtId="0" fontId="93" fillId="0" borderId="1" xfId="0" applyFont="1" applyBorder="1" applyAlignment="1">
      <alignment horizontal="right" vertical="center"/>
    </xf>
    <xf numFmtId="167" fontId="93" fillId="0" borderId="1" xfId="2" applyFont="1" applyBorder="1" applyAlignment="1">
      <alignment horizontal="right" vertical="center"/>
    </xf>
    <xf numFmtId="0" fontId="22" fillId="0" borderId="5" xfId="0" applyFont="1" applyBorder="1"/>
    <xf numFmtId="167" fontId="0" fillId="0" borderId="4" xfId="0" applyNumberFormat="1" applyBorder="1"/>
    <xf numFmtId="0" fontId="26" fillId="41" borderId="1" xfId="0" applyFont="1" applyFill="1" applyBorder="1" applyAlignment="1">
      <alignment vertical="center"/>
    </xf>
    <xf numFmtId="167" fontId="0" fillId="0" borderId="2" xfId="0" applyNumberFormat="1" applyBorder="1"/>
    <xf numFmtId="0" fontId="94" fillId="42" borderId="5" xfId="0" applyFont="1" applyFill="1" applyBorder="1" applyAlignment="1">
      <alignment horizontal="center" vertical="center"/>
    </xf>
    <xf numFmtId="0" fontId="94" fillId="42" borderId="1" xfId="0" applyFont="1" applyFill="1" applyBorder="1" applyAlignment="1">
      <alignment horizontal="center" vertical="center"/>
    </xf>
    <xf numFmtId="0" fontId="94" fillId="0" borderId="33" xfId="0" applyFont="1" applyBorder="1" applyAlignment="1">
      <alignment horizontal="left" vertical="center"/>
    </xf>
    <xf numFmtId="0" fontId="18" fillId="0" borderId="1" xfId="0" applyFont="1" applyBorder="1" applyAlignment="1">
      <alignment horizontal="center" vertical="center"/>
    </xf>
    <xf numFmtId="0" fontId="93" fillId="0" borderId="1" xfId="0" applyFont="1" applyBorder="1" applyAlignment="1">
      <alignment horizontal="left" vertical="center"/>
    </xf>
    <xf numFmtId="0" fontId="93" fillId="0" borderId="1" xfId="0" applyFont="1" applyBorder="1" applyAlignment="1">
      <alignment horizontal="center" vertical="center" wrapText="1"/>
    </xf>
    <xf numFmtId="0" fontId="15" fillId="0" borderId="1" xfId="1" applyBorder="1" applyAlignment="1">
      <alignment horizontal="center" vertical="center" wrapText="1"/>
    </xf>
    <xf numFmtId="0" fontId="0" fillId="0" borderId="1" xfId="0" applyBorder="1" applyAlignment="1">
      <alignment horizontal="center" vertical="center" wrapText="1"/>
    </xf>
    <xf numFmtId="0" fontId="94" fillId="43" borderId="33" xfId="0" applyFont="1" applyFill="1" applyBorder="1" applyAlignment="1">
      <alignment horizontal="left" vertical="center"/>
    </xf>
    <xf numFmtId="0" fontId="93" fillId="43" borderId="1" xfId="0" applyFont="1" applyFill="1" applyBorder="1" applyAlignment="1">
      <alignment horizontal="center" vertical="center"/>
    </xf>
    <xf numFmtId="0" fontId="93" fillId="43" borderId="1" xfId="0" applyFont="1" applyFill="1" applyBorder="1" applyAlignment="1">
      <alignment horizontal="left" vertical="center"/>
    </xf>
    <xf numFmtId="0" fontId="93" fillId="43" borderId="1" xfId="0" applyFont="1" applyFill="1" applyBorder="1" applyAlignment="1">
      <alignment horizontal="right" vertical="center"/>
    </xf>
    <xf numFmtId="0" fontId="93" fillId="43" borderId="1" xfId="0" applyFont="1" applyFill="1" applyBorder="1" applyAlignment="1">
      <alignment horizontal="center" vertical="center" wrapText="1"/>
    </xf>
    <xf numFmtId="0" fontId="15" fillId="43" borderId="1" xfId="1" applyFill="1" applyBorder="1" applyAlignment="1">
      <alignment horizontal="center" vertical="center" wrapText="1"/>
    </xf>
    <xf numFmtId="0" fontId="0" fillId="43" borderId="1" xfId="0" applyFill="1" applyBorder="1" applyAlignment="1">
      <alignment horizontal="center" vertical="center" wrapText="1"/>
    </xf>
    <xf numFmtId="0" fontId="93" fillId="0" borderId="1" xfId="0" applyFont="1" applyBorder="1" applyAlignment="1">
      <alignment horizontal="center" vertical="center"/>
    </xf>
    <xf numFmtId="0" fontId="18" fillId="0" borderId="1" xfId="0" applyFont="1" applyBorder="1" applyAlignment="1">
      <alignment horizontal="center" vertical="center" wrapText="1"/>
    </xf>
    <xf numFmtId="171" fontId="0" fillId="0" borderId="14" xfId="8" applyNumberFormat="1" applyFont="1" applyBorder="1"/>
    <xf numFmtId="167" fontId="0" fillId="0" borderId="19" xfId="0" applyNumberFormat="1" applyBorder="1"/>
    <xf numFmtId="171" fontId="0" fillId="0" borderId="19" xfId="8" applyNumberFormat="1" applyFont="1" applyBorder="1"/>
    <xf numFmtId="0" fontId="0" fillId="0" borderId="58" xfId="0" applyBorder="1"/>
    <xf numFmtId="0" fontId="22" fillId="39" borderId="34" xfId="0" applyFont="1" applyFill="1" applyBorder="1"/>
    <xf numFmtId="167" fontId="0" fillId="39" borderId="6" xfId="2" applyFont="1" applyFill="1" applyBorder="1"/>
    <xf numFmtId="0" fontId="0" fillId="39" borderId="36" xfId="0" applyFill="1" applyBorder="1"/>
    <xf numFmtId="0" fontId="0" fillId="39" borderId="5" xfId="0" applyFill="1" applyBorder="1"/>
    <xf numFmtId="0" fontId="22" fillId="39" borderId="60" xfId="0" applyFont="1" applyFill="1" applyBorder="1"/>
    <xf numFmtId="0" fontId="0" fillId="39" borderId="75" xfId="0" applyFill="1" applyBorder="1"/>
    <xf numFmtId="0" fontId="22" fillId="39" borderId="6" xfId="0" applyFont="1" applyFill="1" applyBorder="1"/>
    <xf numFmtId="0" fontId="0" fillId="39" borderId="61" xfId="0" applyFill="1" applyBorder="1"/>
    <xf numFmtId="0" fontId="0" fillId="39" borderId="76" xfId="0" applyFill="1" applyBorder="1"/>
    <xf numFmtId="0" fontId="22" fillId="39" borderId="13" xfId="0" applyFont="1" applyFill="1" applyBorder="1"/>
    <xf numFmtId="0" fontId="22" fillId="39" borderId="18" xfId="0" applyFont="1" applyFill="1" applyBorder="1"/>
    <xf numFmtId="0" fontId="22" fillId="39" borderId="65" xfId="0" applyFont="1" applyFill="1" applyBorder="1"/>
    <xf numFmtId="0" fontId="22" fillId="39" borderId="28" xfId="0" applyFont="1" applyFill="1" applyBorder="1"/>
    <xf numFmtId="0" fontId="22" fillId="39" borderId="14" xfId="0" applyFont="1" applyFill="1" applyBorder="1"/>
    <xf numFmtId="0" fontId="22" fillId="39" borderId="32" xfId="0" applyFont="1" applyFill="1" applyBorder="1"/>
    <xf numFmtId="0" fontId="22" fillId="39" borderId="24" xfId="0" applyFont="1" applyFill="1" applyBorder="1"/>
    <xf numFmtId="3" fontId="0" fillId="0" borderId="4" xfId="2" applyNumberFormat="1" applyFont="1" applyBorder="1"/>
    <xf numFmtId="3" fontId="0" fillId="0" borderId="54" xfId="0" applyNumberFormat="1" applyBorder="1"/>
    <xf numFmtId="3" fontId="0" fillId="0" borderId="3" xfId="0" applyNumberFormat="1" applyBorder="1"/>
    <xf numFmtId="3" fontId="0" fillId="0" borderId="44" xfId="0" applyNumberFormat="1" applyBorder="1"/>
    <xf numFmtId="3" fontId="0" fillId="0" borderId="0" xfId="0" applyNumberFormat="1"/>
    <xf numFmtId="3" fontId="0" fillId="0" borderId="77" xfId="0" applyNumberFormat="1" applyBorder="1"/>
    <xf numFmtId="3" fontId="0" fillId="0" borderId="4" xfId="0" applyNumberFormat="1" applyBorder="1"/>
    <xf numFmtId="0" fontId="22" fillId="0" borderId="76" xfId="0" applyFont="1" applyBorder="1"/>
    <xf numFmtId="3" fontId="0" fillId="0" borderId="13" xfId="2" applyNumberFormat="1" applyFont="1" applyBorder="1"/>
    <xf numFmtId="3" fontId="0" fillId="0" borderId="24" xfId="0" applyNumberFormat="1" applyBorder="1"/>
    <xf numFmtId="3" fontId="0" fillId="0" borderId="65" xfId="0" applyNumberFormat="1" applyBorder="1"/>
    <xf numFmtId="3" fontId="0" fillId="0" borderId="28" xfId="0" applyNumberFormat="1" applyBorder="1"/>
    <xf numFmtId="3" fontId="0" fillId="0" borderId="14" xfId="0" applyNumberFormat="1" applyBorder="1"/>
    <xf numFmtId="3" fontId="0" fillId="0" borderId="32" xfId="0" applyNumberFormat="1" applyBorder="1"/>
    <xf numFmtId="3" fontId="0" fillId="0" borderId="13" xfId="0" applyNumberFormat="1" applyBorder="1"/>
    <xf numFmtId="0" fontId="22" fillId="39" borderId="78" xfId="0" applyFont="1" applyFill="1" applyBorder="1"/>
    <xf numFmtId="3" fontId="0" fillId="0" borderId="31" xfId="0" applyNumberFormat="1" applyBorder="1"/>
    <xf numFmtId="3" fontId="0" fillId="0" borderId="16" xfId="0" applyNumberFormat="1" applyBorder="1"/>
    <xf numFmtId="3" fontId="0" fillId="0" borderId="53" xfId="0" applyNumberFormat="1" applyBorder="1"/>
    <xf numFmtId="3" fontId="0" fillId="0" borderId="17" xfId="0" applyNumberFormat="1" applyBorder="1"/>
    <xf numFmtId="3" fontId="0" fillId="0" borderId="19" xfId="0" applyNumberFormat="1" applyBorder="1"/>
    <xf numFmtId="3" fontId="0" fillId="0" borderId="79" xfId="0" applyNumberFormat="1" applyBorder="1"/>
    <xf numFmtId="3" fontId="95" fillId="0" borderId="31" xfId="0" applyNumberFormat="1" applyFont="1" applyBorder="1" applyAlignment="1">
      <alignment vertical="center"/>
    </xf>
    <xf numFmtId="0" fontId="0" fillId="0" borderId="76" xfId="0" applyBorder="1"/>
    <xf numFmtId="3" fontId="0" fillId="39" borderId="31" xfId="0" applyNumberFormat="1" applyFill="1" applyBorder="1"/>
    <xf numFmtId="3" fontId="0" fillId="39" borderId="16" xfId="0" applyNumberFormat="1" applyFill="1" applyBorder="1"/>
    <xf numFmtId="3" fontId="0" fillId="39" borderId="53" xfId="0" applyNumberFormat="1" applyFill="1" applyBorder="1"/>
    <xf numFmtId="3" fontId="22" fillId="39" borderId="17" xfId="0" applyNumberFormat="1" applyFont="1" applyFill="1" applyBorder="1"/>
    <xf numFmtId="3" fontId="0" fillId="39" borderId="19" xfId="0" applyNumberFormat="1" applyFill="1" applyBorder="1"/>
    <xf numFmtId="3" fontId="0" fillId="39" borderId="79" xfId="0" applyNumberFormat="1" applyFill="1" applyBorder="1"/>
    <xf numFmtId="3" fontId="0" fillId="39" borderId="17" xfId="0" applyNumberFormat="1" applyFill="1" applyBorder="1"/>
    <xf numFmtId="0" fontId="0" fillId="39" borderId="35" xfId="0" applyFill="1" applyBorder="1"/>
    <xf numFmtId="3" fontId="22" fillId="39" borderId="4" xfId="0" applyNumberFormat="1" applyFont="1" applyFill="1" applyBorder="1"/>
    <xf numFmtId="3" fontId="22" fillId="39" borderId="54" xfId="0" applyNumberFormat="1" applyFont="1" applyFill="1" applyBorder="1"/>
    <xf numFmtId="3" fontId="22" fillId="39" borderId="3" xfId="0" applyNumberFormat="1" applyFont="1" applyFill="1" applyBorder="1"/>
    <xf numFmtId="3" fontId="22" fillId="39" borderId="44" xfId="0" applyNumberFormat="1" applyFont="1" applyFill="1" applyBorder="1"/>
    <xf numFmtId="3" fontId="22" fillId="39" borderId="0" xfId="0" applyNumberFormat="1" applyFont="1" applyFill="1"/>
    <xf numFmtId="3" fontId="22" fillId="39" borderId="77" xfId="0" applyNumberFormat="1" applyFont="1" applyFill="1" applyBorder="1"/>
    <xf numFmtId="3" fontId="0" fillId="39" borderId="4" xfId="0" applyNumberFormat="1" applyFill="1" applyBorder="1"/>
    <xf numFmtId="3" fontId="0" fillId="39" borderId="54" xfId="0" applyNumberFormat="1" applyFill="1" applyBorder="1"/>
    <xf numFmtId="3" fontId="0" fillId="39" borderId="3" xfId="0" applyNumberFormat="1" applyFill="1" applyBorder="1"/>
    <xf numFmtId="3" fontId="0" fillId="39" borderId="44" xfId="0" applyNumberFormat="1" applyFill="1" applyBorder="1"/>
    <xf numFmtId="3" fontId="0" fillId="39" borderId="0" xfId="0" applyNumberFormat="1" applyFill="1"/>
    <xf numFmtId="3" fontId="0" fillId="39" borderId="77" xfId="0" applyNumberFormat="1" applyFill="1" applyBorder="1"/>
    <xf numFmtId="3" fontId="22" fillId="0" borderId="54" xfId="2" applyNumberFormat="1" applyFont="1" applyBorder="1"/>
    <xf numFmtId="3" fontId="22" fillId="0" borderId="3" xfId="2" applyNumberFormat="1" applyFont="1" applyBorder="1"/>
    <xf numFmtId="3" fontId="0" fillId="0" borderId="44" xfId="2" applyNumberFormat="1" applyFont="1" applyBorder="1"/>
    <xf numFmtId="3" fontId="0" fillId="0" borderId="24" xfId="2" applyNumberFormat="1" applyFont="1" applyBorder="1"/>
    <xf numFmtId="3" fontId="0" fillId="0" borderId="65" xfId="2" applyNumberFormat="1" applyFont="1" applyBorder="1"/>
    <xf numFmtId="3" fontId="0" fillId="0" borderId="28" xfId="2" applyNumberFormat="1" applyFont="1" applyBorder="1"/>
    <xf numFmtId="3" fontId="0" fillId="0" borderId="14" xfId="2" applyNumberFormat="1" applyFont="1" applyBorder="1"/>
    <xf numFmtId="3" fontId="0" fillId="0" borderId="32" xfId="2" applyNumberFormat="1" applyFont="1" applyBorder="1"/>
    <xf numFmtId="3" fontId="0" fillId="39" borderId="31" xfId="2" applyNumberFormat="1" applyFont="1" applyFill="1" applyBorder="1"/>
    <xf numFmtId="3" fontId="22" fillId="39" borderId="31" xfId="0" applyNumberFormat="1" applyFont="1" applyFill="1" applyBorder="1"/>
    <xf numFmtId="3" fontId="22" fillId="39" borderId="13" xfId="0" applyNumberFormat="1" applyFont="1" applyFill="1" applyBorder="1"/>
    <xf numFmtId="3" fontId="22" fillId="39" borderId="24" xfId="0" applyNumberFormat="1" applyFont="1" applyFill="1" applyBorder="1"/>
    <xf numFmtId="3" fontId="22" fillId="39" borderId="65" xfId="0" applyNumberFormat="1" applyFont="1" applyFill="1" applyBorder="1"/>
    <xf numFmtId="3" fontId="22" fillId="39" borderId="28" xfId="0" applyNumberFormat="1" applyFont="1" applyFill="1" applyBorder="1"/>
    <xf numFmtId="3" fontId="22" fillId="39" borderId="14" xfId="0" applyNumberFormat="1" applyFont="1" applyFill="1" applyBorder="1"/>
    <xf numFmtId="3" fontId="22" fillId="39" borderId="32" xfId="0" applyNumberFormat="1" applyFont="1" applyFill="1" applyBorder="1"/>
    <xf numFmtId="167" fontId="0" fillId="0" borderId="4" xfId="2" applyFont="1" applyBorder="1"/>
    <xf numFmtId="167" fontId="0" fillId="0" borderId="3" xfId="0" applyNumberFormat="1" applyBorder="1"/>
    <xf numFmtId="167" fontId="0" fillId="0" borderId="44" xfId="2" applyFont="1" applyBorder="1"/>
    <xf numFmtId="0" fontId="0" fillId="0" borderId="77" xfId="0" applyBorder="1"/>
    <xf numFmtId="0" fontId="0" fillId="0" borderId="44" xfId="0" applyBorder="1"/>
    <xf numFmtId="0" fontId="0" fillId="39" borderId="31" xfId="0" applyFill="1" applyBorder="1"/>
    <xf numFmtId="0" fontId="0" fillId="39" borderId="16" xfId="0" applyFill="1" applyBorder="1"/>
    <xf numFmtId="0" fontId="0" fillId="39" borderId="53" xfId="0" applyFill="1" applyBorder="1"/>
    <xf numFmtId="0" fontId="22" fillId="39" borderId="17" xfId="0" applyFont="1" applyFill="1" applyBorder="1"/>
    <xf numFmtId="0" fontId="0" fillId="39" borderId="19" xfId="0" applyFill="1" applyBorder="1"/>
    <xf numFmtId="0" fontId="0" fillId="39" borderId="79" xfId="0" applyFill="1" applyBorder="1"/>
    <xf numFmtId="0" fontId="22" fillId="39" borderId="31" xfId="0" applyFont="1" applyFill="1" applyBorder="1"/>
    <xf numFmtId="0" fontId="22" fillId="0" borderId="79" xfId="0" applyFont="1" applyBorder="1"/>
    <xf numFmtId="1" fontId="0" fillId="0" borderId="31" xfId="0" applyNumberFormat="1" applyBorder="1"/>
    <xf numFmtId="1" fontId="0" fillId="0" borderId="53" xfId="2" applyNumberFormat="1" applyFont="1" applyBorder="1"/>
    <xf numFmtId="1" fontId="0" fillId="0" borderId="17" xfId="2" applyNumberFormat="1" applyFont="1" applyBorder="1"/>
    <xf numFmtId="1" fontId="0" fillId="0" borderId="31" xfId="2" applyNumberFormat="1" applyFont="1" applyBorder="1"/>
    <xf numFmtId="1" fontId="0" fillId="0" borderId="16" xfId="2" applyNumberFormat="1" applyFont="1" applyBorder="1"/>
    <xf numFmtId="1" fontId="0" fillId="0" borderId="19" xfId="2" applyNumberFormat="1" applyFont="1" applyBorder="1"/>
    <xf numFmtId="1" fontId="0" fillId="0" borderId="16" xfId="0" applyNumberFormat="1" applyBorder="1"/>
    <xf numFmtId="0" fontId="22" fillId="0" borderId="77" xfId="0" applyFont="1" applyBorder="1"/>
    <xf numFmtId="1" fontId="0" fillId="0" borderId="3" xfId="2" applyNumberFormat="1" applyFont="1" applyBorder="1"/>
    <xf numFmtId="1" fontId="0" fillId="0" borderId="44" xfId="2" applyNumberFormat="1" applyFont="1" applyBorder="1"/>
    <xf numFmtId="1" fontId="0" fillId="0" borderId="4" xfId="2" applyNumberFormat="1" applyFont="1" applyBorder="1"/>
    <xf numFmtId="1" fontId="0" fillId="0" borderId="0" xfId="2" applyNumberFormat="1" applyFont="1" applyBorder="1"/>
    <xf numFmtId="1" fontId="0" fillId="0" borderId="54" xfId="0" applyNumberFormat="1" applyBorder="1"/>
    <xf numFmtId="0" fontId="22" fillId="0" borderId="32" xfId="0" applyFont="1" applyBorder="1"/>
    <xf numFmtId="1" fontId="0" fillId="0" borderId="13" xfId="0" applyNumberFormat="1" applyBorder="1"/>
    <xf numFmtId="1" fontId="0" fillId="0" borderId="65" xfId="2" applyNumberFormat="1" applyFont="1" applyBorder="1"/>
    <xf numFmtId="1" fontId="0" fillId="0" borderId="28" xfId="2" applyNumberFormat="1" applyFont="1" applyBorder="1"/>
    <xf numFmtId="1" fontId="0" fillId="0" borderId="13" xfId="2" applyNumberFormat="1" applyFont="1" applyBorder="1"/>
    <xf numFmtId="1" fontId="0" fillId="0" borderId="24" xfId="2" applyNumberFormat="1" applyFont="1" applyBorder="1"/>
    <xf numFmtId="1" fontId="0" fillId="0" borderId="14" xfId="2" applyNumberFormat="1" applyFont="1" applyBorder="1"/>
    <xf numFmtId="1" fontId="0" fillId="0" borderId="24" xfId="0" applyNumberFormat="1" applyBorder="1"/>
    <xf numFmtId="3" fontId="0" fillId="39" borderId="18" xfId="2" applyNumberFormat="1" applyFont="1" applyFill="1" applyBorder="1"/>
    <xf numFmtId="3" fontId="0" fillId="39" borderId="18" xfId="0" applyNumberFormat="1" applyFill="1" applyBorder="1"/>
    <xf numFmtId="3" fontId="22" fillId="39" borderId="18" xfId="0" applyNumberFormat="1" applyFont="1" applyFill="1" applyBorder="1"/>
    <xf numFmtId="0" fontId="0" fillId="39" borderId="18" xfId="0" applyFill="1" applyBorder="1"/>
    <xf numFmtId="3" fontId="22" fillId="39" borderId="16" xfId="0" applyNumberFormat="1" applyFont="1" applyFill="1" applyBorder="1"/>
    <xf numFmtId="3" fontId="0" fillId="0" borderId="23" xfId="0" applyNumberFormat="1" applyBorder="1"/>
    <xf numFmtId="3" fontId="0" fillId="0" borderId="58" xfId="0" applyNumberFormat="1" applyBorder="1"/>
    <xf numFmtId="3" fontId="0" fillId="0" borderId="27" xfId="0" applyNumberFormat="1" applyBorder="1"/>
    <xf numFmtId="3" fontId="0" fillId="0" borderId="49" xfId="0" applyNumberFormat="1" applyBorder="1"/>
    <xf numFmtId="0" fontId="22" fillId="39" borderId="21" xfId="0" applyFont="1" applyFill="1" applyBorder="1"/>
    <xf numFmtId="0" fontId="22" fillId="39" borderId="30" xfId="0" applyFont="1" applyFill="1" applyBorder="1"/>
    <xf numFmtId="0" fontId="22" fillId="39" borderId="16" xfId="0" applyFont="1" applyFill="1" applyBorder="1"/>
    <xf numFmtId="167" fontId="0" fillId="0" borderId="23" xfId="0" applyNumberFormat="1" applyBorder="1"/>
    <xf numFmtId="167" fontId="0" fillId="0" borderId="16" xfId="0" applyNumberFormat="1" applyBorder="1"/>
    <xf numFmtId="167" fontId="0" fillId="0" borderId="58" xfId="0" applyNumberFormat="1" applyBorder="1"/>
    <xf numFmtId="0" fontId="22" fillId="39" borderId="54" xfId="0" applyFont="1" applyFill="1" applyBorder="1"/>
    <xf numFmtId="167" fontId="0" fillId="0" borderId="52" xfId="0" applyNumberFormat="1" applyBorder="1"/>
    <xf numFmtId="167" fontId="0" fillId="0" borderId="54" xfId="0" applyNumberFormat="1" applyBorder="1"/>
    <xf numFmtId="167" fontId="0" fillId="0" borderId="56" xfId="0" applyNumberFormat="1" applyBorder="1"/>
    <xf numFmtId="167" fontId="0" fillId="0" borderId="27" xfId="0" applyNumberFormat="1" applyBorder="1"/>
    <xf numFmtId="167" fontId="0" fillId="0" borderId="24" xfId="0" applyNumberFormat="1" applyBorder="1"/>
    <xf numFmtId="167" fontId="0" fillId="0" borderId="49" xfId="0" applyNumberFormat="1" applyBorder="1"/>
    <xf numFmtId="167" fontId="0" fillId="0" borderId="14" xfId="0" applyNumberFormat="1" applyBorder="1"/>
    <xf numFmtId="0" fontId="29" fillId="44" borderId="6" xfId="0" applyFont="1" applyFill="1" applyBorder="1" applyAlignment="1">
      <alignment horizontal="center" vertical="center"/>
    </xf>
    <xf numFmtId="0" fontId="29" fillId="44" borderId="34" xfId="0" applyFont="1" applyFill="1" applyBorder="1" applyAlignment="1">
      <alignment horizontal="center" vertical="center"/>
    </xf>
    <xf numFmtId="0" fontId="29" fillId="44" borderId="34" xfId="0" applyFont="1" applyFill="1" applyBorder="1" applyAlignment="1">
      <alignment horizontal="center" vertical="center" wrapText="1"/>
    </xf>
    <xf numFmtId="0" fontId="96" fillId="44" borderId="34" xfId="0" applyFont="1" applyFill="1" applyBorder="1" applyAlignment="1">
      <alignment horizontal="center" vertical="center" wrapText="1"/>
    </xf>
    <xf numFmtId="0" fontId="29" fillId="44" borderId="5" xfId="0" applyFont="1" applyFill="1" applyBorder="1" applyAlignment="1">
      <alignment horizontal="center" vertical="center" wrapText="1"/>
    </xf>
    <xf numFmtId="0" fontId="29" fillId="44" borderId="9" xfId="0" applyFont="1" applyFill="1" applyBorder="1" applyAlignment="1">
      <alignment horizontal="center" vertical="center"/>
    </xf>
    <xf numFmtId="0" fontId="29" fillId="44" borderId="2" xfId="0" applyFont="1" applyFill="1" applyBorder="1" applyAlignment="1">
      <alignment horizontal="center" vertical="center"/>
    </xf>
    <xf numFmtId="0" fontId="29" fillId="44" borderId="33" xfId="0" applyFont="1" applyFill="1" applyBorder="1" applyAlignment="1">
      <alignment horizontal="center" vertical="center"/>
    </xf>
    <xf numFmtId="0" fontId="29" fillId="44" borderId="9" xfId="0" applyFont="1" applyFill="1" applyBorder="1" applyAlignment="1">
      <alignment horizontal="center" vertical="center" wrapText="1"/>
    </xf>
    <xf numFmtId="0" fontId="29" fillId="44" borderId="37" xfId="0" applyFont="1" applyFill="1" applyBorder="1" applyAlignment="1">
      <alignment horizontal="center" vertical="center" wrapText="1"/>
    </xf>
    <xf numFmtId="0" fontId="29" fillId="44" borderId="8" xfId="0" applyFont="1" applyFill="1" applyBorder="1" applyAlignment="1">
      <alignment horizontal="center" vertical="center" wrapText="1"/>
    </xf>
    <xf numFmtId="0" fontId="96" fillId="44" borderId="37" xfId="0" applyFont="1" applyFill="1" applyBorder="1" applyAlignment="1">
      <alignment horizontal="center" vertical="center" wrapText="1"/>
    </xf>
    <xf numFmtId="0" fontId="29" fillId="44" borderId="7" xfId="0" applyFont="1" applyFill="1" applyBorder="1" applyAlignment="1">
      <alignment horizontal="center" vertical="center" wrapText="1"/>
    </xf>
    <xf numFmtId="0" fontId="0" fillId="0" borderId="26" xfId="0" applyBorder="1" applyAlignment="1">
      <alignment horizontal="center" vertical="center" textRotation="180"/>
    </xf>
    <xf numFmtId="0" fontId="0" fillId="5" borderId="80" xfId="0" applyFill="1" applyBorder="1"/>
    <xf numFmtId="0" fontId="0" fillId="5" borderId="6" xfId="0" applyFill="1" applyBorder="1"/>
    <xf numFmtId="167" fontId="0" fillId="5" borderId="34" xfId="2" applyFont="1" applyFill="1" applyBorder="1"/>
    <xf numFmtId="167" fontId="0" fillId="5" borderId="36" xfId="2" applyFont="1" applyFill="1" applyBorder="1"/>
    <xf numFmtId="167" fontId="0" fillId="5" borderId="5" xfId="0" applyNumberFormat="1" applyFill="1" applyBorder="1"/>
    <xf numFmtId="0" fontId="0" fillId="5" borderId="26" xfId="0" applyFill="1" applyBorder="1"/>
    <xf numFmtId="173" fontId="0" fillId="5" borderId="26" xfId="2" applyNumberFormat="1" applyFont="1" applyFill="1" applyBorder="1"/>
    <xf numFmtId="172" fontId="0" fillId="5" borderId="80" xfId="2" applyNumberFormat="1" applyFont="1" applyFill="1" applyBorder="1"/>
    <xf numFmtId="172" fontId="54" fillId="5" borderId="80" xfId="2" applyNumberFormat="1" applyFont="1" applyFill="1" applyBorder="1"/>
    <xf numFmtId="173" fontId="54" fillId="5" borderId="48" xfId="2" applyNumberFormat="1" applyFont="1" applyFill="1" applyBorder="1"/>
    <xf numFmtId="0" fontId="0" fillId="0" borderId="62" xfId="0" applyBorder="1" applyAlignment="1">
      <alignment horizontal="center" vertical="center" textRotation="180"/>
    </xf>
    <xf numFmtId="0" fontId="0" fillId="5" borderId="81" xfId="0" applyFill="1" applyBorder="1"/>
    <xf numFmtId="0" fontId="0" fillId="5" borderId="4" xfId="0" applyFill="1" applyBorder="1"/>
    <xf numFmtId="167" fontId="0" fillId="5" borderId="35" xfId="2" applyFont="1" applyFill="1" applyBorder="1"/>
    <xf numFmtId="167" fontId="0" fillId="5" borderId="0" xfId="2" applyFont="1" applyFill="1" applyBorder="1"/>
    <xf numFmtId="167" fontId="0" fillId="5" borderId="3" xfId="0" applyNumberFormat="1" applyFill="1" applyBorder="1"/>
    <xf numFmtId="0" fontId="0" fillId="5" borderId="62" xfId="0" applyFill="1" applyBorder="1"/>
    <xf numFmtId="173" fontId="0" fillId="5" borderId="62" xfId="2" applyNumberFormat="1" applyFont="1" applyFill="1" applyBorder="1"/>
    <xf numFmtId="172" fontId="0" fillId="5" borderId="81" xfId="2" applyNumberFormat="1" applyFont="1" applyFill="1" applyBorder="1"/>
    <xf numFmtId="172" fontId="54" fillId="5" borderId="81" xfId="2" applyNumberFormat="1" applyFont="1" applyFill="1" applyBorder="1"/>
    <xf numFmtId="173" fontId="54" fillId="5" borderId="64" xfId="2" applyNumberFormat="1" applyFont="1" applyFill="1" applyBorder="1"/>
    <xf numFmtId="0" fontId="0" fillId="0" borderId="57" xfId="0" applyBorder="1" applyAlignment="1">
      <alignment horizontal="center" vertical="center" textRotation="180"/>
    </xf>
    <xf numFmtId="0" fontId="0" fillId="5" borderId="82" xfId="0" applyFill="1" applyBorder="1"/>
    <xf numFmtId="0" fontId="0" fillId="5" borderId="2" xfId="0" applyFill="1" applyBorder="1"/>
    <xf numFmtId="167" fontId="0" fillId="5" borderId="33" xfId="2" applyFont="1" applyFill="1" applyBorder="1"/>
    <xf numFmtId="167" fontId="0" fillId="5" borderId="11" xfId="2" applyFont="1" applyFill="1" applyBorder="1"/>
    <xf numFmtId="167" fontId="0" fillId="5" borderId="1" xfId="0" applyNumberFormat="1" applyFill="1" applyBorder="1"/>
    <xf numFmtId="0" fontId="0" fillId="5" borderId="57" xfId="0" applyFill="1" applyBorder="1"/>
    <xf numFmtId="173" fontId="0" fillId="5" borderId="57" xfId="2" applyNumberFormat="1" applyFont="1" applyFill="1" applyBorder="1"/>
    <xf numFmtId="172" fontId="0" fillId="5" borderId="82" xfId="2" applyNumberFormat="1" applyFont="1" applyFill="1" applyBorder="1"/>
    <xf numFmtId="172" fontId="54" fillId="5" borderId="82" xfId="2" applyNumberFormat="1" applyFont="1" applyFill="1" applyBorder="1"/>
    <xf numFmtId="173" fontId="54" fillId="5" borderId="29" xfId="2" applyNumberFormat="1" applyFont="1" applyFill="1" applyBorder="1"/>
    <xf numFmtId="167" fontId="0" fillId="0" borderId="37" xfId="2" applyFont="1" applyBorder="1"/>
    <xf numFmtId="167" fontId="0" fillId="0" borderId="8" xfId="2" applyFont="1" applyBorder="1"/>
    <xf numFmtId="167" fontId="0" fillId="0" borderId="7" xfId="2" applyFont="1" applyBorder="1"/>
    <xf numFmtId="172" fontId="0" fillId="0" borderId="0" xfId="2" applyNumberFormat="1" applyFont="1"/>
    <xf numFmtId="0" fontId="22" fillId="45" borderId="7" xfId="0" applyFont="1" applyFill="1" applyBorder="1"/>
    <xf numFmtId="167" fontId="0" fillId="5" borderId="4" xfId="2" applyFont="1" applyFill="1" applyBorder="1"/>
    <xf numFmtId="167" fontId="0" fillId="5" borderId="35" xfId="0" applyNumberFormat="1" applyFill="1" applyBorder="1"/>
    <xf numFmtId="167" fontId="0" fillId="5" borderId="3" xfId="2" applyFont="1" applyFill="1" applyBorder="1"/>
    <xf numFmtId="167" fontId="0" fillId="0" borderId="9" xfId="2" applyFont="1" applyBorder="1"/>
    <xf numFmtId="167" fontId="22" fillId="45" borderId="7" xfId="2" applyFont="1" applyFill="1" applyBorder="1"/>
    <xf numFmtId="0" fontId="0" fillId="0" borderId="0" xfId="0" applyAlignment="1">
      <alignment horizontal="right"/>
    </xf>
    <xf numFmtId="0" fontId="96" fillId="44" borderId="6" xfId="0" applyFont="1" applyFill="1" applyBorder="1" applyAlignment="1">
      <alignment horizontal="center" vertical="center" wrapText="1"/>
    </xf>
    <xf numFmtId="0" fontId="0" fillId="0" borderId="80" xfId="0" applyBorder="1"/>
    <xf numFmtId="0" fontId="0" fillId="0" borderId="26" xfId="0" applyBorder="1"/>
    <xf numFmtId="173" fontId="0" fillId="0" borderId="26" xfId="2" applyNumberFormat="1" applyFont="1" applyBorder="1"/>
    <xf numFmtId="173" fontId="0" fillId="0" borderId="80" xfId="2" applyNumberFormat="1" applyFont="1" applyBorder="1"/>
    <xf numFmtId="172" fontId="0" fillId="0" borderId="80" xfId="2" applyNumberFormat="1" applyFont="1" applyBorder="1"/>
    <xf numFmtId="173" fontId="54" fillId="0" borderId="48" xfId="2" applyNumberFormat="1" applyFont="1" applyBorder="1"/>
    <xf numFmtId="167" fontId="0" fillId="0" borderId="0" xfId="2" applyFont="1" applyBorder="1"/>
    <xf numFmtId="167" fontId="0" fillId="0" borderId="35" xfId="2" applyFont="1" applyBorder="1"/>
    <xf numFmtId="167" fontId="0" fillId="0" borderId="35" xfId="0" applyNumberFormat="1" applyBorder="1"/>
    <xf numFmtId="173" fontId="54" fillId="0" borderId="48" xfId="2" applyNumberFormat="1" applyFont="1" applyFill="1" applyBorder="1"/>
    <xf numFmtId="0" fontId="0" fillId="0" borderId="82" xfId="0" applyBorder="1"/>
    <xf numFmtId="0" fontId="0" fillId="0" borderId="57" xfId="0" applyBorder="1"/>
    <xf numFmtId="173" fontId="0" fillId="0" borderId="57" xfId="2" applyNumberFormat="1" applyFont="1" applyBorder="1"/>
    <xf numFmtId="173" fontId="0" fillId="0" borderId="82" xfId="2" applyNumberFormat="1" applyFont="1" applyBorder="1"/>
    <xf numFmtId="0" fontId="0" fillId="0" borderId="12" xfId="0" applyBorder="1"/>
    <xf numFmtId="172" fontId="0" fillId="0" borderId="82" xfId="2" applyNumberFormat="1" applyFont="1" applyBorder="1"/>
    <xf numFmtId="173" fontId="54" fillId="0" borderId="29" xfId="2" applyNumberFormat="1" applyFont="1" applyFill="1" applyBorder="1"/>
    <xf numFmtId="173" fontId="54" fillId="0" borderId="29" xfId="2" applyNumberFormat="1" applyFont="1" applyBorder="1"/>
    <xf numFmtId="0" fontId="0" fillId="0" borderId="81" xfId="0" applyBorder="1"/>
    <xf numFmtId="0" fontId="0" fillId="0" borderId="62" xfId="0" applyBorder="1"/>
    <xf numFmtId="173" fontId="0" fillId="0" borderId="62" xfId="2" applyNumberFormat="1" applyFont="1" applyBorder="1"/>
    <xf numFmtId="173" fontId="0" fillId="0" borderId="81" xfId="2" applyNumberFormat="1" applyFont="1" applyBorder="1"/>
    <xf numFmtId="0" fontId="0" fillId="0" borderId="63" xfId="0" applyBorder="1"/>
    <xf numFmtId="172" fontId="0" fillId="0" borderId="81" xfId="2" applyNumberFormat="1" applyFont="1" applyBorder="1"/>
    <xf numFmtId="173" fontId="54" fillId="0" borderId="64" xfId="2" applyNumberFormat="1" applyFont="1" applyBorder="1"/>
    <xf numFmtId="0" fontId="0" fillId="0" borderId="33" xfId="0" applyBorder="1"/>
    <xf numFmtId="167" fontId="0" fillId="0" borderId="11" xfId="2" applyFont="1" applyBorder="1"/>
    <xf numFmtId="167" fontId="0" fillId="0" borderId="33" xfId="2" applyFont="1" applyBorder="1"/>
    <xf numFmtId="167" fontId="0" fillId="0" borderId="2" xfId="2" applyFont="1" applyBorder="1"/>
    <xf numFmtId="167" fontId="0" fillId="0" borderId="33" xfId="0" applyNumberFormat="1" applyBorder="1"/>
    <xf numFmtId="167" fontId="0" fillId="0" borderId="3" xfId="2" applyFont="1" applyBorder="1"/>
    <xf numFmtId="0" fontId="29" fillId="0" borderId="0" xfId="0" applyFont="1"/>
    <xf numFmtId="173" fontId="30" fillId="0" borderId="0" xfId="2" applyNumberFormat="1" applyFont="1"/>
    <xf numFmtId="10" fontId="13" fillId="20" borderId="28" xfId="8" applyNumberFormat="1" applyFont="1" applyFill="1" applyBorder="1" applyAlignment="1">
      <alignment horizontal="center"/>
    </xf>
    <xf numFmtId="171" fontId="18" fillId="20" borderId="24" xfId="8" applyNumberFormat="1" applyFont="1" applyFill="1" applyBorder="1" applyAlignment="1">
      <alignment horizontal="center"/>
    </xf>
    <xf numFmtId="1" fontId="18" fillId="20" borderId="24" xfId="0" applyNumberFormat="1" applyFont="1" applyFill="1" applyBorder="1" applyAlignment="1">
      <alignment horizontal="center"/>
    </xf>
    <xf numFmtId="10" fontId="18" fillId="20" borderId="24" xfId="8" applyNumberFormat="1" applyFont="1" applyFill="1" applyBorder="1" applyAlignment="1">
      <alignment horizontal="center"/>
    </xf>
    <xf numFmtId="9" fontId="0" fillId="13" borderId="37" xfId="0" applyNumberFormat="1" applyFill="1" applyBorder="1" applyAlignment="1">
      <alignment horizontal="center"/>
    </xf>
    <xf numFmtId="173" fontId="30" fillId="0" borderId="19" xfId="2" applyNumberFormat="1" applyFont="1" applyBorder="1"/>
    <xf numFmtId="0" fontId="26" fillId="0" borderId="0" xfId="0" applyFont="1"/>
    <xf numFmtId="173" fontId="30" fillId="0" borderId="14" xfId="2" applyNumberFormat="1" applyFont="1" applyBorder="1"/>
    <xf numFmtId="173" fontId="30" fillId="0" borderId="14" xfId="2" applyNumberFormat="1" applyFont="1" applyBorder="1" applyAlignment="1">
      <alignment horizontal="center"/>
    </xf>
    <xf numFmtId="0" fontId="30" fillId="0" borderId="14" xfId="0" applyFont="1" applyBorder="1"/>
    <xf numFmtId="0" fontId="26" fillId="0" borderId="25" xfId="0" applyFont="1" applyBorder="1" applyAlignment="1">
      <alignment horizontal="center"/>
    </xf>
    <xf numFmtId="0" fontId="26" fillId="0" borderId="14" xfId="0" applyFont="1" applyBorder="1" applyAlignment="1">
      <alignment horizontal="center" wrapText="1"/>
    </xf>
    <xf numFmtId="167" fontId="18" fillId="0" borderId="0" xfId="2" applyFont="1"/>
    <xf numFmtId="0" fontId="26" fillId="0" borderId="14" xfId="0" applyFont="1" applyBorder="1" applyAlignment="1">
      <alignment horizontal="center" vertical="center" wrapText="1"/>
    </xf>
    <xf numFmtId="173" fontId="30" fillId="0" borderId="0" xfId="2" applyNumberFormat="1" applyFont="1" applyBorder="1"/>
    <xf numFmtId="173" fontId="30" fillId="0" borderId="25" xfId="2" applyNumberFormat="1" applyFont="1" applyBorder="1"/>
    <xf numFmtId="0" fontId="29" fillId="0" borderId="19" xfId="0" applyFont="1" applyBorder="1" applyAlignment="1">
      <alignment horizontal="center"/>
    </xf>
    <xf numFmtId="168" fontId="18" fillId="37" borderId="3" xfId="0" applyNumberFormat="1" applyFont="1" applyFill="1" applyBorder="1" applyAlignment="1">
      <alignment horizontal="center"/>
    </xf>
    <xf numFmtId="171" fontId="18" fillId="37" borderId="3" xfId="0" applyNumberFormat="1" applyFont="1" applyFill="1" applyBorder="1" applyAlignment="1">
      <alignment horizontal="center"/>
    </xf>
    <xf numFmtId="2" fontId="18" fillId="37" borderId="1" xfId="0" applyNumberFormat="1" applyFont="1" applyFill="1" applyBorder="1" applyAlignment="1">
      <alignment horizontal="center"/>
    </xf>
    <xf numFmtId="168" fontId="18" fillId="37" borderId="5" xfId="0" applyNumberFormat="1" applyFont="1" applyFill="1" applyBorder="1" applyAlignment="1">
      <alignment horizontal="center"/>
    </xf>
    <xf numFmtId="9" fontId="18" fillId="37" borderId="3" xfId="8" applyFont="1" applyFill="1" applyBorder="1" applyAlignment="1">
      <alignment horizontal="center"/>
    </xf>
    <xf numFmtId="9" fontId="18" fillId="37" borderId="1" xfId="8" applyFont="1" applyFill="1" applyBorder="1" applyAlignment="1">
      <alignment horizontal="center"/>
    </xf>
    <xf numFmtId="9" fontId="18" fillId="37" borderId="3" xfId="0" applyNumberFormat="1" applyFont="1" applyFill="1" applyBorder="1" applyAlignment="1">
      <alignment horizontal="center"/>
    </xf>
    <xf numFmtId="173" fontId="30" fillId="37" borderId="19" xfId="2" applyNumberFormat="1" applyFont="1" applyFill="1" applyBorder="1"/>
    <xf numFmtId="173" fontId="30" fillId="37" borderId="0" xfId="2" applyNumberFormat="1" applyFont="1" applyFill="1" applyBorder="1"/>
    <xf numFmtId="173" fontId="30" fillId="37" borderId="0" xfId="2" applyNumberFormat="1" applyFont="1" applyFill="1"/>
    <xf numFmtId="173" fontId="34" fillId="6" borderId="0" xfId="0" applyNumberFormat="1" applyFont="1" applyFill="1"/>
    <xf numFmtId="0" fontId="33" fillId="6" borderId="0" xfId="0" applyFont="1" applyFill="1"/>
    <xf numFmtId="173" fontId="33" fillId="6" borderId="25" xfId="0" applyNumberFormat="1" applyFont="1" applyFill="1" applyBorder="1"/>
    <xf numFmtId="0" fontId="28" fillId="4" borderId="5" xfId="0" applyFont="1" applyFill="1" applyBorder="1" applyAlignment="1">
      <alignment vertical="center"/>
    </xf>
    <xf numFmtId="0" fontId="28" fillId="4" borderId="1" xfId="0" applyFont="1" applyFill="1" applyBorder="1" applyAlignment="1">
      <alignment vertical="center"/>
    </xf>
    <xf numFmtId="0" fontId="25" fillId="0" borderId="6" xfId="0" applyFont="1" applyBorder="1"/>
    <xf numFmtId="0" fontId="25" fillId="0" borderId="36" xfId="0" applyFont="1" applyBorder="1" applyAlignment="1">
      <alignment horizontal="center"/>
    </xf>
    <xf numFmtId="173" fontId="25" fillId="0" borderId="6" xfId="2" applyNumberFormat="1" applyFont="1" applyBorder="1"/>
    <xf numFmtId="173" fontId="25" fillId="0" borderId="34" xfId="2" applyNumberFormat="1" applyFont="1" applyBorder="1"/>
    <xf numFmtId="173" fontId="18" fillId="3" borderId="76" xfId="2" applyNumberFormat="1" applyFont="1" applyFill="1" applyBorder="1" applyAlignment="1">
      <alignment horizontal="center"/>
    </xf>
    <xf numFmtId="1" fontId="18" fillId="2" borderId="37" xfId="0" applyNumberFormat="1" applyFont="1" applyFill="1" applyBorder="1" applyAlignment="1">
      <alignment horizontal="center"/>
    </xf>
    <xf numFmtId="0" fontId="28" fillId="4" borderId="62" xfId="0" applyFont="1" applyFill="1" applyBorder="1" applyAlignment="1">
      <alignment horizontal="center"/>
    </xf>
    <xf numFmtId="0" fontId="28" fillId="4" borderId="81" xfId="0" applyFont="1" applyFill="1" applyBorder="1" applyAlignment="1">
      <alignment horizontal="center"/>
    </xf>
    <xf numFmtId="0" fontId="28" fillId="4" borderId="80" xfId="0" applyFont="1" applyFill="1" applyBorder="1" applyAlignment="1">
      <alignment horizontal="center"/>
    </xf>
    <xf numFmtId="0" fontId="18" fillId="0" borderId="80" xfId="0" applyFont="1" applyBorder="1" applyAlignment="1">
      <alignment horizontal="center"/>
    </xf>
    <xf numFmtId="0" fontId="18" fillId="0" borderId="31" xfId="0" applyFont="1" applyBorder="1"/>
    <xf numFmtId="173" fontId="18" fillId="0" borderId="80" xfId="2" applyNumberFormat="1" applyFont="1" applyBorder="1" applyAlignment="1">
      <alignment horizontal="center"/>
    </xf>
    <xf numFmtId="173" fontId="20" fillId="3" borderId="37" xfId="0" applyNumberFormat="1" applyFont="1" applyFill="1" applyBorder="1"/>
    <xf numFmtId="0" fontId="28" fillId="4" borderId="35" xfId="0" applyFont="1" applyFill="1" applyBorder="1"/>
    <xf numFmtId="0" fontId="26" fillId="0" borderId="13" xfId="0" applyFont="1" applyBorder="1"/>
    <xf numFmtId="0" fontId="29" fillId="6" borderId="26" xfId="0" applyFont="1" applyFill="1" applyBorder="1"/>
    <xf numFmtId="0" fontId="18" fillId="6" borderId="31" xfId="0" applyFont="1" applyFill="1" applyBorder="1"/>
    <xf numFmtId="0" fontId="18" fillId="6" borderId="26" xfId="0" applyFont="1" applyFill="1" applyBorder="1"/>
    <xf numFmtId="0" fontId="0" fillId="6" borderId="26" xfId="0" applyFill="1" applyBorder="1"/>
    <xf numFmtId="0" fontId="0" fillId="6" borderId="13" xfId="0" applyFill="1" applyBorder="1"/>
    <xf numFmtId="0" fontId="0" fillId="6" borderId="48" xfId="0" applyFill="1" applyBorder="1"/>
    <xf numFmtId="0" fontId="0" fillId="0" borderId="48" xfId="0" applyBorder="1"/>
    <xf numFmtId="0" fontId="22" fillId="6" borderId="13" xfId="0" applyFont="1" applyFill="1" applyBorder="1"/>
    <xf numFmtId="0" fontId="0" fillId="0" borderId="13" xfId="0" applyBorder="1"/>
    <xf numFmtId="0" fontId="28" fillId="4" borderId="65" xfId="0" applyFont="1" applyFill="1" applyBorder="1"/>
    <xf numFmtId="1" fontId="18" fillId="0" borderId="65" xfId="0" applyNumberFormat="1" applyFont="1" applyBorder="1" applyAlignment="1">
      <alignment horizontal="center"/>
    </xf>
    <xf numFmtId="172" fontId="18" fillId="6" borderId="48" xfId="2" applyNumberFormat="1" applyFont="1" applyFill="1" applyBorder="1" applyAlignment="1">
      <alignment horizontal="center"/>
    </xf>
    <xf numFmtId="2" fontId="18" fillId="6" borderId="48" xfId="0" applyNumberFormat="1" applyFont="1" applyFill="1" applyBorder="1" applyAlignment="1">
      <alignment horizontal="center"/>
    </xf>
    <xf numFmtId="1" fontId="18" fillId="0" borderId="48" xfId="0" applyNumberFormat="1" applyFont="1" applyBorder="1" applyAlignment="1">
      <alignment horizontal="center"/>
    </xf>
    <xf numFmtId="0" fontId="0" fillId="6" borderId="48" xfId="0" applyFill="1" applyBorder="1" applyAlignment="1">
      <alignment horizontal="center"/>
    </xf>
    <xf numFmtId="173" fontId="13" fillId="6" borderId="48" xfId="2" applyNumberFormat="1" applyFont="1" applyFill="1" applyBorder="1" applyAlignment="1">
      <alignment horizontal="center"/>
    </xf>
    <xf numFmtId="0" fontId="0" fillId="0" borderId="29" xfId="0" applyBorder="1" applyAlignment="1">
      <alignment horizontal="center"/>
    </xf>
    <xf numFmtId="0" fontId="28" fillId="4" borderId="34" xfId="0" applyFont="1" applyFill="1" applyBorder="1" applyAlignment="1">
      <alignment vertical="center" wrapText="1"/>
    </xf>
    <xf numFmtId="0" fontId="28" fillId="4" borderId="33" xfId="0" applyFont="1" applyFill="1" applyBorder="1" applyAlignment="1">
      <alignment vertical="center" wrapText="1"/>
    </xf>
    <xf numFmtId="0" fontId="28" fillId="4" borderId="76" xfId="0" applyFont="1" applyFill="1" applyBorder="1" applyAlignment="1">
      <alignment horizontal="center"/>
    </xf>
    <xf numFmtId="0" fontId="0" fillId="0" borderId="76" xfId="0" applyBorder="1" applyAlignment="1">
      <alignment horizontal="center"/>
    </xf>
    <xf numFmtId="172" fontId="18" fillId="6" borderId="80" xfId="2" applyNumberFormat="1" applyFont="1" applyFill="1" applyBorder="1" applyAlignment="1">
      <alignment horizontal="center"/>
    </xf>
    <xf numFmtId="172" fontId="13" fillId="6" borderId="80" xfId="2" applyNumberFormat="1" applyFont="1" applyFill="1" applyBorder="1" applyAlignment="1">
      <alignment horizontal="center"/>
    </xf>
    <xf numFmtId="0" fontId="0" fillId="0" borderId="80" xfId="0" applyBorder="1" applyAlignment="1">
      <alignment horizontal="center"/>
    </xf>
    <xf numFmtId="0" fontId="0" fillId="6" borderId="80" xfId="0" applyFill="1" applyBorder="1" applyAlignment="1">
      <alignment horizontal="center"/>
    </xf>
    <xf numFmtId="173" fontId="13" fillId="6" borderId="80" xfId="2" applyNumberFormat="1" applyFont="1" applyFill="1" applyBorder="1" applyAlignment="1">
      <alignment horizontal="center"/>
    </xf>
    <xf numFmtId="0" fontId="0" fillId="0" borderId="82" xfId="0" applyBorder="1" applyAlignment="1">
      <alignment horizontal="center"/>
    </xf>
    <xf numFmtId="0" fontId="28" fillId="4" borderId="13" xfId="0" applyFont="1" applyFill="1" applyBorder="1" applyAlignment="1">
      <alignment horizontal="center" wrapText="1"/>
    </xf>
    <xf numFmtId="0" fontId="28" fillId="4" borderId="4" xfId="0" applyFont="1" applyFill="1" applyBorder="1" applyAlignment="1">
      <alignment horizontal="center" wrapText="1"/>
    </xf>
    <xf numFmtId="0" fontId="0" fillId="0" borderId="13" xfId="0" applyBorder="1" applyAlignment="1">
      <alignment horizontal="center"/>
    </xf>
    <xf numFmtId="175" fontId="13" fillId="6" borderId="26" xfId="6" applyNumberFormat="1" applyFont="1" applyFill="1" applyBorder="1" applyAlignment="1">
      <alignment horizontal="center"/>
    </xf>
    <xf numFmtId="175" fontId="13" fillId="0" borderId="26" xfId="6" applyNumberFormat="1" applyFont="1" applyBorder="1" applyAlignment="1">
      <alignment horizontal="center"/>
    </xf>
    <xf numFmtId="173" fontId="13" fillId="6" borderId="26" xfId="6" applyNumberFormat="1" applyFont="1" applyFill="1" applyBorder="1" applyAlignment="1">
      <alignment horizontal="center"/>
    </xf>
    <xf numFmtId="175" fontId="13" fillId="0" borderId="57" xfId="6" applyNumberFormat="1" applyFont="1" applyBorder="1" applyAlignment="1">
      <alignment horizontal="center"/>
    </xf>
    <xf numFmtId="9" fontId="30" fillId="4" borderId="13" xfId="0" applyNumberFormat="1" applyFont="1" applyFill="1" applyBorder="1" applyAlignment="1">
      <alignment horizontal="center" vertical="center"/>
    </xf>
    <xf numFmtId="9" fontId="30" fillId="4" borderId="4" xfId="0" applyNumberFormat="1" applyFont="1" applyFill="1" applyBorder="1" applyAlignment="1">
      <alignment horizontal="center" vertical="center"/>
    </xf>
    <xf numFmtId="0" fontId="18" fillId="0" borderId="13" xfId="0" applyFont="1" applyBorder="1" applyAlignment="1">
      <alignment horizontal="center"/>
    </xf>
    <xf numFmtId="0" fontId="18" fillId="0" borderId="26" xfId="0" applyFont="1" applyBorder="1" applyAlignment="1">
      <alignment horizontal="center"/>
    </xf>
    <xf numFmtId="0" fontId="18" fillId="6" borderId="26" xfId="0" applyFont="1" applyFill="1" applyBorder="1" applyAlignment="1">
      <alignment horizontal="center"/>
    </xf>
    <xf numFmtId="0" fontId="18" fillId="6" borderId="13" xfId="0" applyFont="1" applyFill="1" applyBorder="1" applyAlignment="1">
      <alignment horizontal="center"/>
    </xf>
    <xf numFmtId="0" fontId="18" fillId="0" borderId="2" xfId="0" applyFont="1" applyBorder="1" applyAlignment="1">
      <alignment horizontal="center"/>
    </xf>
    <xf numFmtId="0" fontId="27" fillId="0" borderId="26" xfId="0" applyFont="1" applyBorder="1"/>
    <xf numFmtId="174" fontId="18" fillId="0" borderId="25" xfId="0" applyNumberFormat="1" applyFont="1" applyBorder="1" applyAlignment="1">
      <alignment horizontal="center"/>
    </xf>
    <xf numFmtId="1" fontId="26" fillId="0" borderId="25" xfId="0" applyNumberFormat="1" applyFont="1" applyBorder="1" applyAlignment="1">
      <alignment horizontal="center"/>
    </xf>
    <xf numFmtId="0" fontId="18" fillId="3" borderId="37" xfId="0" applyFont="1" applyFill="1" applyBorder="1" applyAlignment="1">
      <alignment horizontal="center"/>
    </xf>
    <xf numFmtId="0" fontId="25" fillId="0" borderId="34" xfId="0" applyFont="1" applyBorder="1" applyAlignment="1">
      <alignment horizontal="center"/>
    </xf>
    <xf numFmtId="0" fontId="25" fillId="0" borderId="35" xfId="0" applyFont="1" applyBorder="1" applyAlignment="1">
      <alignment horizontal="center"/>
    </xf>
    <xf numFmtId="0" fontId="18" fillId="3" borderId="76" xfId="0" applyFont="1" applyFill="1" applyBorder="1" applyAlignment="1">
      <alignment horizontal="center"/>
    </xf>
    <xf numFmtId="0" fontId="18" fillId="3" borderId="82" xfId="0" applyFont="1" applyFill="1" applyBorder="1" applyAlignment="1">
      <alignment horizontal="center"/>
    </xf>
    <xf numFmtId="0" fontId="18" fillId="2" borderId="37" xfId="0" applyFont="1" applyFill="1" applyBorder="1" applyAlignment="1">
      <alignment horizontal="center"/>
    </xf>
    <xf numFmtId="177" fontId="18" fillId="3" borderId="82" xfId="5" applyNumberFormat="1" applyFont="1" applyFill="1" applyBorder="1" applyAlignment="1">
      <alignment horizontal="center"/>
    </xf>
    <xf numFmtId="9" fontId="18" fillId="36" borderId="5" xfId="0" applyNumberFormat="1" applyFont="1" applyFill="1" applyBorder="1" applyAlignment="1">
      <alignment horizontal="center"/>
    </xf>
    <xf numFmtId="168" fontId="18" fillId="36" borderId="3" xfId="0" applyNumberFormat="1" applyFont="1" applyFill="1" applyBorder="1" applyAlignment="1">
      <alignment horizontal="center"/>
    </xf>
    <xf numFmtId="171" fontId="18" fillId="36" borderId="3" xfId="0" applyNumberFormat="1" applyFont="1" applyFill="1" applyBorder="1" applyAlignment="1">
      <alignment horizontal="center"/>
    </xf>
    <xf numFmtId="2" fontId="18" fillId="36" borderId="1" xfId="0" applyNumberFormat="1" applyFont="1" applyFill="1" applyBorder="1" applyAlignment="1">
      <alignment horizontal="center"/>
    </xf>
    <xf numFmtId="168" fontId="18" fillId="36" borderId="5" xfId="0" applyNumberFormat="1" applyFont="1" applyFill="1" applyBorder="1" applyAlignment="1">
      <alignment horizontal="center"/>
    </xf>
    <xf numFmtId="9" fontId="18" fillId="36" borderId="3" xfId="8" applyFont="1" applyFill="1" applyBorder="1" applyAlignment="1">
      <alignment horizontal="center"/>
    </xf>
    <xf numFmtId="9" fontId="18" fillId="36" borderId="1" xfId="8" applyFont="1" applyFill="1" applyBorder="1" applyAlignment="1">
      <alignment horizontal="center"/>
    </xf>
    <xf numFmtId="173" fontId="18" fillId="6" borderId="0" xfId="2" applyNumberFormat="1" applyFont="1" applyFill="1"/>
    <xf numFmtId="38" fontId="18" fillId="0" borderId="0" xfId="0" applyNumberFormat="1" applyFont="1"/>
    <xf numFmtId="0" fontId="29" fillId="0" borderId="0" xfId="0" applyFont="1" applyAlignment="1">
      <alignment horizontal="right"/>
    </xf>
    <xf numFmtId="0" fontId="97" fillId="37" borderId="0" xfId="0" applyFont="1" applyFill="1" applyAlignment="1">
      <alignment horizontal="center"/>
    </xf>
    <xf numFmtId="9" fontId="98" fillId="37" borderId="0" xfId="8" applyFont="1" applyFill="1" applyAlignment="1">
      <alignment horizontal="center"/>
    </xf>
    <xf numFmtId="190" fontId="0" fillId="0" borderId="0" xfId="0" applyNumberFormat="1"/>
    <xf numFmtId="43" fontId="0" fillId="15" borderId="37" xfId="0" applyNumberFormat="1" applyFill="1" applyBorder="1"/>
    <xf numFmtId="172" fontId="17" fillId="0" borderId="0" xfId="0" applyNumberFormat="1" applyFont="1"/>
    <xf numFmtId="173" fontId="17" fillId="0" borderId="0" xfId="2" applyNumberFormat="1" applyFont="1"/>
    <xf numFmtId="173" fontId="17" fillId="0" borderId="0" xfId="0" applyNumberFormat="1" applyFont="1"/>
    <xf numFmtId="0" fontId="26" fillId="0" borderId="2" xfId="0" applyFont="1" applyBorder="1" applyAlignment="1">
      <alignment horizontal="center"/>
    </xf>
    <xf numFmtId="0" fontId="100" fillId="0" borderId="0" xfId="0" applyFont="1"/>
    <xf numFmtId="0" fontId="100" fillId="0" borderId="19" xfId="0" applyFont="1" applyBorder="1" applyAlignment="1">
      <alignment horizontal="center"/>
    </xf>
    <xf numFmtId="0" fontId="54" fillId="0" borderId="19" xfId="0" applyFont="1" applyBorder="1" applyAlignment="1">
      <alignment horizontal="center"/>
    </xf>
    <xf numFmtId="0" fontId="54" fillId="0" borderId="0" xfId="0" applyFont="1" applyAlignment="1">
      <alignment horizontal="center"/>
    </xf>
    <xf numFmtId="43" fontId="0" fillId="5" borderId="0" xfId="8" applyNumberFormat="1" applyFont="1" applyFill="1"/>
    <xf numFmtId="0" fontId="22" fillId="0" borderId="0" xfId="0" applyFont="1" applyAlignment="1">
      <alignment horizontal="right"/>
    </xf>
    <xf numFmtId="173" fontId="25" fillId="0" borderId="0" xfId="0" applyNumberFormat="1" applyFont="1" applyAlignment="1">
      <alignment horizontal="center"/>
    </xf>
    <xf numFmtId="0" fontId="0" fillId="4" borderId="25" xfId="0" applyFill="1" applyBorder="1"/>
    <xf numFmtId="38" fontId="30" fillId="4" borderId="25" xfId="2" applyNumberFormat="1" applyFont="1" applyFill="1" applyBorder="1" applyAlignment="1">
      <alignment horizontal="center"/>
    </xf>
    <xf numFmtId="38" fontId="30" fillId="4" borderId="30" xfId="2" applyNumberFormat="1" applyFont="1" applyFill="1" applyBorder="1" applyAlignment="1">
      <alignment horizontal="center"/>
    </xf>
    <xf numFmtId="38" fontId="0" fillId="0" borderId="0" xfId="0" applyNumberFormat="1"/>
    <xf numFmtId="2" fontId="0" fillId="4" borderId="0" xfId="0" applyNumberFormat="1" applyFill="1"/>
    <xf numFmtId="0" fontId="101" fillId="0" borderId="9" xfId="0" applyFont="1" applyBorder="1" applyAlignment="1">
      <alignment horizontal="center"/>
    </xf>
    <xf numFmtId="9" fontId="101" fillId="0" borderId="7" xfId="0" applyNumberFormat="1" applyFont="1" applyBorder="1" applyAlignment="1">
      <alignment horizontal="center"/>
    </xf>
    <xf numFmtId="171" fontId="22" fillId="37" borderId="5" xfId="0" applyNumberFormat="1" applyFont="1" applyFill="1" applyBorder="1" applyAlignment="1">
      <alignment horizontal="center"/>
    </xf>
    <xf numFmtId="173" fontId="22" fillId="37" borderId="1" xfId="2" applyNumberFormat="1" applyFont="1" applyFill="1" applyBorder="1" applyAlignment="1">
      <alignment horizontal="center"/>
    </xf>
    <xf numFmtId="173" fontId="0" fillId="6" borderId="0" xfId="2" applyNumberFormat="1" applyFont="1" applyFill="1"/>
    <xf numFmtId="0" fontId="32" fillId="6" borderId="0" xfId="0" applyFont="1" applyFill="1" applyAlignment="1">
      <alignment horizontal="left"/>
    </xf>
    <xf numFmtId="173" fontId="0" fillId="36" borderId="0" xfId="2" applyNumberFormat="1" applyFont="1" applyFill="1"/>
    <xf numFmtId="0" fontId="0" fillId="36" borderId="7" xfId="0" applyFill="1" applyBorder="1"/>
    <xf numFmtId="0" fontId="102" fillId="0" borderId="0" xfId="0" applyFont="1" applyAlignment="1">
      <alignment vertical="center"/>
    </xf>
    <xf numFmtId="0" fontId="15" fillId="0" borderId="0" xfId="1" applyAlignment="1">
      <alignment vertical="center"/>
    </xf>
    <xf numFmtId="0" fontId="101" fillId="0" borderId="0" xfId="0" applyFont="1"/>
    <xf numFmtId="173" fontId="45" fillId="0" borderId="9" xfId="2" applyNumberFormat="1" applyFont="1" applyBorder="1"/>
    <xf numFmtId="173" fontId="45" fillId="0" borderId="8" xfId="2" applyNumberFormat="1" applyFont="1" applyBorder="1"/>
    <xf numFmtId="0" fontId="103" fillId="0" borderId="0" xfId="0" applyFont="1" applyAlignment="1">
      <alignment horizontal="center"/>
    </xf>
    <xf numFmtId="0" fontId="22" fillId="19" borderId="78" xfId="0" applyFont="1" applyFill="1" applyBorder="1"/>
    <xf numFmtId="3" fontId="0" fillId="19" borderId="31" xfId="2" applyNumberFormat="1" applyFont="1" applyFill="1" applyBorder="1"/>
    <xf numFmtId="3" fontId="0" fillId="19" borderId="16" xfId="0" applyNumberFormat="1" applyFill="1" applyBorder="1"/>
    <xf numFmtId="3" fontId="0" fillId="19" borderId="53" xfId="0" applyNumberFormat="1" applyFill="1" applyBorder="1"/>
    <xf numFmtId="3" fontId="22" fillId="19" borderId="17" xfId="0" applyNumberFormat="1" applyFont="1" applyFill="1" applyBorder="1"/>
    <xf numFmtId="3" fontId="0" fillId="19" borderId="19" xfId="0" applyNumberFormat="1" applyFill="1" applyBorder="1"/>
    <xf numFmtId="3" fontId="0" fillId="19" borderId="79" xfId="0" applyNumberFormat="1" applyFill="1" applyBorder="1"/>
    <xf numFmtId="3" fontId="22" fillId="19" borderId="31" xfId="0" applyNumberFormat="1" applyFont="1" applyFill="1" applyBorder="1"/>
    <xf numFmtId="0" fontId="0" fillId="19" borderId="76" xfId="0" applyFill="1" applyBorder="1"/>
    <xf numFmtId="3" fontId="22" fillId="19" borderId="13" xfId="0" applyNumberFormat="1" applyFont="1" applyFill="1" applyBorder="1"/>
    <xf numFmtId="3" fontId="22" fillId="19" borderId="24" xfId="0" applyNumberFormat="1" applyFont="1" applyFill="1" applyBorder="1"/>
    <xf numFmtId="3" fontId="22" fillId="19" borderId="65" xfId="0" applyNumberFormat="1" applyFont="1" applyFill="1" applyBorder="1"/>
    <xf numFmtId="3" fontId="22" fillId="19" borderId="28" xfId="0" applyNumberFormat="1" applyFont="1" applyFill="1" applyBorder="1"/>
    <xf numFmtId="3" fontId="22" fillId="19" borderId="14" xfId="0" applyNumberFormat="1" applyFont="1" applyFill="1" applyBorder="1"/>
    <xf numFmtId="3" fontId="22" fillId="19" borderId="32" xfId="0" applyNumberFormat="1" applyFont="1" applyFill="1" applyBorder="1"/>
    <xf numFmtId="3" fontId="0" fillId="0" borderId="56" xfId="0" applyNumberFormat="1" applyBorder="1"/>
    <xf numFmtId="3" fontId="0" fillId="0" borderId="54" xfId="2" applyNumberFormat="1" applyFont="1" applyBorder="1"/>
    <xf numFmtId="9" fontId="18" fillId="0" borderId="18" xfId="0" applyNumberFormat="1" applyFont="1" applyBorder="1" applyAlignment="1">
      <alignment horizontal="center"/>
    </xf>
    <xf numFmtId="180" fontId="18" fillId="0" borderId="18" xfId="3" applyNumberFormat="1" applyFont="1" applyBorder="1" applyAlignment="1">
      <alignment horizontal="center"/>
    </xf>
    <xf numFmtId="179" fontId="0" fillId="36" borderId="0" xfId="3" applyNumberFormat="1" applyFont="1" applyFill="1"/>
    <xf numFmtId="173" fontId="105" fillId="6" borderId="0" xfId="2" applyNumberFormat="1" applyFont="1" applyFill="1" applyBorder="1"/>
    <xf numFmtId="0" fontId="106" fillId="6" borderId="0" xfId="0" applyFont="1" applyFill="1"/>
    <xf numFmtId="0" fontId="30" fillId="0" borderId="14" xfId="0" applyFont="1" applyBorder="1" applyAlignment="1">
      <alignment horizontal="center" vertical="center"/>
    </xf>
    <xf numFmtId="9" fontId="97" fillId="37" borderId="0" xfId="0" applyNumberFormat="1" applyFont="1" applyFill="1" applyAlignment="1">
      <alignment horizontal="center"/>
    </xf>
    <xf numFmtId="0" fontId="30" fillId="0" borderId="19" xfId="0" applyFont="1" applyBorder="1" applyAlignment="1">
      <alignment horizontal="center" vertical="center"/>
    </xf>
    <xf numFmtId="0" fontId="112" fillId="0" borderId="0" xfId="0" applyFont="1" applyAlignment="1">
      <alignment horizontal="justify" vertical="center" wrapText="1"/>
    </xf>
    <xf numFmtId="0" fontId="113" fillId="0" borderId="0" xfId="0" applyFont="1" applyAlignment="1">
      <alignment vertical="center" wrapText="1"/>
    </xf>
    <xf numFmtId="0" fontId="15" fillId="0" borderId="0" xfId="1" applyAlignment="1">
      <alignment vertical="center" wrapText="1"/>
    </xf>
    <xf numFmtId="0" fontId="26" fillId="0" borderId="0" xfId="0" applyFont="1" applyAlignment="1">
      <alignment horizontal="center" vertical="center" wrapText="1"/>
    </xf>
    <xf numFmtId="0" fontId="18" fillId="0" borderId="20" xfId="2" applyNumberFormat="1" applyFont="1" applyBorder="1" applyAlignment="1">
      <alignment horizontal="center"/>
    </xf>
    <xf numFmtId="0" fontId="26" fillId="0" borderId="14" xfId="0" applyFont="1" applyBorder="1"/>
    <xf numFmtId="0" fontId="34" fillId="0" borderId="19" xfId="0" applyFont="1" applyBorder="1" applyAlignment="1">
      <alignment horizontal="center" wrapText="1"/>
    </xf>
    <xf numFmtId="173" fontId="30" fillId="6" borderId="14" xfId="2" applyNumberFormat="1" applyFont="1" applyFill="1" applyBorder="1"/>
    <xf numFmtId="0" fontId="30" fillId="6" borderId="14" xfId="0" applyFont="1" applyFill="1" applyBorder="1" applyAlignment="1">
      <alignment horizontal="center" vertical="center"/>
    </xf>
    <xf numFmtId="173" fontId="22" fillId="0" borderId="0" xfId="2" applyNumberFormat="1" applyFont="1" applyAlignment="1">
      <alignment horizontal="left"/>
    </xf>
    <xf numFmtId="173" fontId="22" fillId="0" borderId="0" xfId="2" applyNumberFormat="1" applyFont="1"/>
    <xf numFmtId="0" fontId="26" fillId="6" borderId="14" xfId="0" applyFont="1" applyFill="1" applyBorder="1" applyAlignment="1">
      <alignment horizontal="center" vertical="center" wrapText="1"/>
    </xf>
    <xf numFmtId="38" fontId="22" fillId="0" borderId="0" xfId="0" applyNumberFormat="1" applyFont="1"/>
    <xf numFmtId="173" fontId="0" fillId="0" borderId="0" xfId="2" applyNumberFormat="1" applyFont="1" applyBorder="1"/>
    <xf numFmtId="173" fontId="30" fillId="19" borderId="0" xfId="2" applyNumberFormat="1" applyFont="1" applyFill="1" applyBorder="1"/>
    <xf numFmtId="173" fontId="30" fillId="19" borderId="14" xfId="2" applyNumberFormat="1" applyFont="1" applyFill="1" applyBorder="1"/>
    <xf numFmtId="179" fontId="0" fillId="0" borderId="0" xfId="0" applyNumberFormat="1"/>
    <xf numFmtId="167" fontId="18" fillId="0" borderId="18" xfId="0" applyNumberFormat="1" applyFont="1" applyBorder="1"/>
    <xf numFmtId="38" fontId="58" fillId="6" borderId="25" xfId="2" applyNumberFormat="1" applyFont="1" applyFill="1" applyBorder="1" applyAlignment="1">
      <alignment horizontal="center" vertical="center"/>
    </xf>
    <xf numFmtId="0" fontId="0" fillId="14" borderId="0" xfId="0" applyFill="1"/>
    <xf numFmtId="167" fontId="0" fillId="12" borderId="0" xfId="2" applyFont="1" applyFill="1"/>
    <xf numFmtId="1" fontId="0" fillId="6" borderId="20" xfId="0" applyNumberFormat="1" applyFill="1" applyBorder="1" applyAlignment="1">
      <alignment horizontal="center"/>
    </xf>
    <xf numFmtId="1" fontId="0" fillId="0" borderId="7" xfId="0" applyNumberFormat="1" applyBorder="1"/>
    <xf numFmtId="0" fontId="54" fillId="6" borderId="0" xfId="0" applyFont="1" applyFill="1"/>
    <xf numFmtId="0" fontId="100" fillId="0" borderId="11" xfId="0" applyFont="1" applyBorder="1" applyAlignment="1">
      <alignment horizontal="center"/>
    </xf>
    <xf numFmtId="0" fontId="100" fillId="0" borderId="1" xfId="0" applyFont="1" applyBorder="1" applyAlignment="1">
      <alignment horizontal="center"/>
    </xf>
    <xf numFmtId="173" fontId="54" fillId="0" borderId="36" xfId="2" applyNumberFormat="1" applyFont="1" applyBorder="1"/>
    <xf numFmtId="173" fontId="54" fillId="0" borderId="5" xfId="2" applyNumberFormat="1" applyFont="1" applyBorder="1"/>
    <xf numFmtId="173" fontId="54" fillId="0" borderId="0" xfId="2" applyNumberFormat="1" applyFont="1" applyBorder="1"/>
    <xf numFmtId="173" fontId="54" fillId="0" borderId="3" xfId="2" applyNumberFormat="1" applyFont="1" applyBorder="1"/>
    <xf numFmtId="173" fontId="54" fillId="0" borderId="11" xfId="2" applyNumberFormat="1" applyFont="1" applyBorder="1"/>
    <xf numFmtId="173" fontId="54" fillId="0" borderId="8" xfId="2" applyNumberFormat="1" applyFont="1" applyBorder="1"/>
    <xf numFmtId="167" fontId="25" fillId="0" borderId="0" xfId="0" applyNumberFormat="1" applyFont="1"/>
    <xf numFmtId="0" fontId="0" fillId="38" borderId="0" xfId="0" applyFill="1"/>
    <xf numFmtId="0" fontId="0" fillId="46" borderId="0" xfId="0" applyFill="1"/>
    <xf numFmtId="0" fontId="115" fillId="6" borderId="0" xfId="0" applyFont="1" applyFill="1"/>
    <xf numFmtId="0" fontId="116" fillId="6" borderId="83" xfId="0" applyFont="1" applyFill="1" applyBorder="1"/>
    <xf numFmtId="0" fontId="118" fillId="6" borderId="0" xfId="0" applyFont="1" applyFill="1"/>
    <xf numFmtId="0" fontId="118" fillId="6" borderId="36" xfId="0" applyFont="1" applyFill="1" applyBorder="1"/>
    <xf numFmtId="0" fontId="118" fillId="6" borderId="11" xfId="0" applyFont="1" applyFill="1" applyBorder="1"/>
    <xf numFmtId="0" fontId="0" fillId="6" borderId="84" xfId="0" applyFill="1" applyBorder="1"/>
    <xf numFmtId="0" fontId="120" fillId="6" borderId="0" xfId="0" applyFont="1" applyFill="1" applyAlignment="1">
      <alignment horizontal="left"/>
    </xf>
    <xf numFmtId="9" fontId="120" fillId="6" borderId="0" xfId="0" applyNumberFormat="1" applyFont="1" applyFill="1" applyAlignment="1">
      <alignment horizontal="left"/>
    </xf>
    <xf numFmtId="0" fontId="120" fillId="6" borderId="84" xfId="0" applyFont="1" applyFill="1" applyBorder="1" applyAlignment="1">
      <alignment horizontal="left"/>
    </xf>
    <xf numFmtId="0" fontId="18" fillId="6" borderId="36" xfId="0" applyFont="1" applyFill="1" applyBorder="1" applyAlignment="1">
      <alignment horizontal="center" vertical="center"/>
    </xf>
    <xf numFmtId="0" fontId="18" fillId="6" borderId="4" xfId="0" applyFont="1" applyFill="1" applyBorder="1"/>
    <xf numFmtId="0" fontId="26" fillId="6" borderId="34" xfId="0" applyFont="1" applyFill="1" applyBorder="1"/>
    <xf numFmtId="0" fontId="18" fillId="6" borderId="25" xfId="0" applyFont="1" applyFill="1" applyBorder="1" applyAlignment="1">
      <alignment horizontal="center" vertical="center"/>
    </xf>
    <xf numFmtId="0" fontId="26" fillId="6" borderId="35" xfId="0" applyFont="1" applyFill="1" applyBorder="1" applyAlignment="1">
      <alignment horizontal="left" vertical="center"/>
    </xf>
    <xf numFmtId="173" fontId="18" fillId="6" borderId="0" xfId="2" applyNumberFormat="1" applyFont="1" applyFill="1" applyBorder="1" applyAlignment="1">
      <alignment horizontal="center" vertical="center"/>
    </xf>
    <xf numFmtId="9" fontId="0" fillId="6" borderId="0" xfId="8" applyFont="1" applyFill="1" applyBorder="1"/>
    <xf numFmtId="0" fontId="26" fillId="6" borderId="4" xfId="0" applyFont="1" applyFill="1" applyBorder="1" applyAlignment="1">
      <alignment horizontal="center"/>
    </xf>
    <xf numFmtId="0" fontId="26" fillId="6" borderId="35" xfId="0" applyFont="1" applyFill="1" applyBorder="1" applyAlignment="1">
      <alignment horizontal="left" vertical="center" wrapText="1"/>
    </xf>
    <xf numFmtId="0" fontId="26" fillId="6" borderId="37" xfId="0" applyFont="1" applyFill="1" applyBorder="1" applyAlignment="1">
      <alignment wrapText="1"/>
    </xf>
    <xf numFmtId="172" fontId="18" fillId="6" borderId="25" xfId="2" applyNumberFormat="1" applyFont="1" applyFill="1" applyBorder="1" applyAlignment="1">
      <alignment horizontal="center" vertical="center"/>
    </xf>
    <xf numFmtId="0" fontId="26" fillId="6" borderId="35" xfId="0" applyFont="1" applyFill="1" applyBorder="1" applyAlignment="1">
      <alignment wrapText="1"/>
    </xf>
    <xf numFmtId="173" fontId="18" fillId="6" borderId="19" xfId="2" applyNumberFormat="1" applyFont="1" applyFill="1" applyBorder="1" applyAlignment="1">
      <alignment horizontal="center" vertical="center"/>
    </xf>
    <xf numFmtId="0" fontId="26" fillId="6" borderId="82" xfId="0" applyFont="1" applyFill="1" applyBorder="1" applyAlignment="1">
      <alignment wrapText="1"/>
    </xf>
    <xf numFmtId="173" fontId="18" fillId="6" borderId="25" xfId="2" applyNumberFormat="1" applyFont="1" applyFill="1" applyBorder="1" applyAlignment="1">
      <alignment horizontal="center" vertical="center"/>
    </xf>
    <xf numFmtId="0" fontId="18" fillId="6" borderId="6" xfId="0" applyFont="1" applyFill="1" applyBorder="1" applyAlignment="1">
      <alignment wrapText="1"/>
    </xf>
    <xf numFmtId="10" fontId="0" fillId="6" borderId="5" xfId="0" applyNumberFormat="1" applyFill="1" applyBorder="1"/>
    <xf numFmtId="0" fontId="18" fillId="6" borderId="4" xfId="0" applyFont="1" applyFill="1" applyBorder="1" applyAlignment="1">
      <alignment wrapText="1"/>
    </xf>
    <xf numFmtId="167" fontId="0" fillId="5" borderId="0" xfId="2" applyFont="1" applyFill="1"/>
    <xf numFmtId="173" fontId="30" fillId="6" borderId="0" xfId="2" applyNumberFormat="1" applyFont="1" applyFill="1" applyBorder="1"/>
    <xf numFmtId="167" fontId="30" fillId="0" borderId="0" xfId="2" applyFont="1" applyBorder="1"/>
    <xf numFmtId="167" fontId="22" fillId="0" borderId="6" xfId="0" applyNumberFormat="1" applyFont="1" applyBorder="1"/>
    <xf numFmtId="167" fontId="22" fillId="0" borderId="5" xfId="0" applyNumberFormat="1" applyFont="1" applyBorder="1"/>
    <xf numFmtId="167" fontId="22" fillId="0" borderId="9" xfId="0" applyNumberFormat="1" applyFont="1" applyBorder="1"/>
    <xf numFmtId="167" fontId="22" fillId="0" borderId="8" xfId="0" applyNumberFormat="1" applyFont="1" applyBorder="1"/>
    <xf numFmtId="167" fontId="22" fillId="0" borderId="7" xfId="0" applyNumberFormat="1" applyFont="1" applyBorder="1"/>
    <xf numFmtId="167" fontId="18" fillId="6" borderId="0" xfId="2" applyFont="1" applyFill="1"/>
    <xf numFmtId="0" fontId="0" fillId="5" borderId="18" xfId="0" applyFill="1" applyBorder="1" applyAlignment="1">
      <alignment wrapText="1"/>
    </xf>
    <xf numFmtId="0" fontId="0" fillId="5" borderId="18" xfId="0" applyFill="1" applyBorder="1"/>
    <xf numFmtId="9" fontId="37" fillId="6" borderId="0" xfId="0" applyNumberFormat="1" applyFont="1" applyFill="1"/>
    <xf numFmtId="0" fontId="16" fillId="49" borderId="0" xfId="0" applyFont="1" applyFill="1" applyAlignment="1">
      <alignment horizontal="center"/>
    </xf>
    <xf numFmtId="0" fontId="19" fillId="0" borderId="0" xfId="0" applyFont="1" applyAlignment="1">
      <alignment horizontal="center"/>
    </xf>
    <xf numFmtId="182" fontId="13" fillId="6" borderId="9" xfId="10" applyNumberFormat="1" applyFont="1" applyFill="1" applyBorder="1"/>
    <xf numFmtId="182" fontId="0" fillId="0" borderId="0" xfId="2" applyNumberFormat="1" applyFont="1"/>
    <xf numFmtId="2" fontId="0" fillId="19" borderId="37" xfId="0" applyNumberFormat="1" applyFill="1" applyBorder="1"/>
    <xf numFmtId="182" fontId="121" fillId="19" borderId="37" xfId="2" applyNumberFormat="1" applyFont="1" applyFill="1" applyBorder="1"/>
    <xf numFmtId="0" fontId="15" fillId="0" borderId="0" xfId="11"/>
    <xf numFmtId="0" fontId="29" fillId="0" borderId="37" xfId="0" applyFont="1" applyBorder="1" applyAlignment="1">
      <alignment horizontal="center" wrapText="1"/>
    </xf>
    <xf numFmtId="0" fontId="26" fillId="14" borderId="30" xfId="0" applyFont="1" applyFill="1" applyBorder="1" applyAlignment="1">
      <alignment horizontal="center" vertical="center"/>
    </xf>
    <xf numFmtId="0" fontId="26" fillId="14" borderId="18" xfId="0" applyFont="1" applyFill="1" applyBorder="1" applyAlignment="1">
      <alignment horizontal="center" vertical="center"/>
    </xf>
    <xf numFmtId="0" fontId="22" fillId="0" borderId="34" xfId="0" applyFont="1" applyBorder="1" applyAlignment="1">
      <alignment horizontal="center"/>
    </xf>
    <xf numFmtId="192" fontId="13" fillId="0" borderId="37" xfId="12" applyFont="1" applyBorder="1"/>
    <xf numFmtId="193" fontId="13" fillId="0" borderId="18" xfId="12" applyNumberFormat="1" applyFont="1" applyBorder="1" applyAlignment="1">
      <alignment horizontal="center" vertical="center"/>
    </xf>
    <xf numFmtId="0" fontId="22" fillId="0" borderId="33" xfId="0" applyFont="1" applyBorder="1" applyAlignment="1">
      <alignment horizontal="center"/>
    </xf>
    <xf numFmtId="173" fontId="0" fillId="5" borderId="37" xfId="0" applyNumberFormat="1" applyFill="1" applyBorder="1"/>
    <xf numFmtId="173" fontId="0" fillId="5" borderId="37" xfId="2" applyNumberFormat="1" applyFont="1" applyFill="1" applyBorder="1"/>
    <xf numFmtId="0" fontId="18" fillId="47" borderId="6" xfId="0" applyFont="1" applyFill="1" applyBorder="1" applyAlignment="1">
      <alignment horizontal="center" wrapText="1"/>
    </xf>
    <xf numFmtId="0" fontId="0" fillId="47" borderId="0" xfId="0" applyFill="1"/>
    <xf numFmtId="166" fontId="0" fillId="47" borderId="0" xfId="5" applyFont="1" applyFill="1"/>
    <xf numFmtId="169" fontId="0" fillId="6" borderId="3" xfId="9" applyFont="1" applyFill="1" applyBorder="1"/>
    <xf numFmtId="0" fontId="0" fillId="6" borderId="0" xfId="0" applyFill="1" applyAlignment="1">
      <alignment horizontal="center"/>
    </xf>
    <xf numFmtId="0" fontId="115" fillId="6" borderId="25" xfId="0" applyFont="1" applyFill="1" applyBorder="1" applyAlignment="1">
      <alignment horizontal="center"/>
    </xf>
    <xf numFmtId="166" fontId="0" fillId="0" borderId="0" xfId="0" applyNumberFormat="1"/>
    <xf numFmtId="171" fontId="118" fillId="6" borderId="1" xfId="0" quotePrefix="1" applyNumberFormat="1" applyFont="1" applyFill="1" applyBorder="1"/>
    <xf numFmtId="171" fontId="118" fillId="6" borderId="5" xfId="0" applyNumberFormat="1" applyFont="1" applyFill="1" applyBorder="1"/>
    <xf numFmtId="0" fontId="122" fillId="6" borderId="0" xfId="0" applyFont="1" applyFill="1"/>
    <xf numFmtId="0" fontId="118" fillId="6" borderId="0" xfId="0" applyFont="1" applyFill="1" applyAlignment="1">
      <alignment horizontal="center"/>
    </xf>
    <xf numFmtId="173" fontId="118" fillId="6" borderId="0" xfId="2" applyNumberFormat="1" applyFont="1" applyFill="1"/>
    <xf numFmtId="2" fontId="118" fillId="6" borderId="0" xfId="0" applyNumberFormat="1" applyFont="1" applyFill="1"/>
    <xf numFmtId="171" fontId="122" fillId="6" borderId="0" xfId="8" applyNumberFormat="1" applyFont="1" applyFill="1" applyAlignment="1">
      <alignment horizontal="center"/>
    </xf>
    <xf numFmtId="172" fontId="117" fillId="6" borderId="0" xfId="2" applyNumberFormat="1" applyFont="1" applyFill="1" applyBorder="1" applyAlignment="1"/>
    <xf numFmtId="173" fontId="117" fillId="6" borderId="0" xfId="2" applyNumberFormat="1" applyFont="1" applyFill="1" applyBorder="1" applyAlignment="1"/>
    <xf numFmtId="167" fontId="117" fillId="6" borderId="0" xfId="2" applyFont="1" applyFill="1" applyBorder="1" applyAlignment="1"/>
    <xf numFmtId="0" fontId="117" fillId="6" borderId="25" xfId="0" applyFont="1" applyFill="1" applyBorder="1"/>
    <xf numFmtId="0" fontId="117" fillId="6" borderId="25" xfId="0" applyFont="1" applyFill="1" applyBorder="1" applyAlignment="1">
      <alignment horizontal="center"/>
    </xf>
    <xf numFmtId="0" fontId="117" fillId="6" borderId="25" xfId="0" applyFont="1" applyFill="1" applyBorder="1" applyAlignment="1">
      <alignment horizontal="left"/>
    </xf>
    <xf numFmtId="0" fontId="123" fillId="6" borderId="0" xfId="0" applyFont="1" applyFill="1"/>
    <xf numFmtId="173" fontId="117" fillId="6" borderId="0" xfId="2" applyNumberFormat="1" applyFont="1" applyFill="1" applyBorder="1" applyAlignment="1">
      <alignment horizontal="center"/>
    </xf>
    <xf numFmtId="0" fontId="117" fillId="6" borderId="11" xfId="0" applyFont="1" applyFill="1" applyBorder="1"/>
    <xf numFmtId="173" fontId="117" fillId="6" borderId="11" xfId="2" applyNumberFormat="1" applyFont="1" applyFill="1" applyBorder="1" applyAlignment="1">
      <alignment horizontal="center"/>
    </xf>
    <xf numFmtId="0" fontId="117" fillId="6" borderId="0" xfId="0" applyFont="1" applyFill="1"/>
    <xf numFmtId="9" fontId="118" fillId="6" borderId="0" xfId="8" applyFont="1" applyFill="1"/>
    <xf numFmtId="172" fontId="35" fillId="48" borderId="8" xfId="2" applyNumberFormat="1" applyFont="1" applyFill="1" applyBorder="1"/>
    <xf numFmtId="173" fontId="35" fillId="48" borderId="8" xfId="2" applyNumberFormat="1" applyFont="1" applyFill="1" applyBorder="1" applyAlignment="1">
      <alignment horizontal="center"/>
    </xf>
    <xf numFmtId="172" fontId="35" fillId="48" borderId="8" xfId="2" applyNumberFormat="1" applyFont="1" applyFill="1" applyBorder="1" applyAlignment="1">
      <alignment horizontal="center"/>
    </xf>
    <xf numFmtId="174" fontId="35" fillId="48" borderId="8" xfId="2" applyNumberFormat="1" applyFont="1" applyFill="1" applyBorder="1" applyAlignment="1">
      <alignment horizontal="left" indent="3"/>
    </xf>
    <xf numFmtId="38" fontId="124" fillId="0" borderId="0" xfId="0" applyNumberFormat="1" applyFont="1"/>
    <xf numFmtId="166" fontId="30" fillId="0" borderId="0" xfId="0" applyNumberFormat="1" applyFont="1" applyAlignment="1">
      <alignment horizontal="center"/>
    </xf>
    <xf numFmtId="0" fontId="118" fillId="36" borderId="0" xfId="0" applyFont="1" applyFill="1" applyAlignment="1">
      <alignment horizontal="center"/>
    </xf>
    <xf numFmtId="173" fontId="118" fillId="36" borderId="0" xfId="2" applyNumberFormat="1" applyFont="1" applyFill="1" applyAlignment="1">
      <alignment horizontal="center"/>
    </xf>
    <xf numFmtId="0" fontId="117" fillId="36" borderId="0" xfId="0" applyFont="1" applyFill="1" applyAlignment="1">
      <alignment horizontal="center"/>
    </xf>
    <xf numFmtId="173" fontId="117" fillId="36" borderId="0" xfId="2" applyNumberFormat="1" applyFont="1" applyFill="1" applyBorder="1" applyAlignment="1"/>
    <xf numFmtId="9" fontId="117" fillId="36" borderId="3" xfId="0" applyNumberFormat="1" applyFont="1" applyFill="1" applyBorder="1"/>
    <xf numFmtId="173" fontId="117" fillId="36" borderId="3" xfId="2" applyNumberFormat="1" applyFont="1" applyFill="1" applyBorder="1"/>
    <xf numFmtId="9" fontId="120" fillId="36" borderId="0" xfId="0" applyNumberFormat="1" applyFont="1" applyFill="1" applyAlignment="1">
      <alignment horizontal="center"/>
    </xf>
    <xf numFmtId="9" fontId="120" fillId="36" borderId="84" xfId="0" applyNumberFormat="1" applyFont="1" applyFill="1" applyBorder="1" applyAlignment="1">
      <alignment horizontal="center"/>
    </xf>
    <xf numFmtId="0" fontId="120" fillId="6" borderId="0" xfId="0" applyFont="1" applyFill="1" applyAlignment="1">
      <alignment horizontal="center"/>
    </xf>
    <xf numFmtId="0" fontId="126" fillId="6" borderId="0" xfId="13" applyFont="1" applyFill="1"/>
    <xf numFmtId="3" fontId="128" fillId="0" borderId="0" xfId="14" applyNumberFormat="1" applyFont="1"/>
    <xf numFmtId="3" fontId="129" fillId="0" borderId="0" xfId="14" applyNumberFormat="1" applyFont="1" applyAlignment="1">
      <alignment horizontal="left"/>
    </xf>
    <xf numFmtId="3" fontId="127" fillId="0" borderId="0" xfId="14" applyNumberFormat="1"/>
    <xf numFmtId="0" fontId="13" fillId="0" borderId="0" xfId="15"/>
    <xf numFmtId="0" fontId="130" fillId="6" borderId="0" xfId="15" applyFont="1" applyFill="1"/>
    <xf numFmtId="3" fontId="127" fillId="0" borderId="0" xfId="14" applyNumberFormat="1" applyAlignment="1">
      <alignment horizontal="center"/>
    </xf>
    <xf numFmtId="0" fontId="131" fillId="15" borderId="6" xfId="15" applyFont="1" applyFill="1" applyBorder="1"/>
    <xf numFmtId="0" fontId="132" fillId="15" borderId="36" xfId="15" applyFont="1" applyFill="1" applyBorder="1"/>
    <xf numFmtId="3" fontId="133" fillId="15" borderId="36" xfId="14" applyNumberFormat="1" applyFont="1" applyFill="1" applyBorder="1" applyAlignment="1">
      <alignment horizontal="center"/>
    </xf>
    <xf numFmtId="3" fontId="134" fillId="15" borderId="36" xfId="14" applyNumberFormat="1" applyFont="1" applyFill="1" applyBorder="1"/>
    <xf numFmtId="3" fontId="134" fillId="15" borderId="5" xfId="14" applyNumberFormat="1" applyFont="1" applyFill="1" applyBorder="1"/>
    <xf numFmtId="3" fontId="135" fillId="15" borderId="26" xfId="14" applyNumberFormat="1" applyFont="1" applyFill="1" applyBorder="1"/>
    <xf numFmtId="0" fontId="135" fillId="15" borderId="14" xfId="14" applyFont="1" applyFill="1" applyBorder="1" applyAlignment="1">
      <alignment horizontal="center"/>
    </xf>
    <xf numFmtId="3" fontId="135" fillId="15" borderId="21" xfId="14" applyNumberFormat="1" applyFont="1" applyFill="1" applyBorder="1" applyAlignment="1">
      <alignment horizontal="center"/>
    </xf>
    <xf numFmtId="3" fontId="135" fillId="15" borderId="48" xfId="14" applyNumberFormat="1" applyFont="1" applyFill="1" applyBorder="1" applyAlignment="1">
      <alignment horizontal="center"/>
    </xf>
    <xf numFmtId="3" fontId="136" fillId="0" borderId="4" xfId="14" applyNumberFormat="1" applyFont="1" applyBorder="1"/>
    <xf numFmtId="3" fontId="127" fillId="0" borderId="0" xfId="14" applyNumberFormat="1" applyAlignment="1">
      <alignment horizontal="right"/>
    </xf>
    <xf numFmtId="3" fontId="127" fillId="0" borderId="23" xfId="14" applyNumberFormat="1" applyBorder="1" applyAlignment="1">
      <alignment horizontal="right"/>
    </xf>
    <xf numFmtId="3" fontId="127" fillId="0" borderId="53" xfId="14" applyNumberFormat="1" applyBorder="1"/>
    <xf numFmtId="3" fontId="137" fillId="36" borderId="4" xfId="14" applyNumberFormat="1" applyFont="1" applyFill="1" applyBorder="1"/>
    <xf numFmtId="3" fontId="127" fillId="36" borderId="0" xfId="16" applyNumberFormat="1" applyFill="1" applyAlignment="1">
      <alignment horizontal="right"/>
    </xf>
    <xf numFmtId="3" fontId="127" fillId="0" borderId="3" xfId="14" applyNumberFormat="1" applyBorder="1"/>
    <xf numFmtId="3" fontId="127" fillId="0" borderId="4" xfId="14" applyNumberFormat="1" applyBorder="1"/>
    <xf numFmtId="3" fontId="127" fillId="0" borderId="52" xfId="14" applyNumberFormat="1" applyBorder="1"/>
    <xf numFmtId="3" fontId="127" fillId="36" borderId="0" xfId="14" applyNumberFormat="1" applyFill="1"/>
    <xf numFmtId="3" fontId="137" fillId="0" borderId="4" xfId="14" applyNumberFormat="1" applyFont="1" applyBorder="1"/>
    <xf numFmtId="10" fontId="136" fillId="0" borderId="52" xfId="14" applyNumberFormat="1" applyFont="1" applyBorder="1" applyAlignment="1">
      <alignment horizontal="right"/>
    </xf>
    <xf numFmtId="3" fontId="136" fillId="0" borderId="30" xfId="14" applyNumberFormat="1" applyFont="1" applyBorder="1" applyAlignment="1">
      <alignment horizontal="center"/>
    </xf>
    <xf numFmtId="3" fontId="127" fillId="36" borderId="4" xfId="14" applyNumberFormat="1" applyFill="1" applyBorder="1"/>
    <xf numFmtId="10" fontId="136" fillId="0" borderId="39" xfId="14" applyNumberFormat="1" applyFont="1" applyBorder="1" applyAlignment="1">
      <alignment horizontal="center"/>
    </xf>
    <xf numFmtId="3" fontId="136" fillId="0" borderId="40" xfId="14" applyNumberFormat="1" applyFont="1" applyBorder="1" applyAlignment="1">
      <alignment horizontal="center"/>
    </xf>
    <xf numFmtId="3" fontId="136" fillId="0" borderId="25" xfId="14" applyNumberFormat="1" applyFont="1" applyBorder="1"/>
    <xf numFmtId="3" fontId="127" fillId="0" borderId="11" xfId="14" applyNumberFormat="1" applyBorder="1"/>
    <xf numFmtId="3" fontId="127" fillId="0" borderId="0" xfId="14" applyNumberFormat="1" applyAlignment="1">
      <alignment horizontal="left"/>
    </xf>
    <xf numFmtId="0" fontId="116" fillId="0" borderId="5" xfId="0" applyFont="1" applyBorder="1" applyAlignment="1">
      <alignment horizontal="center" vertical="center" wrapText="1"/>
    </xf>
    <xf numFmtId="0" fontId="116" fillId="0" borderId="1" xfId="0" applyFont="1" applyBorder="1" applyAlignment="1">
      <alignment horizontal="center" vertical="center" wrapText="1"/>
    </xf>
    <xf numFmtId="0" fontId="120" fillId="0" borderId="33" xfId="0" applyFont="1" applyBorder="1" applyAlignment="1">
      <alignment vertical="center" wrapText="1"/>
    </xf>
    <xf numFmtId="10" fontId="120" fillId="0" borderId="1" xfId="0" applyNumberFormat="1" applyFont="1" applyBorder="1" applyAlignment="1">
      <alignment horizontal="center" vertical="center" wrapText="1"/>
    </xf>
    <xf numFmtId="0" fontId="120" fillId="0" borderId="1" xfId="0" applyFont="1" applyBorder="1" applyAlignment="1">
      <alignment horizontal="center" vertical="center" wrapText="1"/>
    </xf>
    <xf numFmtId="0" fontId="118" fillId="0" borderId="1" xfId="0" applyFont="1" applyBorder="1" applyAlignment="1">
      <alignment horizontal="center" vertical="center" wrapText="1"/>
    </xf>
    <xf numFmtId="0" fontId="18" fillId="6" borderId="31" xfId="0" applyFont="1" applyFill="1" applyBorder="1" applyAlignment="1">
      <alignment wrapText="1"/>
    </xf>
    <xf numFmtId="10" fontId="0" fillId="6" borderId="53" xfId="0" applyNumberFormat="1" applyFill="1" applyBorder="1"/>
    <xf numFmtId="0" fontId="18" fillId="6" borderId="13" xfId="0" applyFont="1" applyFill="1" applyBorder="1" applyAlignment="1">
      <alignment wrapText="1"/>
    </xf>
    <xf numFmtId="169" fontId="0" fillId="6" borderId="65" xfId="9" applyFont="1" applyFill="1" applyBorder="1"/>
    <xf numFmtId="0" fontId="18" fillId="6" borderId="25" xfId="0" applyFont="1" applyFill="1" applyBorder="1"/>
    <xf numFmtId="0" fontId="18" fillId="6" borderId="0" xfId="0" applyFont="1" applyFill="1" applyAlignment="1">
      <alignment horizontal="center"/>
    </xf>
    <xf numFmtId="0" fontId="18" fillId="0" borderId="25" xfId="0" applyFont="1" applyBorder="1"/>
    <xf numFmtId="0" fontId="124" fillId="0" borderId="0" xfId="0" applyFont="1"/>
    <xf numFmtId="9" fontId="138" fillId="0" borderId="0" xfId="0" applyNumberFormat="1" applyFont="1"/>
    <xf numFmtId="0" fontId="138" fillId="0" borderId="0" xfId="0" applyFont="1"/>
    <xf numFmtId="194" fontId="18" fillId="6" borderId="0" xfId="0" applyNumberFormat="1" applyFont="1" applyFill="1"/>
    <xf numFmtId="1" fontId="0" fillId="19" borderId="0" xfId="0" applyNumberFormat="1" applyFill="1"/>
    <xf numFmtId="9" fontId="13" fillId="15" borderId="7" xfId="8" applyFont="1" applyFill="1" applyBorder="1"/>
    <xf numFmtId="167" fontId="0" fillId="34" borderId="0" xfId="2" applyFont="1" applyFill="1"/>
    <xf numFmtId="173" fontId="30" fillId="0" borderId="25" xfId="0" applyNumberFormat="1" applyFont="1" applyBorder="1" applyAlignment="1">
      <alignment horizontal="center"/>
    </xf>
    <xf numFmtId="0" fontId="34" fillId="6" borderId="0" xfId="0" applyFont="1" applyFill="1"/>
    <xf numFmtId="167" fontId="118" fillId="6" borderId="0" xfId="0" applyNumberFormat="1" applyFont="1" applyFill="1" applyAlignment="1">
      <alignment horizontal="center"/>
    </xf>
    <xf numFmtId="173" fontId="118" fillId="6" borderId="0" xfId="2" applyNumberFormat="1" applyFont="1" applyFill="1" applyAlignment="1"/>
    <xf numFmtId="0" fontId="118" fillId="6" borderId="14" xfId="0" applyFont="1" applyFill="1" applyBorder="1" applyAlignment="1">
      <alignment horizontal="center"/>
    </xf>
    <xf numFmtId="173" fontId="118" fillId="6" borderId="19" xfId="2" applyNumberFormat="1" applyFont="1" applyFill="1" applyBorder="1" applyAlignment="1"/>
    <xf numFmtId="173" fontId="118" fillId="6" borderId="0" xfId="2" applyNumberFormat="1" applyFont="1" applyFill="1" applyAlignment="1">
      <alignment horizontal="center"/>
    </xf>
    <xf numFmtId="167" fontId="22" fillId="0" borderId="2" xfId="0" applyNumberFormat="1" applyFont="1" applyBorder="1"/>
    <xf numFmtId="167" fontId="117" fillId="6" borderId="0" xfId="2" applyFont="1" applyFill="1" applyBorder="1" applyAlignment="1">
      <alignment horizontal="center"/>
    </xf>
    <xf numFmtId="9" fontId="0" fillId="6" borderId="0" xfId="0" applyNumberFormat="1" applyFill="1"/>
    <xf numFmtId="165" fontId="0" fillId="0" borderId="0" xfId="0" applyNumberFormat="1"/>
    <xf numFmtId="9" fontId="117" fillId="36" borderId="25" xfId="0" applyNumberFormat="1" applyFont="1" applyFill="1" applyBorder="1" applyAlignment="1">
      <alignment horizontal="center"/>
    </xf>
    <xf numFmtId="173" fontId="22" fillId="0" borderId="0" xfId="2" applyNumberFormat="1" applyFont="1" applyBorder="1" applyAlignment="1">
      <alignment horizontal="center"/>
    </xf>
    <xf numFmtId="173" fontId="22" fillId="0" borderId="0" xfId="2" applyNumberFormat="1" applyFont="1" applyBorder="1"/>
    <xf numFmtId="0" fontId="38" fillId="6" borderId="0" xfId="0" applyFont="1" applyFill="1"/>
    <xf numFmtId="164" fontId="118" fillId="6" borderId="0" xfId="0" applyNumberFormat="1" applyFont="1" applyFill="1" applyAlignment="1">
      <alignment horizontal="center"/>
    </xf>
    <xf numFmtId="164" fontId="126" fillId="6" borderId="0" xfId="0" applyNumberFormat="1" applyFont="1" applyFill="1" applyAlignment="1">
      <alignment horizontal="center"/>
    </xf>
    <xf numFmtId="0" fontId="118" fillId="6" borderId="0" xfId="0" applyFont="1" applyFill="1" applyAlignment="1">
      <alignment vertical="center"/>
    </xf>
    <xf numFmtId="0" fontId="118" fillId="6" borderId="0" xfId="0" applyFont="1" applyFill="1" applyAlignment="1">
      <alignment horizontal="right"/>
    </xf>
    <xf numFmtId="0" fontId="0" fillId="6" borderId="0" xfId="0" applyFill="1" applyAlignment="1">
      <alignment horizontal="center" vertical="center" wrapText="1"/>
    </xf>
    <xf numFmtId="0" fontId="118" fillId="6" borderId="14" xfId="0" applyFont="1" applyFill="1" applyBorder="1" applyAlignment="1">
      <alignment horizontal="center" vertical="center"/>
    </xf>
    <xf numFmtId="0" fontId="29" fillId="0" borderId="19" xfId="0" applyFont="1" applyBorder="1" applyAlignment="1">
      <alignment horizontal="center" vertical="center" textRotation="90" wrapText="1"/>
    </xf>
    <xf numFmtId="0" fontId="26" fillId="0" borderId="19" xfId="0" applyFont="1" applyBorder="1" applyAlignment="1">
      <alignment horizontal="center" vertical="center" wrapText="1"/>
    </xf>
    <xf numFmtId="0" fontId="29" fillId="6" borderId="21" xfId="0" applyFont="1" applyFill="1" applyBorder="1" applyAlignment="1">
      <alignment horizontal="center"/>
    </xf>
    <xf numFmtId="0" fontId="29" fillId="6" borderId="25" xfId="0" applyFont="1" applyFill="1" applyBorder="1" applyAlignment="1">
      <alignment horizontal="center"/>
    </xf>
    <xf numFmtId="0" fontId="29" fillId="4" borderId="21" xfId="0" applyFont="1" applyFill="1" applyBorder="1" applyAlignment="1">
      <alignment horizontal="center"/>
    </xf>
    <xf numFmtId="0" fontId="30" fillId="0" borderId="19" xfId="0" applyFont="1" applyBorder="1" applyAlignment="1">
      <alignment horizontal="center" vertical="center" wrapText="1"/>
    </xf>
    <xf numFmtId="0" fontId="140" fillId="0" borderId="33" xfId="0" applyFont="1" applyBorder="1" applyAlignment="1">
      <alignment vertical="center" wrapText="1"/>
    </xf>
    <xf numFmtId="9" fontId="140" fillId="0" borderId="1" xfId="0" applyNumberFormat="1" applyFont="1" applyBorder="1" applyAlignment="1">
      <alignment horizontal="center" vertical="center"/>
    </xf>
    <xf numFmtId="38" fontId="140" fillId="0" borderId="1" xfId="0" applyNumberFormat="1" applyFont="1" applyBorder="1" applyAlignment="1">
      <alignment horizontal="center" vertical="center"/>
    </xf>
    <xf numFmtId="9" fontId="0" fillId="0" borderId="37" xfId="0" applyNumberFormat="1" applyBorder="1" applyAlignment="1">
      <alignment horizontal="center" vertical="center"/>
    </xf>
    <xf numFmtId="177" fontId="0" fillId="0" borderId="0" xfId="0" applyNumberFormat="1"/>
    <xf numFmtId="167" fontId="30" fillId="0" borderId="0" xfId="2" applyFont="1"/>
    <xf numFmtId="171" fontId="0" fillId="6" borderId="0" xfId="8" applyNumberFormat="1" applyFont="1" applyFill="1"/>
    <xf numFmtId="167" fontId="18" fillId="6" borderId="25" xfId="2" applyFont="1" applyFill="1" applyBorder="1" applyAlignment="1">
      <alignment horizontal="center" vertical="center"/>
    </xf>
    <xf numFmtId="0" fontId="26" fillId="6" borderId="25" xfId="0" applyFont="1" applyFill="1" applyBorder="1" applyAlignment="1">
      <alignment horizontal="center" vertical="center"/>
    </xf>
    <xf numFmtId="0" fontId="26" fillId="6" borderId="25" xfId="0" applyFont="1" applyFill="1" applyBorder="1" applyAlignment="1">
      <alignment horizontal="center"/>
    </xf>
    <xf numFmtId="0" fontId="26" fillId="6" borderId="25" xfId="0" applyFont="1" applyFill="1" applyBorder="1"/>
    <xf numFmtId="0" fontId="26" fillId="6" borderId="0" xfId="0" applyFont="1" applyFill="1" applyAlignment="1">
      <alignment horizontal="center"/>
    </xf>
    <xf numFmtId="0" fontId="0" fillId="0" borderId="0" xfId="0" applyAlignment="1">
      <alignment vertical="top" wrapText="1"/>
    </xf>
    <xf numFmtId="10" fontId="0" fillId="0" borderId="0" xfId="8" applyNumberFormat="1" applyFont="1"/>
    <xf numFmtId="0" fontId="118" fillId="6" borderId="14" xfId="0" applyFont="1" applyFill="1" applyBorder="1" applyAlignment="1">
      <alignment horizontal="center" wrapText="1"/>
    </xf>
    <xf numFmtId="0" fontId="118" fillId="6" borderId="14" xfId="0" applyFont="1" applyFill="1" applyBorder="1" applyAlignment="1">
      <alignment horizontal="center" vertical="center" wrapText="1"/>
    </xf>
    <xf numFmtId="0" fontId="125" fillId="6" borderId="14" xfId="0" applyFont="1" applyFill="1" applyBorder="1" applyAlignment="1">
      <alignment horizontal="center" vertical="center" wrapText="1"/>
    </xf>
    <xf numFmtId="0" fontId="33" fillId="0" borderId="0" xfId="0" applyFont="1" applyAlignment="1">
      <alignment wrapText="1"/>
    </xf>
    <xf numFmtId="0" fontId="125" fillId="6" borderId="25" xfId="0" applyFont="1" applyFill="1" applyBorder="1" applyAlignment="1">
      <alignment horizontal="center" vertical="center" wrapText="1"/>
    </xf>
    <xf numFmtId="0" fontId="26" fillId="6" borderId="0" xfId="0" applyFont="1" applyFill="1" applyAlignment="1">
      <alignment horizontal="left"/>
    </xf>
    <xf numFmtId="9" fontId="117" fillId="36" borderId="0" xfId="8" applyFont="1" applyFill="1" applyAlignment="1">
      <alignment horizontal="center"/>
    </xf>
    <xf numFmtId="9" fontId="117" fillId="6" borderId="0" xfId="8" applyFont="1" applyFill="1" applyAlignment="1">
      <alignment horizontal="center"/>
    </xf>
    <xf numFmtId="0" fontId="140" fillId="0" borderId="33" xfId="0" applyFont="1" applyBorder="1" applyAlignment="1">
      <alignment horizontal="center" vertical="center" wrapText="1"/>
    </xf>
    <xf numFmtId="3" fontId="140" fillId="0" borderId="1" xfId="0" applyNumberFormat="1" applyFont="1" applyBorder="1" applyAlignment="1">
      <alignment horizontal="center" vertical="center"/>
    </xf>
    <xf numFmtId="9" fontId="141" fillId="0" borderId="1" xfId="0" applyNumberFormat="1" applyFont="1" applyBorder="1" applyAlignment="1">
      <alignment horizontal="center" vertical="center"/>
    </xf>
    <xf numFmtId="0" fontId="142" fillId="0" borderId="1" xfId="0" applyFont="1" applyBorder="1" applyAlignment="1">
      <alignment horizontal="center" vertical="center"/>
    </xf>
    <xf numFmtId="0" fontId="142" fillId="0" borderId="1" xfId="0" applyFont="1" applyBorder="1" applyAlignment="1">
      <alignment horizontal="center" vertical="center" wrapText="1"/>
    </xf>
    <xf numFmtId="0" fontId="142" fillId="0" borderId="37" xfId="0" applyFont="1" applyBorder="1" applyAlignment="1">
      <alignment horizontal="center" vertical="center"/>
    </xf>
    <xf numFmtId="0" fontId="142" fillId="0" borderId="7" xfId="0" applyFont="1" applyBorder="1" applyAlignment="1">
      <alignment horizontal="center" vertical="center"/>
    </xf>
    <xf numFmtId="0" fontId="142" fillId="0" borderId="7" xfId="0" applyFont="1" applyBorder="1" applyAlignment="1">
      <alignment horizontal="center" vertical="center" wrapText="1"/>
    </xf>
    <xf numFmtId="0" fontId="142" fillId="0" borderId="33" xfId="0" applyFont="1" applyBorder="1" applyAlignment="1">
      <alignment horizontal="center" vertical="center"/>
    </xf>
    <xf numFmtId="0" fontId="51" fillId="0" borderId="0" xfId="1" applyFont="1" applyAlignment="1">
      <alignment wrapText="1"/>
    </xf>
    <xf numFmtId="0" fontId="18" fillId="0" borderId="0" xfId="0" applyFont="1" applyAlignment="1">
      <alignment vertical="center"/>
    </xf>
    <xf numFmtId="0" fontId="18" fillId="0" borderId="0" xfId="0" applyFont="1" applyAlignment="1">
      <alignment horizontal="left" vertical="center"/>
    </xf>
    <xf numFmtId="0" fontId="144" fillId="0" borderId="0" xfId="0" applyFont="1" applyAlignment="1">
      <alignment vertical="center" wrapText="1"/>
    </xf>
    <xf numFmtId="0" fontId="146" fillId="0" borderId="37" xfId="0" applyFont="1" applyBorder="1" applyAlignment="1">
      <alignment vertical="center" wrapText="1"/>
    </xf>
    <xf numFmtId="0" fontId="18" fillId="0" borderId="0" xfId="0" applyFont="1" applyAlignment="1">
      <alignment horizontal="center" wrapText="1"/>
    </xf>
    <xf numFmtId="0" fontId="22" fillId="0" borderId="0" xfId="0" applyFont="1" applyAlignment="1">
      <alignment textRotation="90"/>
    </xf>
    <xf numFmtId="195" fontId="0" fillId="0" borderId="0" xfId="0" applyNumberFormat="1"/>
    <xf numFmtId="0" fontId="22" fillId="0" borderId="34" xfId="0" applyFont="1" applyBorder="1" applyAlignment="1">
      <alignment horizontal="center" vertical="center" textRotation="90"/>
    </xf>
    <xf numFmtId="168" fontId="18" fillId="36" borderId="7" xfId="0" applyNumberFormat="1" applyFont="1" applyFill="1" applyBorder="1" applyAlignment="1">
      <alignment horizontal="center"/>
    </xf>
    <xf numFmtId="3" fontId="140" fillId="0" borderId="33" xfId="0" applyNumberFormat="1" applyFont="1" applyBorder="1" applyAlignment="1">
      <alignment horizontal="center" vertical="center"/>
    </xf>
    <xf numFmtId="0" fontId="139" fillId="0" borderId="9" xfId="0" applyFont="1" applyBorder="1" applyAlignment="1">
      <alignment horizontal="center" vertical="center" wrapText="1"/>
    </xf>
    <xf numFmtId="43" fontId="13" fillId="0" borderId="5" xfId="2" applyNumberFormat="1" applyFont="1" applyBorder="1" applyAlignment="1">
      <alignment horizontal="center"/>
    </xf>
    <xf numFmtId="187" fontId="0" fillId="0" borderId="36" xfId="0" applyNumberFormat="1" applyBorder="1"/>
    <xf numFmtId="173" fontId="0" fillId="5" borderId="11" xfId="2" applyNumberFormat="1" applyFont="1" applyFill="1" applyBorder="1"/>
    <xf numFmtId="0" fontId="33" fillId="0" borderId="6" xfId="0" applyFont="1" applyBorder="1"/>
    <xf numFmtId="0" fontId="33" fillId="0" borderId="2" xfId="0" applyFont="1" applyBorder="1"/>
    <xf numFmtId="173" fontId="0" fillId="13" borderId="0" xfId="0" applyNumberFormat="1" applyFill="1"/>
    <xf numFmtId="187" fontId="0" fillId="0" borderId="5" xfId="0" applyNumberFormat="1" applyBorder="1"/>
    <xf numFmtId="173" fontId="0" fillId="5" borderId="1" xfId="2" applyNumberFormat="1" applyFont="1" applyFill="1" applyBorder="1"/>
    <xf numFmtId="3" fontId="0" fillId="2" borderId="0" xfId="0" applyNumberFormat="1" applyFill="1"/>
    <xf numFmtId="171" fontId="118" fillId="6" borderId="0" xfId="0" quotePrefix="1" applyNumberFormat="1" applyFont="1" applyFill="1"/>
    <xf numFmtId="0" fontId="22" fillId="0" borderId="18" xfId="0" applyFont="1" applyBorder="1" applyAlignment="1">
      <alignment horizontal="center" vertical="center" wrapText="1"/>
    </xf>
    <xf numFmtId="0" fontId="78" fillId="0" borderId="18" xfId="0" applyFont="1" applyBorder="1" applyAlignment="1">
      <alignment horizontal="center" vertical="center" wrapText="1"/>
    </xf>
    <xf numFmtId="0" fontId="78" fillId="6" borderId="18" xfId="0" applyFont="1" applyFill="1" applyBorder="1" applyAlignment="1">
      <alignment horizontal="center" vertical="center" wrapText="1"/>
    </xf>
    <xf numFmtId="0" fontId="30" fillId="6" borderId="18" xfId="0" applyFont="1" applyFill="1" applyBorder="1" applyAlignment="1">
      <alignment horizontal="center" vertical="center" wrapText="1"/>
    </xf>
    <xf numFmtId="0" fontId="30" fillId="6" borderId="18" xfId="0" applyFont="1" applyFill="1" applyBorder="1" applyAlignment="1">
      <alignment horizontal="left" vertical="center"/>
    </xf>
    <xf numFmtId="0" fontId="30" fillId="6" borderId="18" xfId="0" applyFont="1" applyFill="1" applyBorder="1" applyAlignment="1">
      <alignment horizontal="center" vertical="center"/>
    </xf>
    <xf numFmtId="2" fontId="58" fillId="6" borderId="18" xfId="0" applyNumberFormat="1" applyFont="1" applyFill="1" applyBorder="1" applyAlignment="1">
      <alignment horizontal="center" vertical="center"/>
    </xf>
    <xf numFmtId="0" fontId="18" fillId="6" borderId="18" xfId="0" applyFont="1" applyFill="1" applyBorder="1" applyAlignment="1">
      <alignment horizontal="center" vertical="center" wrapText="1"/>
    </xf>
    <xf numFmtId="1" fontId="30" fillId="6" borderId="18" xfId="0" applyNumberFormat="1" applyFont="1" applyFill="1" applyBorder="1" applyAlignment="1">
      <alignment horizontal="center" vertical="center"/>
    </xf>
    <xf numFmtId="173" fontId="30" fillId="6" borderId="18" xfId="0" applyNumberFormat="1" applyFont="1" applyFill="1" applyBorder="1" applyAlignment="1">
      <alignment horizontal="center" vertical="center"/>
    </xf>
    <xf numFmtId="0" fontId="30" fillId="6" borderId="18" xfId="0" applyFont="1" applyFill="1" applyBorder="1" applyAlignment="1">
      <alignment horizontal="center"/>
    </xf>
    <xf numFmtId="2" fontId="58" fillId="6" borderId="18" xfId="0" applyNumberFormat="1" applyFont="1" applyFill="1" applyBorder="1" applyAlignment="1">
      <alignment horizontal="center"/>
    </xf>
    <xf numFmtId="1" fontId="30" fillId="6" borderId="18" xfId="0" applyNumberFormat="1" applyFont="1" applyFill="1" applyBorder="1" applyAlignment="1">
      <alignment horizontal="center"/>
    </xf>
    <xf numFmtId="173" fontId="0" fillId="2" borderId="0" xfId="2" applyNumberFormat="1" applyFont="1" applyFill="1"/>
    <xf numFmtId="173" fontId="0" fillId="2" borderId="14" xfId="2" applyNumberFormat="1" applyFont="1" applyFill="1" applyBorder="1"/>
    <xf numFmtId="173" fontId="99" fillId="2" borderId="0" xfId="2" applyNumberFormat="1" applyFont="1" applyFill="1"/>
    <xf numFmtId="43" fontId="30" fillId="0" borderId="0" xfId="2" applyNumberFormat="1" applyFont="1" applyAlignment="1">
      <alignment horizontal="center"/>
    </xf>
    <xf numFmtId="43" fontId="18" fillId="3" borderId="10" xfId="2" applyNumberFormat="1" applyFont="1" applyFill="1" applyBorder="1" applyAlignment="1">
      <alignment horizontal="center"/>
    </xf>
    <xf numFmtId="43" fontId="18" fillId="16" borderId="10" xfId="2" applyNumberFormat="1" applyFont="1" applyFill="1" applyBorder="1" applyAlignment="1">
      <alignment horizontal="center"/>
    </xf>
    <xf numFmtId="0" fontId="0" fillId="47" borderId="36" xfId="0" applyFill="1" applyBorder="1"/>
    <xf numFmtId="173" fontId="18" fillId="47" borderId="10" xfId="2" applyNumberFormat="1" applyFont="1" applyFill="1" applyBorder="1" applyAlignment="1">
      <alignment horizontal="center"/>
    </xf>
    <xf numFmtId="0" fontId="33" fillId="0" borderId="18" xfId="0" applyFont="1" applyBorder="1"/>
    <xf numFmtId="167" fontId="33" fillId="6" borderId="18" xfId="2" applyFont="1" applyFill="1" applyBorder="1"/>
    <xf numFmtId="173" fontId="33" fillId="6" borderId="18" xfId="0" applyNumberFormat="1" applyFont="1" applyFill="1" applyBorder="1"/>
    <xf numFmtId="0" fontId="33" fillId="0" borderId="18" xfId="0" applyFont="1" applyBorder="1" applyAlignment="1">
      <alignment horizontal="center"/>
    </xf>
    <xf numFmtId="0" fontId="34" fillId="6" borderId="18" xfId="0" applyFont="1" applyFill="1" applyBorder="1" applyAlignment="1">
      <alignment horizontal="center"/>
    </xf>
    <xf numFmtId="9" fontId="0" fillId="6" borderId="7" xfId="0" applyNumberFormat="1" applyFill="1" applyBorder="1"/>
    <xf numFmtId="0" fontId="34" fillId="0" borderId="9" xfId="0" applyFont="1" applyBorder="1"/>
    <xf numFmtId="0" fontId="34" fillId="0" borderId="2" xfId="0" applyFont="1" applyBorder="1"/>
    <xf numFmtId="173" fontId="34" fillId="0" borderId="9" xfId="2" applyNumberFormat="1" applyFont="1" applyBorder="1"/>
    <xf numFmtId="38" fontId="152" fillId="6" borderId="0" xfId="2" applyNumberFormat="1" applyFont="1" applyFill="1" applyBorder="1" applyAlignment="1">
      <alignment horizontal="center" vertical="center"/>
    </xf>
    <xf numFmtId="38" fontId="152" fillId="6" borderId="0" xfId="2" applyNumberFormat="1" applyFont="1" applyFill="1" applyBorder="1" applyAlignment="1">
      <alignment horizontal="center"/>
    </xf>
    <xf numFmtId="0" fontId="149" fillId="6" borderId="0" xfId="0" applyFont="1" applyFill="1"/>
    <xf numFmtId="0" fontId="150" fillId="6" borderId="0" xfId="0" applyFont="1" applyFill="1"/>
    <xf numFmtId="0" fontId="151" fillId="6" borderId="0" xfId="0" applyFont="1" applyFill="1" applyAlignment="1">
      <alignment horizontal="center"/>
    </xf>
    <xf numFmtId="0" fontId="151" fillId="6" borderId="0" xfId="0" applyFont="1" applyFill="1" applyAlignment="1">
      <alignment wrapText="1"/>
    </xf>
    <xf numFmtId="38" fontId="152" fillId="4" borderId="0" xfId="2" applyNumberFormat="1" applyFont="1" applyFill="1" applyBorder="1" applyAlignment="1">
      <alignment horizontal="center" vertical="center"/>
    </xf>
    <xf numFmtId="191" fontId="152" fillId="6" borderId="0" xfId="2" applyNumberFormat="1" applyFont="1" applyFill="1" applyBorder="1" applyAlignment="1">
      <alignment horizontal="center" vertical="center"/>
    </xf>
    <xf numFmtId="38" fontId="152" fillId="4" borderId="0" xfId="2" applyNumberFormat="1" applyFont="1" applyFill="1" applyBorder="1" applyAlignment="1">
      <alignment horizontal="center"/>
    </xf>
    <xf numFmtId="0" fontId="149" fillId="0" borderId="0" xfId="0" applyFont="1"/>
    <xf numFmtId="0" fontId="152" fillId="6" borderId="18" xfId="0" applyFont="1" applyFill="1" applyBorder="1" applyAlignment="1">
      <alignment horizontal="center" vertical="center"/>
    </xf>
    <xf numFmtId="2" fontId="152" fillId="6" borderId="18" xfId="0" applyNumberFormat="1" applyFont="1" applyFill="1" applyBorder="1" applyAlignment="1">
      <alignment horizontal="center" vertical="center"/>
    </xf>
    <xf numFmtId="0" fontId="153" fillId="6" borderId="18" xfId="0" applyFont="1" applyFill="1" applyBorder="1" applyAlignment="1">
      <alignment horizontal="center" vertical="center" wrapText="1"/>
    </xf>
    <xf numFmtId="1" fontId="152" fillId="6" borderId="18" xfId="0" applyNumberFormat="1" applyFont="1" applyFill="1" applyBorder="1" applyAlignment="1">
      <alignment horizontal="center" vertical="center"/>
    </xf>
    <xf numFmtId="173" fontId="152" fillId="6" borderId="18" xfId="0" applyNumberFormat="1" applyFont="1" applyFill="1" applyBorder="1" applyAlignment="1">
      <alignment horizontal="center" vertical="center"/>
    </xf>
    <xf numFmtId="0" fontId="153" fillId="6" borderId="18" xfId="0" applyFont="1" applyFill="1" applyBorder="1" applyAlignment="1">
      <alignment vertical="center" wrapText="1"/>
    </xf>
    <xf numFmtId="0" fontId="30" fillId="6" borderId="54" xfId="0" applyFont="1" applyFill="1" applyBorder="1" applyAlignment="1">
      <alignment horizontal="left" vertical="center"/>
    </xf>
    <xf numFmtId="0" fontId="22" fillId="6" borderId="0" xfId="0" applyFont="1" applyFill="1" applyAlignment="1">
      <alignment horizontal="center" vertical="center" wrapText="1"/>
    </xf>
    <xf numFmtId="0" fontId="30" fillId="6" borderId="6" xfId="0" applyFont="1" applyFill="1" applyBorder="1" applyAlignment="1">
      <alignment horizontal="center" vertical="center" wrapText="1"/>
    </xf>
    <xf numFmtId="0" fontId="30" fillId="6" borderId="36" xfId="0" applyFont="1" applyFill="1" applyBorder="1"/>
    <xf numFmtId="173" fontId="13" fillId="6" borderId="36" xfId="2" applyNumberFormat="1" applyFont="1" applyFill="1" applyBorder="1"/>
    <xf numFmtId="43" fontId="0" fillId="6" borderId="36" xfId="0" applyNumberFormat="1" applyFill="1" applyBorder="1"/>
    <xf numFmtId="1" fontId="0" fillId="6" borderId="36" xfId="0" applyNumberFormat="1" applyFill="1" applyBorder="1"/>
    <xf numFmtId="43" fontId="0" fillId="6" borderId="5" xfId="0" applyNumberFormat="1" applyFill="1" applyBorder="1"/>
    <xf numFmtId="0" fontId="30" fillId="6" borderId="2" xfId="0" applyFont="1" applyFill="1" applyBorder="1" applyAlignment="1">
      <alignment horizontal="center" vertical="center" wrapText="1"/>
    </xf>
    <xf numFmtId="0" fontId="30" fillId="6" borderId="11" xfId="0" applyFont="1" applyFill="1" applyBorder="1"/>
    <xf numFmtId="173" fontId="13" fillId="6" borderId="11" xfId="2" applyNumberFormat="1" applyFont="1" applyFill="1" applyBorder="1"/>
    <xf numFmtId="43" fontId="0" fillId="6" borderId="11" xfId="0" applyNumberFormat="1" applyFill="1" applyBorder="1"/>
    <xf numFmtId="1" fontId="0" fillId="6" borderId="11" xfId="0" applyNumberFormat="1" applyFill="1" applyBorder="1"/>
    <xf numFmtId="43" fontId="0" fillId="6" borderId="1" xfId="0" applyNumberFormat="1" applyFill="1" applyBorder="1"/>
    <xf numFmtId="0" fontId="30" fillId="6" borderId="9" xfId="0" applyFont="1" applyFill="1" applyBorder="1" applyAlignment="1">
      <alignment horizontal="center" vertical="center" wrapText="1"/>
    </xf>
    <xf numFmtId="0" fontId="30" fillId="6" borderId="8" xfId="0" applyFont="1" applyFill="1" applyBorder="1"/>
    <xf numFmtId="173" fontId="13" fillId="6" borderId="8" xfId="2" applyNumberFormat="1" applyFont="1" applyFill="1" applyBorder="1" applyAlignment="1">
      <alignment horizontal="center" vertical="center"/>
    </xf>
    <xf numFmtId="173" fontId="13" fillId="6" borderId="8" xfId="2" applyNumberFormat="1" applyFont="1" applyFill="1" applyBorder="1"/>
    <xf numFmtId="43" fontId="0" fillId="6" borderId="8" xfId="0" applyNumberFormat="1" applyFill="1" applyBorder="1"/>
    <xf numFmtId="1" fontId="0" fillId="6" borderId="8" xfId="0" applyNumberFormat="1" applyFill="1" applyBorder="1"/>
    <xf numFmtId="9" fontId="18" fillId="19" borderId="24" xfId="8" applyFont="1" applyFill="1" applyBorder="1" applyAlignment="1">
      <alignment horizontal="center"/>
    </xf>
    <xf numFmtId="0" fontId="154" fillId="37" borderId="0" xfId="0" applyFont="1" applyFill="1" applyAlignment="1">
      <alignment horizontal="center"/>
    </xf>
    <xf numFmtId="9" fontId="155" fillId="37" borderId="0" xfId="8" applyFont="1" applyFill="1" applyAlignment="1">
      <alignment horizontal="center"/>
    </xf>
    <xf numFmtId="0" fontId="156" fillId="0" borderId="0" xfId="0" applyFont="1" applyAlignment="1">
      <alignment horizontal="center"/>
    </xf>
    <xf numFmtId="0" fontId="156" fillId="0" borderId="0" xfId="15" applyFont="1" applyAlignment="1">
      <alignment horizontal="center"/>
    </xf>
    <xf numFmtId="0" fontId="156" fillId="0" borderId="0" xfId="0" applyFont="1" applyAlignment="1">
      <alignment horizontal="left" wrapText="1"/>
    </xf>
    <xf numFmtId="0" fontId="74" fillId="0" borderId="0" xfId="15" applyFont="1"/>
    <xf numFmtId="0" fontId="156" fillId="0" borderId="0" xfId="0" applyFont="1" applyAlignment="1">
      <alignment horizontal="left" vertical="top" wrapText="1"/>
    </xf>
    <xf numFmtId="0" fontId="156" fillId="0" borderId="25" xfId="15" applyFont="1" applyBorder="1" applyAlignment="1">
      <alignment horizontal="center" wrapText="1"/>
    </xf>
    <xf numFmtId="10" fontId="74" fillId="0" borderId="0" xfId="15" applyNumberFormat="1" applyFont="1" applyAlignment="1">
      <alignment wrapText="1"/>
    </xf>
    <xf numFmtId="179" fontId="74" fillId="0" borderId="0" xfId="15" applyNumberFormat="1" applyFont="1" applyAlignment="1">
      <alignment wrapText="1"/>
    </xf>
    <xf numFmtId="3" fontId="74" fillId="0" borderId="0" xfId="15" applyNumberFormat="1" applyFont="1" applyAlignment="1">
      <alignment wrapText="1"/>
    </xf>
    <xf numFmtId="0" fontId="74" fillId="0" borderId="0" xfId="15" applyFont="1" applyAlignment="1">
      <alignment horizontal="left" wrapText="1"/>
    </xf>
    <xf numFmtId="0" fontId="147" fillId="0" borderId="18" xfId="0" applyFont="1" applyBorder="1" applyAlignment="1">
      <alignment horizontal="center"/>
    </xf>
    <xf numFmtId="0" fontId="34" fillId="0" borderId="18" xfId="0" applyFont="1" applyBorder="1" applyAlignment="1">
      <alignment horizontal="center"/>
    </xf>
    <xf numFmtId="173" fontId="148" fillId="0" borderId="18" xfId="2" applyNumberFormat="1" applyFont="1" applyBorder="1"/>
    <xf numFmtId="3" fontId="148" fillId="0" borderId="18" xfId="2" applyNumberFormat="1" applyFont="1" applyBorder="1" applyAlignment="1">
      <alignment horizontal="center"/>
    </xf>
    <xf numFmtId="173" fontId="33" fillId="0" borderId="18" xfId="2" applyNumberFormat="1" applyFont="1" applyBorder="1"/>
    <xf numFmtId="9" fontId="33" fillId="0" borderId="18" xfId="8" applyFont="1" applyBorder="1" applyAlignment="1">
      <alignment horizontal="center"/>
    </xf>
    <xf numFmtId="0" fontId="148" fillId="0" borderId="18" xfId="0" applyFont="1" applyBorder="1"/>
    <xf numFmtId="173" fontId="34" fillId="0" borderId="18" xfId="2" applyNumberFormat="1" applyFont="1" applyBorder="1"/>
    <xf numFmtId="9" fontId="34" fillId="0" borderId="18" xfId="8" applyFont="1" applyBorder="1" applyAlignment="1">
      <alignment horizontal="center"/>
    </xf>
    <xf numFmtId="0" fontId="29" fillId="0" borderId="18" xfId="0" applyFont="1" applyBorder="1"/>
    <xf numFmtId="0" fontId="34" fillId="0" borderId="18" xfId="0" applyFont="1" applyBorder="1"/>
    <xf numFmtId="9" fontId="74" fillId="0" borderId="18" xfId="0" applyNumberFormat="1" applyFont="1" applyBorder="1" applyAlignment="1">
      <alignment horizontal="center"/>
    </xf>
    <xf numFmtId="10" fontId="74" fillId="0" borderId="18" xfId="0" applyNumberFormat="1" applyFont="1" applyBorder="1"/>
    <xf numFmtId="0" fontId="157" fillId="34" borderId="18" xfId="0" applyFont="1" applyFill="1" applyBorder="1" applyAlignment="1">
      <alignment horizontal="center" vertical="center" wrapText="1"/>
    </xf>
    <xf numFmtId="0" fontId="157" fillId="34" borderId="18" xfId="0" applyFont="1" applyFill="1" applyBorder="1" applyAlignment="1">
      <alignment vertical="center"/>
    </xf>
    <xf numFmtId="0" fontId="157" fillId="34" borderId="18" xfId="0" applyFont="1" applyFill="1" applyBorder="1" applyAlignment="1">
      <alignment horizontal="center" vertical="center"/>
    </xf>
    <xf numFmtId="0" fontId="158" fillId="0" borderId="18" xfId="0" applyFont="1" applyBorder="1" applyAlignment="1">
      <alignment horizontal="center" vertical="center" wrapText="1"/>
    </xf>
    <xf numFmtId="0" fontId="158" fillId="0" borderId="18" xfId="0" applyFont="1" applyBorder="1" applyAlignment="1">
      <alignment horizontal="left" vertical="center" wrapText="1"/>
    </xf>
    <xf numFmtId="173" fontId="74" fillId="0" borderId="18" xfId="2" applyNumberFormat="1" applyFont="1" applyBorder="1"/>
    <xf numFmtId="0" fontId="159" fillId="34" borderId="18" xfId="0" applyFont="1" applyFill="1" applyBorder="1" applyAlignment="1">
      <alignment vertical="center" wrapText="1"/>
    </xf>
    <xf numFmtId="9" fontId="74" fillId="0" borderId="18" xfId="0" applyNumberFormat="1" applyFont="1" applyBorder="1" applyAlignment="1">
      <alignment horizontal="center" vertical="center"/>
    </xf>
    <xf numFmtId="0" fontId="161" fillId="0" borderId="18" xfId="0" applyFont="1" applyBorder="1"/>
    <xf numFmtId="173" fontId="161" fillId="0" borderId="18" xfId="0" applyNumberFormat="1" applyFont="1" applyBorder="1"/>
    <xf numFmtId="0" fontId="160" fillId="0" borderId="18" xfId="0" applyFont="1" applyBorder="1" applyAlignment="1">
      <alignment horizontal="center"/>
    </xf>
    <xf numFmtId="43" fontId="18" fillId="0" borderId="0" xfId="2" applyNumberFormat="1" applyFont="1"/>
    <xf numFmtId="0" fontId="139" fillId="0" borderId="34" xfId="0" applyFont="1" applyBorder="1" applyAlignment="1">
      <alignment horizontal="center" vertical="center" wrapText="1"/>
    </xf>
    <xf numFmtId="38" fontId="140" fillId="0" borderId="18" xfId="0" applyNumberFormat="1" applyFont="1" applyBorder="1" applyAlignment="1">
      <alignment horizontal="center" vertical="center"/>
    </xf>
    <xf numFmtId="9" fontId="140" fillId="0" borderId="18" xfId="0" applyNumberFormat="1" applyFont="1" applyBorder="1" applyAlignment="1">
      <alignment horizontal="center" vertical="center"/>
    </xf>
    <xf numFmtId="0" fontId="140" fillId="0" borderId="42" xfId="0" applyFont="1" applyBorder="1" applyAlignment="1">
      <alignment vertical="center" wrapText="1"/>
    </xf>
    <xf numFmtId="38" fontId="140" fillId="0" borderId="38" xfId="0" applyNumberFormat="1" applyFont="1" applyBorder="1" applyAlignment="1">
      <alignment horizontal="center" vertical="center"/>
    </xf>
    <xf numFmtId="9" fontId="140" fillId="0" borderId="38" xfId="0" applyNumberFormat="1" applyFont="1" applyBorder="1" applyAlignment="1">
      <alignment horizontal="center" vertical="center"/>
    </xf>
    <xf numFmtId="0" fontId="140" fillId="0" borderId="20" xfId="0" applyFont="1" applyBorder="1" applyAlignment="1">
      <alignment vertical="center" wrapText="1"/>
    </xf>
    <xf numFmtId="9" fontId="0" fillId="0" borderId="22" xfId="8" applyFont="1" applyBorder="1" applyAlignment="1">
      <alignment horizontal="center" vertical="center"/>
    </xf>
    <xf numFmtId="0" fontId="140" fillId="0" borderId="10" xfId="0" applyFont="1" applyBorder="1" applyAlignment="1">
      <alignment vertical="center" wrapText="1"/>
    </xf>
    <xf numFmtId="38" fontId="140" fillId="0" borderId="39" xfId="0" applyNumberFormat="1" applyFont="1" applyBorder="1" applyAlignment="1">
      <alignment horizontal="center" vertical="center"/>
    </xf>
    <xf numFmtId="9" fontId="140" fillId="0" borderId="39" xfId="0" applyNumberFormat="1" applyFont="1" applyBorder="1" applyAlignment="1">
      <alignment horizontal="center" vertical="center"/>
    </xf>
    <xf numFmtId="0" fontId="152" fillId="6" borderId="30" xfId="0" applyFont="1" applyFill="1" applyBorder="1" applyAlignment="1">
      <alignment horizontal="center" vertical="center"/>
    </xf>
    <xf numFmtId="38" fontId="140" fillId="0" borderId="24" xfId="0" applyNumberFormat="1" applyFont="1" applyBorder="1" applyAlignment="1">
      <alignment horizontal="center" vertical="center"/>
    </xf>
    <xf numFmtId="0" fontId="139" fillId="0" borderId="22" xfId="0" applyFont="1" applyBorder="1" applyAlignment="1">
      <alignment horizontal="center" vertical="center" wrapText="1"/>
    </xf>
    <xf numFmtId="0" fontId="140" fillId="0" borderId="28" xfId="0" applyFont="1" applyBorder="1" applyAlignment="1">
      <alignment vertical="center" wrapText="1"/>
    </xf>
    <xf numFmtId="43" fontId="17" fillId="0" borderId="0" xfId="0" applyNumberFormat="1" applyFont="1"/>
    <xf numFmtId="167" fontId="33" fillId="0" borderId="0" xfId="2" applyFont="1" applyAlignment="1">
      <alignment vertical="center" wrapText="1"/>
    </xf>
    <xf numFmtId="0" fontId="146" fillId="12" borderId="0" xfId="0" applyFont="1" applyFill="1"/>
    <xf numFmtId="0" fontId="146" fillId="0" borderId="0" xfId="0" applyFont="1"/>
    <xf numFmtId="0" fontId="146" fillId="6" borderId="0" xfId="0" applyFont="1" applyFill="1"/>
    <xf numFmtId="0" fontId="67" fillId="6" borderId="31" xfId="0" applyFont="1" applyFill="1" applyBorder="1" applyAlignment="1">
      <alignment horizontal="center"/>
    </xf>
    <xf numFmtId="0" fontId="67" fillId="6" borderId="58" xfId="0" applyFont="1" applyFill="1" applyBorder="1" applyAlignment="1">
      <alignment horizontal="center"/>
    </xf>
    <xf numFmtId="0" fontId="67" fillId="6" borderId="23" xfId="0" applyFont="1" applyFill="1" applyBorder="1" applyAlignment="1">
      <alignment horizontal="center"/>
    </xf>
    <xf numFmtId="0" fontId="67" fillId="6" borderId="53" xfId="0" applyFont="1" applyFill="1" applyBorder="1" applyAlignment="1">
      <alignment horizontal="center"/>
    </xf>
    <xf numFmtId="0" fontId="67" fillId="6" borderId="19" xfId="0" applyFont="1" applyFill="1" applyBorder="1" applyAlignment="1">
      <alignment horizontal="center"/>
    </xf>
    <xf numFmtId="0" fontId="67" fillId="6" borderId="3" xfId="0" applyFont="1" applyFill="1" applyBorder="1"/>
    <xf numFmtId="38" fontId="49" fillId="6" borderId="4" xfId="2" applyNumberFormat="1" applyFont="1" applyFill="1" applyBorder="1" applyAlignment="1">
      <alignment horizontal="center" vertical="center"/>
    </xf>
    <xf numFmtId="38" fontId="49" fillId="6" borderId="56" xfId="2" applyNumberFormat="1" applyFont="1" applyFill="1" applyBorder="1" applyAlignment="1">
      <alignment horizontal="center" vertical="center"/>
    </xf>
    <xf numFmtId="38" fontId="49" fillId="6" borderId="52" xfId="2" applyNumberFormat="1" applyFont="1" applyFill="1" applyBorder="1" applyAlignment="1">
      <alignment horizontal="center" vertical="center"/>
    </xf>
    <xf numFmtId="38" fontId="49" fillId="6" borderId="3" xfId="2" applyNumberFormat="1" applyFont="1" applyFill="1" applyBorder="1" applyAlignment="1">
      <alignment horizontal="center" vertical="center"/>
    </xf>
    <xf numFmtId="38" fontId="49" fillId="6" borderId="0" xfId="2" applyNumberFormat="1" applyFont="1" applyFill="1" applyBorder="1" applyAlignment="1">
      <alignment horizontal="center" vertical="center"/>
    </xf>
    <xf numFmtId="0" fontId="67" fillId="6" borderId="48" xfId="0" applyFont="1" applyFill="1" applyBorder="1"/>
    <xf numFmtId="38" fontId="49" fillId="6" borderId="26" xfId="2" applyNumberFormat="1" applyFont="1" applyFill="1" applyBorder="1" applyAlignment="1">
      <alignment horizontal="center" vertical="center"/>
    </xf>
    <xf numFmtId="38" fontId="49" fillId="6" borderId="30" xfId="2" applyNumberFormat="1" applyFont="1" applyFill="1" applyBorder="1" applyAlignment="1">
      <alignment horizontal="center" vertical="center"/>
    </xf>
    <xf numFmtId="38" fontId="49" fillId="6" borderId="21" xfId="2" applyNumberFormat="1" applyFont="1" applyFill="1" applyBorder="1" applyAlignment="1">
      <alignment horizontal="center" vertical="center"/>
    </xf>
    <xf numFmtId="38" fontId="49" fillId="6" borderId="48" xfId="2" applyNumberFormat="1" applyFont="1" applyFill="1" applyBorder="1" applyAlignment="1">
      <alignment horizontal="center" vertical="center"/>
    </xf>
    <xf numFmtId="38" fontId="49" fillId="6" borderId="25" xfId="2" applyNumberFormat="1" applyFont="1" applyFill="1" applyBorder="1" applyAlignment="1">
      <alignment horizontal="center" vertical="center"/>
    </xf>
    <xf numFmtId="38" fontId="49" fillId="4" borderId="26" xfId="2" applyNumberFormat="1" applyFont="1" applyFill="1" applyBorder="1" applyAlignment="1">
      <alignment horizontal="center" vertical="center"/>
    </xf>
    <xf numFmtId="38" fontId="49" fillId="4" borderId="25" xfId="2" applyNumberFormat="1" applyFont="1" applyFill="1" applyBorder="1" applyAlignment="1">
      <alignment horizontal="center" vertical="center"/>
    </xf>
    <xf numFmtId="38" fontId="49" fillId="4" borderId="48" xfId="2" applyNumberFormat="1" applyFont="1" applyFill="1" applyBorder="1" applyAlignment="1">
      <alignment horizontal="center" vertical="center"/>
    </xf>
    <xf numFmtId="191" fontId="49" fillId="6" borderId="26" xfId="2" applyNumberFormat="1" applyFont="1" applyFill="1" applyBorder="1" applyAlignment="1">
      <alignment horizontal="center" vertical="center"/>
    </xf>
    <xf numFmtId="191" fontId="49" fillId="6" borderId="30" xfId="2" applyNumberFormat="1" applyFont="1" applyFill="1" applyBorder="1" applyAlignment="1">
      <alignment horizontal="center" vertical="center"/>
    </xf>
    <xf numFmtId="191" fontId="49" fillId="6" borderId="21" xfId="2" applyNumberFormat="1" applyFont="1" applyFill="1" applyBorder="1" applyAlignment="1">
      <alignment horizontal="center" vertical="center"/>
    </xf>
    <xf numFmtId="191" fontId="49" fillId="6" borderId="48" xfId="2" applyNumberFormat="1" applyFont="1" applyFill="1" applyBorder="1" applyAlignment="1">
      <alignment horizontal="center" vertical="center"/>
    </xf>
    <xf numFmtId="191" fontId="49" fillId="6" borderId="25" xfId="2" applyNumberFormat="1" applyFont="1" applyFill="1" applyBorder="1" applyAlignment="1">
      <alignment horizontal="center" vertical="center"/>
    </xf>
    <xf numFmtId="191" fontId="163" fillId="6" borderId="26" xfId="2" applyNumberFormat="1" applyFont="1" applyFill="1" applyBorder="1" applyAlignment="1">
      <alignment horizontal="center" vertical="center"/>
    </xf>
    <xf numFmtId="191" fontId="163" fillId="6" borderId="25" xfId="2" applyNumberFormat="1" applyFont="1" applyFill="1" applyBorder="1" applyAlignment="1">
      <alignment horizontal="center" vertical="center"/>
    </xf>
    <xf numFmtId="191" fontId="163" fillId="6" borderId="48" xfId="2" applyNumberFormat="1" applyFont="1" applyFill="1" applyBorder="1" applyAlignment="1">
      <alignment horizontal="center" vertical="center"/>
    </xf>
    <xf numFmtId="191" fontId="163" fillId="6" borderId="57" xfId="2" applyNumberFormat="1" applyFont="1" applyFill="1" applyBorder="1" applyAlignment="1">
      <alignment horizontal="center" vertical="center"/>
    </xf>
    <xf numFmtId="191" fontId="163" fillId="6" borderId="12" xfId="2" applyNumberFormat="1" applyFont="1" applyFill="1" applyBorder="1" applyAlignment="1">
      <alignment horizontal="center" vertical="center"/>
    </xf>
    <xf numFmtId="191" fontId="163" fillId="6" borderId="29" xfId="2" applyNumberFormat="1" applyFont="1" applyFill="1" applyBorder="1" applyAlignment="1">
      <alignment horizontal="center" vertical="center"/>
    </xf>
    <xf numFmtId="0" fontId="146" fillId="16" borderId="0" xfId="0" applyFont="1" applyFill="1"/>
    <xf numFmtId="0" fontId="67" fillId="6" borderId="25" xfId="0" applyFont="1" applyFill="1" applyBorder="1" applyAlignment="1">
      <alignment horizontal="center"/>
    </xf>
    <xf numFmtId="0" fontId="67" fillId="6" borderId="30" xfId="0" applyFont="1" applyFill="1" applyBorder="1" applyAlignment="1">
      <alignment horizontal="center"/>
    </xf>
    <xf numFmtId="0" fontId="67" fillId="6" borderId="21" xfId="0" applyFont="1" applyFill="1" applyBorder="1" applyAlignment="1">
      <alignment horizontal="center"/>
    </xf>
    <xf numFmtId="0" fontId="67" fillId="6" borderId="0" xfId="0" applyFont="1" applyFill="1"/>
    <xf numFmtId="38" fontId="49" fillId="6" borderId="0" xfId="2" applyNumberFormat="1" applyFont="1" applyFill="1" applyBorder="1" applyAlignment="1">
      <alignment horizontal="center"/>
    </xf>
    <xf numFmtId="38" fontId="49" fillId="6" borderId="56" xfId="2" applyNumberFormat="1" applyFont="1" applyFill="1" applyBorder="1" applyAlignment="1">
      <alignment horizontal="center"/>
    </xf>
    <xf numFmtId="38" fontId="49" fillId="6" borderId="52" xfId="2" applyNumberFormat="1" applyFont="1" applyFill="1" applyBorder="1" applyAlignment="1">
      <alignment horizontal="center"/>
    </xf>
    <xf numFmtId="0" fontId="67" fillId="6" borderId="25" xfId="0" applyFont="1" applyFill="1" applyBorder="1"/>
    <xf numFmtId="38" fontId="49" fillId="6" borderId="25" xfId="2" applyNumberFormat="1" applyFont="1" applyFill="1" applyBorder="1" applyAlignment="1">
      <alignment horizontal="center"/>
    </xf>
    <xf numFmtId="38" fontId="49" fillId="6" borderId="30" xfId="2" applyNumberFormat="1" applyFont="1" applyFill="1" applyBorder="1" applyAlignment="1">
      <alignment horizontal="center"/>
    </xf>
    <xf numFmtId="38" fontId="49" fillId="6" borderId="21" xfId="2" applyNumberFormat="1" applyFont="1" applyFill="1" applyBorder="1" applyAlignment="1">
      <alignment horizontal="center"/>
    </xf>
    <xf numFmtId="0" fontId="67" fillId="4" borderId="21" xfId="0" applyFont="1" applyFill="1" applyBorder="1" applyAlignment="1">
      <alignment horizontal="center"/>
    </xf>
    <xf numFmtId="0" fontId="146" fillId="4" borderId="25" xfId="0" applyFont="1" applyFill="1" applyBorder="1"/>
    <xf numFmtId="38" fontId="49" fillId="4" borderId="25" xfId="2" applyNumberFormat="1" applyFont="1" applyFill="1" applyBorder="1" applyAlignment="1">
      <alignment horizontal="center"/>
    </xf>
    <xf numFmtId="38" fontId="49" fillId="4" borderId="30" xfId="2" applyNumberFormat="1" applyFont="1" applyFill="1" applyBorder="1" applyAlignment="1">
      <alignment horizontal="center"/>
    </xf>
    <xf numFmtId="38" fontId="163" fillId="6" borderId="25" xfId="2" applyNumberFormat="1" applyFont="1" applyFill="1" applyBorder="1" applyAlignment="1">
      <alignment horizontal="center" vertical="center"/>
    </xf>
    <xf numFmtId="0" fontId="74" fillId="0" borderId="0" xfId="0" applyFont="1"/>
    <xf numFmtId="0" fontId="74" fillId="0" borderId="0" xfId="0" applyFont="1" applyAlignment="1">
      <alignment horizontal="center" vertical="center"/>
    </xf>
    <xf numFmtId="173" fontId="74" fillId="0" borderId="0" xfId="2" applyNumberFormat="1" applyFont="1" applyAlignment="1">
      <alignment horizontal="center" vertical="center"/>
    </xf>
    <xf numFmtId="43" fontId="74" fillId="0" borderId="0" xfId="0" applyNumberFormat="1" applyFont="1" applyAlignment="1">
      <alignment horizontal="center" vertical="center"/>
    </xf>
    <xf numFmtId="9" fontId="74" fillId="0" borderId="0" xfId="8" applyFont="1" applyAlignment="1">
      <alignment horizontal="center" vertical="center"/>
    </xf>
    <xf numFmtId="0" fontId="156" fillId="0" borderId="25" xfId="0" applyFont="1" applyBorder="1" applyAlignment="1">
      <alignment horizontal="center" vertical="center" wrapText="1"/>
    </xf>
    <xf numFmtId="179" fontId="74" fillId="0" borderId="0" xfId="0" applyNumberFormat="1" applyFont="1" applyAlignment="1">
      <alignment horizontal="center" vertical="center"/>
    </xf>
    <xf numFmtId="173" fontId="18" fillId="23" borderId="20" xfId="2" applyNumberFormat="1" applyFont="1" applyFill="1" applyBorder="1" applyAlignment="1">
      <alignment horizontal="center"/>
    </xf>
    <xf numFmtId="0" fontId="164" fillId="0" borderId="0" xfId="0" applyFont="1" applyAlignment="1">
      <alignment horizontal="center" vertical="center"/>
    </xf>
    <xf numFmtId="173" fontId="164" fillId="0" borderId="0" xfId="0" applyNumberFormat="1" applyFont="1"/>
    <xf numFmtId="167" fontId="164" fillId="0" borderId="0" xfId="2" applyFont="1"/>
    <xf numFmtId="9" fontId="164" fillId="0" borderId="0" xfId="8" applyFont="1" applyAlignment="1">
      <alignment horizontal="center" vertical="center"/>
    </xf>
    <xf numFmtId="43" fontId="164" fillId="0" borderId="0" xfId="0" applyNumberFormat="1" applyFont="1"/>
    <xf numFmtId="9" fontId="164" fillId="0" borderId="0" xfId="8" applyFont="1" applyAlignment="1">
      <alignment horizontal="center"/>
    </xf>
    <xf numFmtId="9" fontId="0" fillId="0" borderId="43" xfId="8" applyFont="1" applyBorder="1" applyAlignment="1">
      <alignment horizontal="center" vertical="center"/>
    </xf>
    <xf numFmtId="9" fontId="0" fillId="0" borderId="40" xfId="8" applyFont="1" applyBorder="1" applyAlignment="1">
      <alignment horizontal="center" vertical="center"/>
    </xf>
    <xf numFmtId="0" fontId="165" fillId="0" borderId="7" xfId="0" applyFont="1" applyBorder="1" applyAlignment="1">
      <alignment horizontal="center" vertical="center" wrapText="1"/>
    </xf>
    <xf numFmtId="0" fontId="165" fillId="0" borderId="7" xfId="0" applyFont="1" applyBorder="1" applyAlignment="1">
      <alignment horizontal="center" vertical="center"/>
    </xf>
    <xf numFmtId="0" fontId="76" fillId="0" borderId="81" xfId="0" applyFont="1" applyBorder="1" applyAlignment="1">
      <alignment vertical="center" wrapText="1"/>
    </xf>
    <xf numFmtId="38" fontId="76" fillId="0" borderId="1" xfId="0" applyNumberFormat="1" applyFont="1" applyBorder="1" applyAlignment="1">
      <alignment horizontal="center" vertical="center"/>
    </xf>
    <xf numFmtId="173" fontId="76" fillId="0" borderId="1" xfId="2" applyNumberFormat="1" applyFont="1" applyBorder="1" applyAlignment="1">
      <alignment horizontal="center" vertical="center"/>
    </xf>
    <xf numFmtId="9" fontId="76" fillId="0" borderId="1" xfId="8" applyFont="1" applyBorder="1" applyAlignment="1">
      <alignment horizontal="center" vertical="center"/>
    </xf>
    <xf numFmtId="196" fontId="76" fillId="0" borderId="1" xfId="0" applyNumberFormat="1" applyFont="1" applyBorder="1" applyAlignment="1">
      <alignment horizontal="center" vertical="center"/>
    </xf>
    <xf numFmtId="0" fontId="76" fillId="0" borderId="37" xfId="0" applyFont="1" applyBorder="1" applyAlignment="1">
      <alignment vertical="center" wrapText="1"/>
    </xf>
    <xf numFmtId="0" fontId="76" fillId="0" borderId="81" xfId="0" applyFont="1" applyBorder="1" applyAlignment="1">
      <alignment horizontal="center" vertical="center" wrapText="1"/>
    </xf>
    <xf numFmtId="0" fontId="76" fillId="0" borderId="37" xfId="0" applyFont="1" applyBorder="1" applyAlignment="1">
      <alignment horizontal="center" vertical="center" wrapText="1"/>
    </xf>
    <xf numFmtId="0" fontId="157" fillId="6" borderId="23" xfId="0" applyFont="1" applyFill="1" applyBorder="1" applyAlignment="1">
      <alignment horizontal="center"/>
    </xf>
    <xf numFmtId="0" fontId="157" fillId="6" borderId="19" xfId="0" applyFont="1" applyFill="1" applyBorder="1" applyAlignment="1">
      <alignment horizontal="center"/>
    </xf>
    <xf numFmtId="0" fontId="157" fillId="6" borderId="53" xfId="0" applyFont="1" applyFill="1" applyBorder="1" applyAlignment="1">
      <alignment horizontal="center"/>
    </xf>
    <xf numFmtId="0" fontId="157" fillId="6" borderId="0" xfId="0" applyFont="1" applyFill="1"/>
    <xf numFmtId="38" fontId="158" fillId="6" borderId="52" xfId="2" applyNumberFormat="1" applyFont="1" applyFill="1" applyBorder="1" applyAlignment="1">
      <alignment horizontal="center" vertical="center"/>
    </xf>
    <xf numFmtId="38" fontId="158" fillId="6" borderId="0" xfId="2" applyNumberFormat="1" applyFont="1" applyFill="1" applyBorder="1" applyAlignment="1">
      <alignment horizontal="center" vertical="center"/>
    </xf>
    <xf numFmtId="38" fontId="158" fillId="6" borderId="3" xfId="2" applyNumberFormat="1" applyFont="1" applyFill="1" applyBorder="1" applyAlignment="1">
      <alignment horizontal="center" vertical="center"/>
    </xf>
    <xf numFmtId="0" fontId="157" fillId="6" borderId="25" xfId="0" applyFont="1" applyFill="1" applyBorder="1"/>
    <xf numFmtId="38" fontId="158" fillId="6" borderId="21" xfId="2" applyNumberFormat="1" applyFont="1" applyFill="1" applyBorder="1" applyAlignment="1">
      <alignment horizontal="center" vertical="center"/>
    </xf>
    <xf numFmtId="38" fontId="158" fillId="6" borderId="25" xfId="2" applyNumberFormat="1" applyFont="1" applyFill="1" applyBorder="1" applyAlignment="1">
      <alignment horizontal="center" vertical="center"/>
    </xf>
    <xf numFmtId="38" fontId="158" fillId="6" borderId="48" xfId="2" applyNumberFormat="1" applyFont="1" applyFill="1" applyBorder="1" applyAlignment="1">
      <alignment horizontal="center" vertical="center"/>
    </xf>
    <xf numFmtId="38" fontId="158" fillId="4" borderId="25" xfId="2" applyNumberFormat="1" applyFont="1" applyFill="1" applyBorder="1" applyAlignment="1">
      <alignment horizontal="center" vertical="center"/>
    </xf>
    <xf numFmtId="38" fontId="158" fillId="4" borderId="48" xfId="2" applyNumberFormat="1" applyFont="1" applyFill="1" applyBorder="1" applyAlignment="1">
      <alignment horizontal="center" vertical="center"/>
    </xf>
    <xf numFmtId="191" fontId="158" fillId="6" borderId="21" xfId="2" applyNumberFormat="1" applyFont="1" applyFill="1" applyBorder="1" applyAlignment="1">
      <alignment horizontal="center" vertical="center"/>
    </xf>
    <xf numFmtId="191" fontId="158" fillId="6" borderId="25" xfId="2" applyNumberFormat="1" applyFont="1" applyFill="1" applyBorder="1" applyAlignment="1">
      <alignment horizontal="center" vertical="center"/>
    </xf>
    <xf numFmtId="191" fontId="158" fillId="6" borderId="48" xfId="2" applyNumberFormat="1" applyFont="1" applyFill="1" applyBorder="1" applyAlignment="1">
      <alignment horizontal="center" vertical="center"/>
    </xf>
    <xf numFmtId="191" fontId="127" fillId="6" borderId="25" xfId="2" applyNumberFormat="1" applyFont="1" applyFill="1" applyBorder="1" applyAlignment="1">
      <alignment horizontal="center" vertical="center"/>
    </xf>
    <xf numFmtId="191" fontId="127" fillId="6" borderId="48" xfId="2" applyNumberFormat="1" applyFont="1" applyFill="1" applyBorder="1" applyAlignment="1">
      <alignment horizontal="center" vertical="center"/>
    </xf>
    <xf numFmtId="191" fontId="127" fillId="6" borderId="12" xfId="2" applyNumberFormat="1" applyFont="1" applyFill="1" applyBorder="1" applyAlignment="1">
      <alignment horizontal="center" vertical="center"/>
    </xf>
    <xf numFmtId="191" fontId="127" fillId="6" borderId="29" xfId="2" applyNumberFormat="1" applyFont="1" applyFill="1" applyBorder="1" applyAlignment="1">
      <alignment horizontal="center" vertical="center"/>
    </xf>
    <xf numFmtId="179" fontId="74" fillId="0" borderId="18" xfId="0" applyNumberFormat="1" applyFont="1" applyBorder="1"/>
    <xf numFmtId="9" fontId="74" fillId="0" borderId="18" xfId="8" applyFont="1" applyBorder="1" applyAlignment="1">
      <alignment horizontal="center" vertical="center"/>
    </xf>
    <xf numFmtId="173" fontId="74" fillId="0" borderId="18" xfId="2" applyNumberFormat="1" applyFont="1" applyBorder="1" applyAlignment="1">
      <alignment horizontal="center" vertical="center"/>
    </xf>
    <xf numFmtId="0" fontId="22" fillId="6" borderId="4" xfId="0" applyFont="1" applyFill="1" applyBorder="1" applyAlignment="1">
      <alignment vertical="center" textRotation="90"/>
    </xf>
    <xf numFmtId="0" fontId="22" fillId="6" borderId="2" xfId="0" applyFont="1" applyFill="1" applyBorder="1" applyAlignment="1">
      <alignment vertical="center" textRotation="90"/>
    </xf>
    <xf numFmtId="0" fontId="166" fillId="0" borderId="6" xfId="0" applyFont="1" applyBorder="1" applyAlignment="1">
      <alignment horizontal="center" vertical="center"/>
    </xf>
    <xf numFmtId="177" fontId="146" fillId="37" borderId="5" xfId="5" applyNumberFormat="1" applyFont="1" applyFill="1" applyBorder="1" applyAlignment="1">
      <alignment horizontal="center" vertical="center"/>
    </xf>
    <xf numFmtId="0" fontId="166" fillId="0" borderId="4" xfId="0" applyFont="1" applyBorder="1" applyAlignment="1">
      <alignment horizontal="center" vertical="center"/>
    </xf>
    <xf numFmtId="171" fontId="146" fillId="37" borderId="3" xfId="0" applyNumberFormat="1" applyFont="1" applyFill="1" applyBorder="1" applyAlignment="1">
      <alignment horizontal="center" vertical="center"/>
    </xf>
    <xf numFmtId="0" fontId="166" fillId="0" borderId="2" xfId="0" applyFont="1" applyBorder="1" applyAlignment="1">
      <alignment horizontal="center" vertical="center"/>
    </xf>
    <xf numFmtId="2" fontId="146" fillId="37" borderId="1" xfId="0" applyNumberFormat="1" applyFont="1" applyFill="1" applyBorder="1" applyAlignment="1">
      <alignment horizontal="center" vertical="center"/>
    </xf>
    <xf numFmtId="0" fontId="156" fillId="14" borderId="18" xfId="15" applyFont="1" applyFill="1" applyBorder="1" applyAlignment="1">
      <alignment horizontal="center" vertical="center"/>
    </xf>
    <xf numFmtId="0" fontId="156" fillId="14" borderId="22" xfId="15" applyFont="1" applyFill="1" applyBorder="1" applyAlignment="1">
      <alignment horizontal="center" vertical="center" wrapText="1"/>
    </xf>
    <xf numFmtId="10" fontId="74" fillId="13" borderId="18" xfId="15" applyNumberFormat="1" applyFont="1" applyFill="1" applyBorder="1" applyAlignment="1">
      <alignment horizontal="center"/>
    </xf>
    <xf numFmtId="179" fontId="74" fillId="13" borderId="22" xfId="17" applyNumberFormat="1" applyFont="1" applyFill="1" applyBorder="1" applyAlignment="1">
      <alignment horizontal="center"/>
    </xf>
    <xf numFmtId="10" fontId="74" fillId="13" borderId="39" xfId="15" applyNumberFormat="1" applyFont="1" applyFill="1" applyBorder="1" applyAlignment="1">
      <alignment horizontal="center"/>
    </xf>
    <xf numFmtId="179" fontId="74" fillId="13" borderId="40" xfId="17" applyNumberFormat="1" applyFont="1" applyFill="1" applyBorder="1" applyAlignment="1">
      <alignment horizontal="center"/>
    </xf>
    <xf numFmtId="0" fontId="66" fillId="9" borderId="1" xfId="0" applyFont="1" applyFill="1" applyBorder="1" applyAlignment="1">
      <alignment horizontal="center" vertical="center"/>
    </xf>
    <xf numFmtId="0" fontId="167" fillId="9" borderId="1" xfId="0" applyFont="1" applyFill="1" applyBorder="1" applyAlignment="1">
      <alignment horizontal="center" vertical="center"/>
    </xf>
    <xf numFmtId="3" fontId="168" fillId="9" borderId="1" xfId="0" applyNumberFormat="1" applyFont="1" applyFill="1" applyBorder="1" applyAlignment="1">
      <alignment horizontal="center" vertical="center"/>
    </xf>
    <xf numFmtId="3" fontId="168" fillId="50" borderId="1" xfId="0" applyNumberFormat="1" applyFont="1" applyFill="1" applyBorder="1" applyAlignment="1">
      <alignment horizontal="center" vertical="center"/>
    </xf>
    <xf numFmtId="0" fontId="167" fillId="9" borderId="33" xfId="0" applyFont="1" applyFill="1" applyBorder="1" applyAlignment="1">
      <alignment horizontal="center" vertical="center"/>
    </xf>
    <xf numFmtId="3" fontId="168" fillId="9" borderId="33" xfId="0" applyNumberFormat="1" applyFont="1" applyFill="1" applyBorder="1" applyAlignment="1">
      <alignment horizontal="center" vertical="center"/>
    </xf>
    <xf numFmtId="3" fontId="168" fillId="50" borderId="33" xfId="0" applyNumberFormat="1" applyFont="1" applyFill="1" applyBorder="1" applyAlignment="1">
      <alignment horizontal="center" vertical="center"/>
    </xf>
    <xf numFmtId="9" fontId="49" fillId="4" borderId="0" xfId="8" applyFont="1" applyFill="1" applyBorder="1" applyAlignment="1">
      <alignment horizontal="center" vertical="center"/>
    </xf>
    <xf numFmtId="184" fontId="0" fillId="0" borderId="0" xfId="0" applyNumberFormat="1"/>
    <xf numFmtId="0" fontId="127" fillId="0" borderId="0" xfId="0" applyFont="1" applyAlignment="1">
      <alignment horizontal="left" vertical="center" indent="1"/>
    </xf>
    <xf numFmtId="0" fontId="158" fillId="0" borderId="0" xfId="0" applyFont="1"/>
    <xf numFmtId="0" fontId="170" fillId="0" borderId="0" xfId="0" applyFont="1"/>
    <xf numFmtId="0" fontId="171" fillId="0" borderId="0" xfId="0" applyFont="1" applyAlignment="1">
      <alignment horizontal="left" vertical="center"/>
    </xf>
    <xf numFmtId="173" fontId="0" fillId="6" borderId="0" xfId="0" applyNumberFormat="1" applyFill="1"/>
    <xf numFmtId="0" fontId="156" fillId="14" borderId="62" xfId="15" applyFont="1" applyFill="1" applyBorder="1" applyAlignment="1">
      <alignment horizontal="center" vertical="center"/>
    </xf>
    <xf numFmtId="0" fontId="156" fillId="14" borderId="63" xfId="15" applyFont="1" applyFill="1" applyBorder="1" applyAlignment="1">
      <alignment horizontal="center" vertical="center"/>
    </xf>
    <xf numFmtId="0" fontId="156" fillId="14" borderId="64" xfId="15" applyFont="1" applyFill="1" applyBorder="1" applyAlignment="1">
      <alignment horizontal="center" vertical="center"/>
    </xf>
    <xf numFmtId="0" fontId="156" fillId="14" borderId="20" xfId="15" applyFont="1" applyFill="1" applyBorder="1" applyAlignment="1">
      <alignment horizontal="center" vertical="center"/>
    </xf>
    <xf numFmtId="0" fontId="74" fillId="36" borderId="20" xfId="15" applyFont="1" applyFill="1" applyBorder="1" applyAlignment="1">
      <alignment horizontal="center"/>
    </xf>
    <xf numFmtId="0" fontId="74" fillId="36" borderId="21" xfId="15" applyFont="1" applyFill="1" applyBorder="1" applyAlignment="1">
      <alignment horizontal="center"/>
    </xf>
    <xf numFmtId="0" fontId="74" fillId="36" borderId="30" xfId="15" applyFont="1" applyFill="1" applyBorder="1" applyAlignment="1">
      <alignment horizontal="center"/>
    </xf>
    <xf numFmtId="0" fontId="74" fillId="37" borderId="20" xfId="15" applyFont="1" applyFill="1" applyBorder="1" applyAlignment="1">
      <alignment horizontal="center"/>
    </xf>
    <xf numFmtId="9" fontId="74" fillId="37" borderId="38" xfId="15" applyNumberFormat="1" applyFont="1" applyFill="1" applyBorder="1" applyAlignment="1">
      <alignment horizontal="center"/>
    </xf>
    <xf numFmtId="9" fontId="74" fillId="37" borderId="18" xfId="15" applyNumberFormat="1" applyFont="1" applyFill="1" applyBorder="1" applyAlignment="1">
      <alignment horizontal="center"/>
    </xf>
    <xf numFmtId="9" fontId="74" fillId="37" borderId="39" xfId="15" applyNumberFormat="1" applyFont="1" applyFill="1" applyBorder="1" applyAlignment="1">
      <alignment horizontal="center"/>
    </xf>
    <xf numFmtId="10" fontId="74" fillId="0" borderId="18" xfId="8" applyNumberFormat="1" applyFont="1" applyBorder="1"/>
    <xf numFmtId="9" fontId="117" fillId="6" borderId="0" xfId="8" applyFont="1" applyFill="1" applyBorder="1" applyAlignment="1">
      <alignment horizontal="center"/>
    </xf>
    <xf numFmtId="0" fontId="28" fillId="4" borderId="60" xfId="0" applyFont="1" applyFill="1" applyBorder="1" applyAlignment="1">
      <alignment horizontal="center" vertical="center"/>
    </xf>
    <xf numFmtId="0" fontId="28" fillId="4" borderId="28"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24" xfId="0" applyFont="1" applyFill="1" applyBorder="1" applyAlignment="1">
      <alignment horizontal="center" vertical="center"/>
    </xf>
    <xf numFmtId="0" fontId="28" fillId="4" borderId="59" xfId="0" applyFont="1" applyFill="1" applyBorder="1" applyAlignment="1">
      <alignment horizontal="center" vertical="center" wrapText="1"/>
    </xf>
    <xf numFmtId="0" fontId="28" fillId="4" borderId="27" xfId="0" applyFont="1" applyFill="1" applyBorder="1" applyAlignment="1">
      <alignment horizontal="center" vertical="center" wrapText="1"/>
    </xf>
    <xf numFmtId="0" fontId="28" fillId="4" borderId="6" xfId="0" applyFont="1" applyFill="1" applyBorder="1" applyAlignment="1">
      <alignment horizontal="center" vertical="center" wrapText="1"/>
    </xf>
    <xf numFmtId="0" fontId="28" fillId="4" borderId="36"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4" borderId="11" xfId="0" applyFont="1" applyFill="1" applyBorder="1" applyAlignment="1">
      <alignment horizontal="center" vertical="center" wrapText="1"/>
    </xf>
    <xf numFmtId="0" fontId="28" fillId="4" borderId="1" xfId="0" applyFont="1" applyFill="1" applyBorder="1" applyAlignment="1">
      <alignment horizontal="center" vertical="center" wrapText="1"/>
    </xf>
    <xf numFmtId="0" fontId="22" fillId="0" borderId="6" xfId="0" applyFont="1" applyBorder="1" applyAlignment="1">
      <alignment horizontal="center"/>
    </xf>
    <xf numFmtId="0" fontId="22" fillId="0" borderId="5" xfId="0" applyFont="1" applyBorder="1" applyAlignment="1">
      <alignment horizontal="center"/>
    </xf>
    <xf numFmtId="0" fontId="28" fillId="4" borderId="6" xfId="0" applyFont="1" applyFill="1" applyBorder="1" applyAlignment="1">
      <alignment horizontal="center" vertical="center"/>
    </xf>
    <xf numFmtId="0" fontId="28" fillId="4" borderId="36" xfId="0" applyFont="1" applyFill="1" applyBorder="1" applyAlignment="1">
      <alignment horizontal="center" vertical="center"/>
    </xf>
    <xf numFmtId="0" fontId="28" fillId="4" borderId="5" xfId="0" applyFont="1" applyFill="1" applyBorder="1" applyAlignment="1">
      <alignment horizontal="center" vertical="center"/>
    </xf>
    <xf numFmtId="0" fontId="28" fillId="4" borderId="2" xfId="0" applyFont="1" applyFill="1" applyBorder="1" applyAlignment="1">
      <alignment horizontal="center" vertical="center"/>
    </xf>
    <xf numFmtId="0" fontId="28" fillId="4" borderId="11" xfId="0" applyFont="1" applyFill="1" applyBorder="1" applyAlignment="1">
      <alignment horizontal="center" vertical="center"/>
    </xf>
    <xf numFmtId="0" fontId="28" fillId="4" borderId="1" xfId="0" applyFont="1" applyFill="1" applyBorder="1" applyAlignment="1">
      <alignment horizontal="center" vertical="center"/>
    </xf>
    <xf numFmtId="0" fontId="22" fillId="0" borderId="34" xfId="0" applyFont="1" applyBorder="1" applyAlignment="1">
      <alignment horizontal="center" vertical="center"/>
    </xf>
    <xf numFmtId="0" fontId="22" fillId="0" borderId="35" xfId="0" applyFont="1" applyBorder="1" applyAlignment="1">
      <alignment horizontal="center" vertical="center"/>
    </xf>
    <xf numFmtId="0" fontId="22" fillId="0" borderId="33" xfId="0" applyFont="1" applyBorder="1" applyAlignment="1">
      <alignment horizontal="center" vertical="center"/>
    </xf>
    <xf numFmtId="0" fontId="28" fillId="4" borderId="16" xfId="0" applyFont="1" applyFill="1" applyBorder="1" applyAlignment="1">
      <alignment horizontal="center" vertical="center"/>
    </xf>
    <xf numFmtId="0" fontId="80" fillId="4" borderId="23" xfId="0" applyFont="1" applyFill="1" applyBorder="1" applyAlignment="1">
      <alignment horizontal="center" vertical="center"/>
    </xf>
    <xf numFmtId="0" fontId="80" fillId="4" borderId="27" xfId="0" applyFont="1" applyFill="1" applyBorder="1" applyAlignment="1">
      <alignment horizontal="center" vertical="center"/>
    </xf>
    <xf numFmtId="0" fontId="28" fillId="4" borderId="23" xfId="0" applyFont="1" applyFill="1" applyBorder="1" applyAlignment="1">
      <alignment horizontal="center" wrapText="1"/>
    </xf>
    <xf numFmtId="0" fontId="28" fillId="4" borderId="27" xfId="0" applyFont="1" applyFill="1" applyBorder="1" applyAlignment="1">
      <alignment horizontal="center" wrapText="1"/>
    </xf>
    <xf numFmtId="0" fontId="28" fillId="4" borderId="26" xfId="0" applyFont="1" applyFill="1" applyBorder="1" applyAlignment="1">
      <alignment horizontal="center"/>
    </xf>
    <xf numFmtId="0" fontId="28" fillId="4" borderId="25" xfId="0" applyFont="1" applyFill="1" applyBorder="1" applyAlignment="1">
      <alignment horizontal="center"/>
    </xf>
    <xf numFmtId="0" fontId="28" fillId="4" borderId="48" xfId="0" applyFont="1" applyFill="1" applyBorder="1" applyAlignment="1">
      <alignment horizontal="center"/>
    </xf>
    <xf numFmtId="173" fontId="0" fillId="47" borderId="36" xfId="0" applyNumberFormat="1" applyFill="1" applyBorder="1" applyAlignment="1">
      <alignment horizontal="center"/>
    </xf>
    <xf numFmtId="0" fontId="0" fillId="47" borderId="36" xfId="0" applyFill="1" applyBorder="1" applyAlignment="1">
      <alignment horizontal="center"/>
    </xf>
    <xf numFmtId="0" fontId="22" fillId="6" borderId="9" xfId="0" applyFont="1" applyFill="1" applyBorder="1" applyAlignment="1">
      <alignment horizontal="center"/>
    </xf>
    <xf numFmtId="0" fontId="22" fillId="6" borderId="8" xfId="0" applyFont="1" applyFill="1" applyBorder="1" applyAlignment="1">
      <alignment horizontal="center"/>
    </xf>
    <xf numFmtId="0" fontId="22" fillId="6" borderId="7" xfId="0" applyFont="1" applyFill="1" applyBorder="1" applyAlignment="1">
      <alignment horizontal="center"/>
    </xf>
    <xf numFmtId="0" fontId="22" fillId="6" borderId="0" xfId="0" applyFont="1" applyFill="1" applyAlignment="1">
      <alignment horizontal="center"/>
    </xf>
    <xf numFmtId="0" fontId="118" fillId="6" borderId="56" xfId="0" applyFont="1" applyFill="1" applyBorder="1" applyAlignment="1">
      <alignment horizontal="center" vertical="center" wrapText="1"/>
    </xf>
    <xf numFmtId="0" fontId="118" fillId="6" borderId="0" xfId="0" applyFont="1" applyFill="1" applyAlignment="1">
      <alignment horizontal="center"/>
    </xf>
    <xf numFmtId="0" fontId="118" fillId="6" borderId="3" xfId="0" applyFont="1" applyFill="1" applyBorder="1" applyAlignment="1">
      <alignment horizontal="center"/>
    </xf>
    <xf numFmtId="0" fontId="118" fillId="6" borderId="86" xfId="0" applyFont="1" applyFill="1" applyBorder="1" applyAlignment="1">
      <alignment horizontal="center"/>
    </xf>
    <xf numFmtId="0" fontId="118" fillId="6" borderId="85" xfId="0" applyFont="1" applyFill="1" applyBorder="1" applyAlignment="1">
      <alignment horizontal="center"/>
    </xf>
    <xf numFmtId="0" fontId="118" fillId="6" borderId="11" xfId="0" applyFont="1" applyFill="1" applyBorder="1" applyAlignment="1">
      <alignment horizontal="center"/>
    </xf>
    <xf numFmtId="0" fontId="118" fillId="6" borderId="1" xfId="0" applyFont="1" applyFill="1" applyBorder="1" applyAlignment="1">
      <alignment horizontal="center"/>
    </xf>
    <xf numFmtId="173" fontId="117" fillId="6" borderId="0" xfId="2" applyNumberFormat="1" applyFont="1" applyFill="1" applyBorder="1" applyAlignment="1">
      <alignment horizontal="center"/>
    </xf>
    <xf numFmtId="0" fontId="118" fillId="6" borderId="0" xfId="0" applyFont="1" applyFill="1" applyAlignment="1">
      <alignment horizontal="center" vertical="center" wrapText="1"/>
    </xf>
    <xf numFmtId="0" fontId="115" fillId="6" borderId="0" xfId="0" applyFont="1" applyFill="1" applyAlignment="1">
      <alignment horizontal="center"/>
    </xf>
    <xf numFmtId="0" fontId="119" fillId="6" borderId="36" xfId="0" applyFont="1" applyFill="1" applyBorder="1" applyAlignment="1">
      <alignment horizontal="center"/>
    </xf>
    <xf numFmtId="0" fontId="26" fillId="6" borderId="4" xfId="0" applyFont="1" applyFill="1" applyBorder="1" applyAlignment="1">
      <alignment horizontal="center" vertical="center"/>
    </xf>
    <xf numFmtId="0" fontId="74" fillId="0" borderId="0" xfId="15" applyFont="1" applyAlignment="1">
      <alignment horizontal="left" vertical="center" wrapText="1"/>
    </xf>
    <xf numFmtId="10" fontId="74" fillId="0" borderId="0" xfId="15" applyNumberFormat="1" applyFont="1" applyAlignment="1">
      <alignment horizontal="center" vertical="center" wrapText="1"/>
    </xf>
    <xf numFmtId="179" fontId="74" fillId="0" borderId="0" xfId="15" applyNumberFormat="1" applyFont="1" applyAlignment="1">
      <alignment horizontal="center" vertical="center" wrapText="1"/>
    </xf>
    <xf numFmtId="3" fontId="133" fillId="15" borderId="36" xfId="14" applyNumberFormat="1" applyFont="1" applyFill="1" applyBorder="1" applyAlignment="1">
      <alignment horizontal="center"/>
    </xf>
    <xf numFmtId="0" fontId="156" fillId="14" borderId="21" xfId="15" applyFont="1" applyFill="1" applyBorder="1" applyAlignment="1">
      <alignment horizontal="center" vertical="center"/>
    </xf>
    <xf numFmtId="0" fontId="156" fillId="14" borderId="30" xfId="15" applyFont="1" applyFill="1" applyBorder="1" applyAlignment="1">
      <alignment horizontal="center" vertical="center"/>
    </xf>
    <xf numFmtId="0" fontId="156" fillId="14" borderId="25" xfId="15" applyFont="1" applyFill="1" applyBorder="1" applyAlignment="1">
      <alignment horizontal="center" vertical="center"/>
    </xf>
    <xf numFmtId="0" fontId="156" fillId="37" borderId="26" xfId="15" applyFont="1" applyFill="1" applyBorder="1" applyAlignment="1">
      <alignment horizontal="center"/>
    </xf>
    <xf numFmtId="0" fontId="156" fillId="37" borderId="25" xfId="15" applyFont="1" applyFill="1" applyBorder="1" applyAlignment="1">
      <alignment horizontal="center"/>
    </xf>
    <xf numFmtId="0" fontId="156" fillId="37" borderId="30" xfId="15" applyFont="1" applyFill="1" applyBorder="1" applyAlignment="1">
      <alignment horizontal="center"/>
    </xf>
    <xf numFmtId="0" fontId="74" fillId="36" borderId="17" xfId="15" applyFont="1" applyFill="1" applyBorder="1" applyAlignment="1">
      <alignment horizontal="center" vertical="center"/>
    </xf>
    <xf numFmtId="0" fontId="74" fillId="36" borderId="28" xfId="15" applyFont="1" applyFill="1" applyBorder="1" applyAlignment="1">
      <alignment horizontal="center" vertical="center"/>
    </xf>
    <xf numFmtId="9" fontId="74" fillId="36" borderId="21" xfId="15" applyNumberFormat="1" applyFont="1" applyFill="1" applyBorder="1" applyAlignment="1">
      <alignment horizontal="center"/>
    </xf>
    <xf numFmtId="9" fontId="74" fillId="36" borderId="30" xfId="15" applyNumberFormat="1" applyFont="1" applyFill="1" applyBorder="1" applyAlignment="1">
      <alignment horizontal="center"/>
    </xf>
    <xf numFmtId="0" fontId="74" fillId="36" borderId="23" xfId="15" applyFont="1" applyFill="1" applyBorder="1" applyAlignment="1">
      <alignment horizontal="center" vertical="center" wrapText="1"/>
    </xf>
    <xf numFmtId="0" fontId="74" fillId="36" borderId="19" xfId="15" applyFont="1" applyFill="1" applyBorder="1" applyAlignment="1">
      <alignment horizontal="center" vertical="center" wrapText="1"/>
    </xf>
    <xf numFmtId="0" fontId="74" fillId="36" borderId="58" xfId="15" applyFont="1" applyFill="1" applyBorder="1" applyAlignment="1">
      <alignment horizontal="center" vertical="center" wrapText="1"/>
    </xf>
    <xf numFmtId="0" fontId="74" fillId="36" borderId="27" xfId="15" applyFont="1" applyFill="1" applyBorder="1" applyAlignment="1">
      <alignment horizontal="center" vertical="center" wrapText="1"/>
    </xf>
    <xf numFmtId="0" fontId="74" fillId="36" borderId="14" xfId="15" applyFont="1" applyFill="1" applyBorder="1" applyAlignment="1">
      <alignment horizontal="center" vertical="center" wrapText="1"/>
    </xf>
    <xf numFmtId="0" fontId="74" fillId="36" borderId="49" xfId="15" applyFont="1" applyFill="1" applyBorder="1" applyAlignment="1">
      <alignment horizontal="center" vertical="center" wrapText="1"/>
    </xf>
    <xf numFmtId="0" fontId="74" fillId="37" borderId="17" xfId="15" applyFont="1" applyFill="1" applyBorder="1" applyAlignment="1">
      <alignment horizontal="center" vertical="center"/>
    </xf>
    <xf numFmtId="0" fontId="74" fillId="37" borderId="28" xfId="15" applyFont="1" applyFill="1" applyBorder="1" applyAlignment="1">
      <alignment horizontal="center" vertical="center"/>
    </xf>
    <xf numFmtId="9" fontId="74" fillId="37" borderId="21" xfId="15" applyNumberFormat="1" applyFont="1" applyFill="1" applyBorder="1" applyAlignment="1">
      <alignment horizontal="center"/>
    </xf>
    <xf numFmtId="9" fontId="74" fillId="37" borderId="30" xfId="15" applyNumberFormat="1" applyFont="1" applyFill="1" applyBorder="1" applyAlignment="1">
      <alignment horizontal="center"/>
    </xf>
    <xf numFmtId="0" fontId="74" fillId="37" borderId="23" xfId="15" applyFont="1" applyFill="1" applyBorder="1" applyAlignment="1">
      <alignment horizontal="center" vertical="center" wrapText="1"/>
    </xf>
    <xf numFmtId="0" fontId="74" fillId="37" borderId="19" xfId="15" applyFont="1" applyFill="1" applyBorder="1" applyAlignment="1">
      <alignment horizontal="center" vertical="center" wrapText="1"/>
    </xf>
    <xf numFmtId="0" fontId="74" fillId="37" borderId="58" xfId="15" applyFont="1" applyFill="1" applyBorder="1" applyAlignment="1">
      <alignment horizontal="center" vertical="center" wrapText="1"/>
    </xf>
    <xf numFmtId="0" fontId="74" fillId="37" borderId="27" xfId="15" applyFont="1" applyFill="1" applyBorder="1" applyAlignment="1">
      <alignment horizontal="center" vertical="center" wrapText="1"/>
    </xf>
    <xf numFmtId="0" fontId="74" fillId="37" borderId="14" xfId="15" applyFont="1" applyFill="1" applyBorder="1" applyAlignment="1">
      <alignment horizontal="center" vertical="center" wrapText="1"/>
    </xf>
    <xf numFmtId="0" fontId="74" fillId="37" borderId="49" xfId="15" applyFont="1" applyFill="1" applyBorder="1" applyAlignment="1">
      <alignment horizontal="center" vertical="center" wrapText="1"/>
    </xf>
    <xf numFmtId="0" fontId="74" fillId="36" borderId="26" xfId="15" applyFont="1" applyFill="1" applyBorder="1" applyAlignment="1">
      <alignment horizontal="center"/>
    </xf>
    <xf numFmtId="0" fontId="74" fillId="36" borderId="25" xfId="15" applyFont="1" applyFill="1" applyBorder="1" applyAlignment="1">
      <alignment horizontal="center"/>
    </xf>
    <xf numFmtId="0" fontId="74" fillId="36" borderId="30" xfId="15" applyFont="1" applyFill="1" applyBorder="1" applyAlignment="1">
      <alignment horizontal="center"/>
    </xf>
    <xf numFmtId="0" fontId="116" fillId="0" borderId="34" xfId="0" applyFont="1" applyBorder="1" applyAlignment="1">
      <alignment vertical="center" wrapText="1"/>
    </xf>
    <xf numFmtId="0" fontId="116" fillId="0" borderId="33" xfId="0" applyFont="1" applyBorder="1" applyAlignment="1">
      <alignment vertical="center" wrapText="1"/>
    </xf>
    <xf numFmtId="0" fontId="116" fillId="0" borderId="34" xfId="0" applyFont="1" applyBorder="1" applyAlignment="1">
      <alignment horizontal="center" vertical="center" wrapText="1"/>
    </xf>
    <xf numFmtId="0" fontId="116" fillId="0" borderId="33" xfId="0" applyFont="1" applyBorder="1" applyAlignment="1">
      <alignment horizontal="center" vertical="center" wrapText="1"/>
    </xf>
    <xf numFmtId="0" fontId="156" fillId="36" borderId="4" xfId="15" applyFont="1" applyFill="1" applyBorder="1" applyAlignment="1">
      <alignment horizontal="center" vertical="center" wrapText="1"/>
    </xf>
    <xf numFmtId="0" fontId="156" fillId="36" borderId="0" xfId="15" applyFont="1" applyFill="1" applyAlignment="1">
      <alignment horizontal="center" vertical="center" wrapText="1"/>
    </xf>
    <xf numFmtId="0" fontId="156" fillId="36" borderId="2" xfId="15" applyFont="1" applyFill="1" applyBorder="1" applyAlignment="1">
      <alignment horizontal="center" vertical="center" wrapText="1"/>
    </xf>
    <xf numFmtId="0" fontId="156" fillId="36" borderId="11" xfId="15" applyFont="1" applyFill="1" applyBorder="1" applyAlignment="1">
      <alignment horizontal="center" vertical="center" wrapText="1"/>
    </xf>
    <xf numFmtId="0" fontId="156" fillId="37" borderId="51" xfId="15" applyFont="1" applyFill="1" applyBorder="1" applyAlignment="1">
      <alignment horizontal="center" vertical="center"/>
    </xf>
    <xf numFmtId="0" fontId="156" fillId="37" borderId="56" xfId="15" applyFont="1" applyFill="1" applyBorder="1" applyAlignment="1">
      <alignment horizontal="center" vertical="center"/>
    </xf>
    <xf numFmtId="0" fontId="156" fillId="37" borderId="87" xfId="15" applyFont="1" applyFill="1" applyBorder="1" applyAlignment="1">
      <alignment horizontal="center" vertical="center"/>
    </xf>
    <xf numFmtId="0" fontId="156" fillId="37" borderId="61" xfId="15" applyFont="1" applyFill="1" applyBorder="1" applyAlignment="1">
      <alignment horizontal="center" vertical="center"/>
    </xf>
    <xf numFmtId="0" fontId="156" fillId="37" borderId="54" xfId="15" applyFont="1" applyFill="1" applyBorder="1" applyAlignment="1">
      <alignment horizontal="center" vertical="center"/>
    </xf>
    <xf numFmtId="0" fontId="156" fillId="37" borderId="88" xfId="15" applyFont="1" applyFill="1" applyBorder="1" applyAlignment="1">
      <alignment horizontal="center" vertical="center"/>
    </xf>
    <xf numFmtId="0" fontId="158" fillId="0" borderId="16" xfId="0" applyFont="1" applyBorder="1" applyAlignment="1">
      <alignment horizontal="center" vertical="center" wrapText="1"/>
    </xf>
    <xf numFmtId="0" fontId="158" fillId="0" borderId="24" xfId="0" applyFont="1" applyBorder="1" applyAlignment="1">
      <alignment horizontal="center" vertical="center" wrapText="1"/>
    </xf>
    <xf numFmtId="9" fontId="74" fillId="0" borderId="16" xfId="8" applyFont="1" applyBorder="1" applyAlignment="1">
      <alignment horizontal="center" vertical="center"/>
    </xf>
    <xf numFmtId="9" fontId="74" fillId="0" borderId="24" xfId="8" applyFont="1" applyBorder="1" applyAlignment="1">
      <alignment horizontal="center" vertical="center"/>
    </xf>
    <xf numFmtId="173" fontId="74" fillId="0" borderId="16" xfId="2" applyNumberFormat="1" applyFont="1" applyBorder="1" applyAlignment="1">
      <alignment horizontal="center" vertical="center"/>
    </xf>
    <xf numFmtId="173" fontId="74" fillId="0" borderId="24" xfId="2" applyNumberFormat="1" applyFont="1" applyBorder="1" applyAlignment="1">
      <alignment horizontal="center" vertical="center"/>
    </xf>
    <xf numFmtId="0" fontId="0" fillId="0" borderId="4" xfId="0" applyBorder="1" applyAlignment="1">
      <alignment horizontal="left" vertical="center"/>
    </xf>
    <xf numFmtId="0" fontId="22" fillId="0" borderId="9" xfId="0" applyFont="1" applyBorder="1" applyAlignment="1">
      <alignment horizontal="center"/>
    </xf>
    <xf numFmtId="0" fontId="22" fillId="0" borderId="8" xfId="0" applyFont="1" applyBorder="1" applyAlignment="1">
      <alignment horizontal="center"/>
    </xf>
    <xf numFmtId="0" fontId="30" fillId="0" borderId="0" xfId="0" applyFont="1" applyAlignment="1">
      <alignment horizontal="center" vertical="center"/>
    </xf>
    <xf numFmtId="0" fontId="15" fillId="0" borderId="0" xfId="1" applyAlignment="1">
      <alignment horizontal="center" wrapText="1"/>
    </xf>
    <xf numFmtId="0" fontId="29" fillId="0" borderId="25" xfId="0" applyFont="1" applyBorder="1" applyAlignment="1">
      <alignment horizontal="center"/>
    </xf>
    <xf numFmtId="0" fontId="29" fillId="0" borderId="35" xfId="0" applyFont="1" applyBorder="1" applyAlignment="1">
      <alignment horizontal="center" vertical="center"/>
    </xf>
    <xf numFmtId="0" fontId="29" fillId="0" borderId="0" xfId="0" applyFont="1" applyAlignment="1">
      <alignment horizontal="center" vertical="center"/>
    </xf>
    <xf numFmtId="0" fontId="118" fillId="6" borderId="19" xfId="0" applyFont="1" applyFill="1" applyBorder="1" applyAlignment="1">
      <alignment horizontal="center"/>
    </xf>
    <xf numFmtId="0" fontId="125" fillId="0" borderId="14" xfId="0" applyFont="1" applyBorder="1" applyAlignment="1">
      <alignment horizontal="center"/>
    </xf>
    <xf numFmtId="0" fontId="117" fillId="6" borderId="0" xfId="0" applyFont="1" applyFill="1" applyAlignment="1">
      <alignment horizontal="center"/>
    </xf>
    <xf numFmtId="0" fontId="125" fillId="6" borderId="25" xfId="0" applyFont="1" applyFill="1" applyBorder="1" applyAlignment="1">
      <alignment horizontal="center" vertical="center" wrapText="1"/>
    </xf>
    <xf numFmtId="0" fontId="139" fillId="0" borderId="34" xfId="0" applyFont="1" applyBorder="1" applyAlignment="1">
      <alignment horizontal="center" vertical="center"/>
    </xf>
    <xf numFmtId="0" fontId="139" fillId="0" borderId="89" xfId="0" applyFont="1" applyBorder="1" applyAlignment="1">
      <alignment horizontal="center" vertical="center"/>
    </xf>
    <xf numFmtId="9" fontId="140" fillId="0" borderId="34" xfId="0" applyNumberFormat="1" applyFont="1" applyBorder="1" applyAlignment="1">
      <alignment horizontal="center" vertical="center"/>
    </xf>
    <xf numFmtId="9" fontId="140" fillId="0" borderId="35" xfId="0" applyNumberFormat="1" applyFont="1" applyBorder="1" applyAlignment="1">
      <alignment horizontal="center" vertical="center"/>
    </xf>
    <xf numFmtId="9" fontId="140" fillId="0" borderId="33" xfId="0" applyNumberFormat="1" applyFont="1" applyBorder="1" applyAlignment="1">
      <alignment horizontal="center" vertical="center"/>
    </xf>
    <xf numFmtId="0" fontId="0" fillId="6" borderId="0" xfId="0" applyFill="1" applyAlignment="1">
      <alignment horizontal="center" vertical="center" wrapText="1"/>
    </xf>
    <xf numFmtId="0" fontId="125" fillId="6" borderId="19" xfId="0" applyFont="1" applyFill="1" applyBorder="1" applyAlignment="1">
      <alignment horizontal="center" vertical="center" wrapText="1"/>
    </xf>
    <xf numFmtId="0" fontId="125" fillId="6" borderId="14" xfId="0" applyFont="1" applyFill="1" applyBorder="1" applyAlignment="1">
      <alignment horizontal="center" vertical="center" wrapText="1"/>
    </xf>
    <xf numFmtId="3" fontId="140" fillId="0" borderId="34" xfId="0" applyNumberFormat="1" applyFont="1" applyBorder="1" applyAlignment="1">
      <alignment horizontal="center" vertical="center"/>
    </xf>
    <xf numFmtId="3" fontId="140" fillId="0" borderId="33" xfId="0" applyNumberFormat="1" applyFont="1" applyBorder="1" applyAlignment="1">
      <alignment horizontal="center" vertical="center"/>
    </xf>
    <xf numFmtId="9" fontId="141" fillId="0" borderId="34" xfId="0" applyNumberFormat="1" applyFont="1" applyBorder="1" applyAlignment="1">
      <alignment horizontal="center" vertical="center"/>
    </xf>
    <xf numFmtId="9" fontId="141" fillId="0" borderId="35" xfId="0" applyNumberFormat="1" applyFont="1" applyBorder="1" applyAlignment="1">
      <alignment horizontal="center" vertical="center"/>
    </xf>
    <xf numFmtId="9" fontId="141" fillId="0" borderId="33" xfId="0" applyNumberFormat="1" applyFont="1" applyBorder="1" applyAlignment="1">
      <alignment horizontal="center" vertical="center"/>
    </xf>
    <xf numFmtId="0" fontId="66" fillId="9" borderId="34" xfId="0" applyFont="1" applyFill="1" applyBorder="1" applyAlignment="1">
      <alignment horizontal="center" vertical="center"/>
    </xf>
    <xf numFmtId="0" fontId="66" fillId="9" borderId="35" xfId="0" applyFont="1" applyFill="1" applyBorder="1" applyAlignment="1">
      <alignment horizontal="center" vertical="center"/>
    </xf>
    <xf numFmtId="0" fontId="66" fillId="9" borderId="33" xfId="0" applyFont="1" applyFill="1" applyBorder="1" applyAlignment="1">
      <alignment horizontal="center" vertical="center"/>
    </xf>
    <xf numFmtId="0" fontId="66" fillId="50" borderId="9" xfId="0" applyFont="1" applyFill="1" applyBorder="1" applyAlignment="1">
      <alignment horizontal="center" vertical="center"/>
    </xf>
    <xf numFmtId="0" fontId="66" fillId="50" borderId="7" xfId="0" applyFont="1" applyFill="1" applyBorder="1" applyAlignment="1">
      <alignment horizontal="center" vertical="center"/>
    </xf>
    <xf numFmtId="0" fontId="169" fillId="9" borderId="9" xfId="0" applyFont="1" applyFill="1" applyBorder="1" applyAlignment="1">
      <alignment horizontal="center" vertical="center" wrapText="1"/>
    </xf>
    <xf numFmtId="0" fontId="169" fillId="9" borderId="8" xfId="0" applyFont="1" applyFill="1" applyBorder="1" applyAlignment="1">
      <alignment horizontal="center" vertical="center" wrapText="1"/>
    </xf>
    <xf numFmtId="0" fontId="169" fillId="9" borderId="7" xfId="0" applyFont="1" applyFill="1" applyBorder="1" applyAlignment="1">
      <alignment horizontal="center" vertical="center" wrapText="1"/>
    </xf>
    <xf numFmtId="0" fontId="66" fillId="9" borderId="6" xfId="0" applyFont="1" applyFill="1" applyBorder="1" applyAlignment="1">
      <alignment horizontal="center" vertical="center"/>
    </xf>
    <xf numFmtId="0" fontId="66" fillId="9" borderId="5" xfId="0" applyFont="1" applyFill="1" applyBorder="1" applyAlignment="1">
      <alignment horizontal="center" vertical="center"/>
    </xf>
    <xf numFmtId="0" fontId="66" fillId="9" borderId="2" xfId="0" applyFont="1" applyFill="1" applyBorder="1" applyAlignment="1">
      <alignment horizontal="center" vertical="center"/>
    </xf>
    <xf numFmtId="0" fontId="66" fillId="9" borderId="1" xfId="0" applyFont="1" applyFill="1" applyBorder="1" applyAlignment="1">
      <alignment horizontal="center" vertical="center"/>
    </xf>
    <xf numFmtId="0" fontId="100" fillId="0" borderId="8" xfId="0" applyFont="1" applyBorder="1" applyAlignment="1">
      <alignment horizontal="center"/>
    </xf>
    <xf numFmtId="0" fontId="100" fillId="0" borderId="7" xfId="0" applyFont="1" applyBorder="1" applyAlignment="1">
      <alignment horizontal="center"/>
    </xf>
    <xf numFmtId="0" fontId="100" fillId="0" borderId="0" xfId="0" applyFont="1" applyAlignment="1">
      <alignment horizontal="center"/>
    </xf>
    <xf numFmtId="0" fontId="26" fillId="0" borderId="8" xfId="0" applyFont="1" applyBorder="1" applyAlignment="1">
      <alignment horizontal="center"/>
    </xf>
    <xf numFmtId="0" fontId="26" fillId="0" borderId="9" xfId="0" applyFont="1" applyBorder="1" applyAlignment="1">
      <alignment horizontal="center"/>
    </xf>
    <xf numFmtId="0" fontId="22" fillId="0" borderId="14" xfId="0" applyFont="1" applyBorder="1" applyAlignment="1">
      <alignment horizontal="center"/>
    </xf>
    <xf numFmtId="0" fontId="29" fillId="0" borderId="0" xfId="0" applyFont="1" applyAlignment="1">
      <alignment horizontal="center" vertical="center" textRotation="90"/>
    </xf>
    <xf numFmtId="0" fontId="30" fillId="0" borderId="19" xfId="0" applyFont="1" applyBorder="1" applyAlignment="1">
      <alignment horizontal="center" vertical="center" wrapText="1"/>
    </xf>
    <xf numFmtId="0" fontId="30" fillId="0" borderId="0" xfId="0" applyFont="1" applyAlignment="1">
      <alignment horizontal="center" vertical="center" wrapText="1"/>
    </xf>
    <xf numFmtId="0" fontId="82" fillId="0" borderId="19" xfId="0" applyFont="1" applyBorder="1" applyAlignment="1">
      <alignment horizontal="center" vertical="center" wrapText="1"/>
    </xf>
    <xf numFmtId="0" fontId="82" fillId="0" borderId="0" xfId="0" applyFont="1" applyAlignment="1">
      <alignment horizontal="center" vertical="center" wrapText="1"/>
    </xf>
    <xf numFmtId="0" fontId="33" fillId="0" borderId="19" xfId="0" applyFont="1" applyBorder="1" applyAlignment="1">
      <alignment horizontal="left" vertical="center" wrapText="1"/>
    </xf>
    <xf numFmtId="0" fontId="33" fillId="0" borderId="0" xfId="0" applyFont="1" applyAlignment="1">
      <alignment horizontal="left" vertical="center" wrapText="1"/>
    </xf>
    <xf numFmtId="0" fontId="82" fillId="0" borderId="14" xfId="0" applyFont="1" applyBorder="1" applyAlignment="1">
      <alignment horizontal="center" vertical="center" wrapText="1"/>
    </xf>
    <xf numFmtId="0" fontId="33" fillId="0" borderId="19" xfId="0" applyFont="1" applyBorder="1" applyAlignment="1">
      <alignment horizontal="center" vertical="center" wrapText="1"/>
    </xf>
    <xf numFmtId="0" fontId="33" fillId="0" borderId="0" xfId="0" applyFont="1" applyAlignment="1">
      <alignment horizontal="center" vertical="center" wrapText="1"/>
    </xf>
    <xf numFmtId="0" fontId="18" fillId="0" borderId="0" xfId="0" applyFont="1" applyAlignment="1">
      <alignment horizontal="left" vertical="center"/>
    </xf>
    <xf numFmtId="0" fontId="29" fillId="0" borderId="0" xfId="0" applyFont="1" applyAlignment="1">
      <alignment horizontal="left" vertical="center" wrapText="1"/>
    </xf>
    <xf numFmtId="0" fontId="30" fillId="0" borderId="0" xfId="0" applyFont="1" applyAlignment="1">
      <alignment horizontal="left" vertical="center"/>
    </xf>
    <xf numFmtId="0" fontId="33" fillId="0" borderId="0" xfId="0" applyFont="1" applyAlignment="1">
      <alignment horizontal="left" vertical="center"/>
    </xf>
    <xf numFmtId="0" fontId="18" fillId="0" borderId="0" xfId="0" applyFont="1" applyAlignment="1">
      <alignment horizontal="center" vertical="center" wrapText="1"/>
    </xf>
    <xf numFmtId="0" fontId="18" fillId="0" borderId="0" xfId="0" applyFont="1" applyAlignment="1">
      <alignment horizontal="left" wrapText="1"/>
    </xf>
    <xf numFmtId="0" fontId="18" fillId="0" borderId="0" xfId="0" applyFont="1" applyAlignment="1">
      <alignment horizontal="left" vertical="center" wrapText="1"/>
    </xf>
    <xf numFmtId="0" fontId="157" fillId="6" borderId="57" xfId="0" applyFont="1" applyFill="1" applyBorder="1" applyAlignment="1">
      <alignment horizontal="center"/>
    </xf>
    <xf numFmtId="0" fontId="157" fillId="6" borderId="12" xfId="0" applyFont="1" applyFill="1" applyBorder="1" applyAlignment="1">
      <alignment horizontal="center"/>
    </xf>
    <xf numFmtId="0" fontId="157" fillId="6" borderId="6" xfId="0" applyFont="1" applyFill="1" applyBorder="1" applyAlignment="1">
      <alignment horizontal="center" vertical="center"/>
    </xf>
    <xf numFmtId="0" fontId="157" fillId="6" borderId="36" xfId="0" applyFont="1" applyFill="1" applyBorder="1" applyAlignment="1">
      <alignment horizontal="center" vertical="center"/>
    </xf>
    <xf numFmtId="0" fontId="157" fillId="6" borderId="4" xfId="0" applyFont="1" applyFill="1" applyBorder="1" applyAlignment="1">
      <alignment horizontal="center" vertical="center"/>
    </xf>
    <xf numFmtId="0" fontId="157" fillId="6" borderId="0" xfId="0" applyFont="1" applyFill="1" applyAlignment="1">
      <alignment horizontal="center" vertical="center"/>
    </xf>
    <xf numFmtId="0" fontId="157" fillId="6" borderId="13" xfId="0" applyFont="1" applyFill="1" applyBorder="1" applyAlignment="1">
      <alignment horizontal="center" vertical="center"/>
    </xf>
    <xf numFmtId="0" fontId="157" fillId="6" borderId="14" xfId="0" applyFont="1" applyFill="1" applyBorder="1" applyAlignment="1">
      <alignment horizontal="center" vertical="center"/>
    </xf>
    <xf numFmtId="0" fontId="157" fillId="6" borderId="63" xfId="0" applyFont="1" applyFill="1" applyBorder="1" applyAlignment="1">
      <alignment horizontal="center"/>
    </xf>
    <xf numFmtId="0" fontId="157" fillId="6" borderId="64" xfId="0" applyFont="1" applyFill="1" applyBorder="1" applyAlignment="1">
      <alignment horizontal="center"/>
    </xf>
    <xf numFmtId="0" fontId="157" fillId="6" borderId="27" xfId="0" applyFont="1" applyFill="1" applyBorder="1" applyAlignment="1">
      <alignment horizontal="center" wrapText="1"/>
    </xf>
    <xf numFmtId="0" fontId="157" fillId="6" borderId="14" xfId="0" applyFont="1" applyFill="1" applyBorder="1" applyAlignment="1">
      <alignment horizontal="center" wrapText="1"/>
    </xf>
    <xf numFmtId="0" fontId="157" fillId="6" borderId="65" xfId="0" applyFont="1" applyFill="1" applyBorder="1" applyAlignment="1">
      <alignment horizontal="center" wrapText="1"/>
    </xf>
    <xf numFmtId="0" fontId="157" fillId="6" borderId="17" xfId="0" applyFont="1" applyFill="1" applyBorder="1" applyAlignment="1">
      <alignment horizontal="center" vertical="center"/>
    </xf>
    <xf numFmtId="0" fontId="157" fillId="6" borderId="44" xfId="0" applyFont="1" applyFill="1" applyBorder="1" applyAlignment="1">
      <alignment horizontal="center" vertical="center"/>
    </xf>
    <xf numFmtId="0" fontId="157" fillId="6" borderId="28" xfId="0" applyFont="1" applyFill="1" applyBorder="1" applyAlignment="1">
      <alignment horizontal="center" vertical="center"/>
    </xf>
    <xf numFmtId="0" fontId="157" fillId="4" borderId="26" xfId="0" applyFont="1" applyFill="1" applyBorder="1" applyAlignment="1">
      <alignment horizontal="center"/>
    </xf>
    <xf numFmtId="0" fontId="157" fillId="4" borderId="25" xfId="0" applyFont="1" applyFill="1" applyBorder="1" applyAlignment="1">
      <alignment horizontal="center"/>
    </xf>
    <xf numFmtId="0" fontId="157" fillId="6" borderId="26" xfId="0" applyFont="1" applyFill="1" applyBorder="1" applyAlignment="1">
      <alignment horizontal="center"/>
    </xf>
    <xf numFmtId="0" fontId="157" fillId="6" borderId="25" xfId="0" applyFont="1" applyFill="1" applyBorder="1" applyAlignment="1">
      <alignment horizontal="center"/>
    </xf>
    <xf numFmtId="0" fontId="29" fillId="6" borderId="21" xfId="0" applyFont="1" applyFill="1" applyBorder="1" applyAlignment="1">
      <alignment horizontal="center"/>
    </xf>
    <xf numFmtId="0" fontId="29" fillId="6" borderId="25" xfId="0" applyFont="1" applyFill="1" applyBorder="1" applyAlignment="1">
      <alignment horizontal="center"/>
    </xf>
    <xf numFmtId="0" fontId="29" fillId="6" borderId="23" xfId="0" applyFont="1" applyFill="1" applyBorder="1" applyAlignment="1">
      <alignment horizontal="center" vertical="center"/>
    </xf>
    <xf numFmtId="0" fontId="29" fillId="6" borderId="19" xfId="0" applyFont="1" applyFill="1" applyBorder="1" applyAlignment="1">
      <alignment horizontal="center" vertical="center"/>
    </xf>
    <xf numFmtId="0" fontId="29" fillId="6" borderId="27" xfId="0" applyFont="1" applyFill="1" applyBorder="1" applyAlignment="1">
      <alignment horizontal="center" vertical="center"/>
    </xf>
    <xf numFmtId="0" fontId="29" fillId="6" borderId="14" xfId="0" applyFont="1" applyFill="1" applyBorder="1" applyAlignment="1">
      <alignment horizontal="center" vertical="center"/>
    </xf>
    <xf numFmtId="0" fontId="22" fillId="6" borderId="25" xfId="0" applyFont="1" applyFill="1" applyBorder="1" applyAlignment="1">
      <alignment horizontal="center"/>
    </xf>
    <xf numFmtId="0" fontId="22" fillId="6" borderId="30" xfId="0" applyFont="1" applyFill="1" applyBorder="1" applyAlignment="1">
      <alignment horizontal="center"/>
    </xf>
    <xf numFmtId="0" fontId="29" fillId="6" borderId="54" xfId="0" applyFont="1" applyFill="1" applyBorder="1" applyAlignment="1">
      <alignment horizontal="center" vertical="center"/>
    </xf>
    <xf numFmtId="0" fontId="29" fillId="6" borderId="24" xfId="0" applyFont="1" applyFill="1" applyBorder="1" applyAlignment="1">
      <alignment horizontal="center" vertical="center"/>
    </xf>
    <xf numFmtId="0" fontId="156" fillId="6" borderId="25" xfId="0" applyFont="1" applyFill="1" applyBorder="1" applyAlignment="1">
      <alignment horizontal="center" vertical="center"/>
    </xf>
    <xf numFmtId="0" fontId="156" fillId="6" borderId="30" xfId="0" applyFont="1" applyFill="1" applyBorder="1" applyAlignment="1">
      <alignment horizontal="center" vertical="center"/>
    </xf>
    <xf numFmtId="0" fontId="67" fillId="6" borderId="23" xfId="0" applyFont="1" applyFill="1" applyBorder="1" applyAlignment="1">
      <alignment horizontal="center" vertical="center"/>
    </xf>
    <xf numFmtId="0" fontId="67" fillId="6" borderId="19" xfId="0" applyFont="1" applyFill="1" applyBorder="1" applyAlignment="1">
      <alignment horizontal="center" vertical="center"/>
    </xf>
    <xf numFmtId="0" fontId="67" fillId="6" borderId="27" xfId="0" applyFont="1" applyFill="1" applyBorder="1" applyAlignment="1">
      <alignment horizontal="center" vertical="center"/>
    </xf>
    <xf numFmtId="0" fontId="67" fillId="6" borderId="14" xfId="0" applyFont="1" applyFill="1" applyBorder="1" applyAlignment="1">
      <alignment horizontal="center" vertical="center"/>
    </xf>
    <xf numFmtId="0" fontId="157" fillId="6" borderId="13" xfId="0" applyFont="1" applyFill="1" applyBorder="1" applyAlignment="1">
      <alignment horizontal="center" vertical="center" wrapText="1"/>
    </xf>
    <xf numFmtId="0" fontId="157" fillId="6" borderId="49" xfId="0" applyFont="1" applyFill="1" applyBorder="1" applyAlignment="1">
      <alignment horizontal="center" vertical="center" wrapText="1"/>
    </xf>
    <xf numFmtId="0" fontId="157" fillId="6" borderId="27" xfId="0" applyFont="1" applyFill="1" applyBorder="1" applyAlignment="1">
      <alignment horizontal="center" vertical="center" wrapText="1"/>
    </xf>
    <xf numFmtId="0" fontId="157" fillId="6" borderId="65" xfId="0" applyFont="1" applyFill="1" applyBorder="1" applyAlignment="1">
      <alignment horizontal="center" vertical="center" wrapText="1"/>
    </xf>
    <xf numFmtId="0" fontId="162" fillId="6" borderId="62" xfId="0" applyFont="1" applyFill="1" applyBorder="1" applyAlignment="1">
      <alignment horizontal="center"/>
    </xf>
    <xf numFmtId="0" fontId="162" fillId="6" borderId="63" xfId="0" applyFont="1" applyFill="1" applyBorder="1" applyAlignment="1">
      <alignment horizontal="center"/>
    </xf>
    <xf numFmtId="0" fontId="162" fillId="6" borderId="64" xfId="0" applyFont="1" applyFill="1" applyBorder="1" applyAlignment="1">
      <alignment horizontal="center"/>
    </xf>
    <xf numFmtId="0" fontId="157" fillId="6" borderId="14" xfId="0" applyFont="1" applyFill="1" applyBorder="1" applyAlignment="1">
      <alignment horizontal="center" vertical="center" wrapText="1"/>
    </xf>
    <xf numFmtId="0" fontId="67" fillId="6" borderId="27" xfId="0" applyFont="1" applyFill="1" applyBorder="1" applyAlignment="1">
      <alignment horizontal="center" vertical="center" wrapText="1"/>
    </xf>
    <xf numFmtId="0" fontId="67" fillId="6" borderId="14" xfId="0" applyFont="1" applyFill="1" applyBorder="1" applyAlignment="1">
      <alignment horizontal="center" vertical="center" wrapText="1"/>
    </xf>
    <xf numFmtId="0" fontId="67" fillId="6" borderId="65" xfId="0" applyFont="1" applyFill="1" applyBorder="1" applyAlignment="1">
      <alignment horizontal="center" vertical="center" wrapText="1"/>
    </xf>
    <xf numFmtId="0" fontId="156" fillId="6" borderId="25" xfId="0" applyFont="1" applyFill="1" applyBorder="1" applyAlignment="1">
      <alignment horizontal="center" wrapText="1"/>
    </xf>
    <xf numFmtId="0" fontId="67" fillId="6" borderId="21" xfId="0" applyFont="1" applyFill="1" applyBorder="1" applyAlignment="1">
      <alignment horizontal="center"/>
    </xf>
    <xf numFmtId="0" fontId="67" fillId="6" borderId="25" xfId="0" applyFont="1" applyFill="1" applyBorder="1" applyAlignment="1">
      <alignment horizontal="center"/>
    </xf>
    <xf numFmtId="0" fontId="67" fillId="6" borderId="26" xfId="0" applyFont="1" applyFill="1" applyBorder="1" applyAlignment="1">
      <alignment horizontal="center"/>
    </xf>
    <xf numFmtId="0" fontId="67" fillId="6" borderId="48" xfId="0" applyFont="1" applyFill="1" applyBorder="1" applyAlignment="1">
      <alignment horizontal="center"/>
    </xf>
    <xf numFmtId="0" fontId="67" fillId="4" borderId="26" xfId="0" applyFont="1" applyFill="1" applyBorder="1" applyAlignment="1">
      <alignment horizontal="center"/>
    </xf>
    <xf numFmtId="0" fontId="67" fillId="4" borderId="48" xfId="0" applyFont="1" applyFill="1" applyBorder="1" applyAlignment="1">
      <alignment horizontal="center"/>
    </xf>
    <xf numFmtId="0" fontId="67" fillId="6" borderId="6" xfId="0" applyFont="1" applyFill="1" applyBorder="1" applyAlignment="1">
      <alignment horizontal="center" vertical="center"/>
    </xf>
    <xf numFmtId="0" fontId="67" fillId="6" borderId="5" xfId="0" applyFont="1" applyFill="1" applyBorder="1" applyAlignment="1">
      <alignment horizontal="center" vertical="center"/>
    </xf>
    <xf numFmtId="0" fontId="67" fillId="6" borderId="4" xfId="0" applyFont="1" applyFill="1" applyBorder="1" applyAlignment="1">
      <alignment horizontal="center" vertical="center"/>
    </xf>
    <xf numFmtId="0" fontId="67" fillId="6" borderId="3" xfId="0" applyFont="1" applyFill="1" applyBorder="1" applyAlignment="1">
      <alignment horizontal="center" vertical="center"/>
    </xf>
    <xf numFmtId="0" fontId="67" fillId="6" borderId="13" xfId="0" applyFont="1" applyFill="1" applyBorder="1" applyAlignment="1">
      <alignment horizontal="center" vertical="center"/>
    </xf>
    <xf numFmtId="0" fontId="67" fillId="6" borderId="65" xfId="0" applyFont="1" applyFill="1" applyBorder="1" applyAlignment="1">
      <alignment horizontal="center" vertical="center"/>
    </xf>
    <xf numFmtId="0" fontId="67" fillId="6" borderId="57" xfId="0" applyFont="1" applyFill="1" applyBorder="1" applyAlignment="1">
      <alignment horizontal="center"/>
    </xf>
    <xf numFmtId="0" fontId="67" fillId="6" borderId="29" xfId="0" applyFont="1" applyFill="1" applyBorder="1" applyAlignment="1">
      <alignment horizontal="center"/>
    </xf>
    <xf numFmtId="0" fontId="67" fillId="6" borderId="17" xfId="0" applyFont="1" applyFill="1" applyBorder="1" applyAlignment="1">
      <alignment horizontal="center" vertical="center"/>
    </xf>
    <xf numFmtId="0" fontId="67" fillId="6" borderId="44" xfId="0" applyFont="1" applyFill="1" applyBorder="1" applyAlignment="1">
      <alignment horizontal="center" vertical="center"/>
    </xf>
    <xf numFmtId="0" fontId="67" fillId="6" borderId="28" xfId="0" applyFont="1" applyFill="1" applyBorder="1" applyAlignment="1">
      <alignment horizontal="center" vertical="center"/>
    </xf>
    <xf numFmtId="0" fontId="67" fillId="6" borderId="54" xfId="0" applyFont="1" applyFill="1" applyBorder="1" applyAlignment="1">
      <alignment horizontal="center" vertical="center"/>
    </xf>
    <xf numFmtId="0" fontId="67" fillId="6" borderId="24" xfId="0" applyFont="1" applyFill="1" applyBorder="1" applyAlignment="1">
      <alignment horizontal="center" vertical="center"/>
    </xf>
    <xf numFmtId="0" fontId="0" fillId="6" borderId="0" xfId="0" applyFill="1" applyAlignment="1">
      <alignment horizontal="center" textRotation="90"/>
    </xf>
    <xf numFmtId="0" fontId="18" fillId="6" borderId="18" xfId="0" applyFont="1" applyFill="1" applyBorder="1" applyAlignment="1">
      <alignment horizontal="center" vertical="center" wrapText="1"/>
    </xf>
    <xf numFmtId="0" fontId="29" fillId="6" borderId="16" xfId="0" applyFont="1" applyFill="1" applyBorder="1" applyAlignment="1">
      <alignment horizontal="center" vertical="center" wrapText="1"/>
    </xf>
    <xf numFmtId="0" fontId="29" fillId="6" borderId="54" xfId="0" applyFont="1" applyFill="1" applyBorder="1" applyAlignment="1">
      <alignment horizontal="center" vertical="center" wrapText="1"/>
    </xf>
    <xf numFmtId="0" fontId="29" fillId="6" borderId="24" xfId="0" applyFont="1" applyFill="1" applyBorder="1" applyAlignment="1">
      <alignment horizontal="center" vertical="center" wrapText="1"/>
    </xf>
    <xf numFmtId="0" fontId="29" fillId="6" borderId="16" xfId="0" applyFont="1" applyFill="1" applyBorder="1" applyAlignment="1">
      <alignment horizontal="center" vertical="center" textRotation="90"/>
    </xf>
    <xf numFmtId="0" fontId="29" fillId="6" borderId="54" xfId="0" applyFont="1" applyFill="1" applyBorder="1" applyAlignment="1">
      <alignment horizontal="center" vertical="center" textRotation="90"/>
    </xf>
    <xf numFmtId="0" fontId="29" fillId="6" borderId="24" xfId="0" applyFont="1" applyFill="1" applyBorder="1" applyAlignment="1">
      <alignment horizontal="center" vertical="center" textRotation="90"/>
    </xf>
    <xf numFmtId="0" fontId="30" fillId="6" borderId="16" xfId="0" applyFont="1" applyFill="1" applyBorder="1" applyAlignment="1">
      <alignment horizontal="center" vertical="center" wrapText="1"/>
    </xf>
    <xf numFmtId="0" fontId="30" fillId="6" borderId="54" xfId="0" applyFont="1" applyFill="1" applyBorder="1" applyAlignment="1">
      <alignment horizontal="center" vertical="center" wrapText="1"/>
    </xf>
    <xf numFmtId="0" fontId="30" fillId="6" borderId="24" xfId="0" applyFont="1" applyFill="1" applyBorder="1" applyAlignment="1">
      <alignment horizontal="center" vertical="center" wrapText="1"/>
    </xf>
    <xf numFmtId="173" fontId="13" fillId="6" borderId="36" xfId="2" applyNumberFormat="1" applyFont="1" applyFill="1" applyBorder="1" applyAlignment="1">
      <alignment horizontal="center" vertical="center"/>
    </xf>
    <xf numFmtId="173" fontId="13" fillId="6" borderId="11" xfId="2" applyNumberFormat="1" applyFont="1" applyFill="1" applyBorder="1" applyAlignment="1">
      <alignment horizontal="center" vertical="center"/>
    </xf>
    <xf numFmtId="0" fontId="59" fillId="6" borderId="16" xfId="0" applyFont="1" applyFill="1" applyBorder="1" applyAlignment="1">
      <alignment horizontal="center" vertical="center" wrapText="1"/>
    </xf>
    <xf numFmtId="0" fontId="59" fillId="6" borderId="54" xfId="0" applyFont="1" applyFill="1" applyBorder="1" applyAlignment="1">
      <alignment horizontal="center" vertical="center" wrapText="1"/>
    </xf>
    <xf numFmtId="0" fontId="59" fillId="6" borderId="24" xfId="0" applyFont="1" applyFill="1" applyBorder="1" applyAlignment="1">
      <alignment horizontal="center" vertical="center" wrapText="1"/>
    </xf>
    <xf numFmtId="0" fontId="18" fillId="6" borderId="16" xfId="0" applyFont="1" applyFill="1" applyBorder="1" applyAlignment="1">
      <alignment horizontal="center" vertical="center" wrapText="1"/>
    </xf>
    <xf numFmtId="0" fontId="18" fillId="6" borderId="54" xfId="0" applyFont="1" applyFill="1" applyBorder="1" applyAlignment="1">
      <alignment horizontal="center" vertical="center" wrapText="1"/>
    </xf>
    <xf numFmtId="0" fontId="18" fillId="6" borderId="24" xfId="0" applyFont="1" applyFill="1" applyBorder="1" applyAlignment="1">
      <alignment horizontal="center" vertical="center" wrapText="1"/>
    </xf>
    <xf numFmtId="0" fontId="139" fillId="0" borderId="42" xfId="0" applyFont="1" applyBorder="1" applyAlignment="1">
      <alignment horizontal="center" vertical="center"/>
    </xf>
    <xf numFmtId="0" fontId="139" fillId="0" borderId="20" xfId="0" applyFont="1" applyBorder="1" applyAlignment="1">
      <alignment horizontal="center" vertical="center"/>
    </xf>
    <xf numFmtId="0" fontId="139" fillId="0" borderId="10" xfId="0" applyFont="1" applyBorder="1" applyAlignment="1">
      <alignment horizontal="center" vertical="center"/>
    </xf>
    <xf numFmtId="0" fontId="139" fillId="0" borderId="5" xfId="0" applyFont="1" applyBorder="1" applyAlignment="1">
      <alignment horizontal="center" vertical="center" wrapText="1"/>
    </xf>
    <xf numFmtId="0" fontId="139" fillId="0" borderId="1" xfId="0" applyFont="1" applyBorder="1" applyAlignment="1">
      <alignment horizontal="center" vertical="center" wrapText="1"/>
    </xf>
    <xf numFmtId="0" fontId="139" fillId="0" borderId="34" xfId="0" applyFont="1" applyBorder="1" applyAlignment="1">
      <alignment horizontal="center" vertical="center" wrapText="1"/>
    </xf>
    <xf numFmtId="0" fontId="139" fillId="0" borderId="33" xfId="0" applyFont="1" applyBorder="1" applyAlignment="1">
      <alignment horizontal="center" vertical="center" wrapText="1"/>
    </xf>
    <xf numFmtId="0" fontId="139" fillId="0" borderId="39" xfId="0" applyFont="1" applyBorder="1" applyAlignment="1">
      <alignment horizontal="center" vertical="center"/>
    </xf>
    <xf numFmtId="0" fontId="139" fillId="0" borderId="40" xfId="0" applyFont="1" applyBorder="1" applyAlignment="1">
      <alignment horizontal="center" vertical="center"/>
    </xf>
    <xf numFmtId="0" fontId="139" fillId="0" borderId="38" xfId="0" applyFont="1" applyBorder="1" applyAlignment="1">
      <alignment horizontal="center" vertical="center" wrapText="1"/>
    </xf>
    <xf numFmtId="0" fontId="139" fillId="0" borderId="43" xfId="0" applyFont="1" applyBorder="1" applyAlignment="1">
      <alignment horizontal="center" vertical="center" wrapText="1"/>
    </xf>
    <xf numFmtId="0" fontId="74" fillId="0" borderId="34" xfId="0" applyFont="1" applyBorder="1" applyAlignment="1">
      <alignment horizontal="center" vertical="center" wrapText="1"/>
    </xf>
    <xf numFmtId="0" fontId="74" fillId="0" borderId="35" xfId="0" applyFont="1" applyBorder="1" applyAlignment="1">
      <alignment horizontal="center" vertical="center" wrapText="1"/>
    </xf>
    <xf numFmtId="0" fontId="74" fillId="0" borderId="33" xfId="0" applyFont="1" applyBorder="1" applyAlignment="1">
      <alignment horizontal="center" vertical="center" wrapText="1"/>
    </xf>
    <xf numFmtId="0" fontId="139" fillId="0" borderId="35" xfId="0" applyFont="1" applyBorder="1" applyAlignment="1">
      <alignment horizontal="center" vertical="center"/>
    </xf>
    <xf numFmtId="0" fontId="165" fillId="0" borderId="34" xfId="0" applyFont="1" applyBorder="1" applyAlignment="1">
      <alignment horizontal="center" vertical="center"/>
    </xf>
    <xf numFmtId="0" fontId="165" fillId="0" borderId="33" xfId="0" applyFont="1" applyBorder="1" applyAlignment="1">
      <alignment horizontal="center" vertical="center"/>
    </xf>
    <xf numFmtId="0" fontId="156" fillId="0" borderId="34" xfId="0" applyFont="1" applyBorder="1" applyAlignment="1">
      <alignment horizontal="center" vertical="center"/>
    </xf>
    <xf numFmtId="0" fontId="156" fillId="0" borderId="33" xfId="0" applyFont="1" applyBorder="1" applyAlignment="1">
      <alignment horizontal="center" vertical="center"/>
    </xf>
    <xf numFmtId="0" fontId="156" fillId="0" borderId="6" xfId="0" applyFont="1" applyBorder="1" applyAlignment="1">
      <alignment horizontal="center" vertical="center"/>
    </xf>
    <xf numFmtId="0" fontId="156" fillId="0" borderId="5" xfId="0" applyFont="1" applyBorder="1" applyAlignment="1">
      <alignment horizontal="center" vertical="center"/>
    </xf>
    <xf numFmtId="0" fontId="156" fillId="0" borderId="2" xfId="0" applyFont="1" applyBorder="1" applyAlignment="1">
      <alignment horizontal="center" vertical="center"/>
    </xf>
    <xf numFmtId="0" fontId="156" fillId="0" borderId="1" xfId="0" applyFont="1" applyBorder="1" applyAlignment="1">
      <alignment horizontal="center" vertical="center"/>
    </xf>
    <xf numFmtId="0" fontId="18" fillId="0" borderId="0" xfId="0" applyFont="1" applyAlignment="1">
      <alignment horizontal="center" vertical="center"/>
    </xf>
    <xf numFmtId="0" fontId="22" fillId="0" borderId="0" xfId="0" applyFont="1" applyAlignment="1">
      <alignment horizontal="center" wrapText="1"/>
    </xf>
    <xf numFmtId="173" fontId="22" fillId="0" borderId="0" xfId="0" applyNumberFormat="1" applyFont="1" applyAlignment="1">
      <alignment horizontal="center" vertical="center" textRotation="90"/>
    </xf>
    <xf numFmtId="0" fontId="26" fillId="0" borderId="14" xfId="0" applyFont="1" applyBorder="1" applyAlignment="1">
      <alignment horizontal="center"/>
    </xf>
    <xf numFmtId="0" fontId="34" fillId="0" borderId="25" xfId="0" applyFont="1" applyBorder="1" applyAlignment="1">
      <alignment horizontal="center"/>
    </xf>
    <xf numFmtId="0" fontId="27" fillId="0" borderId="25" xfId="0" applyFont="1" applyBorder="1" applyAlignment="1">
      <alignment horizontal="center"/>
    </xf>
    <xf numFmtId="0" fontId="26" fillId="0" borderId="19" xfId="0" applyFont="1" applyBorder="1" applyAlignment="1">
      <alignment horizontal="center" vertical="center" wrapText="1"/>
    </xf>
    <xf numFmtId="0" fontId="26" fillId="0" borderId="0" xfId="0" applyFont="1" applyAlignment="1">
      <alignment horizontal="center" vertical="center" wrapText="1"/>
    </xf>
    <xf numFmtId="0" fontId="26" fillId="0" borderId="14" xfId="0" applyFont="1" applyBorder="1" applyAlignment="1">
      <alignment horizontal="center" vertical="center" wrapText="1"/>
    </xf>
    <xf numFmtId="0" fontId="26" fillId="23" borderId="0" xfId="0" applyFont="1" applyFill="1" applyAlignment="1">
      <alignment horizontal="center" vertical="center"/>
    </xf>
    <xf numFmtId="0" fontId="26" fillId="12" borderId="0" xfId="0" applyFont="1" applyFill="1" applyAlignment="1">
      <alignment horizontal="center" vertical="center"/>
    </xf>
    <xf numFmtId="0" fontId="26" fillId="0" borderId="25" xfId="0" applyFont="1" applyBorder="1" applyAlignment="1">
      <alignment horizontal="center"/>
    </xf>
    <xf numFmtId="0" fontId="29" fillId="0" borderId="19" xfId="0" applyFont="1" applyBorder="1" applyAlignment="1">
      <alignment horizontal="center" vertical="center" textRotation="90" wrapText="1"/>
    </xf>
    <xf numFmtId="0" fontId="29" fillId="0" borderId="0" xfId="0" applyFont="1" applyAlignment="1">
      <alignment horizontal="center" vertical="center" textRotation="90" wrapText="1"/>
    </xf>
    <xf numFmtId="0" fontId="29" fillId="0" borderId="14" xfId="0" applyFont="1" applyBorder="1" applyAlignment="1">
      <alignment horizontal="center" vertical="center" textRotation="90" wrapText="1"/>
    </xf>
    <xf numFmtId="0" fontId="26" fillId="0" borderId="19" xfId="0" applyFont="1" applyBorder="1" applyAlignment="1">
      <alignment horizontal="center" wrapText="1"/>
    </xf>
    <xf numFmtId="0" fontId="26" fillId="0" borderId="14" xfId="0" applyFont="1" applyBorder="1" applyAlignment="1">
      <alignment horizontal="center" wrapText="1"/>
    </xf>
    <xf numFmtId="0" fontId="99" fillId="0" borderId="0" xfId="0" applyFont="1" applyAlignment="1">
      <alignment horizontal="center"/>
    </xf>
    <xf numFmtId="0" fontId="107" fillId="0" borderId="0" xfId="0" applyFont="1" applyAlignment="1">
      <alignment horizontal="center" vertical="center" wrapText="1"/>
    </xf>
    <xf numFmtId="0" fontId="104" fillId="6" borderId="0" xfId="0" applyFont="1" applyFill="1" applyAlignment="1">
      <alignment horizontal="center" vertical="center"/>
    </xf>
    <xf numFmtId="0" fontId="29" fillId="0" borderId="56" xfId="0" applyFont="1" applyBorder="1" applyAlignment="1">
      <alignment horizontal="center" vertical="center"/>
    </xf>
    <xf numFmtId="0" fontId="22" fillId="0" borderId="34" xfId="0" applyFont="1" applyBorder="1" applyAlignment="1">
      <alignment horizontal="center" vertical="center" textRotation="90"/>
    </xf>
    <xf numFmtId="0" fontId="22" fillId="0" borderId="35" xfId="0" applyFont="1" applyBorder="1" applyAlignment="1">
      <alignment horizontal="center" vertical="center" textRotation="90"/>
    </xf>
    <xf numFmtId="0" fontId="22" fillId="0" borderId="33" xfId="0" applyFont="1" applyBorder="1" applyAlignment="1">
      <alignment horizontal="center" vertical="center" textRotation="90"/>
    </xf>
    <xf numFmtId="0" fontId="22" fillId="0" borderId="18" xfId="0" applyFont="1" applyBorder="1" applyAlignment="1">
      <alignment horizontal="center"/>
    </xf>
    <xf numFmtId="0" fontId="160" fillId="0" borderId="18" xfId="0" applyFont="1" applyBorder="1" applyAlignment="1">
      <alignment horizontal="center" vertical="center"/>
    </xf>
    <xf numFmtId="0" fontId="160" fillId="0" borderId="18" xfId="0" applyFont="1" applyBorder="1" applyAlignment="1">
      <alignment horizontal="center"/>
    </xf>
    <xf numFmtId="0" fontId="22" fillId="0" borderId="0" xfId="0" applyFont="1" applyAlignment="1">
      <alignment horizontal="center"/>
    </xf>
    <xf numFmtId="0" fontId="34" fillId="0" borderId="18" xfId="0" applyFont="1" applyBorder="1" applyAlignment="1">
      <alignment horizontal="center" vertical="center" wrapText="1"/>
    </xf>
    <xf numFmtId="0" fontId="162" fillId="6" borderId="34" xfId="0" applyFont="1" applyFill="1" applyBorder="1" applyAlignment="1">
      <alignment horizontal="center" vertical="center" textRotation="90"/>
    </xf>
    <xf numFmtId="0" fontId="162" fillId="6" borderId="35" xfId="0" applyFont="1" applyFill="1" applyBorder="1" applyAlignment="1">
      <alignment horizontal="center" vertical="center" textRotation="90"/>
    </xf>
    <xf numFmtId="0" fontId="0" fillId="36" borderId="19" xfId="0" applyFill="1" applyBorder="1" applyAlignment="1">
      <alignment horizontal="center" vertical="center"/>
    </xf>
    <xf numFmtId="0" fontId="0" fillId="36" borderId="0" xfId="0" applyFill="1" applyAlignment="1">
      <alignment horizontal="center" vertical="center"/>
    </xf>
    <xf numFmtId="0" fontId="0" fillId="0" borderId="0" xfId="0" applyAlignment="1">
      <alignment horizontal="center" vertical="center"/>
    </xf>
    <xf numFmtId="0" fontId="0" fillId="6" borderId="0" xfId="0" applyFill="1" applyAlignment="1">
      <alignment horizontal="center" vertical="center"/>
    </xf>
    <xf numFmtId="0" fontId="29" fillId="6" borderId="14" xfId="0" applyFont="1" applyFill="1" applyBorder="1" applyAlignment="1">
      <alignment horizontal="center"/>
    </xf>
    <xf numFmtId="0" fontId="29" fillId="0" borderId="14" xfId="0" applyFont="1" applyBorder="1" applyAlignment="1">
      <alignment horizontal="center"/>
    </xf>
    <xf numFmtId="0" fontId="26" fillId="6" borderId="25" xfId="0" applyFont="1" applyFill="1" applyBorder="1" applyAlignment="1">
      <alignment horizontal="center" vertical="center"/>
    </xf>
    <xf numFmtId="0" fontId="26" fillId="6" borderId="25" xfId="0" applyFont="1" applyFill="1" applyBorder="1" applyAlignment="1">
      <alignment horizontal="center" vertical="center" wrapText="1"/>
    </xf>
    <xf numFmtId="0" fontId="0" fillId="0" borderId="4" xfId="0" applyBorder="1" applyAlignment="1">
      <alignment horizontal="left" wrapText="1"/>
    </xf>
    <xf numFmtId="0" fontId="0" fillId="0" borderId="2" xfId="0" applyBorder="1" applyAlignment="1">
      <alignment horizontal="left" wrapText="1"/>
    </xf>
    <xf numFmtId="0" fontId="22" fillId="0" borderId="6" xfId="0" applyFont="1" applyBorder="1" applyAlignment="1">
      <alignment horizontal="center" vertical="center"/>
    </xf>
    <xf numFmtId="0" fontId="22" fillId="0" borderId="36" xfId="0" applyFont="1" applyBorder="1" applyAlignment="1">
      <alignment horizontal="center" vertical="center"/>
    </xf>
    <xf numFmtId="0" fontId="22" fillId="0" borderId="5" xfId="0" applyFont="1" applyBorder="1" applyAlignment="1">
      <alignment horizontal="center" vertical="center"/>
    </xf>
    <xf numFmtId="0" fontId="22" fillId="0" borderId="2" xfId="0" applyFont="1" applyBorder="1" applyAlignment="1">
      <alignment horizontal="center" vertical="center"/>
    </xf>
    <xf numFmtId="0" fontId="22" fillId="0" borderId="11" xfId="0" applyFont="1" applyBorder="1" applyAlignment="1">
      <alignment horizontal="center" vertical="center"/>
    </xf>
    <xf numFmtId="0" fontId="22" fillId="0" borderId="1" xfId="0" applyFont="1" applyBorder="1" applyAlignment="1">
      <alignment horizontal="center" vertical="center"/>
    </xf>
    <xf numFmtId="0" fontId="22" fillId="0" borderId="13" xfId="0" applyFont="1" applyBorder="1" applyAlignment="1">
      <alignment horizontal="center"/>
    </xf>
    <xf numFmtId="0" fontId="22" fillId="0" borderId="65" xfId="0" applyFont="1" applyBorder="1" applyAlignment="1">
      <alignment horizontal="center"/>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3" xfId="0" applyBorder="1" applyAlignment="1">
      <alignment horizontal="center" vertical="center" wrapText="1"/>
    </xf>
    <xf numFmtId="0" fontId="22" fillId="0" borderId="9" xfId="0" applyFont="1" applyBorder="1" applyAlignment="1">
      <alignment horizontal="center" vertical="center"/>
    </xf>
    <xf numFmtId="0" fontId="22" fillId="0" borderId="7" xfId="0" applyFont="1" applyBorder="1" applyAlignment="1">
      <alignment horizontal="center" vertical="center"/>
    </xf>
    <xf numFmtId="0" fontId="18" fillId="0" borderId="35" xfId="0" applyFont="1" applyBorder="1" applyAlignment="1">
      <alignment horizontal="center" vertical="center" wrapText="1"/>
    </xf>
    <xf numFmtId="0" fontId="18" fillId="0" borderId="33" xfId="0" applyFont="1" applyBorder="1" applyAlignment="1">
      <alignment horizontal="center" vertical="center" wrapText="1"/>
    </xf>
    <xf numFmtId="0" fontId="0" fillId="0" borderId="0" xfId="0" applyAlignment="1">
      <alignment horizontal="center"/>
    </xf>
    <xf numFmtId="0" fontId="22" fillId="0" borderId="8" xfId="0" applyFont="1" applyBorder="1" applyAlignment="1">
      <alignment horizontal="center" vertical="center"/>
    </xf>
    <xf numFmtId="0" fontId="22" fillId="0" borderId="6"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2" xfId="0" applyFont="1" applyBorder="1" applyAlignment="1">
      <alignment horizontal="center" vertical="center" wrapText="1"/>
    </xf>
    <xf numFmtId="0" fontId="43" fillId="9" borderId="0" xfId="0" applyFont="1" applyFill="1" applyAlignment="1">
      <alignment horizontal="right" vertical="center" wrapText="1"/>
    </xf>
    <xf numFmtId="0" fontId="43" fillId="11" borderId="0" xfId="0" applyFont="1" applyFill="1" applyAlignment="1">
      <alignment horizontal="right" vertical="center" wrapText="1"/>
    </xf>
    <xf numFmtId="0" fontId="22" fillId="4" borderId="9" xfId="0" applyFont="1" applyFill="1" applyBorder="1" applyAlignment="1">
      <alignment horizontal="center"/>
    </xf>
    <xf numFmtId="0" fontId="22" fillId="4" borderId="8" xfId="0" applyFont="1" applyFill="1" applyBorder="1" applyAlignment="1">
      <alignment horizontal="center"/>
    </xf>
    <xf numFmtId="0" fontId="22" fillId="4" borderId="7" xfId="0" applyFont="1" applyFill="1" applyBorder="1" applyAlignment="1">
      <alignment horizontal="center"/>
    </xf>
    <xf numFmtId="0" fontId="33" fillId="0" borderId="18" xfId="0" applyFont="1" applyBorder="1" applyAlignment="1">
      <alignment horizontal="center" vertical="center"/>
    </xf>
    <xf numFmtId="0" fontId="34" fillId="0" borderId="18" xfId="0" applyFont="1" applyBorder="1" applyAlignment="1">
      <alignment horizontal="center" vertical="center"/>
    </xf>
    <xf numFmtId="0" fontId="34" fillId="0" borderId="18" xfId="0" applyFont="1" applyBorder="1" applyAlignment="1">
      <alignment horizontal="center"/>
    </xf>
    <xf numFmtId="0" fontId="29" fillId="0" borderId="18" xfId="0" applyFont="1" applyBorder="1" applyAlignment="1">
      <alignment horizontal="center"/>
    </xf>
    <xf numFmtId="0" fontId="147" fillId="0" borderId="18" xfId="0" applyFont="1" applyBorder="1" applyAlignment="1">
      <alignment horizontal="center"/>
    </xf>
    <xf numFmtId="0" fontId="34" fillId="0" borderId="18" xfId="0" applyFont="1" applyBorder="1" applyAlignment="1">
      <alignment horizont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28" fillId="4" borderId="23" xfId="0" applyFont="1" applyFill="1" applyBorder="1" applyAlignment="1">
      <alignment horizontal="center" vertical="center" wrapText="1"/>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64" xfId="0" applyFont="1" applyFill="1" applyBorder="1" applyAlignment="1">
      <alignment horizontal="center" vertical="center"/>
    </xf>
    <xf numFmtId="0" fontId="28" fillId="4" borderId="13" xfId="0" applyFont="1" applyFill="1" applyBorder="1" applyAlignment="1">
      <alignment horizontal="center" vertical="center"/>
    </xf>
    <xf numFmtId="0" fontId="28" fillId="4" borderId="34" xfId="0" applyFont="1" applyFill="1" applyBorder="1" applyAlignment="1">
      <alignment horizontal="center" vertical="center"/>
    </xf>
    <xf numFmtId="0" fontId="28" fillId="4" borderId="76" xfId="0" applyFont="1" applyFill="1" applyBorder="1" applyAlignment="1">
      <alignment horizontal="center" vertical="center"/>
    </xf>
    <xf numFmtId="0" fontId="28" fillId="4" borderId="36" xfId="0" applyFont="1" applyFill="1" applyBorder="1" applyAlignment="1">
      <alignment horizontal="center" wrapText="1"/>
    </xf>
    <xf numFmtId="0" fontId="28" fillId="4" borderId="14" xfId="0" applyFont="1" applyFill="1" applyBorder="1" applyAlignment="1">
      <alignment horizontal="center" wrapText="1"/>
    </xf>
    <xf numFmtId="0" fontId="0" fillId="6" borderId="34" xfId="0" applyFill="1" applyBorder="1" applyAlignment="1">
      <alignment horizontal="center" vertical="center"/>
    </xf>
    <xf numFmtId="0" fontId="0" fillId="6" borderId="33" xfId="0" applyFill="1" applyBorder="1" applyAlignment="1">
      <alignment horizontal="center" vertical="center"/>
    </xf>
    <xf numFmtId="0" fontId="28" fillId="4" borderId="13" xfId="0" applyFont="1" applyFill="1" applyBorder="1" applyAlignment="1">
      <alignment horizontal="center" vertical="center" wrapText="1"/>
    </xf>
    <xf numFmtId="43" fontId="0" fillId="47" borderId="36" xfId="0" applyNumberFormat="1" applyFill="1" applyBorder="1" applyAlignment="1">
      <alignment horizontal="center"/>
    </xf>
    <xf numFmtId="0" fontId="26" fillId="0" borderId="0" xfId="0" applyFont="1" applyAlignment="1">
      <alignment horizontal="center" vertical="center"/>
    </xf>
    <xf numFmtId="0" fontId="74" fillId="0" borderId="0" xfId="0" applyFont="1" applyAlignment="1">
      <alignment horizontal="center" vertical="center" wrapText="1"/>
    </xf>
    <xf numFmtId="0" fontId="22" fillId="6" borderId="16" xfId="0" applyFont="1" applyFill="1" applyBorder="1" applyAlignment="1">
      <alignment horizontal="left" vertical="center" wrapText="1"/>
    </xf>
    <xf numFmtId="0" fontId="22" fillId="6" borderId="24" xfId="0" applyFont="1" applyFill="1" applyBorder="1" applyAlignment="1">
      <alignment horizontal="left" vertical="center" wrapText="1"/>
    </xf>
    <xf numFmtId="2" fontId="45" fillId="6" borderId="16" xfId="0" applyNumberFormat="1" applyFont="1" applyFill="1" applyBorder="1" applyAlignment="1">
      <alignment horizontal="right" vertical="center"/>
    </xf>
    <xf numFmtId="2" fontId="45" fillId="6" borderId="24" xfId="0" applyNumberFormat="1" applyFont="1" applyFill="1" applyBorder="1" applyAlignment="1">
      <alignment horizontal="right" vertical="center"/>
    </xf>
    <xf numFmtId="2" fontId="0" fillId="6" borderId="16" xfId="0" applyNumberFormat="1" applyFill="1" applyBorder="1" applyAlignment="1">
      <alignment horizontal="right" vertical="center"/>
    </xf>
    <xf numFmtId="2" fontId="0" fillId="6" borderId="24" xfId="0" applyNumberFormat="1" applyFill="1" applyBorder="1" applyAlignment="1">
      <alignment horizontal="right" vertical="center"/>
    </xf>
    <xf numFmtId="0" fontId="78" fillId="23" borderId="18" xfId="0" applyFont="1" applyFill="1" applyBorder="1" applyAlignment="1">
      <alignment horizontal="left" vertical="center"/>
    </xf>
    <xf numFmtId="2" fontId="68" fillId="23" borderId="16" xfId="0" applyNumberFormat="1" applyFont="1" applyFill="1" applyBorder="1" applyAlignment="1">
      <alignment horizontal="right" vertical="center"/>
    </xf>
    <xf numFmtId="2" fontId="68" fillId="23" borderId="24" xfId="0" applyNumberFormat="1" applyFont="1" applyFill="1" applyBorder="1" applyAlignment="1">
      <alignment horizontal="right" vertical="center"/>
    </xf>
    <xf numFmtId="2" fontId="54" fillId="23" borderId="16" xfId="0" applyNumberFormat="1" applyFont="1" applyFill="1" applyBorder="1" applyAlignment="1">
      <alignment horizontal="right" vertical="center"/>
    </xf>
    <xf numFmtId="2" fontId="54" fillId="23" borderId="24" xfId="0" applyNumberFormat="1" applyFont="1" applyFill="1" applyBorder="1" applyAlignment="1">
      <alignment horizontal="right" vertical="center"/>
    </xf>
    <xf numFmtId="0" fontId="22" fillId="22" borderId="18" xfId="0" applyFont="1" applyFill="1" applyBorder="1" applyAlignment="1">
      <alignment horizontal="left" vertical="center" wrapText="1"/>
    </xf>
    <xf numFmtId="2" fontId="0" fillId="22" borderId="16" xfId="0" applyNumberFormat="1" applyFill="1" applyBorder="1" applyAlignment="1">
      <alignment horizontal="right" vertical="center"/>
    </xf>
    <xf numFmtId="2" fontId="0" fillId="22" borderId="24" xfId="0" applyNumberFormat="1" applyFill="1" applyBorder="1" applyAlignment="1">
      <alignment horizontal="right" vertical="center"/>
    </xf>
    <xf numFmtId="0" fontId="22" fillId="19" borderId="18" xfId="0" applyFont="1" applyFill="1" applyBorder="1" applyAlignment="1">
      <alignment horizontal="left" vertical="center" wrapText="1"/>
    </xf>
    <xf numFmtId="2" fontId="0" fillId="19" borderId="16" xfId="0" applyNumberFormat="1" applyFill="1" applyBorder="1" applyAlignment="1">
      <alignment horizontal="right" vertical="center"/>
    </xf>
    <xf numFmtId="2" fontId="0" fillId="19" borderId="24" xfId="0" applyNumberFormat="1" applyFill="1" applyBorder="1" applyAlignment="1">
      <alignment horizontal="right" vertical="center"/>
    </xf>
    <xf numFmtId="0" fontId="54" fillId="0" borderId="16" xfId="1" applyFont="1" applyBorder="1" applyAlignment="1">
      <alignment horizontal="center" vertical="center"/>
    </xf>
    <xf numFmtId="0" fontId="54" fillId="0" borderId="24" xfId="1" applyFont="1" applyBorder="1" applyAlignment="1">
      <alignment horizontal="center" vertical="center"/>
    </xf>
    <xf numFmtId="0" fontId="64" fillId="19" borderId="21" xfId="0" applyFont="1" applyFill="1" applyBorder="1" applyAlignment="1">
      <alignment horizontal="center" vertical="center"/>
    </xf>
    <xf numFmtId="0" fontId="64" fillId="19" borderId="25" xfId="0" applyFont="1" applyFill="1" applyBorder="1" applyAlignment="1">
      <alignment horizontal="center" vertical="center"/>
    </xf>
    <xf numFmtId="0" fontId="64" fillId="19" borderId="30" xfId="0" applyFont="1" applyFill="1" applyBorder="1" applyAlignment="1">
      <alignment horizontal="center" vertical="center"/>
    </xf>
    <xf numFmtId="0" fontId="64" fillId="17" borderId="18" xfId="0" applyFont="1" applyFill="1" applyBorder="1" applyAlignment="1">
      <alignment horizontal="center" vertical="center"/>
    </xf>
    <xf numFmtId="0" fontId="81" fillId="6" borderId="21" xfId="0" applyFont="1" applyFill="1" applyBorder="1" applyAlignment="1">
      <alignment horizontal="center" vertical="center" wrapText="1"/>
    </xf>
    <xf numFmtId="0" fontId="81" fillId="6" borderId="30" xfId="0" applyFont="1" applyFill="1" applyBorder="1" applyAlignment="1">
      <alignment horizontal="center" vertical="center" wrapText="1"/>
    </xf>
    <xf numFmtId="0" fontId="64" fillId="6" borderId="21" xfId="0" applyFont="1" applyFill="1" applyBorder="1" applyAlignment="1">
      <alignment horizontal="center" vertical="center" wrapText="1"/>
    </xf>
    <xf numFmtId="0" fontId="64" fillId="6" borderId="30" xfId="0" applyFont="1" applyFill="1" applyBorder="1" applyAlignment="1">
      <alignment horizontal="center" vertical="center" wrapText="1"/>
    </xf>
    <xf numFmtId="0" fontId="0" fillId="6" borderId="18" xfId="0" applyFill="1" applyBorder="1" applyAlignment="1">
      <alignment horizontal="left" vertical="center"/>
    </xf>
    <xf numFmtId="0" fontId="0" fillId="23" borderId="18" xfId="0" applyFill="1" applyBorder="1" applyAlignment="1">
      <alignment horizontal="left" vertical="center"/>
    </xf>
    <xf numFmtId="0" fontId="0" fillId="22" borderId="18" xfId="0" applyFill="1" applyBorder="1" applyAlignment="1">
      <alignment horizontal="left" vertical="center"/>
    </xf>
    <xf numFmtId="0" fontId="18" fillId="0" borderId="25" xfId="0" applyFont="1" applyBorder="1" applyAlignment="1">
      <alignment horizontal="center"/>
    </xf>
    <xf numFmtId="0" fontId="0" fillId="5" borderId="18" xfId="0" applyFill="1" applyBorder="1" applyAlignment="1">
      <alignment horizontal="center"/>
    </xf>
    <xf numFmtId="0" fontId="34" fillId="34" borderId="8" xfId="0" applyFont="1" applyFill="1" applyBorder="1" applyAlignment="1">
      <alignment horizontal="center"/>
    </xf>
    <xf numFmtId="0" fontId="34" fillId="34" borderId="7" xfId="0" applyFont="1" applyFill="1" applyBorder="1" applyAlignment="1">
      <alignment horizontal="center"/>
    </xf>
    <xf numFmtId="0" fontId="34" fillId="34" borderId="18" xfId="0" applyFont="1" applyFill="1" applyBorder="1" applyAlignment="1">
      <alignment horizontal="center"/>
    </xf>
    <xf numFmtId="0" fontId="0" fillId="34" borderId="19" xfId="0" applyFill="1" applyBorder="1" applyAlignment="1">
      <alignment horizontal="center" vertical="center" textRotation="90" wrapText="1"/>
    </xf>
    <xf numFmtId="0" fontId="0" fillId="34" borderId="0" xfId="0" applyFill="1" applyAlignment="1">
      <alignment horizontal="center" vertical="center" textRotation="90" wrapText="1"/>
    </xf>
    <xf numFmtId="0" fontId="0" fillId="32" borderId="18" xfId="0" applyFill="1" applyBorder="1" applyAlignment="1">
      <alignment horizontal="center"/>
    </xf>
    <xf numFmtId="0" fontId="0" fillId="5" borderId="21" xfId="0" applyFill="1" applyBorder="1" applyAlignment="1">
      <alignment horizontal="center" wrapText="1"/>
    </xf>
    <xf numFmtId="0" fontId="0" fillId="5" borderId="30" xfId="0" applyFill="1" applyBorder="1" applyAlignment="1">
      <alignment horizontal="center" wrapText="1"/>
    </xf>
    <xf numFmtId="0" fontId="0" fillId="21" borderId="9" xfId="0" applyFill="1" applyBorder="1" applyAlignment="1">
      <alignment horizontal="center"/>
    </xf>
    <xf numFmtId="0" fontId="0" fillId="21" borderId="7" xfId="0" applyFill="1" applyBorder="1" applyAlignment="1">
      <alignment horizontal="center"/>
    </xf>
    <xf numFmtId="0" fontId="0" fillId="35" borderId="9" xfId="0" applyFill="1" applyBorder="1" applyAlignment="1">
      <alignment horizontal="center"/>
    </xf>
    <xf numFmtId="0" fontId="0" fillId="35" borderId="7" xfId="0" applyFill="1" applyBorder="1" applyAlignment="1">
      <alignment horizontal="center"/>
    </xf>
    <xf numFmtId="0" fontId="29" fillId="44" borderId="6" xfId="0" applyFont="1" applyFill="1" applyBorder="1" applyAlignment="1">
      <alignment horizontal="center" vertical="center" wrapText="1"/>
    </xf>
    <xf numFmtId="0" fontId="29" fillId="44" borderId="5" xfId="0" applyFont="1" applyFill="1" applyBorder="1" applyAlignment="1">
      <alignment horizontal="center" vertical="center" wrapText="1"/>
    </xf>
    <xf numFmtId="0" fontId="29" fillId="44" borderId="36" xfId="0" applyFont="1" applyFill="1" applyBorder="1" applyAlignment="1">
      <alignment horizontal="center" vertical="center" wrapText="1"/>
    </xf>
    <xf numFmtId="0" fontId="0" fillId="0" borderId="62" xfId="0" applyBorder="1" applyAlignment="1">
      <alignment horizontal="center" vertical="center" textRotation="180"/>
    </xf>
    <xf numFmtId="0" fontId="0" fillId="0" borderId="57" xfId="0" applyBorder="1" applyAlignment="1">
      <alignment horizontal="center" vertical="center" textRotation="180"/>
    </xf>
    <xf numFmtId="0" fontId="0" fillId="0" borderId="26" xfId="0" applyBorder="1" applyAlignment="1">
      <alignment horizontal="center" vertical="center" textRotation="180"/>
    </xf>
    <xf numFmtId="0" fontId="22" fillId="0" borderId="25" xfId="0" applyFont="1" applyBorder="1" applyAlignment="1">
      <alignment horizontal="center"/>
    </xf>
    <xf numFmtId="0" fontId="0" fillId="0" borderId="0" xfId="0" applyAlignment="1">
      <alignment horizontal="center" vertical="center" wrapText="1"/>
    </xf>
    <xf numFmtId="0" fontId="0" fillId="0" borderId="25" xfId="0" applyBorder="1" applyAlignment="1">
      <alignment horizontal="center"/>
    </xf>
    <xf numFmtId="0" fontId="0" fillId="0" borderId="0" xfId="0" applyAlignment="1">
      <alignment horizontal="center" wrapText="1"/>
    </xf>
    <xf numFmtId="0" fontId="29" fillId="0" borderId="0" xfId="0" applyFont="1" applyAlignment="1">
      <alignment horizontal="left" vertical="center"/>
    </xf>
    <xf numFmtId="0" fontId="30" fillId="0" borderId="19" xfId="0" applyFont="1" applyBorder="1" applyAlignment="1">
      <alignment horizontal="left" vertical="center" wrapText="1"/>
    </xf>
    <xf numFmtId="0" fontId="30" fillId="0" borderId="0" xfId="0" applyFont="1" applyAlignment="1">
      <alignment horizontal="left" vertical="center" wrapText="1"/>
    </xf>
    <xf numFmtId="0" fontId="30" fillId="0" borderId="19" xfId="0" applyFont="1" applyBorder="1" applyAlignment="1">
      <alignment horizontal="center" vertical="center"/>
    </xf>
    <xf numFmtId="0" fontId="82" fillId="0" borderId="19" xfId="0" applyFont="1" applyBorder="1" applyAlignment="1">
      <alignment horizontal="center" vertical="center"/>
    </xf>
    <xf numFmtId="0" fontId="82" fillId="0" borderId="0" xfId="0" applyFont="1" applyAlignment="1">
      <alignment horizontal="center" vertical="center"/>
    </xf>
    <xf numFmtId="0" fontId="83" fillId="0" borderId="0" xfId="0" applyFont="1" applyAlignment="1">
      <alignment horizontal="center" wrapText="1"/>
    </xf>
    <xf numFmtId="0" fontId="0" fillId="0" borderId="9" xfId="0" applyBorder="1" applyAlignment="1">
      <alignment horizontal="center"/>
    </xf>
    <xf numFmtId="0" fontId="0" fillId="0" borderId="7" xfId="0" applyBorder="1" applyAlignment="1">
      <alignment horizontal="center"/>
    </xf>
    <xf numFmtId="0" fontId="30" fillId="0" borderId="3" xfId="0" applyFont="1" applyBorder="1" applyAlignment="1">
      <alignment horizontal="center" vertical="center" textRotation="90" wrapText="1"/>
    </xf>
    <xf numFmtId="0" fontId="30" fillId="0" borderId="11" xfId="0" applyFont="1" applyBorder="1" applyAlignment="1">
      <alignment horizontal="center"/>
    </xf>
    <xf numFmtId="0" fontId="94" fillId="42" borderId="34" xfId="0" applyFont="1" applyFill="1" applyBorder="1" applyAlignment="1">
      <alignment horizontal="center" vertical="center" wrapText="1"/>
    </xf>
    <xf numFmtId="0" fontId="94" fillId="42" borderId="33" xfId="0" applyFont="1" applyFill="1" applyBorder="1" applyAlignment="1">
      <alignment horizontal="center" vertical="center" wrapText="1"/>
    </xf>
    <xf numFmtId="0" fontId="26" fillId="42" borderId="34" xfId="0" applyFont="1" applyFill="1" applyBorder="1" applyAlignment="1">
      <alignment horizontal="center" vertical="center" wrapText="1"/>
    </xf>
    <xf numFmtId="0" fontId="26" fillId="42" borderId="33" xfId="0" applyFont="1" applyFill="1" applyBorder="1" applyAlignment="1">
      <alignment horizontal="center" vertical="center" wrapText="1"/>
    </xf>
    <xf numFmtId="0" fontId="26" fillId="40" borderId="34" xfId="0" applyFont="1" applyFill="1" applyBorder="1" applyAlignment="1">
      <alignment horizontal="center" vertical="center"/>
    </xf>
    <xf numFmtId="0" fontId="26" fillId="40" borderId="33" xfId="0" applyFont="1" applyFill="1" applyBorder="1" applyAlignment="1">
      <alignment horizontal="center" vertical="center"/>
    </xf>
    <xf numFmtId="0" fontId="94" fillId="42" borderId="34" xfId="0" applyFont="1" applyFill="1" applyBorder="1" applyAlignment="1">
      <alignment horizontal="center" vertical="center"/>
    </xf>
    <xf numFmtId="0" fontId="94" fillId="42" borderId="33" xfId="0" applyFont="1" applyFill="1" applyBorder="1" applyAlignment="1">
      <alignment horizontal="center" vertical="center"/>
    </xf>
    <xf numFmtId="0" fontId="26" fillId="40" borderId="34" xfId="0" applyFont="1" applyFill="1" applyBorder="1" applyAlignment="1">
      <alignment horizontal="left" vertical="center"/>
    </xf>
    <xf numFmtId="0" fontId="26" fillId="40" borderId="33" xfId="0" applyFont="1" applyFill="1" applyBorder="1" applyAlignment="1">
      <alignment horizontal="left" vertical="center"/>
    </xf>
    <xf numFmtId="0" fontId="26" fillId="40" borderId="34" xfId="0" applyFont="1" applyFill="1" applyBorder="1" applyAlignment="1">
      <alignment horizontal="center" vertical="center" wrapText="1"/>
    </xf>
    <xf numFmtId="0" fontId="26" fillId="40" borderId="33" xfId="0" applyFont="1" applyFill="1" applyBorder="1" applyAlignment="1">
      <alignment horizontal="center" vertical="center" wrapText="1"/>
    </xf>
    <xf numFmtId="0" fontId="0" fillId="0" borderId="42" xfId="0" applyBorder="1" applyAlignment="1">
      <alignment horizontal="center" vertical="center" textRotation="180"/>
    </xf>
    <xf numFmtId="0" fontId="0" fillId="0" borderId="20" xfId="0" applyBorder="1" applyAlignment="1">
      <alignment horizontal="center" vertical="center" textRotation="180"/>
    </xf>
    <xf numFmtId="0" fontId="0" fillId="0" borderId="10" xfId="0" applyBorder="1" applyAlignment="1">
      <alignment horizontal="center" vertical="center" textRotation="180"/>
    </xf>
    <xf numFmtId="0" fontId="26" fillId="42" borderId="34" xfId="0" applyFont="1" applyFill="1" applyBorder="1" applyAlignment="1">
      <alignment horizontal="center" vertical="center"/>
    </xf>
    <xf numFmtId="0" fontId="26" fillId="42" borderId="33" xfId="0" applyFont="1" applyFill="1" applyBorder="1" applyAlignment="1">
      <alignment horizontal="center" vertical="center"/>
    </xf>
  </cellXfs>
  <cellStyles count="18">
    <cellStyle name="Comma" xfId="2" builtinId="3"/>
    <cellStyle name="Currency" xfId="5" builtinId="4"/>
    <cellStyle name="Currency 2" xfId="9" xr:uid="{00000000-0005-0000-0000-000002000000}"/>
    <cellStyle name="Hipervínculo 2" xfId="11" xr:uid="{00000000-0005-0000-0000-000003000000}"/>
    <cellStyle name="Hyperlink" xfId="1" builtinId="8"/>
    <cellStyle name="Millares 2" xfId="3" xr:uid="{00000000-0005-0000-0000-000005000000}"/>
    <cellStyle name="Millares 2 2" xfId="10" xr:uid="{00000000-0005-0000-0000-000006000000}"/>
    <cellStyle name="Millares 3" xfId="4" xr:uid="{00000000-0005-0000-0000-000007000000}"/>
    <cellStyle name="Millares 4 2" xfId="17" xr:uid="{00000000-0005-0000-0000-000008000000}"/>
    <cellStyle name="Moneda 2" xfId="6" xr:uid="{00000000-0005-0000-0000-000009000000}"/>
    <cellStyle name="Moneda 3" xfId="12" xr:uid="{00000000-0005-0000-0000-00000A000000}"/>
    <cellStyle name="Normal" xfId="0" builtinId="0"/>
    <cellStyle name="Normal 11 2" xfId="15" xr:uid="{00000000-0005-0000-0000-00000C000000}"/>
    <cellStyle name="Normal 2" xfId="7" xr:uid="{00000000-0005-0000-0000-00000D000000}"/>
    <cellStyle name="Normal 4 2" xfId="13" xr:uid="{00000000-0005-0000-0000-00000E000000}"/>
    <cellStyle name="Normal_DT 9 App 2 Taux de rentabilité Cas de base" xfId="16" xr:uid="{00000000-0005-0000-0000-00000F000000}"/>
    <cellStyle name="Normal_Sensitivity" xfId="14" xr:uid="{00000000-0005-0000-0000-000010000000}"/>
    <cellStyle name="Percent" xfId="8" builtinId="5"/>
  </cellStyles>
  <dxfs count="7">
    <dxf>
      <font>
        <color rgb="FF00B050"/>
      </font>
    </dxf>
    <dxf>
      <font>
        <color rgb="FF00B050"/>
      </font>
    </dxf>
    <dxf>
      <font>
        <color rgb="FF00B050"/>
      </font>
    </dxf>
    <dxf>
      <font>
        <b/>
        <i val="0"/>
        <color theme="0"/>
      </font>
      <fill>
        <patternFill>
          <bgColor theme="3"/>
        </patternFill>
      </fill>
    </dxf>
    <dxf>
      <font>
        <b/>
        <i val="0"/>
        <color theme="0"/>
      </font>
      <fill>
        <patternFill>
          <bgColor theme="3"/>
        </patternFill>
      </fill>
    </dxf>
    <dxf>
      <font>
        <b/>
        <i val="0"/>
        <color theme="0"/>
      </font>
      <fill>
        <patternFill>
          <bgColor theme="3"/>
        </patternFill>
      </fill>
    </dxf>
    <dxf>
      <fill>
        <patternFill>
          <bgColor rgb="FF00B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calcChain" Target="calcChain.xml"/><Relationship Id="rId16" Type="http://schemas.openxmlformats.org/officeDocument/2006/relationships/worksheet" Target="worksheets/sheet16.xml"/><Relationship Id="rId107"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customXml" Target="../customXml/item1.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externalLink" Target="externalLinks/externalLink5.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externalLink" Target="externalLinks/externalLink3.xml"/><Relationship Id="rId114" Type="http://schemas.openxmlformats.org/officeDocument/2006/relationships/customXml" Target="../customXml/item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theme" Target="theme/theme1.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externalLink" Target="externalLinks/externalLink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tyles" Target="styles.xml"/><Relationship Id="rId115"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808080"/>
                </a:solidFill>
                <a:latin typeface="Calibri"/>
                <a:ea typeface="Calibri"/>
                <a:cs typeface="Calibri"/>
              </a:defRPr>
            </a:pPr>
            <a:r>
              <a:rPr lang="pt-BR"/>
              <a:t>Barley</a:t>
            </a:r>
          </a:p>
        </c:rich>
      </c:tx>
      <c:overlay val="0"/>
      <c:spPr>
        <a:noFill/>
        <a:ln w="25400">
          <a:noFill/>
        </a:ln>
      </c:spPr>
    </c:title>
    <c:autoTitleDeleted val="0"/>
    <c:plotArea>
      <c:layout/>
      <c:barChart>
        <c:barDir val="col"/>
        <c:grouping val="clustered"/>
        <c:varyColors val="0"/>
        <c:ser>
          <c:idx val="0"/>
          <c:order val="0"/>
          <c:tx>
            <c:strRef>
              <c:f>'Nat Production FAOSTAT'!$C$4</c:f>
              <c:strCache>
                <c:ptCount val="1"/>
                <c:pt idx="0">
                  <c:v> Area harvested (ha) </c:v>
                </c:pt>
              </c:strCache>
            </c:strRef>
          </c:tx>
          <c:spPr>
            <a:gradFill rotWithShape="0">
              <a:gsLst>
                <a:gs pos="0">
                  <a:srgbClr val="F7BDA4"/>
                </a:gs>
                <a:gs pos="50000">
                  <a:srgbClr val="F5B195"/>
                </a:gs>
                <a:gs pos="100000">
                  <a:srgbClr val="F8A581"/>
                </a:gs>
              </a:gsLst>
              <a:lin ang="5400000"/>
            </a:gradFill>
            <a:ln w="3175">
              <a:solidFill>
                <a:srgbClr val="FEA746"/>
              </a:solidFill>
              <a:prstDash val="solid"/>
            </a:ln>
          </c:spPr>
          <c:invertIfNegative val="0"/>
          <c:cat>
            <c:numRef>
              <c:f>'Nat Production FAOSTAT'!$B$5:$B$14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FAOSTAT'!$C$5:$C$14</c:f>
              <c:numCache>
                <c:formatCode>_(* #,##0_);_(* \(#,##0\);_(* "-"??_);_(@_)</c:formatCode>
                <c:ptCount val="10"/>
                <c:pt idx="0">
                  <c:v>1005766</c:v>
                </c:pt>
                <c:pt idx="1">
                  <c:v>718549</c:v>
                </c:pt>
                <c:pt idx="2">
                  <c:v>525625</c:v>
                </c:pt>
                <c:pt idx="3">
                  <c:v>813548</c:v>
                </c:pt>
                <c:pt idx="4">
                  <c:v>1145814</c:v>
                </c:pt>
                <c:pt idx="5">
                  <c:v>265425</c:v>
                </c:pt>
                <c:pt idx="6">
                  <c:v>259859</c:v>
                </c:pt>
                <c:pt idx="7">
                  <c:v>197625</c:v>
                </c:pt>
                <c:pt idx="8">
                  <c:v>134328</c:v>
                </c:pt>
                <c:pt idx="9">
                  <c:v>897216</c:v>
                </c:pt>
              </c:numCache>
            </c:numRef>
          </c:val>
          <c:extLst>
            <c:ext xmlns:c16="http://schemas.microsoft.com/office/drawing/2014/chart" uri="{C3380CC4-5D6E-409C-BE32-E72D297353CC}">
              <c16:uniqueId val="{00000000-24B1-42AA-8618-DB8323E77BD5}"/>
            </c:ext>
          </c:extLst>
        </c:ser>
        <c:ser>
          <c:idx val="2"/>
          <c:order val="2"/>
          <c:tx>
            <c:strRef>
              <c:f>'Nat Production FAOSTAT'!$E$4</c:f>
              <c:strCache>
                <c:ptCount val="1"/>
                <c:pt idx="0">
                  <c:v> Production (tonnes) </c:v>
                </c:pt>
              </c:strCache>
            </c:strRef>
          </c:tx>
          <c:spPr>
            <a:gradFill rotWithShape="0">
              <a:gsLst>
                <a:gs pos="0">
                  <a:srgbClr val="B5D5A7"/>
                </a:gs>
                <a:gs pos="50000">
                  <a:srgbClr val="AACE99"/>
                </a:gs>
                <a:gs pos="100000">
                  <a:srgbClr val="9CCA86"/>
                </a:gs>
              </a:gsLst>
              <a:lin ang="5400000"/>
            </a:gradFill>
            <a:ln w="3175">
              <a:solidFill>
                <a:srgbClr val="90713A"/>
              </a:solidFill>
              <a:prstDash val="solid"/>
            </a:ln>
          </c:spPr>
          <c:invertIfNegative val="0"/>
          <c:cat>
            <c:numRef>
              <c:f>'Nat Production FAOSTAT'!$B$5:$B$14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FAOSTAT'!$E$5:$E$14</c:f>
              <c:numCache>
                <c:formatCode>_(* #,##0_);_(* \(#,##0\);_(* "-"??_);_(@_)</c:formatCode>
                <c:ptCount val="10"/>
                <c:pt idx="0">
                  <c:v>1137169</c:v>
                </c:pt>
                <c:pt idx="1">
                  <c:v>820152</c:v>
                </c:pt>
                <c:pt idx="2">
                  <c:v>831990</c:v>
                </c:pt>
                <c:pt idx="3">
                  <c:v>1003198</c:v>
                </c:pt>
                <c:pt idx="4">
                  <c:v>1277796</c:v>
                </c:pt>
                <c:pt idx="5">
                  <c:v>499222</c:v>
                </c:pt>
                <c:pt idx="6">
                  <c:v>499222</c:v>
                </c:pt>
                <c:pt idx="7">
                  <c:v>303114</c:v>
                </c:pt>
                <c:pt idx="8">
                  <c:v>190647</c:v>
                </c:pt>
                <c:pt idx="9">
                  <c:v>1518471</c:v>
                </c:pt>
              </c:numCache>
            </c:numRef>
          </c:val>
          <c:extLst>
            <c:ext xmlns:c16="http://schemas.microsoft.com/office/drawing/2014/chart" uri="{C3380CC4-5D6E-409C-BE32-E72D297353CC}">
              <c16:uniqueId val="{00000001-24B1-42AA-8618-DB8323E77BD5}"/>
            </c:ext>
          </c:extLst>
        </c:ser>
        <c:dLbls>
          <c:showLegendKey val="0"/>
          <c:showVal val="0"/>
          <c:showCatName val="0"/>
          <c:showSerName val="0"/>
          <c:showPercent val="0"/>
          <c:showBubbleSize val="0"/>
        </c:dLbls>
        <c:gapWidth val="150"/>
        <c:axId val="1793103984"/>
        <c:axId val="1"/>
      </c:barChart>
      <c:lineChart>
        <c:grouping val="stacked"/>
        <c:varyColors val="0"/>
        <c:ser>
          <c:idx val="1"/>
          <c:order val="1"/>
          <c:tx>
            <c:strRef>
              <c:f>'Nat Production FAOSTAT'!$D$4</c:f>
              <c:strCache>
                <c:ptCount val="1"/>
                <c:pt idx="0">
                  <c:v> Yield (TN/ha) </c:v>
                </c:pt>
              </c:strCache>
            </c:strRef>
          </c:tx>
          <c:spPr>
            <a:ln w="12700">
              <a:solidFill>
                <a:srgbClr val="FFCC00"/>
              </a:solidFill>
              <a:prstDash val="solid"/>
            </a:ln>
          </c:spPr>
          <c:marker>
            <c:symbol val="circle"/>
            <c:size val="5"/>
            <c:spPr>
              <a:gradFill rotWithShape="0">
                <a:gsLst>
                  <a:gs pos="0">
                    <a:srgbClr val="FFDD9C"/>
                  </a:gs>
                  <a:gs pos="50000">
                    <a:srgbClr val="FFD78E"/>
                  </a:gs>
                  <a:gs pos="100000">
                    <a:srgbClr val="FFD479"/>
                  </a:gs>
                </a:gsLst>
                <a:lin ang="5400000"/>
              </a:gradFill>
              <a:ln>
                <a:solidFill>
                  <a:srgbClr val="FFCC00"/>
                </a:solidFill>
                <a:prstDash val="solid"/>
              </a:ln>
            </c:spPr>
          </c:marker>
          <c:cat>
            <c:numRef>
              <c:f>'Nat Production FAOSTAT'!$B$5:$B$14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FAOSTAT'!$D$5:$D$14</c:f>
              <c:numCache>
                <c:formatCode>0.00</c:formatCode>
                <c:ptCount val="10"/>
                <c:pt idx="0">
                  <c:v>1.1306</c:v>
                </c:pt>
                <c:pt idx="1">
                  <c:v>1.1414</c:v>
                </c:pt>
                <c:pt idx="2">
                  <c:v>1.5829</c:v>
                </c:pt>
                <c:pt idx="3">
                  <c:v>1.2331000000000001</c:v>
                </c:pt>
                <c:pt idx="4">
                  <c:v>1.1152</c:v>
                </c:pt>
                <c:pt idx="5">
                  <c:v>1.8808</c:v>
                </c:pt>
                <c:pt idx="6">
                  <c:v>1.9211</c:v>
                </c:pt>
                <c:pt idx="7">
                  <c:v>1.5338000000000001</c:v>
                </c:pt>
                <c:pt idx="8">
                  <c:v>1.4193</c:v>
                </c:pt>
                <c:pt idx="9">
                  <c:v>1.6923999999999999</c:v>
                </c:pt>
              </c:numCache>
            </c:numRef>
          </c:val>
          <c:smooth val="0"/>
          <c:extLst>
            <c:ext xmlns:c16="http://schemas.microsoft.com/office/drawing/2014/chart" uri="{C3380CC4-5D6E-409C-BE32-E72D297353CC}">
              <c16:uniqueId val="{00000002-24B1-42AA-8618-DB8323E77BD5}"/>
            </c:ext>
          </c:extLst>
        </c:ser>
        <c:dLbls>
          <c:showLegendKey val="0"/>
          <c:showVal val="0"/>
          <c:showCatName val="0"/>
          <c:showSerName val="0"/>
          <c:showPercent val="0"/>
          <c:showBubbleSize val="0"/>
        </c:dLbls>
        <c:marker val="1"/>
        <c:smooth val="0"/>
        <c:axId val="3"/>
        <c:axId val="4"/>
      </c:lineChart>
      <c:catAx>
        <c:axId val="1793103984"/>
        <c:scaling>
          <c:orientation val="minMax"/>
        </c:scaling>
        <c:delete val="1"/>
        <c:axPos val="b"/>
        <c:majorGridlines>
          <c:spPr>
            <a:ln w="3175">
              <a:solidFill>
                <a:srgbClr val="C0C0C0"/>
              </a:solidFill>
              <a:prstDash val="solid"/>
            </a:ln>
          </c:spPr>
        </c:majorGridlines>
        <c:numFmt formatCode="_(* #,##0_);_(* \(#,##0\);_(* &quot;-&quot;??_);_(@_)"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_(* #,##0_);_(* \(#,##0\);_(* &quot;-&quot;??_);_(@_)"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1793103984"/>
        <c:crosses val="autoZero"/>
        <c:crossBetween val="between"/>
      </c:valAx>
      <c:catAx>
        <c:axId val="3"/>
        <c:scaling>
          <c:orientation val="minMax"/>
        </c:scaling>
        <c:delete val="0"/>
        <c:axPos val="b"/>
        <c:numFmt formatCode="_(* #,##0_);_(* \(#,##0\);_(* &quot;-&quot;??_);_(@_)" sourceLinked="1"/>
        <c:majorTickMark val="none"/>
        <c:minorTickMark val="none"/>
        <c:tickLblPos val="none"/>
        <c:spPr>
          <a:ln w="6350">
            <a:noFill/>
          </a:ln>
        </c:spPr>
        <c:crossAx val="4"/>
        <c:crosses val="autoZero"/>
        <c:auto val="1"/>
        <c:lblAlgn val="ctr"/>
        <c:lblOffset val="100"/>
        <c:noMultiLvlLbl val="0"/>
      </c:catAx>
      <c:valAx>
        <c:axId val="4"/>
        <c:scaling>
          <c:orientation val="minMax"/>
        </c:scaling>
        <c:delete val="0"/>
        <c:axPos val="r"/>
        <c:numFmt formatCode="0.00"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3"/>
        <c:crosses val="max"/>
        <c:crossBetween val="between"/>
      </c:valAx>
      <c:spPr>
        <a:noFill/>
        <a:ln w="25400">
          <a:noFill/>
        </a:ln>
      </c:spPr>
    </c:plotArea>
    <c:legend>
      <c:legendPos val="r"/>
      <c:overlay val="0"/>
      <c:spPr>
        <a:noFill/>
        <a:ln w="25400">
          <a:noFill/>
        </a:ln>
      </c:spPr>
      <c:txPr>
        <a:bodyPr/>
        <a:lstStyle/>
        <a:p>
          <a:pPr>
            <a:defRPr sz="755" b="0" i="0" u="none" strike="noStrike" baseline="0">
              <a:solidFill>
                <a:srgbClr val="808080"/>
              </a:solidFill>
              <a:latin typeface="Calibri"/>
              <a:ea typeface="Calibri"/>
              <a:cs typeface="Calibri"/>
            </a:defRPr>
          </a:pPr>
          <a:endParaRPr lang="en-US"/>
        </a:p>
      </c:txPr>
    </c:legend>
    <c:plotVisOnly val="1"/>
    <c:dispBlanksAs val="gap"/>
    <c:showDLblsOverMax val="0"/>
  </c:chart>
  <c:spPr>
    <a:solidFill>
      <a:srgbClr val="FFFFFF"/>
    </a:solidFill>
    <a:ln w="3175">
      <a:solidFill>
        <a:srgbClr val="C0C0C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808080"/>
                </a:solidFill>
                <a:latin typeface="Calibri"/>
                <a:ea typeface="Calibri"/>
                <a:cs typeface="Calibri"/>
              </a:defRPr>
            </a:pPr>
            <a:r>
              <a:rPr lang="pt-BR"/>
              <a:t>Rice</a:t>
            </a:r>
          </a:p>
        </c:rich>
      </c:tx>
      <c:overlay val="0"/>
      <c:spPr>
        <a:noFill/>
        <a:ln w="25400">
          <a:noFill/>
        </a:ln>
      </c:spPr>
    </c:title>
    <c:autoTitleDeleted val="0"/>
    <c:plotArea>
      <c:layout/>
      <c:barChart>
        <c:barDir val="col"/>
        <c:grouping val="clustered"/>
        <c:varyColors val="0"/>
        <c:ser>
          <c:idx val="0"/>
          <c:order val="0"/>
          <c:tx>
            <c:strRef>
              <c:f>'Nat Production FAOSTAT'!$C$4</c:f>
              <c:strCache>
                <c:ptCount val="1"/>
                <c:pt idx="0">
                  <c:v> Area harvested (ha) </c:v>
                </c:pt>
              </c:strCache>
            </c:strRef>
          </c:tx>
          <c:spPr>
            <a:gradFill rotWithShape="0">
              <a:gsLst>
                <a:gs pos="0">
                  <a:srgbClr val="F7BDA4"/>
                </a:gs>
                <a:gs pos="50000">
                  <a:srgbClr val="F5B195"/>
                </a:gs>
                <a:gs pos="100000">
                  <a:srgbClr val="F8A581"/>
                </a:gs>
              </a:gsLst>
              <a:lin ang="5400000"/>
            </a:gradFill>
            <a:ln w="3175">
              <a:solidFill>
                <a:srgbClr val="FEA746"/>
              </a:solidFill>
              <a:prstDash val="solid"/>
            </a:ln>
          </c:spPr>
          <c:invertIfNegative val="0"/>
          <c:cat>
            <c:numRef>
              <c:f>'Nat Production FAOSTAT'!$B$20:$B$29</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FAOSTAT'!$C$20:$C$29</c:f>
              <c:numCache>
                <c:formatCode>_(* #,##0_);_(* \(#,##0\);_(* "-"??_);_(@_)</c:formatCode>
                <c:ptCount val="10"/>
                <c:pt idx="0">
                  <c:v>47974</c:v>
                </c:pt>
                <c:pt idx="1">
                  <c:v>65745</c:v>
                </c:pt>
                <c:pt idx="2">
                  <c:v>79471</c:v>
                </c:pt>
                <c:pt idx="3">
                  <c:v>95808</c:v>
                </c:pt>
                <c:pt idx="4">
                  <c:v>78949</c:v>
                </c:pt>
                <c:pt idx="5">
                  <c:v>24390</c:v>
                </c:pt>
                <c:pt idx="6">
                  <c:v>37731</c:v>
                </c:pt>
                <c:pt idx="7">
                  <c:v>54283</c:v>
                </c:pt>
                <c:pt idx="8">
                  <c:v>5423</c:v>
                </c:pt>
                <c:pt idx="9">
                  <c:v>127673</c:v>
                </c:pt>
              </c:numCache>
            </c:numRef>
          </c:val>
          <c:extLst>
            <c:ext xmlns:c16="http://schemas.microsoft.com/office/drawing/2014/chart" uri="{C3380CC4-5D6E-409C-BE32-E72D297353CC}">
              <c16:uniqueId val="{00000000-5301-4BBB-ABC2-A7E7901AA199}"/>
            </c:ext>
          </c:extLst>
        </c:ser>
        <c:ser>
          <c:idx val="2"/>
          <c:order val="2"/>
          <c:tx>
            <c:strRef>
              <c:f>'Nat Production FAOSTAT'!$E$4</c:f>
              <c:strCache>
                <c:ptCount val="1"/>
                <c:pt idx="0">
                  <c:v> Production (tonnes) </c:v>
                </c:pt>
              </c:strCache>
            </c:strRef>
          </c:tx>
          <c:spPr>
            <a:gradFill rotWithShape="0">
              <a:gsLst>
                <a:gs pos="0">
                  <a:srgbClr val="B5D5A7"/>
                </a:gs>
                <a:gs pos="50000">
                  <a:srgbClr val="AACE99"/>
                </a:gs>
                <a:gs pos="100000">
                  <a:srgbClr val="9CCA86"/>
                </a:gs>
              </a:gsLst>
              <a:lin ang="5400000"/>
            </a:gradFill>
            <a:ln w="3175">
              <a:solidFill>
                <a:srgbClr val="90713A"/>
              </a:solidFill>
              <a:prstDash val="solid"/>
            </a:ln>
          </c:spPr>
          <c:invertIfNegative val="0"/>
          <c:cat>
            <c:numRef>
              <c:f>'Nat Production FAOSTAT'!$B$20:$B$29</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FAOSTAT'!$E$20:$E$29</c:f>
              <c:numCache>
                <c:formatCode>_(* #,##0_);_(* \(#,##0\);_(* "-"??_);_(@_)</c:formatCode>
                <c:ptCount val="10"/>
                <c:pt idx="0">
                  <c:v>155829</c:v>
                </c:pt>
                <c:pt idx="1">
                  <c:v>235118</c:v>
                </c:pt>
                <c:pt idx="2">
                  <c:v>361339</c:v>
                </c:pt>
                <c:pt idx="3">
                  <c:v>451849</c:v>
                </c:pt>
                <c:pt idx="4">
                  <c:v>403028</c:v>
                </c:pt>
                <c:pt idx="5">
                  <c:v>109209</c:v>
                </c:pt>
                <c:pt idx="6">
                  <c:v>181320</c:v>
                </c:pt>
                <c:pt idx="7">
                  <c:v>265852</c:v>
                </c:pt>
                <c:pt idx="8">
                  <c:v>18196</c:v>
                </c:pt>
                <c:pt idx="9">
                  <c:v>574705</c:v>
                </c:pt>
              </c:numCache>
            </c:numRef>
          </c:val>
          <c:extLst>
            <c:ext xmlns:c16="http://schemas.microsoft.com/office/drawing/2014/chart" uri="{C3380CC4-5D6E-409C-BE32-E72D297353CC}">
              <c16:uniqueId val="{00000001-5301-4BBB-ABC2-A7E7901AA199}"/>
            </c:ext>
          </c:extLst>
        </c:ser>
        <c:dLbls>
          <c:showLegendKey val="0"/>
          <c:showVal val="0"/>
          <c:showCatName val="0"/>
          <c:showSerName val="0"/>
          <c:showPercent val="0"/>
          <c:showBubbleSize val="0"/>
        </c:dLbls>
        <c:gapWidth val="150"/>
        <c:axId val="1793122704"/>
        <c:axId val="1"/>
      </c:barChart>
      <c:scatterChart>
        <c:scatterStyle val="lineMarker"/>
        <c:varyColors val="0"/>
        <c:ser>
          <c:idx val="1"/>
          <c:order val="1"/>
          <c:tx>
            <c:strRef>
              <c:f>'Nat Production FAOSTAT'!$D$4</c:f>
              <c:strCache>
                <c:ptCount val="1"/>
                <c:pt idx="0">
                  <c:v> Yield (TN/ha) </c:v>
                </c:pt>
              </c:strCache>
            </c:strRef>
          </c:tx>
          <c:spPr>
            <a:ln w="12700">
              <a:solidFill>
                <a:srgbClr val="FFCC00"/>
              </a:solidFill>
              <a:prstDash val="solid"/>
            </a:ln>
          </c:spPr>
          <c:marker>
            <c:symbol val="circle"/>
            <c:size val="5"/>
            <c:spPr>
              <a:gradFill rotWithShape="0">
                <a:gsLst>
                  <a:gs pos="0">
                    <a:srgbClr val="FFDD9C"/>
                  </a:gs>
                  <a:gs pos="50000">
                    <a:srgbClr val="FFD78E"/>
                  </a:gs>
                  <a:gs pos="100000">
                    <a:srgbClr val="FFD479"/>
                  </a:gs>
                </a:gsLst>
                <a:lin ang="5400000"/>
              </a:gradFill>
              <a:ln>
                <a:solidFill>
                  <a:srgbClr val="FFCC00"/>
                </a:solidFill>
                <a:prstDash val="solid"/>
              </a:ln>
            </c:spPr>
          </c:marker>
          <c:xVal>
            <c:numRef>
              <c:f>'Nat Production FAOSTAT'!$B$20:$B$29</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xVal>
          <c:yVal>
            <c:numRef>
              <c:f>'Nat Production FAOSTAT'!$D$20:$D$29</c:f>
              <c:numCache>
                <c:formatCode>0.0</c:formatCode>
                <c:ptCount val="10"/>
                <c:pt idx="0">
                  <c:v>3.2482000000000002</c:v>
                </c:pt>
                <c:pt idx="1">
                  <c:v>3.5762</c:v>
                </c:pt>
                <c:pt idx="2">
                  <c:v>4.5468000000000002</c:v>
                </c:pt>
                <c:pt idx="3">
                  <c:v>4.7161999999999997</c:v>
                </c:pt>
                <c:pt idx="4">
                  <c:v>5.1048999999999998</c:v>
                </c:pt>
                <c:pt idx="5">
                  <c:v>4.4775999999999998</c:v>
                </c:pt>
                <c:pt idx="6">
                  <c:v>4.8056000000000001</c:v>
                </c:pt>
                <c:pt idx="7">
                  <c:v>4.8975</c:v>
                </c:pt>
                <c:pt idx="8">
                  <c:v>3.3553000000000002</c:v>
                </c:pt>
                <c:pt idx="9">
                  <c:v>4.5014000000000003</c:v>
                </c:pt>
              </c:numCache>
            </c:numRef>
          </c:yVal>
          <c:smooth val="0"/>
          <c:extLst>
            <c:ext xmlns:c16="http://schemas.microsoft.com/office/drawing/2014/chart" uri="{C3380CC4-5D6E-409C-BE32-E72D297353CC}">
              <c16:uniqueId val="{00000002-5301-4BBB-ABC2-A7E7901AA199}"/>
            </c:ext>
          </c:extLst>
        </c:ser>
        <c:dLbls>
          <c:showLegendKey val="0"/>
          <c:showVal val="0"/>
          <c:showCatName val="0"/>
          <c:showSerName val="0"/>
          <c:showPercent val="0"/>
          <c:showBubbleSize val="0"/>
        </c:dLbls>
        <c:axId val="3"/>
        <c:axId val="4"/>
      </c:scatterChart>
      <c:catAx>
        <c:axId val="1793122704"/>
        <c:scaling>
          <c:orientation val="minMax"/>
        </c:scaling>
        <c:delete val="1"/>
        <c:axPos val="b"/>
        <c:majorGridlines>
          <c:spPr>
            <a:ln w="3175">
              <a:solidFill>
                <a:srgbClr val="C0C0C0"/>
              </a:solidFill>
              <a:prstDash val="solid"/>
            </a:ln>
          </c:spPr>
        </c:majorGridlines>
        <c:numFmt formatCode="_(* #,##0_);_(* \(#,##0\);_(* &quot;-&quot;??_);_(@_)"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_(* #,##0_);_(* \(#,##0\);_(* &quot;-&quot;??_);_(@_)"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1793122704"/>
        <c:crosses val="autoZero"/>
        <c:crossBetween val="between"/>
      </c:valAx>
      <c:valAx>
        <c:axId val="3"/>
        <c:scaling>
          <c:orientation val="minMax"/>
          <c:max val="2018"/>
        </c:scaling>
        <c:delete val="0"/>
        <c:axPos val="b"/>
        <c:numFmt formatCode="_(* #,##0_);_(* \(#,##0\);_(* &quot;-&quot;??_);_(@_)" sourceLinked="1"/>
        <c:majorTickMark val="none"/>
        <c:minorTickMark val="none"/>
        <c:tickLblPos val="none"/>
        <c:spPr>
          <a:ln w="6350">
            <a:noFill/>
          </a:ln>
        </c:spPr>
        <c:crossAx val="4"/>
        <c:crosses val="autoZero"/>
        <c:crossBetween val="midCat"/>
      </c:valAx>
      <c:valAx>
        <c:axId val="4"/>
        <c:scaling>
          <c:orientation val="minMax"/>
        </c:scaling>
        <c:delete val="0"/>
        <c:axPos val="r"/>
        <c:numFmt formatCode="0.0"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3"/>
        <c:crosses val="max"/>
        <c:crossBetween val="midCat"/>
      </c:valAx>
      <c:spPr>
        <a:noFill/>
        <a:ln w="25400">
          <a:noFill/>
        </a:ln>
      </c:spPr>
    </c:plotArea>
    <c:legend>
      <c:legendPos val="r"/>
      <c:overlay val="0"/>
      <c:spPr>
        <a:noFill/>
        <a:ln w="25400">
          <a:noFill/>
        </a:ln>
      </c:spPr>
      <c:txPr>
        <a:bodyPr/>
        <a:lstStyle/>
        <a:p>
          <a:pPr>
            <a:defRPr sz="755" b="0" i="0" u="none" strike="noStrike" baseline="0">
              <a:solidFill>
                <a:srgbClr val="808080"/>
              </a:solidFill>
              <a:latin typeface="Calibri"/>
              <a:ea typeface="Calibri"/>
              <a:cs typeface="Calibri"/>
            </a:defRPr>
          </a:pPr>
          <a:endParaRPr lang="en-US"/>
        </a:p>
      </c:txPr>
    </c:legend>
    <c:plotVisOnly val="1"/>
    <c:dispBlanksAs val="gap"/>
    <c:showDLblsOverMax val="0"/>
  </c:chart>
  <c:spPr>
    <a:solidFill>
      <a:srgbClr val="FFFFFF"/>
    </a:solidFill>
    <a:ln w="3175">
      <a:solidFill>
        <a:srgbClr val="C0C0C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808080"/>
                </a:solidFill>
                <a:latin typeface="Calibri"/>
                <a:ea typeface="Calibri"/>
                <a:cs typeface="Calibri"/>
              </a:defRPr>
            </a:pPr>
            <a:r>
              <a:rPr lang="pt-BR"/>
              <a:t>Maize</a:t>
            </a:r>
          </a:p>
        </c:rich>
      </c:tx>
      <c:overlay val="0"/>
      <c:spPr>
        <a:noFill/>
        <a:ln w="25400">
          <a:noFill/>
        </a:ln>
      </c:spPr>
    </c:title>
    <c:autoTitleDeleted val="0"/>
    <c:plotArea>
      <c:layout/>
      <c:barChart>
        <c:barDir val="col"/>
        <c:grouping val="clustered"/>
        <c:varyColors val="0"/>
        <c:ser>
          <c:idx val="0"/>
          <c:order val="0"/>
          <c:tx>
            <c:strRef>
              <c:f>'Nat Production FAOSTAT'!$C$4</c:f>
              <c:strCache>
                <c:ptCount val="1"/>
                <c:pt idx="0">
                  <c:v> Area harvested (ha) </c:v>
                </c:pt>
              </c:strCache>
            </c:strRef>
          </c:tx>
          <c:spPr>
            <a:gradFill rotWithShape="0">
              <a:gsLst>
                <a:gs pos="0">
                  <a:srgbClr val="F7BDA4"/>
                </a:gs>
                <a:gs pos="50000">
                  <a:srgbClr val="F5B195"/>
                </a:gs>
                <a:gs pos="100000">
                  <a:srgbClr val="F8A581"/>
                </a:gs>
              </a:gsLst>
              <a:lin ang="5400000"/>
            </a:gradFill>
            <a:ln w="3175">
              <a:solidFill>
                <a:srgbClr val="FEA746"/>
              </a:solidFill>
              <a:prstDash val="solid"/>
            </a:ln>
          </c:spPr>
          <c:invertIfNegative val="0"/>
          <c:cat>
            <c:numRef>
              <c:f>'Nat Production FAOSTAT'!$B$35:$B$44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FAOSTAT'!$C$35:$C$44</c:f>
              <c:numCache>
                <c:formatCode>_(* #,##0_);_(* \(#,##0\);_(* "-"??_);_(@_)</c:formatCode>
                <c:ptCount val="10"/>
                <c:pt idx="0">
                  <c:v>113075</c:v>
                </c:pt>
                <c:pt idx="1">
                  <c:v>128736</c:v>
                </c:pt>
                <c:pt idx="2">
                  <c:v>150516</c:v>
                </c:pt>
                <c:pt idx="3">
                  <c:v>196938</c:v>
                </c:pt>
                <c:pt idx="4">
                  <c:v>84574</c:v>
                </c:pt>
                <c:pt idx="5">
                  <c:v>57260</c:v>
                </c:pt>
                <c:pt idx="6">
                  <c:v>66738</c:v>
                </c:pt>
                <c:pt idx="7">
                  <c:v>52012</c:v>
                </c:pt>
                <c:pt idx="8">
                  <c:v>50000</c:v>
                </c:pt>
                <c:pt idx="9">
                  <c:v>100594</c:v>
                </c:pt>
              </c:numCache>
            </c:numRef>
          </c:val>
          <c:extLst>
            <c:ext xmlns:c16="http://schemas.microsoft.com/office/drawing/2014/chart" uri="{C3380CC4-5D6E-409C-BE32-E72D297353CC}">
              <c16:uniqueId val="{00000000-DA61-4661-B9E8-62690F679FDA}"/>
            </c:ext>
          </c:extLst>
        </c:ser>
        <c:ser>
          <c:idx val="2"/>
          <c:order val="2"/>
          <c:tx>
            <c:strRef>
              <c:f>'Nat Production FAOSTAT'!$E$4</c:f>
              <c:strCache>
                <c:ptCount val="1"/>
                <c:pt idx="0">
                  <c:v> Production (tonnes) </c:v>
                </c:pt>
              </c:strCache>
            </c:strRef>
          </c:tx>
          <c:spPr>
            <a:gradFill rotWithShape="0">
              <a:gsLst>
                <a:gs pos="0">
                  <a:srgbClr val="B5D5A7"/>
                </a:gs>
                <a:gs pos="50000">
                  <a:srgbClr val="AACE99"/>
                </a:gs>
                <a:gs pos="100000">
                  <a:srgbClr val="9CCA86"/>
                </a:gs>
              </a:gsLst>
              <a:lin ang="5400000"/>
            </a:gradFill>
            <a:ln w="3175">
              <a:solidFill>
                <a:srgbClr val="90713A"/>
              </a:solidFill>
              <a:prstDash val="solid"/>
            </a:ln>
          </c:spPr>
          <c:invertIfNegative val="0"/>
          <c:cat>
            <c:numRef>
              <c:f>'Nat Production FAOSTAT'!$B$35:$B$44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FAOSTAT'!$E$35:$E$44</c:f>
              <c:numCache>
                <c:formatCode>_(* #,##0_);_(* \(#,##0\);_(* "-"??_);_(@_)</c:formatCode>
                <c:ptCount val="10"/>
                <c:pt idx="0">
                  <c:v>266699</c:v>
                </c:pt>
                <c:pt idx="1">
                  <c:v>335710</c:v>
                </c:pt>
                <c:pt idx="2">
                  <c:v>503389</c:v>
                </c:pt>
                <c:pt idx="3">
                  <c:v>831345</c:v>
                </c:pt>
                <c:pt idx="4">
                  <c:v>289288</c:v>
                </c:pt>
                <c:pt idx="5">
                  <c:v>182340</c:v>
                </c:pt>
                <c:pt idx="6">
                  <c:v>259546</c:v>
                </c:pt>
                <c:pt idx="7">
                  <c:v>185291</c:v>
                </c:pt>
                <c:pt idx="8">
                  <c:v>225000</c:v>
                </c:pt>
                <c:pt idx="9">
                  <c:v>473064</c:v>
                </c:pt>
              </c:numCache>
            </c:numRef>
          </c:val>
          <c:extLst>
            <c:ext xmlns:c16="http://schemas.microsoft.com/office/drawing/2014/chart" uri="{C3380CC4-5D6E-409C-BE32-E72D297353CC}">
              <c16:uniqueId val="{00000001-DA61-4661-B9E8-62690F679FDA}"/>
            </c:ext>
          </c:extLst>
        </c:ser>
        <c:dLbls>
          <c:showLegendKey val="0"/>
          <c:showVal val="0"/>
          <c:showCatName val="0"/>
          <c:showSerName val="0"/>
          <c:showPercent val="0"/>
          <c:showBubbleSize val="0"/>
        </c:dLbls>
        <c:gapWidth val="150"/>
        <c:axId val="1793107728"/>
        <c:axId val="1"/>
      </c:barChart>
      <c:scatterChart>
        <c:scatterStyle val="lineMarker"/>
        <c:varyColors val="0"/>
        <c:ser>
          <c:idx val="1"/>
          <c:order val="1"/>
          <c:tx>
            <c:strRef>
              <c:f>'Nat Production FAOSTAT'!$D$4</c:f>
              <c:strCache>
                <c:ptCount val="1"/>
                <c:pt idx="0">
                  <c:v> Yield (TN/ha) </c:v>
                </c:pt>
              </c:strCache>
            </c:strRef>
          </c:tx>
          <c:spPr>
            <a:ln w="12700">
              <a:solidFill>
                <a:srgbClr val="FFCC00"/>
              </a:solidFill>
              <a:prstDash val="solid"/>
            </a:ln>
          </c:spPr>
          <c:marker>
            <c:symbol val="circle"/>
            <c:size val="5"/>
            <c:spPr>
              <a:gradFill rotWithShape="0">
                <a:gsLst>
                  <a:gs pos="0">
                    <a:srgbClr val="FFDD9C"/>
                  </a:gs>
                  <a:gs pos="50000">
                    <a:srgbClr val="FFD78E"/>
                  </a:gs>
                  <a:gs pos="100000">
                    <a:srgbClr val="FFD479"/>
                  </a:gs>
                </a:gsLst>
                <a:lin ang="5400000"/>
              </a:gradFill>
              <a:ln>
                <a:solidFill>
                  <a:srgbClr val="FFCC00"/>
                </a:solidFill>
                <a:prstDash val="solid"/>
              </a:ln>
            </c:spPr>
          </c:marker>
          <c:xVal>
            <c:numRef>
              <c:f>'Nat Production FAOSTAT'!$B$35:$B$44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xVal>
          <c:yVal>
            <c:numRef>
              <c:f>'Nat Production FAOSTAT'!$D$35:$D$44</c:f>
              <c:numCache>
                <c:formatCode>0.0</c:formatCode>
                <c:ptCount val="10"/>
                <c:pt idx="0">
                  <c:v>2.3586</c:v>
                </c:pt>
                <c:pt idx="1">
                  <c:v>2.6076999999999999</c:v>
                </c:pt>
                <c:pt idx="2">
                  <c:v>3.3443999999999998</c:v>
                </c:pt>
                <c:pt idx="3">
                  <c:v>4.2214</c:v>
                </c:pt>
                <c:pt idx="4">
                  <c:v>3.4205000000000001</c:v>
                </c:pt>
                <c:pt idx="5">
                  <c:v>3.1844000000000001</c:v>
                </c:pt>
                <c:pt idx="6">
                  <c:v>3.8889999999999998</c:v>
                </c:pt>
                <c:pt idx="7">
                  <c:v>3.5625</c:v>
                </c:pt>
                <c:pt idx="8">
                  <c:v>4.5</c:v>
                </c:pt>
                <c:pt idx="9">
                  <c:v>4.7027000000000001</c:v>
                </c:pt>
              </c:numCache>
            </c:numRef>
          </c:yVal>
          <c:smooth val="0"/>
          <c:extLst>
            <c:ext xmlns:c16="http://schemas.microsoft.com/office/drawing/2014/chart" uri="{C3380CC4-5D6E-409C-BE32-E72D297353CC}">
              <c16:uniqueId val="{00000002-DA61-4661-B9E8-62690F679FDA}"/>
            </c:ext>
          </c:extLst>
        </c:ser>
        <c:dLbls>
          <c:showLegendKey val="0"/>
          <c:showVal val="0"/>
          <c:showCatName val="0"/>
          <c:showSerName val="0"/>
          <c:showPercent val="0"/>
          <c:showBubbleSize val="0"/>
        </c:dLbls>
        <c:axId val="3"/>
        <c:axId val="4"/>
      </c:scatterChart>
      <c:catAx>
        <c:axId val="1793107728"/>
        <c:scaling>
          <c:orientation val="minMax"/>
        </c:scaling>
        <c:delete val="1"/>
        <c:axPos val="b"/>
        <c:majorGridlines>
          <c:spPr>
            <a:ln w="3175">
              <a:solidFill>
                <a:srgbClr val="C0C0C0"/>
              </a:solidFill>
              <a:prstDash val="solid"/>
            </a:ln>
          </c:spPr>
        </c:majorGridlines>
        <c:numFmt formatCode="_(* #,##0_);_(* \(#,##0\);_(* &quot;-&quot;??_);_(@_)"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_(* #,##0_);_(* \(#,##0\);_(* &quot;-&quot;??_);_(@_)"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1793107728"/>
        <c:crosses val="autoZero"/>
        <c:crossBetween val="between"/>
      </c:valAx>
      <c:valAx>
        <c:axId val="3"/>
        <c:scaling>
          <c:orientation val="minMax"/>
          <c:max val="2018"/>
        </c:scaling>
        <c:delete val="0"/>
        <c:axPos val="b"/>
        <c:numFmt formatCode="_(* #,##0_);_(* \(#,##0\);_(* &quot;-&quot;??_);_(@_)" sourceLinked="1"/>
        <c:majorTickMark val="none"/>
        <c:minorTickMark val="none"/>
        <c:tickLblPos val="none"/>
        <c:spPr>
          <a:ln w="6350">
            <a:noFill/>
          </a:ln>
        </c:spPr>
        <c:crossAx val="4"/>
        <c:crosses val="autoZero"/>
        <c:crossBetween val="midCat"/>
      </c:valAx>
      <c:valAx>
        <c:axId val="4"/>
        <c:scaling>
          <c:orientation val="minMax"/>
        </c:scaling>
        <c:delete val="0"/>
        <c:axPos val="r"/>
        <c:numFmt formatCode="0.0"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3"/>
        <c:crosses val="max"/>
        <c:crossBetween val="midCat"/>
      </c:valAx>
      <c:spPr>
        <a:noFill/>
        <a:ln w="25400">
          <a:noFill/>
        </a:ln>
      </c:spPr>
    </c:plotArea>
    <c:legend>
      <c:legendPos val="r"/>
      <c:overlay val="0"/>
      <c:spPr>
        <a:noFill/>
        <a:ln w="25400">
          <a:noFill/>
        </a:ln>
      </c:spPr>
      <c:txPr>
        <a:bodyPr/>
        <a:lstStyle/>
        <a:p>
          <a:pPr>
            <a:defRPr sz="755" b="0" i="0" u="none" strike="noStrike" baseline="0">
              <a:solidFill>
                <a:srgbClr val="808080"/>
              </a:solidFill>
              <a:latin typeface="Calibri"/>
              <a:ea typeface="Calibri"/>
              <a:cs typeface="Calibri"/>
            </a:defRPr>
          </a:pPr>
          <a:endParaRPr lang="en-US"/>
        </a:p>
      </c:txPr>
    </c:legend>
    <c:plotVisOnly val="1"/>
    <c:dispBlanksAs val="gap"/>
    <c:showDLblsOverMax val="0"/>
  </c:chart>
  <c:spPr>
    <a:solidFill>
      <a:srgbClr val="FFFFFF"/>
    </a:solidFill>
    <a:ln w="3175">
      <a:solidFill>
        <a:srgbClr val="C0C0C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808080"/>
                </a:solidFill>
                <a:latin typeface="Calibri"/>
                <a:ea typeface="Calibri"/>
                <a:cs typeface="Calibri"/>
              </a:defRPr>
            </a:pPr>
            <a:r>
              <a:rPr lang="pt-BR"/>
              <a:t>Tomatoes</a:t>
            </a:r>
          </a:p>
        </c:rich>
      </c:tx>
      <c:overlay val="0"/>
      <c:spPr>
        <a:noFill/>
        <a:ln w="25400">
          <a:noFill/>
        </a:ln>
      </c:spPr>
    </c:title>
    <c:autoTitleDeleted val="0"/>
    <c:plotArea>
      <c:layout/>
      <c:barChart>
        <c:barDir val="col"/>
        <c:grouping val="clustered"/>
        <c:varyColors val="0"/>
        <c:ser>
          <c:idx val="0"/>
          <c:order val="0"/>
          <c:tx>
            <c:strRef>
              <c:f>'Nat Production FAOSTAT'!$C$4</c:f>
              <c:strCache>
                <c:ptCount val="1"/>
                <c:pt idx="0">
                  <c:v> Area harvested (ha) </c:v>
                </c:pt>
              </c:strCache>
            </c:strRef>
          </c:tx>
          <c:spPr>
            <a:gradFill rotWithShape="0">
              <a:gsLst>
                <a:gs pos="0">
                  <a:srgbClr val="F7BDA4"/>
                </a:gs>
                <a:gs pos="50000">
                  <a:srgbClr val="F5B195"/>
                </a:gs>
                <a:gs pos="100000">
                  <a:srgbClr val="F8A581"/>
                </a:gs>
              </a:gsLst>
              <a:lin ang="5400000"/>
            </a:gradFill>
            <a:ln w="3175">
              <a:solidFill>
                <a:srgbClr val="FEA746"/>
              </a:solidFill>
              <a:prstDash val="solid"/>
            </a:ln>
          </c:spPr>
          <c:invertIfNegative val="0"/>
          <c:cat>
            <c:numRef>
              <c:f>'Nat Production FAOSTAT'!$B$35:$B$44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FAOSTAT'!$C$35:$C$44</c:f>
              <c:numCache>
                <c:formatCode>_(* #,##0_);_(* \(#,##0\);_(* "-"??_);_(@_)</c:formatCode>
                <c:ptCount val="10"/>
                <c:pt idx="0">
                  <c:v>113075</c:v>
                </c:pt>
                <c:pt idx="1">
                  <c:v>128736</c:v>
                </c:pt>
                <c:pt idx="2">
                  <c:v>150516</c:v>
                </c:pt>
                <c:pt idx="3">
                  <c:v>196938</c:v>
                </c:pt>
                <c:pt idx="4">
                  <c:v>84574</c:v>
                </c:pt>
                <c:pt idx="5">
                  <c:v>57260</c:v>
                </c:pt>
                <c:pt idx="6">
                  <c:v>66738</c:v>
                </c:pt>
                <c:pt idx="7">
                  <c:v>52012</c:v>
                </c:pt>
                <c:pt idx="8">
                  <c:v>50000</c:v>
                </c:pt>
                <c:pt idx="9">
                  <c:v>100594</c:v>
                </c:pt>
              </c:numCache>
            </c:numRef>
          </c:val>
          <c:extLst>
            <c:ext xmlns:c16="http://schemas.microsoft.com/office/drawing/2014/chart" uri="{C3380CC4-5D6E-409C-BE32-E72D297353CC}">
              <c16:uniqueId val="{00000000-B7FD-4F59-A21C-63F0FFA8D941}"/>
            </c:ext>
          </c:extLst>
        </c:ser>
        <c:ser>
          <c:idx val="2"/>
          <c:order val="2"/>
          <c:tx>
            <c:strRef>
              <c:f>'Nat Production FAOSTAT'!$E$4</c:f>
              <c:strCache>
                <c:ptCount val="1"/>
                <c:pt idx="0">
                  <c:v> Production (tonnes) </c:v>
                </c:pt>
              </c:strCache>
            </c:strRef>
          </c:tx>
          <c:spPr>
            <a:gradFill rotWithShape="0">
              <a:gsLst>
                <a:gs pos="0">
                  <a:srgbClr val="B5D5A7"/>
                </a:gs>
                <a:gs pos="50000">
                  <a:srgbClr val="AACE99"/>
                </a:gs>
                <a:gs pos="100000">
                  <a:srgbClr val="9CCA86"/>
                </a:gs>
              </a:gsLst>
              <a:lin ang="5400000"/>
            </a:gradFill>
            <a:ln w="3175">
              <a:solidFill>
                <a:srgbClr val="90713A"/>
              </a:solidFill>
              <a:prstDash val="solid"/>
            </a:ln>
          </c:spPr>
          <c:invertIfNegative val="0"/>
          <c:cat>
            <c:numRef>
              <c:f>'Nat Production FAOSTAT'!$B$35:$B$44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FAOSTAT'!$E$35:$E$44</c:f>
              <c:numCache>
                <c:formatCode>_(* #,##0_);_(* \(#,##0\);_(* "-"??_);_(@_)</c:formatCode>
                <c:ptCount val="10"/>
                <c:pt idx="0">
                  <c:v>266699</c:v>
                </c:pt>
                <c:pt idx="1">
                  <c:v>335710</c:v>
                </c:pt>
                <c:pt idx="2">
                  <c:v>503389</c:v>
                </c:pt>
                <c:pt idx="3">
                  <c:v>831345</c:v>
                </c:pt>
                <c:pt idx="4">
                  <c:v>289288</c:v>
                </c:pt>
                <c:pt idx="5">
                  <c:v>182340</c:v>
                </c:pt>
                <c:pt idx="6">
                  <c:v>259546</c:v>
                </c:pt>
                <c:pt idx="7">
                  <c:v>185291</c:v>
                </c:pt>
                <c:pt idx="8">
                  <c:v>225000</c:v>
                </c:pt>
                <c:pt idx="9">
                  <c:v>473064</c:v>
                </c:pt>
              </c:numCache>
            </c:numRef>
          </c:val>
          <c:extLst>
            <c:ext xmlns:c16="http://schemas.microsoft.com/office/drawing/2014/chart" uri="{C3380CC4-5D6E-409C-BE32-E72D297353CC}">
              <c16:uniqueId val="{00000001-B7FD-4F59-A21C-63F0FFA8D941}"/>
            </c:ext>
          </c:extLst>
        </c:ser>
        <c:dLbls>
          <c:showLegendKey val="0"/>
          <c:showVal val="0"/>
          <c:showCatName val="0"/>
          <c:showSerName val="0"/>
          <c:showPercent val="0"/>
          <c:showBubbleSize val="0"/>
        </c:dLbls>
        <c:gapWidth val="150"/>
        <c:axId val="1793102320"/>
        <c:axId val="1"/>
      </c:barChart>
      <c:scatterChart>
        <c:scatterStyle val="lineMarker"/>
        <c:varyColors val="0"/>
        <c:ser>
          <c:idx val="1"/>
          <c:order val="1"/>
          <c:tx>
            <c:strRef>
              <c:f>'Nat Production FAOSTAT'!$D$4</c:f>
              <c:strCache>
                <c:ptCount val="1"/>
                <c:pt idx="0">
                  <c:v> Yield (TN/ha) </c:v>
                </c:pt>
              </c:strCache>
            </c:strRef>
          </c:tx>
          <c:spPr>
            <a:ln w="12700">
              <a:solidFill>
                <a:srgbClr val="FFCC00"/>
              </a:solidFill>
              <a:prstDash val="solid"/>
            </a:ln>
          </c:spPr>
          <c:marker>
            <c:symbol val="circle"/>
            <c:size val="5"/>
            <c:spPr>
              <a:gradFill rotWithShape="0">
                <a:gsLst>
                  <a:gs pos="0">
                    <a:srgbClr val="FFDD9C"/>
                  </a:gs>
                  <a:gs pos="50000">
                    <a:srgbClr val="FFD78E"/>
                  </a:gs>
                  <a:gs pos="100000">
                    <a:srgbClr val="FFD479"/>
                  </a:gs>
                </a:gsLst>
                <a:lin ang="5400000"/>
              </a:gradFill>
              <a:ln>
                <a:solidFill>
                  <a:srgbClr val="FFCC00"/>
                </a:solidFill>
                <a:prstDash val="solid"/>
              </a:ln>
            </c:spPr>
          </c:marker>
          <c:xVal>
            <c:numRef>
              <c:f>'Nat Production FAOSTAT'!$B$35:$B$44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xVal>
          <c:yVal>
            <c:numRef>
              <c:f>'Nat Production FAOSTAT'!$D$35:$D$44</c:f>
              <c:numCache>
                <c:formatCode>0.0</c:formatCode>
                <c:ptCount val="10"/>
                <c:pt idx="0">
                  <c:v>2.3586</c:v>
                </c:pt>
                <c:pt idx="1">
                  <c:v>2.6076999999999999</c:v>
                </c:pt>
                <c:pt idx="2">
                  <c:v>3.3443999999999998</c:v>
                </c:pt>
                <c:pt idx="3">
                  <c:v>4.2214</c:v>
                </c:pt>
                <c:pt idx="4">
                  <c:v>3.4205000000000001</c:v>
                </c:pt>
                <c:pt idx="5">
                  <c:v>3.1844000000000001</c:v>
                </c:pt>
                <c:pt idx="6">
                  <c:v>3.8889999999999998</c:v>
                </c:pt>
                <c:pt idx="7">
                  <c:v>3.5625</c:v>
                </c:pt>
                <c:pt idx="8">
                  <c:v>4.5</c:v>
                </c:pt>
                <c:pt idx="9">
                  <c:v>4.7027000000000001</c:v>
                </c:pt>
              </c:numCache>
            </c:numRef>
          </c:yVal>
          <c:smooth val="0"/>
          <c:extLst>
            <c:ext xmlns:c16="http://schemas.microsoft.com/office/drawing/2014/chart" uri="{C3380CC4-5D6E-409C-BE32-E72D297353CC}">
              <c16:uniqueId val="{00000002-B7FD-4F59-A21C-63F0FFA8D941}"/>
            </c:ext>
          </c:extLst>
        </c:ser>
        <c:dLbls>
          <c:showLegendKey val="0"/>
          <c:showVal val="0"/>
          <c:showCatName val="0"/>
          <c:showSerName val="0"/>
          <c:showPercent val="0"/>
          <c:showBubbleSize val="0"/>
        </c:dLbls>
        <c:axId val="3"/>
        <c:axId val="4"/>
      </c:scatterChart>
      <c:catAx>
        <c:axId val="1793102320"/>
        <c:scaling>
          <c:orientation val="minMax"/>
        </c:scaling>
        <c:delete val="1"/>
        <c:axPos val="b"/>
        <c:majorGridlines>
          <c:spPr>
            <a:ln w="3175">
              <a:solidFill>
                <a:srgbClr val="C0C0C0"/>
              </a:solidFill>
              <a:prstDash val="solid"/>
            </a:ln>
          </c:spPr>
        </c:majorGridlines>
        <c:numFmt formatCode="_(* #,##0_);_(* \(#,##0\);_(* &quot;-&quot;??_);_(@_)"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_(* #,##0_);_(* \(#,##0\);_(* &quot;-&quot;??_);_(@_)"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1793102320"/>
        <c:crosses val="autoZero"/>
        <c:crossBetween val="between"/>
      </c:valAx>
      <c:valAx>
        <c:axId val="3"/>
        <c:scaling>
          <c:orientation val="minMax"/>
          <c:max val="2018"/>
        </c:scaling>
        <c:delete val="0"/>
        <c:axPos val="b"/>
        <c:numFmt formatCode="_(* #,##0_);_(* \(#,##0\);_(* &quot;-&quot;??_);_(@_)" sourceLinked="1"/>
        <c:majorTickMark val="none"/>
        <c:minorTickMark val="none"/>
        <c:tickLblPos val="none"/>
        <c:spPr>
          <a:ln w="6350">
            <a:noFill/>
          </a:ln>
        </c:spPr>
        <c:crossAx val="4"/>
        <c:crosses val="autoZero"/>
        <c:crossBetween val="midCat"/>
      </c:valAx>
      <c:valAx>
        <c:axId val="4"/>
        <c:scaling>
          <c:orientation val="minMax"/>
        </c:scaling>
        <c:delete val="0"/>
        <c:axPos val="r"/>
        <c:numFmt formatCode="0.0"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3"/>
        <c:crosses val="max"/>
        <c:crossBetween val="midCat"/>
      </c:valAx>
      <c:spPr>
        <a:noFill/>
        <a:ln w="25400">
          <a:noFill/>
        </a:ln>
      </c:spPr>
    </c:plotArea>
    <c:legend>
      <c:legendPos val="r"/>
      <c:overlay val="0"/>
      <c:spPr>
        <a:noFill/>
        <a:ln w="25400">
          <a:noFill/>
        </a:ln>
      </c:spPr>
      <c:txPr>
        <a:bodyPr/>
        <a:lstStyle/>
        <a:p>
          <a:pPr>
            <a:defRPr sz="755" b="0" i="0" u="none" strike="noStrike" baseline="0">
              <a:solidFill>
                <a:srgbClr val="808080"/>
              </a:solidFill>
              <a:latin typeface="Calibri"/>
              <a:ea typeface="Calibri"/>
              <a:cs typeface="Calibri"/>
            </a:defRPr>
          </a:pPr>
          <a:endParaRPr lang="en-US"/>
        </a:p>
      </c:txPr>
    </c:legend>
    <c:plotVisOnly val="1"/>
    <c:dispBlanksAs val="gap"/>
    <c:showDLblsOverMax val="0"/>
  </c:chart>
  <c:spPr>
    <a:solidFill>
      <a:srgbClr val="FFFFFF"/>
    </a:solidFill>
    <a:ln w="3175">
      <a:solidFill>
        <a:srgbClr val="C0C0C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808080"/>
                </a:solidFill>
                <a:latin typeface="Calibri"/>
                <a:ea typeface="Calibri"/>
                <a:cs typeface="Calibri"/>
              </a:defRPr>
            </a:pPr>
            <a:r>
              <a:rPr lang="pt-BR"/>
              <a:t>Wheat</a:t>
            </a:r>
          </a:p>
        </c:rich>
      </c:tx>
      <c:overlay val="0"/>
      <c:spPr>
        <a:noFill/>
        <a:ln w="25400">
          <a:noFill/>
        </a:ln>
      </c:spPr>
    </c:title>
    <c:autoTitleDeleted val="0"/>
    <c:plotArea>
      <c:layout/>
      <c:barChart>
        <c:barDir val="col"/>
        <c:grouping val="clustered"/>
        <c:varyColors val="0"/>
        <c:ser>
          <c:idx val="0"/>
          <c:order val="0"/>
          <c:tx>
            <c:strRef>
              <c:f>'Nat Production FAOSTAT'!$C$4</c:f>
              <c:strCache>
                <c:ptCount val="1"/>
                <c:pt idx="0">
                  <c:v> Area harvested (ha) </c:v>
                </c:pt>
              </c:strCache>
            </c:strRef>
          </c:tx>
          <c:spPr>
            <a:gradFill rotWithShape="0">
              <a:gsLst>
                <a:gs pos="0">
                  <a:srgbClr val="F7BDA4"/>
                </a:gs>
                <a:gs pos="50000">
                  <a:srgbClr val="F5B195"/>
                </a:gs>
                <a:gs pos="100000">
                  <a:srgbClr val="F8A581"/>
                </a:gs>
              </a:gsLst>
              <a:lin ang="5400000"/>
            </a:gradFill>
            <a:ln w="3175">
              <a:solidFill>
                <a:srgbClr val="FEA746"/>
              </a:solidFill>
              <a:prstDash val="solid"/>
            </a:ln>
          </c:spPr>
          <c:invertIfNegative val="0"/>
          <c:cat>
            <c:numRef>
              <c:f>'Nat Production FAOSTAT'!$P$20:$P$29</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FAOSTAT'!$Q$20:$Q$29</c:f>
              <c:numCache>
                <c:formatCode>_(* #,##0_);_(* \(#,##0\);_(* "-"??_);_(@_)</c:formatCode>
                <c:ptCount val="10"/>
                <c:pt idx="0">
                  <c:v>1383303</c:v>
                </c:pt>
                <c:pt idx="1">
                  <c:v>1436614</c:v>
                </c:pt>
                <c:pt idx="2">
                  <c:v>1266391</c:v>
                </c:pt>
                <c:pt idx="3">
                  <c:v>1811295</c:v>
                </c:pt>
                <c:pt idx="4">
                  <c:v>2109455</c:v>
                </c:pt>
                <c:pt idx="5">
                  <c:v>924311</c:v>
                </c:pt>
                <c:pt idx="6">
                  <c:v>920096</c:v>
                </c:pt>
                <c:pt idx="7">
                  <c:v>1047531</c:v>
                </c:pt>
                <c:pt idx="8">
                  <c:v>783721</c:v>
                </c:pt>
                <c:pt idx="9">
                  <c:v>1543316</c:v>
                </c:pt>
              </c:numCache>
            </c:numRef>
          </c:val>
          <c:extLst>
            <c:ext xmlns:c16="http://schemas.microsoft.com/office/drawing/2014/chart" uri="{C3380CC4-5D6E-409C-BE32-E72D297353CC}">
              <c16:uniqueId val="{00000000-883D-41C4-A442-3104A3A4EF5C}"/>
            </c:ext>
          </c:extLst>
        </c:ser>
        <c:ser>
          <c:idx val="2"/>
          <c:order val="2"/>
          <c:tx>
            <c:strRef>
              <c:f>'Nat Production FAOSTAT'!$E$4</c:f>
              <c:strCache>
                <c:ptCount val="1"/>
                <c:pt idx="0">
                  <c:v> Production (tonnes) </c:v>
                </c:pt>
              </c:strCache>
            </c:strRef>
          </c:tx>
          <c:spPr>
            <a:gradFill rotWithShape="0">
              <a:gsLst>
                <a:gs pos="0">
                  <a:srgbClr val="B5D5A7"/>
                </a:gs>
                <a:gs pos="50000">
                  <a:srgbClr val="AACE99"/>
                </a:gs>
                <a:gs pos="100000">
                  <a:srgbClr val="9CCA86"/>
                </a:gs>
              </a:gsLst>
              <a:lin ang="5400000"/>
            </a:gradFill>
            <a:ln w="3175">
              <a:solidFill>
                <a:srgbClr val="90713A"/>
              </a:solidFill>
              <a:prstDash val="solid"/>
            </a:ln>
          </c:spPr>
          <c:invertIfNegative val="0"/>
          <c:cat>
            <c:numRef>
              <c:f>'Nat Production FAOSTAT'!$P$20:$P$29</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FAOSTAT'!$S$20:$S$29</c:f>
              <c:numCache>
                <c:formatCode>_(* #,##0_);_(* \(#,##0\);_(* "-"??_);_(@_)</c:formatCode>
                <c:ptCount val="10"/>
                <c:pt idx="0">
                  <c:v>2748840</c:v>
                </c:pt>
                <c:pt idx="1">
                  <c:v>2808900</c:v>
                </c:pt>
                <c:pt idx="2">
                  <c:v>3062312</c:v>
                </c:pt>
                <c:pt idx="3">
                  <c:v>4178379</c:v>
                </c:pt>
                <c:pt idx="4">
                  <c:v>5055111</c:v>
                </c:pt>
                <c:pt idx="5">
                  <c:v>2645061</c:v>
                </c:pt>
                <c:pt idx="6">
                  <c:v>3052939</c:v>
                </c:pt>
                <c:pt idx="7">
                  <c:v>2974136</c:v>
                </c:pt>
                <c:pt idx="8">
                  <c:v>2177885</c:v>
                </c:pt>
                <c:pt idx="9">
                  <c:v>4343473</c:v>
                </c:pt>
              </c:numCache>
            </c:numRef>
          </c:val>
          <c:extLst>
            <c:ext xmlns:c16="http://schemas.microsoft.com/office/drawing/2014/chart" uri="{C3380CC4-5D6E-409C-BE32-E72D297353CC}">
              <c16:uniqueId val="{00000001-883D-41C4-A442-3104A3A4EF5C}"/>
            </c:ext>
          </c:extLst>
        </c:ser>
        <c:dLbls>
          <c:showLegendKey val="0"/>
          <c:showVal val="0"/>
          <c:showCatName val="0"/>
          <c:showSerName val="0"/>
          <c:showPercent val="0"/>
          <c:showBubbleSize val="0"/>
        </c:dLbls>
        <c:gapWidth val="150"/>
        <c:axId val="1793123536"/>
        <c:axId val="1"/>
      </c:barChart>
      <c:scatterChart>
        <c:scatterStyle val="lineMarker"/>
        <c:varyColors val="0"/>
        <c:ser>
          <c:idx val="1"/>
          <c:order val="1"/>
          <c:tx>
            <c:strRef>
              <c:f>'Nat Production FAOSTAT'!$D$4</c:f>
              <c:strCache>
                <c:ptCount val="1"/>
                <c:pt idx="0">
                  <c:v> Yield (TN/ha) </c:v>
                </c:pt>
              </c:strCache>
            </c:strRef>
          </c:tx>
          <c:spPr>
            <a:ln w="12700">
              <a:solidFill>
                <a:srgbClr val="FFCC00"/>
              </a:solidFill>
              <a:prstDash val="solid"/>
            </a:ln>
          </c:spPr>
          <c:marker>
            <c:symbol val="circle"/>
            <c:size val="5"/>
            <c:spPr>
              <a:gradFill rotWithShape="0">
                <a:gsLst>
                  <a:gs pos="0">
                    <a:srgbClr val="FFDD9C"/>
                  </a:gs>
                  <a:gs pos="50000">
                    <a:srgbClr val="FFD78E"/>
                  </a:gs>
                  <a:gs pos="100000">
                    <a:srgbClr val="FFD479"/>
                  </a:gs>
                </a:gsLst>
                <a:lin ang="5400000"/>
              </a:gradFill>
              <a:ln>
                <a:solidFill>
                  <a:srgbClr val="FFCC00"/>
                </a:solidFill>
                <a:prstDash val="solid"/>
              </a:ln>
            </c:spPr>
          </c:marker>
          <c:xVal>
            <c:numRef>
              <c:f>'Nat Production FAOSTAT'!$P$20:$P$29</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xVal>
          <c:yVal>
            <c:numRef>
              <c:f>'Nat Production FAOSTAT'!$R$20:$R$29</c:f>
              <c:numCache>
                <c:formatCode>0.0</c:formatCode>
                <c:ptCount val="10"/>
                <c:pt idx="0">
                  <c:v>1.9872000000000001</c:v>
                </c:pt>
                <c:pt idx="1">
                  <c:v>1.9552</c:v>
                </c:pt>
                <c:pt idx="2">
                  <c:v>2.4180999999999999</c:v>
                </c:pt>
                <c:pt idx="3">
                  <c:v>2.3068</c:v>
                </c:pt>
                <c:pt idx="4">
                  <c:v>2.3963999999999999</c:v>
                </c:pt>
                <c:pt idx="5">
                  <c:v>2.8616999999999999</c:v>
                </c:pt>
                <c:pt idx="6">
                  <c:v>3.3180999999999998</c:v>
                </c:pt>
                <c:pt idx="7">
                  <c:v>2.8391999999999999</c:v>
                </c:pt>
                <c:pt idx="8">
                  <c:v>2.7789000000000001</c:v>
                </c:pt>
                <c:pt idx="9">
                  <c:v>2.8144</c:v>
                </c:pt>
              </c:numCache>
            </c:numRef>
          </c:yVal>
          <c:smooth val="0"/>
          <c:extLst>
            <c:ext xmlns:c16="http://schemas.microsoft.com/office/drawing/2014/chart" uri="{C3380CC4-5D6E-409C-BE32-E72D297353CC}">
              <c16:uniqueId val="{00000002-883D-41C4-A442-3104A3A4EF5C}"/>
            </c:ext>
          </c:extLst>
        </c:ser>
        <c:dLbls>
          <c:showLegendKey val="0"/>
          <c:showVal val="0"/>
          <c:showCatName val="0"/>
          <c:showSerName val="0"/>
          <c:showPercent val="0"/>
          <c:showBubbleSize val="0"/>
        </c:dLbls>
        <c:axId val="3"/>
        <c:axId val="4"/>
      </c:scatterChart>
      <c:catAx>
        <c:axId val="1793123536"/>
        <c:scaling>
          <c:orientation val="minMax"/>
        </c:scaling>
        <c:delete val="1"/>
        <c:axPos val="b"/>
        <c:majorGridlines>
          <c:spPr>
            <a:ln w="3175">
              <a:solidFill>
                <a:srgbClr val="C0C0C0"/>
              </a:solidFill>
              <a:prstDash val="solid"/>
            </a:ln>
          </c:spPr>
        </c:majorGridlines>
        <c:numFmt formatCode="_(* #,##0_);_(* \(#,##0\);_(* &quot;-&quot;??_);_(@_)"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_(* #,##0_);_(* \(#,##0\);_(* &quot;-&quot;??_);_(@_)"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1793123536"/>
        <c:crosses val="autoZero"/>
        <c:crossBetween val="between"/>
      </c:valAx>
      <c:valAx>
        <c:axId val="3"/>
        <c:scaling>
          <c:orientation val="minMax"/>
          <c:max val="2018"/>
        </c:scaling>
        <c:delete val="0"/>
        <c:axPos val="b"/>
        <c:numFmt formatCode="_(* #,##0_);_(* \(#,##0\);_(* &quot;-&quot;??_);_(@_)" sourceLinked="1"/>
        <c:majorTickMark val="none"/>
        <c:minorTickMark val="none"/>
        <c:tickLblPos val="none"/>
        <c:spPr>
          <a:ln w="6350">
            <a:noFill/>
          </a:ln>
        </c:spPr>
        <c:crossAx val="4"/>
        <c:crosses val="autoZero"/>
        <c:crossBetween val="midCat"/>
      </c:valAx>
      <c:valAx>
        <c:axId val="4"/>
        <c:scaling>
          <c:orientation val="minMax"/>
        </c:scaling>
        <c:delete val="0"/>
        <c:axPos val="r"/>
        <c:numFmt formatCode="0.0"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3"/>
        <c:crosses val="max"/>
        <c:crossBetween val="midCat"/>
      </c:valAx>
      <c:spPr>
        <a:noFill/>
        <a:ln w="25400">
          <a:noFill/>
        </a:ln>
      </c:spPr>
    </c:plotArea>
    <c:legend>
      <c:legendPos val="r"/>
      <c:overlay val="0"/>
      <c:spPr>
        <a:noFill/>
        <a:ln w="25400">
          <a:noFill/>
        </a:ln>
      </c:spPr>
      <c:txPr>
        <a:bodyPr/>
        <a:lstStyle/>
        <a:p>
          <a:pPr>
            <a:defRPr sz="755" b="0" i="0" u="none" strike="noStrike" baseline="0">
              <a:solidFill>
                <a:srgbClr val="808080"/>
              </a:solidFill>
              <a:latin typeface="Calibri"/>
              <a:ea typeface="Calibri"/>
              <a:cs typeface="Calibri"/>
            </a:defRPr>
          </a:pPr>
          <a:endParaRPr lang="en-US"/>
        </a:p>
      </c:txPr>
    </c:legend>
    <c:plotVisOnly val="1"/>
    <c:dispBlanksAs val="gap"/>
    <c:showDLblsOverMax val="0"/>
  </c:chart>
  <c:spPr>
    <a:solidFill>
      <a:srgbClr val="FFFFFF"/>
    </a:solidFill>
    <a:ln w="3175">
      <a:solidFill>
        <a:srgbClr val="C0C0C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0" i="0" u="none" strike="noStrike" baseline="0">
                <a:solidFill>
                  <a:srgbClr val="808080"/>
                </a:solidFill>
                <a:latin typeface="Calibri"/>
                <a:ea typeface="Calibri"/>
                <a:cs typeface="Calibri"/>
              </a:defRPr>
            </a:pPr>
            <a:r>
              <a:rPr lang="pt-BR"/>
              <a:t>Potatoe</a:t>
            </a:r>
          </a:p>
        </c:rich>
      </c:tx>
      <c:overlay val="0"/>
      <c:spPr>
        <a:noFill/>
        <a:ln w="25400">
          <a:noFill/>
        </a:ln>
      </c:spPr>
    </c:title>
    <c:autoTitleDeleted val="0"/>
    <c:plotArea>
      <c:layout/>
      <c:barChart>
        <c:barDir val="col"/>
        <c:grouping val="clustered"/>
        <c:varyColors val="0"/>
        <c:ser>
          <c:idx val="0"/>
          <c:order val="0"/>
          <c:tx>
            <c:strRef>
              <c:f>'Nat Production FAOSTAT'!$C$4</c:f>
              <c:strCache>
                <c:ptCount val="1"/>
                <c:pt idx="0">
                  <c:v> Area harvested (ha) </c:v>
                </c:pt>
              </c:strCache>
            </c:strRef>
          </c:tx>
          <c:spPr>
            <a:gradFill rotWithShape="0">
              <a:gsLst>
                <a:gs pos="0">
                  <a:srgbClr val="F7BDA4"/>
                </a:gs>
                <a:gs pos="50000">
                  <a:srgbClr val="F5B195"/>
                </a:gs>
                <a:gs pos="100000">
                  <a:srgbClr val="F8A581"/>
                </a:gs>
              </a:gsLst>
              <a:lin ang="5400000"/>
            </a:gradFill>
            <a:ln w="3175">
              <a:solidFill>
                <a:srgbClr val="FEA746"/>
              </a:solidFill>
              <a:prstDash val="solid"/>
            </a:ln>
          </c:spPr>
          <c:invertIfNegative val="0"/>
          <c:cat>
            <c:numRef>
              <c:f>'Nat Production FAOSTAT'!$P$35:$P$44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FAOSTAT'!$Q$35:$Q$44</c:f>
              <c:numCache>
                <c:formatCode>General</c:formatCode>
                <c:ptCount val="10"/>
                <c:pt idx="0">
                  <c:v>13017</c:v>
                </c:pt>
                <c:pt idx="1">
                  <c:v>40444</c:v>
                </c:pt>
                <c:pt idx="2">
                  <c:v>43500</c:v>
                </c:pt>
                <c:pt idx="3">
                  <c:v>37945</c:v>
                </c:pt>
                <c:pt idx="4">
                  <c:v>25745</c:v>
                </c:pt>
                <c:pt idx="5">
                  <c:v>6122</c:v>
                </c:pt>
                <c:pt idx="6">
                  <c:v>7778</c:v>
                </c:pt>
                <c:pt idx="7">
                  <c:v>9610</c:v>
                </c:pt>
                <c:pt idx="8">
                  <c:v>6137</c:v>
                </c:pt>
                <c:pt idx="9">
                  <c:v>14033</c:v>
                </c:pt>
              </c:numCache>
            </c:numRef>
          </c:val>
          <c:extLst>
            <c:ext xmlns:c16="http://schemas.microsoft.com/office/drawing/2014/chart" uri="{C3380CC4-5D6E-409C-BE32-E72D297353CC}">
              <c16:uniqueId val="{00000000-3A42-4EEF-A8C0-4F37F02F4756}"/>
            </c:ext>
          </c:extLst>
        </c:ser>
        <c:ser>
          <c:idx val="2"/>
          <c:order val="2"/>
          <c:tx>
            <c:strRef>
              <c:f>'Nat Production FAOSTAT'!$E$4</c:f>
              <c:strCache>
                <c:ptCount val="1"/>
                <c:pt idx="0">
                  <c:v> Production (tonnes) </c:v>
                </c:pt>
              </c:strCache>
            </c:strRef>
          </c:tx>
          <c:spPr>
            <a:gradFill rotWithShape="0">
              <a:gsLst>
                <a:gs pos="0">
                  <a:srgbClr val="B5D5A7"/>
                </a:gs>
                <a:gs pos="50000">
                  <a:srgbClr val="AACE99"/>
                </a:gs>
                <a:gs pos="100000">
                  <a:srgbClr val="9CCA86"/>
                </a:gs>
              </a:gsLst>
              <a:lin ang="5400000"/>
            </a:gradFill>
            <a:ln w="3175">
              <a:solidFill>
                <a:srgbClr val="90713A"/>
              </a:solidFill>
              <a:prstDash val="solid"/>
            </a:ln>
          </c:spPr>
          <c:invertIfNegative val="0"/>
          <c:cat>
            <c:numRef>
              <c:f>'Nat Production FAOSTAT'!$P$35:$P$44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cat>
          <c:val>
            <c:numRef>
              <c:f>'Nat Production FAOSTAT'!$S$35:$S$44</c:f>
              <c:numCache>
                <c:formatCode>General</c:formatCode>
                <c:ptCount val="10"/>
                <c:pt idx="0">
                  <c:v>204597</c:v>
                </c:pt>
                <c:pt idx="1">
                  <c:v>557401</c:v>
                </c:pt>
                <c:pt idx="2">
                  <c:v>586000</c:v>
                </c:pt>
                <c:pt idx="3">
                  <c:v>647337</c:v>
                </c:pt>
                <c:pt idx="4">
                  <c:v>402302</c:v>
                </c:pt>
                <c:pt idx="5">
                  <c:v>162915</c:v>
                </c:pt>
                <c:pt idx="6">
                  <c:v>190702</c:v>
                </c:pt>
                <c:pt idx="7">
                  <c:v>266794</c:v>
                </c:pt>
                <c:pt idx="8">
                  <c:v>165589</c:v>
                </c:pt>
                <c:pt idx="9">
                  <c:v>392348</c:v>
                </c:pt>
              </c:numCache>
            </c:numRef>
          </c:val>
          <c:extLst>
            <c:ext xmlns:c16="http://schemas.microsoft.com/office/drawing/2014/chart" uri="{C3380CC4-5D6E-409C-BE32-E72D297353CC}">
              <c16:uniqueId val="{00000001-3A42-4EEF-A8C0-4F37F02F4756}"/>
            </c:ext>
          </c:extLst>
        </c:ser>
        <c:dLbls>
          <c:showLegendKey val="0"/>
          <c:showVal val="0"/>
          <c:showCatName val="0"/>
          <c:showSerName val="0"/>
          <c:showPercent val="0"/>
          <c:showBubbleSize val="0"/>
        </c:dLbls>
        <c:gapWidth val="150"/>
        <c:axId val="1793108144"/>
        <c:axId val="1"/>
      </c:barChart>
      <c:scatterChart>
        <c:scatterStyle val="lineMarker"/>
        <c:varyColors val="0"/>
        <c:ser>
          <c:idx val="1"/>
          <c:order val="1"/>
          <c:tx>
            <c:strRef>
              <c:f>'Nat Production FAOSTAT'!$D$4</c:f>
              <c:strCache>
                <c:ptCount val="1"/>
                <c:pt idx="0">
                  <c:v> Yield (TN/ha) </c:v>
                </c:pt>
              </c:strCache>
            </c:strRef>
          </c:tx>
          <c:spPr>
            <a:ln w="12700">
              <a:solidFill>
                <a:srgbClr val="FFCC00"/>
              </a:solidFill>
              <a:prstDash val="solid"/>
            </a:ln>
          </c:spPr>
          <c:marker>
            <c:symbol val="circle"/>
            <c:size val="5"/>
            <c:spPr>
              <a:gradFill rotWithShape="0">
                <a:gsLst>
                  <a:gs pos="0">
                    <a:srgbClr val="FFDD9C"/>
                  </a:gs>
                  <a:gs pos="50000">
                    <a:srgbClr val="FFD78E"/>
                  </a:gs>
                  <a:gs pos="100000">
                    <a:srgbClr val="FFD479"/>
                  </a:gs>
                </a:gsLst>
                <a:lin ang="5400000"/>
              </a:gradFill>
              <a:ln>
                <a:solidFill>
                  <a:srgbClr val="FFCC00"/>
                </a:solidFill>
                <a:prstDash val="solid"/>
              </a:ln>
            </c:spPr>
          </c:marker>
          <c:xVal>
            <c:numRef>
              <c:f>'Nat Production FAOSTAT'!$P$35:$P$44</c:f>
              <c:numCache>
                <c:formatCode>_(* #,##0_);_(* \(#,##0\);_(* "-"??_);_(@_)</c:formatCode>
                <c:ptCount val="10"/>
                <c:pt idx="0">
                  <c:v>2010</c:v>
                </c:pt>
                <c:pt idx="1">
                  <c:v>2011</c:v>
                </c:pt>
                <c:pt idx="2">
                  <c:v>2012</c:v>
                </c:pt>
                <c:pt idx="3">
                  <c:v>2013</c:v>
                </c:pt>
                <c:pt idx="4">
                  <c:v>2014</c:v>
                </c:pt>
                <c:pt idx="5">
                  <c:v>2015</c:v>
                </c:pt>
                <c:pt idx="6">
                  <c:v>2016</c:v>
                </c:pt>
                <c:pt idx="7">
                  <c:v>2017</c:v>
                </c:pt>
                <c:pt idx="8">
                  <c:v>2018</c:v>
                </c:pt>
                <c:pt idx="9">
                  <c:v>2019</c:v>
                </c:pt>
              </c:numCache>
            </c:numRef>
          </c:xVal>
          <c:yVal>
            <c:numRef>
              <c:f>'Nat Production FAOSTAT'!$R$35:$R$44</c:f>
              <c:numCache>
                <c:formatCode>0.0</c:formatCode>
                <c:ptCount val="10"/>
                <c:pt idx="0">
                  <c:v>15.717700000000001</c:v>
                </c:pt>
                <c:pt idx="1">
                  <c:v>13.782</c:v>
                </c:pt>
                <c:pt idx="2">
                  <c:v>13.471299999999999</c:v>
                </c:pt>
                <c:pt idx="3">
                  <c:v>17.059899999999999</c:v>
                </c:pt>
                <c:pt idx="4">
                  <c:v>15.6264</c:v>
                </c:pt>
                <c:pt idx="5">
                  <c:v>26.6114</c:v>
                </c:pt>
                <c:pt idx="6">
                  <c:v>24.5181</c:v>
                </c:pt>
                <c:pt idx="7">
                  <c:v>27.7621</c:v>
                </c:pt>
                <c:pt idx="8">
                  <c:v>26.982099999999999</c:v>
                </c:pt>
                <c:pt idx="9">
                  <c:v>27.959</c:v>
                </c:pt>
              </c:numCache>
            </c:numRef>
          </c:yVal>
          <c:smooth val="0"/>
          <c:extLst>
            <c:ext xmlns:c16="http://schemas.microsoft.com/office/drawing/2014/chart" uri="{C3380CC4-5D6E-409C-BE32-E72D297353CC}">
              <c16:uniqueId val="{00000002-3A42-4EEF-A8C0-4F37F02F4756}"/>
            </c:ext>
          </c:extLst>
        </c:ser>
        <c:dLbls>
          <c:showLegendKey val="0"/>
          <c:showVal val="0"/>
          <c:showCatName val="0"/>
          <c:showSerName val="0"/>
          <c:showPercent val="0"/>
          <c:showBubbleSize val="0"/>
        </c:dLbls>
        <c:axId val="3"/>
        <c:axId val="4"/>
      </c:scatterChart>
      <c:catAx>
        <c:axId val="1793108144"/>
        <c:scaling>
          <c:orientation val="minMax"/>
        </c:scaling>
        <c:delete val="1"/>
        <c:axPos val="b"/>
        <c:majorGridlines>
          <c:spPr>
            <a:ln w="3175">
              <a:solidFill>
                <a:srgbClr val="C0C0C0"/>
              </a:solidFill>
              <a:prstDash val="solid"/>
            </a:ln>
          </c:spPr>
        </c:majorGridlines>
        <c:numFmt formatCode="_(* #,##0_);_(* \(#,##0\);_(* &quot;-&quot;??_);_(@_)" sourceLinked="1"/>
        <c:majorTickMark val="out"/>
        <c:minorTickMark val="none"/>
        <c:tickLblPos val="nextTo"/>
        <c:crossAx val="1"/>
        <c:crosses val="autoZero"/>
        <c:auto val="1"/>
        <c:lblAlgn val="ctr"/>
        <c:lblOffset val="100"/>
        <c:noMultiLvlLbl val="0"/>
      </c:catAx>
      <c:valAx>
        <c:axId val="1"/>
        <c:scaling>
          <c:orientation val="minMax"/>
        </c:scaling>
        <c:delete val="0"/>
        <c:axPos val="l"/>
        <c:majorGridlines>
          <c:spPr>
            <a:ln w="3175">
              <a:solidFill>
                <a:srgbClr val="C0C0C0"/>
              </a:solidFill>
              <a:prstDash val="solid"/>
            </a:ln>
          </c:spPr>
        </c:majorGridlines>
        <c:numFmt formatCode="General"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1793108144"/>
        <c:crosses val="autoZero"/>
        <c:crossBetween val="between"/>
      </c:valAx>
      <c:valAx>
        <c:axId val="3"/>
        <c:scaling>
          <c:orientation val="minMax"/>
          <c:max val="2018"/>
        </c:scaling>
        <c:delete val="0"/>
        <c:axPos val="b"/>
        <c:numFmt formatCode="_(* #,##0_);_(* \(#,##0\);_(* &quot;-&quot;??_);_(@_)" sourceLinked="1"/>
        <c:majorTickMark val="none"/>
        <c:minorTickMark val="none"/>
        <c:tickLblPos val="none"/>
        <c:spPr>
          <a:ln w="6350">
            <a:noFill/>
          </a:ln>
        </c:spPr>
        <c:crossAx val="4"/>
        <c:crosses val="autoZero"/>
        <c:crossBetween val="midCat"/>
      </c:valAx>
      <c:valAx>
        <c:axId val="4"/>
        <c:scaling>
          <c:orientation val="minMax"/>
        </c:scaling>
        <c:delete val="0"/>
        <c:axPos val="r"/>
        <c:numFmt formatCode="0.0" sourceLinked="1"/>
        <c:majorTickMark val="none"/>
        <c:minorTickMark val="none"/>
        <c:tickLblPos val="nextTo"/>
        <c:spPr>
          <a:ln w="6350">
            <a:noFill/>
          </a:ln>
        </c:spPr>
        <c:txPr>
          <a:bodyPr rot="0" vert="horz"/>
          <a:lstStyle/>
          <a:p>
            <a:pPr>
              <a:defRPr sz="900" b="0" i="0" u="none" strike="noStrike" baseline="0">
                <a:solidFill>
                  <a:srgbClr val="808080"/>
                </a:solidFill>
                <a:latin typeface="Calibri"/>
                <a:ea typeface="Calibri"/>
                <a:cs typeface="Calibri"/>
              </a:defRPr>
            </a:pPr>
            <a:endParaRPr lang="en-US"/>
          </a:p>
        </c:txPr>
        <c:crossAx val="3"/>
        <c:crosses val="max"/>
        <c:crossBetween val="midCat"/>
      </c:valAx>
      <c:spPr>
        <a:noFill/>
        <a:ln w="25400">
          <a:noFill/>
        </a:ln>
      </c:spPr>
    </c:plotArea>
    <c:legend>
      <c:legendPos val="r"/>
      <c:overlay val="0"/>
      <c:spPr>
        <a:noFill/>
        <a:ln w="25400">
          <a:noFill/>
        </a:ln>
      </c:spPr>
      <c:txPr>
        <a:bodyPr/>
        <a:lstStyle/>
        <a:p>
          <a:pPr>
            <a:defRPr sz="755" b="0" i="0" u="none" strike="noStrike" baseline="0">
              <a:solidFill>
                <a:srgbClr val="808080"/>
              </a:solidFill>
              <a:latin typeface="Calibri"/>
              <a:ea typeface="Calibri"/>
              <a:cs typeface="Calibri"/>
            </a:defRPr>
          </a:pPr>
          <a:endParaRPr lang="en-US"/>
        </a:p>
      </c:txPr>
    </c:legend>
    <c:plotVisOnly val="1"/>
    <c:dispBlanksAs val="gap"/>
    <c:showDLblsOverMax val="0"/>
  </c:chart>
  <c:spPr>
    <a:solidFill>
      <a:srgbClr val="FFFFFF"/>
    </a:solidFill>
    <a:ln w="3175">
      <a:solidFill>
        <a:srgbClr val="C0C0C0"/>
      </a:solidFill>
      <a:prstDash val="solid"/>
    </a:ln>
  </c:spPr>
  <c:txPr>
    <a:bodyPr/>
    <a:lstStyle/>
    <a:p>
      <a:pPr>
        <a:defRPr sz="1000" b="0" i="0" u="none" strike="noStrike" baseline="0">
          <a:solidFill>
            <a:srgbClr val="000000"/>
          </a:solidFill>
          <a:latin typeface="Calibri"/>
          <a:ea typeface="Calibri"/>
          <a:cs typeface="Calibri"/>
        </a:defRPr>
      </a:pPr>
      <a:endParaRPr lang="en-US"/>
    </a:p>
  </c:txPr>
  <c:printSettings>
    <c:headerFooter alignWithMargins="0"/>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3" Type="http://schemas.openxmlformats.org/officeDocument/2006/relationships/hyperlink" Target="#Najaf!A1"/><Relationship Id="rId18" Type="http://schemas.openxmlformats.org/officeDocument/2006/relationships/hyperlink" Target="#CWP!A1"/><Relationship Id="rId26" Type="http://schemas.openxmlformats.org/officeDocument/2006/relationships/hyperlink" Target="#'Inputs agg'!A1"/><Relationship Id="rId3" Type="http://schemas.openxmlformats.org/officeDocument/2006/relationships/hyperlink" Target="#CF!A1"/><Relationship Id="rId21" Type="http://schemas.openxmlformats.org/officeDocument/2006/relationships/hyperlink" Target="#Karbala!A1"/><Relationship Id="rId34" Type="http://schemas.openxmlformats.org/officeDocument/2006/relationships/hyperlink" Target="#'Crop parameters'!A1"/><Relationship Id="rId7" Type="http://schemas.openxmlformats.org/officeDocument/2006/relationships/hyperlink" Target="#'EIRR NPV eco'!A1"/><Relationship Id="rId12" Type="http://schemas.openxmlformats.org/officeDocument/2006/relationships/image" Target="../media/image3.png"/><Relationship Id="rId17" Type="http://schemas.openxmlformats.org/officeDocument/2006/relationships/hyperlink" Target="#Wheat!A1"/><Relationship Id="rId25" Type="http://schemas.openxmlformats.org/officeDocument/2006/relationships/hyperlink" Target="#Rice!A1"/><Relationship Id="rId33" Type="http://schemas.openxmlformats.org/officeDocument/2006/relationships/hyperlink" Target="#Results!A1"/><Relationship Id="rId2" Type="http://schemas.openxmlformats.org/officeDocument/2006/relationships/hyperlink" Target="#'SER-SCF'!A1"/><Relationship Id="rId16" Type="http://schemas.openxmlformats.org/officeDocument/2006/relationships/hyperlink" Target="#'WR-Initial'!A1"/><Relationship Id="rId20" Type="http://schemas.openxmlformats.org/officeDocument/2006/relationships/hyperlink" Target="#Muthana!A1"/><Relationship Id="rId29" Type="http://schemas.openxmlformats.org/officeDocument/2006/relationships/hyperlink" Target="#'WB-Initial'!A1"/><Relationship Id="rId1" Type="http://schemas.openxmlformats.org/officeDocument/2006/relationships/hyperlink" Target="#'Prices '!A1"/><Relationship Id="rId6" Type="http://schemas.openxmlformats.org/officeDocument/2006/relationships/hyperlink" Target="#'Sensitivity Analysis eco'!A1"/><Relationship Id="rId11" Type="http://schemas.openxmlformats.org/officeDocument/2006/relationships/image" Target="../media/image2.png"/><Relationship Id="rId24" Type="http://schemas.openxmlformats.org/officeDocument/2006/relationships/hyperlink" Target="#Barley!A1"/><Relationship Id="rId32" Type="http://schemas.openxmlformats.org/officeDocument/2006/relationships/hyperlink" Target="#'Nat &amp; Gvt Production Nat Stats'!A1"/><Relationship Id="rId5" Type="http://schemas.openxmlformats.org/officeDocument/2006/relationships/hyperlink" Target="#Costs!A1"/><Relationship Id="rId15" Type="http://schemas.openxmlformats.org/officeDocument/2006/relationships/hyperlink" Target="#'CC avoided losses'!A1"/><Relationship Id="rId23" Type="http://schemas.openxmlformats.org/officeDocument/2006/relationships/hyperlink" Target="#'WR-Future-b'!A1"/><Relationship Id="rId28" Type="http://schemas.openxmlformats.org/officeDocument/2006/relationships/hyperlink" Target="#'Energy savings'!A1"/><Relationship Id="rId36" Type="http://schemas.openxmlformats.org/officeDocument/2006/relationships/hyperlink" Target="#'Yields Vict'!A1"/><Relationship Id="rId10" Type="http://schemas.openxmlformats.org/officeDocument/2006/relationships/hyperlink" Target="#'Aggregation eco'!A1"/><Relationship Id="rId19" Type="http://schemas.openxmlformats.org/officeDocument/2006/relationships/image" Target="../media/image4.png"/><Relationship Id="rId31" Type="http://schemas.openxmlformats.org/officeDocument/2006/relationships/hyperlink" Target="#'SC 1.2'!A1"/><Relationship Id="rId4" Type="http://schemas.openxmlformats.org/officeDocument/2006/relationships/hyperlink" Target="#'Data agg'!A1"/><Relationship Id="rId9" Type="http://schemas.openxmlformats.org/officeDocument/2006/relationships/hyperlink" Target="#'FFS Typologies'!A1"/><Relationship Id="rId14" Type="http://schemas.openxmlformats.org/officeDocument/2006/relationships/hyperlink" Target="#'Water savings'!A1"/><Relationship Id="rId22" Type="http://schemas.openxmlformats.org/officeDocument/2006/relationships/hyperlink" Target="#'WR-Future-a'!A1"/><Relationship Id="rId27" Type="http://schemas.openxmlformats.org/officeDocument/2006/relationships/hyperlink" Target="#'Summary C2 Results'!A1"/><Relationship Id="rId30" Type="http://schemas.openxmlformats.org/officeDocument/2006/relationships/hyperlink" Target="#'WB-Future'!A1"/><Relationship Id="rId35" Type="http://schemas.openxmlformats.org/officeDocument/2006/relationships/hyperlink" Target="#'Nat Production FAOSTAT'!A1"/><Relationship Id="rId8" Type="http://schemas.openxmlformats.org/officeDocument/2006/relationships/hyperlink" Target="#DASHBOARD!A1"/></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image" Target="../media/image2.png"/><Relationship Id="rId5" Type="http://schemas.openxmlformats.org/officeDocument/2006/relationships/image" Target="../media/image1.png"/><Relationship Id="rId4" Type="http://schemas.openxmlformats.org/officeDocument/2006/relationships/hyperlink" Target="#'Intro- EFA map'!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8.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3" Type="http://schemas.openxmlformats.org/officeDocument/2006/relationships/hyperlink" Target="#'Intro- EFA map'!A1"/><Relationship Id="rId7" Type="http://schemas.openxmlformats.org/officeDocument/2006/relationships/image" Target="../media/image12.png"/><Relationship Id="rId2" Type="http://schemas.openxmlformats.org/officeDocument/2006/relationships/image" Target="../media/image9.png"/><Relationship Id="rId1" Type="http://schemas.openxmlformats.org/officeDocument/2006/relationships/image" Target="../media/image8.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1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1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1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1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19.xml.rels><?xml version="1.0" encoding="UTF-8" standalone="yes"?>
<Relationships xmlns="http://schemas.openxmlformats.org/package/2006/relationships"><Relationship Id="rId3" Type="http://schemas.openxmlformats.org/officeDocument/2006/relationships/image" Target="../media/image15.emf"/><Relationship Id="rId2" Type="http://schemas.openxmlformats.org/officeDocument/2006/relationships/image" Target="../media/image14.emf"/><Relationship Id="rId1" Type="http://schemas.openxmlformats.org/officeDocument/2006/relationships/image" Target="../media/image13.emf"/><Relationship Id="rId5" Type="http://schemas.openxmlformats.org/officeDocument/2006/relationships/image" Target="../media/image1.png"/><Relationship Id="rId4" Type="http://schemas.openxmlformats.org/officeDocument/2006/relationships/hyperlink" Target="#'Intro- EFA map'!A1"/></Relationships>
</file>

<file path=xl/drawings/_rels/drawing2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2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2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27.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28.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image" Target="../media/image18.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DASHBOARD!A1"/></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1" Type="http://schemas.openxmlformats.org/officeDocument/2006/relationships/image" Target="../media/image1.png"/></Relationships>
</file>

<file path=xl/drawings/_rels/drawing49.xml.rels><?xml version="1.0" encoding="UTF-8" standalone="yes"?>
<Relationships xmlns="http://schemas.openxmlformats.org/package/2006/relationships"><Relationship Id="rId1" Type="http://schemas.openxmlformats.org/officeDocument/2006/relationships/image" Target="../media/image1.png"/></Relationships>
</file>

<file path=xl/drawings/_rels/drawing50.xml.rels><?xml version="1.0" encoding="UTF-8" standalone="yes"?>
<Relationships xmlns="http://schemas.openxmlformats.org/package/2006/relationships"><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1" Type="http://schemas.openxmlformats.org/officeDocument/2006/relationships/image" Target="../media/image1.png"/></Relationships>
</file>

<file path=xl/drawings/_rels/drawing5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54.xml.rels><?xml version="1.0" encoding="UTF-8" standalone="yes"?>
<Relationships xmlns="http://schemas.openxmlformats.org/package/2006/relationships"><Relationship Id="rId8" Type="http://schemas.openxmlformats.org/officeDocument/2006/relationships/image" Target="../media/image1.png"/><Relationship Id="rId3" Type="http://schemas.openxmlformats.org/officeDocument/2006/relationships/chart" Target="../charts/chart3.xml"/><Relationship Id="rId7" Type="http://schemas.openxmlformats.org/officeDocument/2006/relationships/hyperlink" Target="#'Intro- EFA map'!A1"/><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5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5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5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58.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hyperlink" Target="#'Intro- EFA map'!A1"/></Relationships>
</file>

<file path=xl/drawings/_rels/drawing59.xml.rels><?xml version="1.0" encoding="UTF-8" standalone="yes"?>
<Relationships xmlns="http://schemas.openxmlformats.org/package/2006/relationships"><Relationship Id="rId3" Type="http://schemas.openxmlformats.org/officeDocument/2006/relationships/image" Target="../media/image22.png"/><Relationship Id="rId2" Type="http://schemas.openxmlformats.org/officeDocument/2006/relationships/image" Target="../media/image21.png"/><Relationship Id="rId1" Type="http://schemas.openxmlformats.org/officeDocument/2006/relationships/image" Target="../media/image20.png"/><Relationship Id="rId6" Type="http://schemas.openxmlformats.org/officeDocument/2006/relationships/image" Target="../media/image1.png"/><Relationship Id="rId5" Type="http://schemas.openxmlformats.org/officeDocument/2006/relationships/hyperlink" Target="#'Intro- EFA map'!A1"/><Relationship Id="rId4" Type="http://schemas.openxmlformats.org/officeDocument/2006/relationships/image" Target="../media/image23.png"/></Relationships>
</file>

<file path=xl/drawings/_rels/drawing60.xml.rels><?xml version="1.0" encoding="UTF-8" standalone="yes"?>
<Relationships xmlns="http://schemas.openxmlformats.org/package/2006/relationships"><Relationship Id="rId8" Type="http://schemas.openxmlformats.org/officeDocument/2006/relationships/image" Target="../media/image31.png"/><Relationship Id="rId3" Type="http://schemas.openxmlformats.org/officeDocument/2006/relationships/image" Target="../media/image26.png"/><Relationship Id="rId7" Type="http://schemas.openxmlformats.org/officeDocument/2006/relationships/image" Target="../media/image30.png"/><Relationship Id="rId2" Type="http://schemas.openxmlformats.org/officeDocument/2006/relationships/image" Target="../media/image25.png"/><Relationship Id="rId1" Type="http://schemas.openxmlformats.org/officeDocument/2006/relationships/image" Target="../media/image24.png"/><Relationship Id="rId6" Type="http://schemas.openxmlformats.org/officeDocument/2006/relationships/image" Target="../media/image29.png"/><Relationship Id="rId5" Type="http://schemas.openxmlformats.org/officeDocument/2006/relationships/image" Target="../media/image28.png"/><Relationship Id="rId10" Type="http://schemas.openxmlformats.org/officeDocument/2006/relationships/image" Target="../media/image32.png"/><Relationship Id="rId4" Type="http://schemas.openxmlformats.org/officeDocument/2006/relationships/image" Target="../media/image27.png"/><Relationship Id="rId9" Type="http://schemas.openxmlformats.org/officeDocument/2006/relationships/hyperlink" Target="#'Intro- EFA map'!A1"/></Relationships>
</file>

<file path=xl/drawings/_rels/drawing61.xml.rels><?xml version="1.0" encoding="UTF-8" standalone="yes"?>
<Relationships xmlns="http://schemas.openxmlformats.org/package/2006/relationships"><Relationship Id="rId8" Type="http://schemas.openxmlformats.org/officeDocument/2006/relationships/image" Target="../media/image39.png"/><Relationship Id="rId3" Type="http://schemas.openxmlformats.org/officeDocument/2006/relationships/image" Target="../media/image34.png"/><Relationship Id="rId7" Type="http://schemas.openxmlformats.org/officeDocument/2006/relationships/image" Target="../media/image38.png"/><Relationship Id="rId2" Type="http://schemas.openxmlformats.org/officeDocument/2006/relationships/image" Target="../media/image25.png"/><Relationship Id="rId1" Type="http://schemas.openxmlformats.org/officeDocument/2006/relationships/image" Target="../media/image33.png"/><Relationship Id="rId6" Type="http://schemas.openxmlformats.org/officeDocument/2006/relationships/image" Target="../media/image37.png"/><Relationship Id="rId5" Type="http://schemas.openxmlformats.org/officeDocument/2006/relationships/image" Target="../media/image36.png"/><Relationship Id="rId10" Type="http://schemas.openxmlformats.org/officeDocument/2006/relationships/image" Target="../media/image1.png"/><Relationship Id="rId4" Type="http://schemas.openxmlformats.org/officeDocument/2006/relationships/image" Target="../media/image35.png"/><Relationship Id="rId9" Type="http://schemas.openxmlformats.org/officeDocument/2006/relationships/hyperlink" Target="#'Intro- EFA map'!A1"/></Relationships>
</file>

<file path=xl/drawings/_rels/drawing6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63.xml.rels><?xml version="1.0" encoding="UTF-8" standalone="yes"?>
<Relationships xmlns="http://schemas.openxmlformats.org/package/2006/relationships"><Relationship Id="rId1" Type="http://schemas.openxmlformats.org/officeDocument/2006/relationships/image" Target="../media/image1.png"/></Relationships>
</file>

<file path=xl/drawings/_rels/drawing64.xml.rels><?xml version="1.0" encoding="UTF-8" standalone="yes"?>
<Relationships xmlns="http://schemas.openxmlformats.org/package/2006/relationships"><Relationship Id="rId1" Type="http://schemas.openxmlformats.org/officeDocument/2006/relationships/image" Target="../media/image1.png"/></Relationships>
</file>

<file path=xl/drawings/_rels/drawing65.xml.rels><?xml version="1.0" encoding="UTF-8" standalone="yes"?>
<Relationships xmlns="http://schemas.openxmlformats.org/package/2006/relationships"><Relationship Id="rId1" Type="http://schemas.openxmlformats.org/officeDocument/2006/relationships/image" Target="../media/image40.png"/></Relationships>
</file>

<file path=xl/drawings/_rels/drawing66.xml.rels><?xml version="1.0" encoding="UTF-8" standalone="yes"?>
<Relationships xmlns="http://schemas.openxmlformats.org/package/2006/relationships"><Relationship Id="rId3" Type="http://schemas.openxmlformats.org/officeDocument/2006/relationships/image" Target="../media/image43.png"/><Relationship Id="rId2" Type="http://schemas.openxmlformats.org/officeDocument/2006/relationships/image" Target="../media/image42.png"/><Relationship Id="rId1" Type="http://schemas.openxmlformats.org/officeDocument/2006/relationships/image" Target="../media/image41.png"/></Relationships>
</file>

<file path=xl/drawings/_rels/drawing67.xml.rels><?xml version="1.0" encoding="UTF-8" standalone="yes"?>
<Relationships xmlns="http://schemas.openxmlformats.org/package/2006/relationships"><Relationship Id="rId1" Type="http://schemas.openxmlformats.org/officeDocument/2006/relationships/image" Target="../media/image44.png"/></Relationships>
</file>

<file path=xl/drawings/_rels/drawing68.xml.rels><?xml version="1.0" encoding="UTF-8" standalone="yes"?>
<Relationships xmlns="http://schemas.openxmlformats.org/package/2006/relationships"><Relationship Id="rId1" Type="http://schemas.openxmlformats.org/officeDocument/2006/relationships/image" Target="../media/image45.png"/></Relationships>
</file>

<file path=xl/drawings/_rels/drawing6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0.xml.rels><?xml version="1.0" encoding="UTF-8" standalone="yes"?>
<Relationships xmlns="http://schemas.openxmlformats.org/package/2006/relationships"><Relationship Id="rId2" Type="http://schemas.openxmlformats.org/officeDocument/2006/relationships/image" Target="../media/image25.png"/><Relationship Id="rId1" Type="http://schemas.openxmlformats.org/officeDocument/2006/relationships/image" Target="../media/image33.png"/></Relationships>
</file>

<file path=xl/drawings/_rels/drawing7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_rels/drawing7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Intro- EFA map'!A1"/></Relationships>
</file>

<file path=xl/drawings/drawing1.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51954</xdr:rowOff>
    </xdr:to>
    <xdr:sp macro="" textlink="">
      <xdr:nvSpPr>
        <xdr:cNvPr id="2" name="CuadroTexto 1">
          <a:extLst>
            <a:ext uri="{FF2B5EF4-FFF2-40B4-BE49-F238E27FC236}">
              <a16:creationId xmlns:a16="http://schemas.microsoft.com/office/drawing/2014/main" id="{00000000-0008-0000-0300-000002000000}"/>
            </a:ext>
          </a:extLst>
        </xdr:cNvPr>
        <xdr:cNvSpPr txBox="1"/>
      </xdr:nvSpPr>
      <xdr:spPr>
        <a:xfrm>
          <a:off x="380999" y="0"/>
          <a:ext cx="7585363" cy="17664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Sprinkler irrigation, 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133350</xdr:rowOff>
    </xdr:to>
    <xdr:pic>
      <xdr:nvPicPr>
        <xdr:cNvPr id="2188" name="Imagen 2" descr="Image result for home imagenes">
          <a:extLst>
            <a:ext uri="{FF2B5EF4-FFF2-40B4-BE49-F238E27FC236}">
              <a16:creationId xmlns:a16="http://schemas.microsoft.com/office/drawing/2014/main" id="{00000000-0008-0000-0300-00008C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3377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51954</xdr:rowOff>
    </xdr:to>
    <xdr:sp macro="" textlink="">
      <xdr:nvSpPr>
        <xdr:cNvPr id="2" name="CuadroTexto 1">
          <a:extLst>
            <a:ext uri="{FF2B5EF4-FFF2-40B4-BE49-F238E27FC236}">
              <a16:creationId xmlns:a16="http://schemas.microsoft.com/office/drawing/2014/main" id="{00000000-0008-0000-0400-000002000000}"/>
            </a:ext>
          </a:extLst>
        </xdr:cNvPr>
        <xdr:cNvSpPr txBox="1"/>
      </xdr:nvSpPr>
      <xdr:spPr>
        <a:xfrm>
          <a:off x="333374" y="0"/>
          <a:ext cx="9118888" cy="18331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Sprinkler irrigation, 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133350</xdr:rowOff>
    </xdr:to>
    <xdr:pic>
      <xdr:nvPicPr>
        <xdr:cNvPr id="412692" name="Imagen 2" descr="Image result for home imagenes">
          <a:extLst>
            <a:ext uri="{FF2B5EF4-FFF2-40B4-BE49-F238E27FC236}">
              <a16:creationId xmlns:a16="http://schemas.microsoft.com/office/drawing/2014/main" id="{00000000-0008-0000-0400-0000144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785425"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51954</xdr:rowOff>
    </xdr:to>
    <xdr:sp macro="" textlink="">
      <xdr:nvSpPr>
        <xdr:cNvPr id="2" name="CuadroTexto 1">
          <a:extLst>
            <a:ext uri="{FF2B5EF4-FFF2-40B4-BE49-F238E27FC236}">
              <a16:creationId xmlns:a16="http://schemas.microsoft.com/office/drawing/2014/main" id="{00000000-0008-0000-0500-000002000000}"/>
            </a:ext>
          </a:extLst>
        </xdr:cNvPr>
        <xdr:cNvSpPr txBox="1"/>
      </xdr:nvSpPr>
      <xdr:spPr>
        <a:xfrm>
          <a:off x="333374" y="0"/>
          <a:ext cx="9118888" cy="18331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Sprinkler irrigation, 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133350</xdr:rowOff>
    </xdr:to>
    <xdr:pic>
      <xdr:nvPicPr>
        <xdr:cNvPr id="467974" name="Imagen 2" descr="Image result for home imagenes">
          <a:extLst>
            <a:ext uri="{FF2B5EF4-FFF2-40B4-BE49-F238E27FC236}">
              <a16:creationId xmlns:a16="http://schemas.microsoft.com/office/drawing/2014/main" id="{00000000-0008-0000-0500-0000062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3377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209550</xdr:colOff>
      <xdr:row>11</xdr:row>
      <xdr:rowOff>180975</xdr:rowOff>
    </xdr:from>
    <xdr:to>
      <xdr:col>13</xdr:col>
      <xdr:colOff>533400</xdr:colOff>
      <xdr:row>16</xdr:row>
      <xdr:rowOff>76201</xdr:rowOff>
    </xdr:to>
    <xdr:grpSp>
      <xdr:nvGrpSpPr>
        <xdr:cNvPr id="2" name="Grupo 3">
          <a:extLst>
            <a:ext uri="{FF2B5EF4-FFF2-40B4-BE49-F238E27FC236}">
              <a16:creationId xmlns:a16="http://schemas.microsoft.com/office/drawing/2014/main" id="{00000000-0008-0000-0600-000002000000}"/>
            </a:ext>
          </a:extLst>
        </xdr:cNvPr>
        <xdr:cNvGrpSpPr/>
      </xdr:nvGrpSpPr>
      <xdr:grpSpPr>
        <a:xfrm>
          <a:off x="1733550" y="2276475"/>
          <a:ext cx="8705850" cy="847726"/>
          <a:chOff x="1733550" y="2276475"/>
          <a:chExt cx="8716217" cy="847726"/>
        </a:xfrm>
      </xdr:grpSpPr>
      <xdr:sp macro="" textlink="">
        <xdr:nvSpPr>
          <xdr:cNvPr id="3" name="CuadroTexto 2">
            <a:extLst>
              <a:ext uri="{FF2B5EF4-FFF2-40B4-BE49-F238E27FC236}">
                <a16:creationId xmlns:a16="http://schemas.microsoft.com/office/drawing/2014/main" id="{00000000-0008-0000-0600-000003000000}"/>
              </a:ext>
            </a:extLst>
          </xdr:cNvPr>
          <xdr:cNvSpPr txBox="1"/>
        </xdr:nvSpPr>
        <xdr:spPr>
          <a:xfrm>
            <a:off x="1733550" y="2276475"/>
            <a:ext cx="8716217" cy="5524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dk1"/>
                </a:solidFill>
                <a:effectLst/>
                <a:latin typeface="+mn-lt"/>
                <a:ea typeface="+mn-ea"/>
                <a:cs typeface="+mn-cs"/>
              </a:rPr>
              <a:t>Republic of Iraq</a:t>
            </a:r>
            <a:r>
              <a:rPr lang="fr-FR" sz="1600" b="1">
                <a:solidFill>
                  <a:schemeClr val="dk1"/>
                </a:solidFill>
                <a:effectLst/>
                <a:latin typeface="+mn-lt"/>
                <a:ea typeface="+mn-ea"/>
                <a:cs typeface="+mn-cs"/>
              </a:rPr>
              <a:t>:  </a:t>
            </a:r>
            <a:r>
              <a:rPr lang="en-US" sz="1600" b="1">
                <a:solidFill>
                  <a:schemeClr val="dk1"/>
                </a:solidFill>
                <a:effectLst/>
                <a:latin typeface="+mn-lt"/>
                <a:ea typeface="+mn-ea"/>
                <a:cs typeface="+mn-cs"/>
              </a:rPr>
              <a:t>Strengthening climate Resilience of Vulnerable Agriculture Livelihoods in Iraq</a:t>
            </a:r>
            <a:r>
              <a:rPr lang="en-US" sz="1600" b="0" baseline="0">
                <a:solidFill>
                  <a:schemeClr val="dk1"/>
                </a:solidFill>
                <a:effectLst/>
                <a:latin typeface="Arial" panose="020B0604020202020204" pitchFamily="34" charset="0"/>
                <a:ea typeface="+mn-ea"/>
                <a:cs typeface="+mn-cs"/>
              </a:rPr>
              <a:t> </a:t>
            </a:r>
            <a:r>
              <a:rPr lang="fr-FR" sz="1600" b="1">
                <a:solidFill>
                  <a:schemeClr val="dk1"/>
                </a:solidFill>
                <a:effectLst/>
                <a:latin typeface="+mn-lt"/>
                <a:ea typeface="+mn-ea"/>
                <a:cs typeface="+mn-cs"/>
              </a:rPr>
              <a:t>(</a:t>
            </a:r>
            <a:r>
              <a:rPr lang="en-US" sz="1600">
                <a:effectLst/>
                <a:latin typeface="Arial" panose="020B0604020202020204" pitchFamily="34" charset="0"/>
                <a:ea typeface="MS Mincho"/>
              </a:rPr>
              <a:t>SRVALI</a:t>
            </a:r>
            <a:r>
              <a:rPr lang="fr-FR" sz="1600" b="1">
                <a:solidFill>
                  <a:schemeClr val="dk1"/>
                </a:solidFill>
                <a:effectLst/>
                <a:latin typeface="+mn-lt"/>
                <a:ea typeface="+mn-ea"/>
                <a:cs typeface="+mn-cs"/>
              </a:rPr>
              <a:t>)</a:t>
            </a:r>
          </a:p>
        </xdr:txBody>
      </xdr:sp>
      <xdr:sp macro="" textlink="">
        <xdr:nvSpPr>
          <xdr:cNvPr id="4" name="CuadroTexto 4">
            <a:extLst>
              <a:ext uri="{FF2B5EF4-FFF2-40B4-BE49-F238E27FC236}">
                <a16:creationId xmlns:a16="http://schemas.microsoft.com/office/drawing/2014/main" id="{00000000-0008-0000-0600-000004000000}"/>
              </a:ext>
            </a:extLst>
          </xdr:cNvPr>
          <xdr:cNvSpPr txBox="1"/>
        </xdr:nvSpPr>
        <xdr:spPr>
          <a:xfrm>
            <a:off x="3905250" y="2686051"/>
            <a:ext cx="3114675" cy="4381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400">
                <a:latin typeface="Arial Rounded MT Bold" panose="020F0704030504030204" pitchFamily="34" charset="0"/>
              </a:rPr>
              <a:t>Economic and Financial Analysis</a:t>
            </a:r>
          </a:p>
        </xdr:txBody>
      </xdr:sp>
    </xdr:grpSp>
    <xdr:clientData/>
  </xdr:twoCellAnchor>
  <xdr:twoCellAnchor>
    <xdr:from>
      <xdr:col>1</xdr:col>
      <xdr:colOff>53975</xdr:colOff>
      <xdr:row>27</xdr:row>
      <xdr:rowOff>162859</xdr:rowOff>
    </xdr:from>
    <xdr:to>
      <xdr:col>2</xdr:col>
      <xdr:colOff>269241</xdr:colOff>
      <xdr:row>28</xdr:row>
      <xdr:rowOff>131109</xdr:rowOff>
    </xdr:to>
    <xdr:sp macro="" textlink="">
      <xdr:nvSpPr>
        <xdr:cNvPr id="5" name="CuadroTexto 5">
          <a:extLst>
            <a:ext uri="{FF2B5EF4-FFF2-40B4-BE49-F238E27FC236}">
              <a16:creationId xmlns:a16="http://schemas.microsoft.com/office/drawing/2014/main" id="{00000000-0008-0000-0600-000005000000}"/>
            </a:ext>
          </a:extLst>
        </xdr:cNvPr>
        <xdr:cNvSpPr txBox="1"/>
      </xdr:nvSpPr>
      <xdr:spPr>
        <a:xfrm>
          <a:off x="853328" y="5220447"/>
          <a:ext cx="1014619" cy="155015"/>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900">
              <a:latin typeface="Arial Rounded MT Bold" panose="020F0704030504030204" pitchFamily="34" charset="0"/>
            </a:rPr>
            <a:t>1. Wheat</a:t>
          </a:r>
        </a:p>
      </xdr:txBody>
    </xdr:sp>
    <xdr:clientData/>
  </xdr:twoCellAnchor>
  <xdr:twoCellAnchor>
    <xdr:from>
      <xdr:col>2</xdr:col>
      <xdr:colOff>228600</xdr:colOff>
      <xdr:row>19</xdr:row>
      <xdr:rowOff>99060</xdr:rowOff>
    </xdr:from>
    <xdr:to>
      <xdr:col>3</xdr:col>
      <xdr:colOff>9526</xdr:colOff>
      <xdr:row>21</xdr:row>
      <xdr:rowOff>99059</xdr:rowOff>
    </xdr:to>
    <xdr:sp macro="" textlink="">
      <xdr:nvSpPr>
        <xdr:cNvPr id="9" name="CuadroTexto 11">
          <a:hlinkClick xmlns:r="http://schemas.openxmlformats.org/officeDocument/2006/relationships" r:id="rId1"/>
          <a:extLst>
            <a:ext uri="{FF2B5EF4-FFF2-40B4-BE49-F238E27FC236}">
              <a16:creationId xmlns:a16="http://schemas.microsoft.com/office/drawing/2014/main" id="{00000000-0008-0000-0600-000009000000}"/>
            </a:ext>
          </a:extLst>
        </xdr:cNvPr>
        <xdr:cNvSpPr txBox="1"/>
      </xdr:nvSpPr>
      <xdr:spPr>
        <a:xfrm>
          <a:off x="1828800" y="3610610"/>
          <a:ext cx="581026" cy="368299"/>
        </a:xfrm>
        <a:prstGeom prst="rect">
          <a:avLst/>
        </a:prstGeom>
        <a:ln/>
      </xdr:spPr>
      <xdr:style>
        <a:lnRef idx="0">
          <a:schemeClr val="accent5"/>
        </a:lnRef>
        <a:fillRef idx="3">
          <a:schemeClr val="accent5"/>
        </a:fillRef>
        <a:effectRef idx="3">
          <a:schemeClr val="accent5"/>
        </a:effectRef>
        <a:fontRef idx="minor">
          <a:schemeClr val="lt1"/>
        </a:fontRef>
      </xdr:style>
      <xdr:txBody>
        <a:bodyPr vertOverflow="clip" horzOverflow="clip" wrap="square" rtlCol="0" anchor="ctr"/>
        <a:lstStyle/>
        <a:p>
          <a:pPr algn="ctr"/>
          <a:r>
            <a:rPr lang="fr-FR" sz="900">
              <a:latin typeface="Arial Rounded MT Bold" panose="020F0704030504030204" pitchFamily="34" charset="0"/>
            </a:rPr>
            <a:t>Prices</a:t>
          </a:r>
          <a:r>
            <a:rPr lang="fr-FR" sz="900" baseline="0">
              <a:latin typeface="Arial Rounded MT Bold" panose="020F0704030504030204" pitchFamily="34" charset="0"/>
            </a:rPr>
            <a:t> </a:t>
          </a:r>
          <a:endParaRPr lang="fr-FR" sz="900">
            <a:latin typeface="Arial Rounded MT Bold" panose="020F0704030504030204" pitchFamily="34" charset="0"/>
          </a:endParaRPr>
        </a:p>
      </xdr:txBody>
    </xdr:sp>
    <xdr:clientData/>
  </xdr:twoCellAnchor>
  <xdr:twoCellAnchor>
    <xdr:from>
      <xdr:col>4</xdr:col>
      <xdr:colOff>180974</xdr:colOff>
      <xdr:row>19</xdr:row>
      <xdr:rowOff>76200</xdr:rowOff>
    </xdr:from>
    <xdr:to>
      <xdr:col>5</xdr:col>
      <xdr:colOff>419099</xdr:colOff>
      <xdr:row>21</xdr:row>
      <xdr:rowOff>76199</xdr:rowOff>
    </xdr:to>
    <xdr:sp macro="" textlink="">
      <xdr:nvSpPr>
        <xdr:cNvPr id="10" name="CuadroTexto 12">
          <a:hlinkClick xmlns:r="http://schemas.openxmlformats.org/officeDocument/2006/relationships" r:id="rId2"/>
          <a:extLst>
            <a:ext uri="{FF2B5EF4-FFF2-40B4-BE49-F238E27FC236}">
              <a16:creationId xmlns:a16="http://schemas.microsoft.com/office/drawing/2014/main" id="{00000000-0008-0000-0600-00000A000000}"/>
            </a:ext>
          </a:extLst>
        </xdr:cNvPr>
        <xdr:cNvSpPr txBox="1"/>
      </xdr:nvSpPr>
      <xdr:spPr>
        <a:xfrm>
          <a:off x="3381374" y="3587750"/>
          <a:ext cx="1038225" cy="368299"/>
        </a:xfrm>
        <a:prstGeom prst="rect">
          <a:avLst/>
        </a:prstGeom>
        <a:ln/>
      </xdr:spPr>
      <xdr:style>
        <a:lnRef idx="0">
          <a:schemeClr val="accent5"/>
        </a:lnRef>
        <a:fillRef idx="3">
          <a:schemeClr val="accent5"/>
        </a:fillRef>
        <a:effectRef idx="3">
          <a:schemeClr val="accent5"/>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Shadow Exchange</a:t>
          </a:r>
          <a:r>
            <a:rPr lang="fr-FR" sz="900" baseline="0">
              <a:latin typeface="Arial Rounded MT Bold" panose="020F0704030504030204" pitchFamily="34" charset="0"/>
            </a:rPr>
            <a:t> rate</a:t>
          </a:r>
          <a:endParaRPr lang="fr-FR" sz="900">
            <a:latin typeface="Arial Rounded MT Bold" panose="020F0704030504030204" pitchFamily="34" charset="0"/>
          </a:endParaRPr>
        </a:p>
      </xdr:txBody>
    </xdr:sp>
    <xdr:clientData/>
  </xdr:twoCellAnchor>
  <xdr:twoCellAnchor>
    <xdr:from>
      <xdr:col>5</xdr:col>
      <xdr:colOff>489585</xdr:colOff>
      <xdr:row>19</xdr:row>
      <xdr:rowOff>85725</xdr:rowOff>
    </xdr:from>
    <xdr:to>
      <xdr:col>6</xdr:col>
      <xdr:colOff>476251</xdr:colOff>
      <xdr:row>21</xdr:row>
      <xdr:rowOff>85724</xdr:rowOff>
    </xdr:to>
    <xdr:sp macro="" textlink="">
      <xdr:nvSpPr>
        <xdr:cNvPr id="11" name="CuadroTexto 13">
          <a:hlinkClick xmlns:r="http://schemas.openxmlformats.org/officeDocument/2006/relationships" r:id="rId3"/>
          <a:extLst>
            <a:ext uri="{FF2B5EF4-FFF2-40B4-BE49-F238E27FC236}">
              <a16:creationId xmlns:a16="http://schemas.microsoft.com/office/drawing/2014/main" id="{00000000-0008-0000-0600-00000B000000}"/>
            </a:ext>
          </a:extLst>
        </xdr:cNvPr>
        <xdr:cNvSpPr txBox="1"/>
      </xdr:nvSpPr>
      <xdr:spPr>
        <a:xfrm>
          <a:off x="4490085" y="3597275"/>
          <a:ext cx="786766" cy="368299"/>
        </a:xfrm>
        <a:prstGeom prst="rect">
          <a:avLst/>
        </a:prstGeom>
        <a:ln/>
      </xdr:spPr>
      <xdr:style>
        <a:lnRef idx="0">
          <a:schemeClr val="accent5"/>
        </a:lnRef>
        <a:fillRef idx="3">
          <a:schemeClr val="accent5"/>
        </a:fillRef>
        <a:effectRef idx="3">
          <a:schemeClr val="accent5"/>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Parity</a:t>
          </a:r>
          <a:r>
            <a:rPr lang="fr-FR" sz="900" baseline="0">
              <a:latin typeface="Arial Rounded MT Bold" panose="020F0704030504030204" pitchFamily="34" charset="0"/>
            </a:rPr>
            <a:t> prices</a:t>
          </a:r>
          <a:endParaRPr lang="fr-FR" sz="900">
            <a:latin typeface="Arial Rounded MT Bold" panose="020F0704030504030204" pitchFamily="34" charset="0"/>
          </a:endParaRPr>
        </a:p>
      </xdr:txBody>
    </xdr:sp>
    <xdr:clientData/>
  </xdr:twoCellAnchor>
  <xdr:twoCellAnchor>
    <xdr:from>
      <xdr:col>8</xdr:col>
      <xdr:colOff>695326</xdr:colOff>
      <xdr:row>15</xdr:row>
      <xdr:rowOff>106681</xdr:rowOff>
    </xdr:from>
    <xdr:to>
      <xdr:col>11</xdr:col>
      <xdr:colOff>247650</xdr:colOff>
      <xdr:row>16</xdr:row>
      <xdr:rowOff>125731</xdr:rowOff>
    </xdr:to>
    <xdr:sp macro="" textlink="">
      <xdr:nvSpPr>
        <xdr:cNvPr id="12" name="CuadroTexto 14">
          <a:hlinkClick xmlns:r="http://schemas.openxmlformats.org/officeDocument/2006/relationships" r:id="rId4"/>
          <a:extLst>
            <a:ext uri="{FF2B5EF4-FFF2-40B4-BE49-F238E27FC236}">
              <a16:creationId xmlns:a16="http://schemas.microsoft.com/office/drawing/2014/main" id="{00000000-0008-0000-0600-00000C000000}"/>
            </a:ext>
          </a:extLst>
        </xdr:cNvPr>
        <xdr:cNvSpPr txBox="1"/>
      </xdr:nvSpPr>
      <xdr:spPr>
        <a:xfrm>
          <a:off x="7096126" y="2868931"/>
          <a:ext cx="1952624" cy="203200"/>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Calendar </a:t>
          </a:r>
        </a:p>
      </xdr:txBody>
    </xdr:sp>
    <xdr:clientData/>
  </xdr:twoCellAnchor>
  <xdr:twoCellAnchor>
    <xdr:from>
      <xdr:col>1</xdr:col>
      <xdr:colOff>76200</xdr:colOff>
      <xdr:row>23</xdr:row>
      <xdr:rowOff>66683</xdr:rowOff>
    </xdr:from>
    <xdr:to>
      <xdr:col>9</xdr:col>
      <xdr:colOff>425450</xdr:colOff>
      <xdr:row>24</xdr:row>
      <xdr:rowOff>158754</xdr:rowOff>
    </xdr:to>
    <xdr:sp macro="" textlink="">
      <xdr:nvSpPr>
        <xdr:cNvPr id="13" name="Abrir llave 15">
          <a:extLst>
            <a:ext uri="{FF2B5EF4-FFF2-40B4-BE49-F238E27FC236}">
              <a16:creationId xmlns:a16="http://schemas.microsoft.com/office/drawing/2014/main" id="{00000000-0008-0000-0600-00000D000000}"/>
            </a:ext>
          </a:extLst>
        </xdr:cNvPr>
        <xdr:cNvSpPr/>
      </xdr:nvSpPr>
      <xdr:spPr>
        <a:xfrm rot="5400000">
          <a:off x="4113214" y="1077919"/>
          <a:ext cx="276221" cy="6750050"/>
        </a:xfrm>
        <a:prstGeom prst="leftBrace">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8</xdr:col>
      <xdr:colOff>674371</xdr:colOff>
      <xdr:row>16</xdr:row>
      <xdr:rowOff>186689</xdr:rowOff>
    </xdr:from>
    <xdr:to>
      <xdr:col>11</xdr:col>
      <xdr:colOff>245745</xdr:colOff>
      <xdr:row>18</xdr:row>
      <xdr:rowOff>3810</xdr:rowOff>
    </xdr:to>
    <xdr:sp macro="" textlink="">
      <xdr:nvSpPr>
        <xdr:cNvPr id="14" name="CuadroTexto 16">
          <a:hlinkClick xmlns:r="http://schemas.openxmlformats.org/officeDocument/2006/relationships" r:id="rId5"/>
          <a:extLst>
            <a:ext uri="{FF2B5EF4-FFF2-40B4-BE49-F238E27FC236}">
              <a16:creationId xmlns:a16="http://schemas.microsoft.com/office/drawing/2014/main" id="{00000000-0008-0000-0600-00000E000000}"/>
            </a:ext>
          </a:extLst>
        </xdr:cNvPr>
        <xdr:cNvSpPr txBox="1"/>
      </xdr:nvSpPr>
      <xdr:spPr>
        <a:xfrm>
          <a:off x="7075171" y="3133089"/>
          <a:ext cx="1971674" cy="191771"/>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Economic Costs</a:t>
          </a:r>
        </a:p>
      </xdr:txBody>
    </xdr:sp>
    <xdr:clientData/>
  </xdr:twoCellAnchor>
  <xdr:twoCellAnchor>
    <xdr:from>
      <xdr:col>11</xdr:col>
      <xdr:colOff>328296</xdr:colOff>
      <xdr:row>19</xdr:row>
      <xdr:rowOff>100966</xdr:rowOff>
    </xdr:from>
    <xdr:to>
      <xdr:col>13</xdr:col>
      <xdr:colOff>665480</xdr:colOff>
      <xdr:row>20</xdr:row>
      <xdr:rowOff>82550</xdr:rowOff>
    </xdr:to>
    <xdr:sp macro="" textlink="">
      <xdr:nvSpPr>
        <xdr:cNvPr id="15" name="CuadroTexto 17">
          <a:hlinkClick xmlns:r="http://schemas.openxmlformats.org/officeDocument/2006/relationships" r:id="rId6"/>
          <a:extLst>
            <a:ext uri="{FF2B5EF4-FFF2-40B4-BE49-F238E27FC236}">
              <a16:creationId xmlns:a16="http://schemas.microsoft.com/office/drawing/2014/main" id="{00000000-0008-0000-0600-00000F000000}"/>
            </a:ext>
          </a:extLst>
        </xdr:cNvPr>
        <xdr:cNvSpPr txBox="1"/>
      </xdr:nvSpPr>
      <xdr:spPr>
        <a:xfrm>
          <a:off x="9129396" y="3612516"/>
          <a:ext cx="1937384" cy="165734"/>
        </a:xfrm>
        <a:prstGeom prst="rect">
          <a:avLst/>
        </a:prstGeom>
        <a:solidFill>
          <a:srgbClr val="7030A0"/>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Sensitivity</a:t>
          </a:r>
          <a:r>
            <a:rPr lang="fr-FR" sz="900" baseline="0">
              <a:latin typeface="Arial Rounded MT Bold" panose="020F0704030504030204" pitchFamily="34" charset="0"/>
            </a:rPr>
            <a:t> Analysis</a:t>
          </a:r>
          <a:endParaRPr lang="fr-FR" sz="900">
            <a:latin typeface="Arial Rounded MT Bold" panose="020F0704030504030204" pitchFamily="34" charset="0"/>
          </a:endParaRPr>
        </a:p>
      </xdr:txBody>
    </xdr:sp>
    <xdr:clientData/>
  </xdr:twoCellAnchor>
  <xdr:twoCellAnchor>
    <xdr:from>
      <xdr:col>8</xdr:col>
      <xdr:colOff>685800</xdr:colOff>
      <xdr:row>19</xdr:row>
      <xdr:rowOff>116840</xdr:rowOff>
    </xdr:from>
    <xdr:to>
      <xdr:col>11</xdr:col>
      <xdr:colOff>241935</xdr:colOff>
      <xdr:row>20</xdr:row>
      <xdr:rowOff>109855</xdr:rowOff>
    </xdr:to>
    <xdr:sp macro="" textlink="">
      <xdr:nvSpPr>
        <xdr:cNvPr id="16" name="CuadroTexto 19">
          <a:hlinkClick xmlns:r="http://schemas.openxmlformats.org/officeDocument/2006/relationships" r:id="rId7"/>
          <a:extLst>
            <a:ext uri="{FF2B5EF4-FFF2-40B4-BE49-F238E27FC236}">
              <a16:creationId xmlns:a16="http://schemas.microsoft.com/office/drawing/2014/main" id="{00000000-0008-0000-0600-000010000000}"/>
            </a:ext>
          </a:extLst>
        </xdr:cNvPr>
        <xdr:cNvSpPr txBox="1"/>
      </xdr:nvSpPr>
      <xdr:spPr>
        <a:xfrm>
          <a:off x="7086600" y="3628390"/>
          <a:ext cx="1956435" cy="177165"/>
        </a:xfrm>
        <a:prstGeom prst="rect">
          <a:avLst/>
        </a:prstGeom>
        <a:solidFill>
          <a:srgbClr val="7030A0"/>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Results </a:t>
          </a:r>
        </a:p>
      </xdr:txBody>
    </xdr:sp>
    <xdr:clientData/>
  </xdr:twoCellAnchor>
  <xdr:twoCellAnchor>
    <xdr:from>
      <xdr:col>8</xdr:col>
      <xdr:colOff>487681</xdr:colOff>
      <xdr:row>16</xdr:row>
      <xdr:rowOff>175260</xdr:rowOff>
    </xdr:from>
    <xdr:to>
      <xdr:col>8</xdr:col>
      <xdr:colOff>601980</xdr:colOff>
      <xdr:row>22</xdr:row>
      <xdr:rowOff>121920</xdr:rowOff>
    </xdr:to>
    <xdr:sp macro="" textlink="">
      <xdr:nvSpPr>
        <xdr:cNvPr id="17" name="Abrir llave 21">
          <a:extLst>
            <a:ext uri="{FF2B5EF4-FFF2-40B4-BE49-F238E27FC236}">
              <a16:creationId xmlns:a16="http://schemas.microsoft.com/office/drawing/2014/main" id="{00000000-0008-0000-0600-000011000000}"/>
            </a:ext>
          </a:extLst>
        </xdr:cNvPr>
        <xdr:cNvSpPr/>
      </xdr:nvSpPr>
      <xdr:spPr>
        <a:xfrm>
          <a:off x="6888481" y="3121660"/>
          <a:ext cx="114299" cy="1064260"/>
        </a:xfrm>
        <a:prstGeom prst="leftBrace">
          <a:avLst>
            <a:gd name="adj1" fmla="val 8333"/>
            <a:gd name="adj2" fmla="val 54348"/>
          </a:avLst>
        </a:prstGeom>
        <a:ln w="6350"/>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fr-FR" sz="1100" b="0" cap="none" spc="0">
            <a:ln w="0"/>
            <a:solidFill>
              <a:schemeClr val="tx1"/>
            </a:solidFill>
            <a:effectLst>
              <a:outerShdw blurRad="38100" dist="19050" dir="2700000" algn="tl" rotWithShape="0">
                <a:schemeClr val="dk1">
                  <a:alpha val="40000"/>
                </a:schemeClr>
              </a:outerShdw>
            </a:effectLst>
          </a:endParaRPr>
        </a:p>
      </xdr:txBody>
    </xdr:sp>
    <xdr:clientData/>
  </xdr:twoCellAnchor>
  <xdr:twoCellAnchor>
    <xdr:from>
      <xdr:col>2</xdr:col>
      <xdr:colOff>733424</xdr:colOff>
      <xdr:row>16</xdr:row>
      <xdr:rowOff>1</xdr:rowOff>
    </xdr:from>
    <xdr:to>
      <xdr:col>4</xdr:col>
      <xdr:colOff>251459</xdr:colOff>
      <xdr:row>17</xdr:row>
      <xdr:rowOff>76201</xdr:rowOff>
    </xdr:to>
    <xdr:sp macro="" textlink="">
      <xdr:nvSpPr>
        <xdr:cNvPr id="18" name="CuadroTexto 22">
          <a:hlinkClick xmlns:r="http://schemas.openxmlformats.org/officeDocument/2006/relationships" r:id="rId8"/>
          <a:extLst>
            <a:ext uri="{FF2B5EF4-FFF2-40B4-BE49-F238E27FC236}">
              <a16:creationId xmlns:a16="http://schemas.microsoft.com/office/drawing/2014/main" id="{00000000-0008-0000-0600-000012000000}"/>
            </a:ext>
          </a:extLst>
        </xdr:cNvPr>
        <xdr:cNvSpPr txBox="1"/>
      </xdr:nvSpPr>
      <xdr:spPr>
        <a:xfrm>
          <a:off x="2333624" y="2946401"/>
          <a:ext cx="1118235" cy="260350"/>
        </a:xfrm>
        <a:prstGeom prst="rect">
          <a:avLst/>
        </a:prstGeom>
        <a:solidFill>
          <a:srgbClr val="00B0F0"/>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DASHBOARD</a:t>
          </a:r>
        </a:p>
      </xdr:txBody>
    </xdr:sp>
    <xdr:clientData/>
  </xdr:twoCellAnchor>
  <xdr:twoCellAnchor>
    <xdr:from>
      <xdr:col>9</xdr:col>
      <xdr:colOff>112060</xdr:colOff>
      <xdr:row>25</xdr:row>
      <xdr:rowOff>40341</xdr:rowOff>
    </xdr:from>
    <xdr:to>
      <xdr:col>9</xdr:col>
      <xdr:colOff>327960</xdr:colOff>
      <xdr:row>30</xdr:row>
      <xdr:rowOff>156882</xdr:rowOff>
    </xdr:to>
    <xdr:sp macro="" textlink="">
      <xdr:nvSpPr>
        <xdr:cNvPr id="19" name="CuadroTexto 23">
          <a:hlinkClick xmlns:r="http://schemas.openxmlformats.org/officeDocument/2006/relationships" r:id="rId9"/>
          <a:extLst>
            <a:ext uri="{FF2B5EF4-FFF2-40B4-BE49-F238E27FC236}">
              <a16:creationId xmlns:a16="http://schemas.microsoft.com/office/drawing/2014/main" id="{00000000-0008-0000-0600-000013000000}"/>
            </a:ext>
          </a:extLst>
        </xdr:cNvPr>
        <xdr:cNvSpPr txBox="1"/>
      </xdr:nvSpPr>
      <xdr:spPr>
        <a:xfrm>
          <a:off x="7306236" y="4724400"/>
          <a:ext cx="215900" cy="1050364"/>
        </a:xfrm>
        <a:prstGeom prst="rect">
          <a:avLst/>
        </a:prstGeom>
        <a:solidFill>
          <a:srgbClr val="CC3399"/>
        </a:solidFill>
        <a:ln/>
      </xdr:spPr>
      <xdr:style>
        <a:lnRef idx="0">
          <a:schemeClr val="accent2"/>
        </a:lnRef>
        <a:fillRef idx="3">
          <a:schemeClr val="accent2"/>
        </a:fillRef>
        <a:effectRef idx="3">
          <a:schemeClr val="accent2"/>
        </a:effectRef>
        <a:fontRef idx="minor">
          <a:schemeClr val="lt1"/>
        </a:fontRef>
      </xdr:style>
      <xdr:txBody>
        <a:bodyPr vertOverflow="clip" horzOverflow="clip" vert="vert270" wrap="square" rtlCol="0" anchor="ctr"/>
        <a:lstStyle/>
        <a:p>
          <a:pPr algn="ctr"/>
          <a:r>
            <a:rPr lang="fr-FR" sz="800">
              <a:latin typeface="Arial Rounded MT Bold" panose="020F0704030504030204" pitchFamily="34" charset="0"/>
            </a:rPr>
            <a:t>FFS Typologies</a:t>
          </a:r>
        </a:p>
      </xdr:txBody>
    </xdr:sp>
    <xdr:clientData/>
  </xdr:twoCellAnchor>
  <xdr:twoCellAnchor>
    <xdr:from>
      <xdr:col>1</xdr:col>
      <xdr:colOff>69850</xdr:colOff>
      <xdr:row>25</xdr:row>
      <xdr:rowOff>20321</xdr:rowOff>
    </xdr:from>
    <xdr:to>
      <xdr:col>4</xdr:col>
      <xdr:colOff>450850</xdr:colOff>
      <xdr:row>26</xdr:row>
      <xdr:rowOff>50800</xdr:rowOff>
    </xdr:to>
    <xdr:sp macro="" textlink="">
      <xdr:nvSpPr>
        <xdr:cNvPr id="20" name="CuadroTexto 24">
          <a:extLst>
            <a:ext uri="{FF2B5EF4-FFF2-40B4-BE49-F238E27FC236}">
              <a16:creationId xmlns:a16="http://schemas.microsoft.com/office/drawing/2014/main" id="{00000000-0008-0000-0600-000014000000}"/>
            </a:ext>
          </a:extLst>
        </xdr:cNvPr>
        <xdr:cNvSpPr txBox="1"/>
      </xdr:nvSpPr>
      <xdr:spPr>
        <a:xfrm>
          <a:off x="869950" y="4636771"/>
          <a:ext cx="2781300" cy="214629"/>
        </a:xfrm>
        <a:prstGeom prst="rect">
          <a:avLst/>
        </a:prstGeom>
        <a:solidFill>
          <a:schemeClr val="accent6">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C1</a:t>
          </a:r>
          <a:r>
            <a:rPr lang="fr-FR" sz="900" baseline="0">
              <a:latin typeface="Arial Rounded MT Bold" panose="020F0704030504030204" pitchFamily="34" charset="0"/>
            </a:rPr>
            <a:t> - Financial results</a:t>
          </a:r>
          <a:endParaRPr lang="fr-FR" sz="900">
            <a:latin typeface="Arial Rounded MT Bold" panose="020F0704030504030204" pitchFamily="34" charset="0"/>
          </a:endParaRPr>
        </a:p>
      </xdr:txBody>
    </xdr:sp>
    <xdr:clientData/>
  </xdr:twoCellAnchor>
  <xdr:twoCellAnchor>
    <xdr:from>
      <xdr:col>1</xdr:col>
      <xdr:colOff>61595</xdr:colOff>
      <xdr:row>29</xdr:row>
      <xdr:rowOff>9751</xdr:rowOff>
    </xdr:from>
    <xdr:to>
      <xdr:col>2</xdr:col>
      <xdr:colOff>266700</xdr:colOff>
      <xdr:row>29</xdr:row>
      <xdr:rowOff>150159</xdr:rowOff>
    </xdr:to>
    <xdr:sp macro="" textlink="">
      <xdr:nvSpPr>
        <xdr:cNvPr id="21" name="CuadroTexto 6">
          <a:extLst>
            <a:ext uri="{FF2B5EF4-FFF2-40B4-BE49-F238E27FC236}">
              <a16:creationId xmlns:a16="http://schemas.microsoft.com/office/drawing/2014/main" id="{00000000-0008-0000-0600-000015000000}"/>
            </a:ext>
          </a:extLst>
        </xdr:cNvPr>
        <xdr:cNvSpPr txBox="1"/>
      </xdr:nvSpPr>
      <xdr:spPr>
        <a:xfrm>
          <a:off x="860948" y="5440869"/>
          <a:ext cx="1004458" cy="140408"/>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900">
              <a:latin typeface="Arial Rounded MT Bold" panose="020F0704030504030204" pitchFamily="34" charset="0"/>
            </a:rPr>
            <a:t>2.Barley</a:t>
          </a:r>
        </a:p>
      </xdr:txBody>
    </xdr:sp>
    <xdr:clientData/>
  </xdr:twoCellAnchor>
  <xdr:twoCellAnchor>
    <xdr:from>
      <xdr:col>8</xdr:col>
      <xdr:colOff>695961</xdr:colOff>
      <xdr:row>18</xdr:row>
      <xdr:rowOff>72391</xdr:rowOff>
    </xdr:from>
    <xdr:to>
      <xdr:col>11</xdr:col>
      <xdr:colOff>233045</xdr:colOff>
      <xdr:row>19</xdr:row>
      <xdr:rowOff>77471</xdr:rowOff>
    </xdr:to>
    <xdr:sp macro="" textlink="">
      <xdr:nvSpPr>
        <xdr:cNvPr id="26" name="CuadroTexto 19">
          <a:hlinkClick xmlns:r="http://schemas.openxmlformats.org/officeDocument/2006/relationships" r:id="rId10"/>
          <a:extLst>
            <a:ext uri="{FF2B5EF4-FFF2-40B4-BE49-F238E27FC236}">
              <a16:creationId xmlns:a16="http://schemas.microsoft.com/office/drawing/2014/main" id="{00000000-0008-0000-0600-00001A000000}"/>
            </a:ext>
          </a:extLst>
        </xdr:cNvPr>
        <xdr:cNvSpPr txBox="1"/>
      </xdr:nvSpPr>
      <xdr:spPr>
        <a:xfrm>
          <a:off x="7096761" y="3393441"/>
          <a:ext cx="1937384" cy="195580"/>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Aggregation eco</a:t>
          </a:r>
        </a:p>
      </xdr:txBody>
    </xdr:sp>
    <xdr:clientData/>
  </xdr:twoCellAnchor>
  <xdr:twoCellAnchor editAs="oneCell">
    <xdr:from>
      <xdr:col>6</xdr:col>
      <xdr:colOff>590176</xdr:colOff>
      <xdr:row>6</xdr:row>
      <xdr:rowOff>166997</xdr:rowOff>
    </xdr:from>
    <xdr:to>
      <xdr:col>8</xdr:col>
      <xdr:colOff>108883</xdr:colOff>
      <xdr:row>10</xdr:row>
      <xdr:rowOff>44824</xdr:rowOff>
    </xdr:to>
    <xdr:pic>
      <xdr:nvPicPr>
        <xdr:cNvPr id="27" name="Imagen 46" descr="Resultado de imagen de gcf green climate fund">
          <a:extLst>
            <a:ext uri="{FF2B5EF4-FFF2-40B4-BE49-F238E27FC236}">
              <a16:creationId xmlns:a16="http://schemas.microsoft.com/office/drawing/2014/main" id="{00000000-0008-0000-0600-00001B000000}"/>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386294" y="1287585"/>
          <a:ext cx="1117413" cy="6248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0</xdr:rowOff>
    </xdr:from>
    <xdr:to>
      <xdr:col>0</xdr:col>
      <xdr:colOff>304800</xdr:colOff>
      <xdr:row>1</xdr:row>
      <xdr:rowOff>114300</xdr:rowOff>
    </xdr:to>
    <xdr:sp macro="" textlink="">
      <xdr:nvSpPr>
        <xdr:cNvPr id="28" name="AutoShape 1" descr="Resultado de imagen para fao dpi">
          <a:extLst>
            <a:ext uri="{FF2B5EF4-FFF2-40B4-BE49-F238E27FC236}">
              <a16:creationId xmlns:a16="http://schemas.microsoft.com/office/drawing/2014/main" id="{00000000-0008-0000-0600-00001C000000}"/>
            </a:ext>
          </a:extLst>
        </xdr:cNvPr>
        <xdr:cNvSpPr>
          <a:spLocks noChangeAspect="1" noChangeArrowheads="1"/>
        </xdr:cNvSpPr>
      </xdr:nvSpPr>
      <xdr:spPr bwMode="auto">
        <a:xfrm>
          <a:off x="0" y="0"/>
          <a:ext cx="304800" cy="29845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333375</xdr:colOff>
      <xdr:row>5</xdr:row>
      <xdr:rowOff>66675</xdr:rowOff>
    </xdr:from>
    <xdr:to>
      <xdr:col>4</xdr:col>
      <xdr:colOff>28575</xdr:colOff>
      <xdr:row>12</xdr:row>
      <xdr:rowOff>41809</xdr:rowOff>
    </xdr:to>
    <xdr:pic>
      <xdr:nvPicPr>
        <xdr:cNvPr id="29" name="Picture 28">
          <a:extLst>
            <a:ext uri="{FF2B5EF4-FFF2-40B4-BE49-F238E27FC236}">
              <a16:creationId xmlns:a16="http://schemas.microsoft.com/office/drawing/2014/main" id="{00000000-0008-0000-0600-00001D000000}"/>
            </a:ext>
          </a:extLst>
        </xdr:cNvPr>
        <xdr:cNvPicPr>
          <a:picLocks noChangeAspect="1"/>
        </xdr:cNvPicPr>
      </xdr:nvPicPr>
      <xdr:blipFill>
        <a:blip xmlns:r="http://schemas.openxmlformats.org/officeDocument/2006/relationships" r:embed="rId12"/>
        <a:stretch>
          <a:fillRect/>
        </a:stretch>
      </xdr:blipFill>
      <xdr:spPr>
        <a:xfrm>
          <a:off x="1133475" y="987425"/>
          <a:ext cx="2095500" cy="1264184"/>
        </a:xfrm>
        <a:prstGeom prst="rect">
          <a:avLst/>
        </a:prstGeom>
      </xdr:spPr>
    </xdr:pic>
    <xdr:clientData/>
  </xdr:twoCellAnchor>
  <xdr:twoCellAnchor>
    <xdr:from>
      <xdr:col>5</xdr:col>
      <xdr:colOff>393700</xdr:colOff>
      <xdr:row>25</xdr:row>
      <xdr:rowOff>16511</xdr:rowOff>
    </xdr:from>
    <xdr:to>
      <xdr:col>8</xdr:col>
      <xdr:colOff>501650</xdr:colOff>
      <xdr:row>26</xdr:row>
      <xdr:rowOff>57150</xdr:rowOff>
    </xdr:to>
    <xdr:sp macro="" textlink="">
      <xdr:nvSpPr>
        <xdr:cNvPr id="34" name="CuadroTexto 8">
          <a:extLst>
            <a:ext uri="{FF2B5EF4-FFF2-40B4-BE49-F238E27FC236}">
              <a16:creationId xmlns:a16="http://schemas.microsoft.com/office/drawing/2014/main" id="{00000000-0008-0000-0600-000022000000}"/>
            </a:ext>
          </a:extLst>
        </xdr:cNvPr>
        <xdr:cNvSpPr txBox="1"/>
      </xdr:nvSpPr>
      <xdr:spPr>
        <a:xfrm>
          <a:off x="4394200" y="4632961"/>
          <a:ext cx="2508250" cy="224789"/>
        </a:xfrm>
        <a:prstGeom prst="rect">
          <a:avLst/>
        </a:prstGeom>
        <a:solidFill>
          <a:schemeClr val="accent2">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C2- Financial Results</a:t>
          </a:r>
        </a:p>
      </xdr:txBody>
    </xdr:sp>
    <xdr:clientData/>
  </xdr:twoCellAnchor>
  <xdr:twoCellAnchor>
    <xdr:from>
      <xdr:col>3</xdr:col>
      <xdr:colOff>622300</xdr:colOff>
      <xdr:row>27</xdr:row>
      <xdr:rowOff>114300</xdr:rowOff>
    </xdr:from>
    <xdr:to>
      <xdr:col>4</xdr:col>
      <xdr:colOff>438150</xdr:colOff>
      <xdr:row>28</xdr:row>
      <xdr:rowOff>44450</xdr:rowOff>
    </xdr:to>
    <xdr:sp macro="" textlink="">
      <xdr:nvSpPr>
        <xdr:cNvPr id="35" name="CuadroTexto 8">
          <a:hlinkClick xmlns:r="http://schemas.openxmlformats.org/officeDocument/2006/relationships" r:id="rId13"/>
          <a:extLst>
            <a:ext uri="{FF2B5EF4-FFF2-40B4-BE49-F238E27FC236}">
              <a16:creationId xmlns:a16="http://schemas.microsoft.com/office/drawing/2014/main" id="{00000000-0008-0000-0600-000023000000}"/>
            </a:ext>
          </a:extLst>
        </xdr:cNvPr>
        <xdr:cNvSpPr txBox="1"/>
      </xdr:nvSpPr>
      <xdr:spPr>
        <a:xfrm>
          <a:off x="3022600" y="5099050"/>
          <a:ext cx="615950" cy="114300"/>
        </a:xfrm>
        <a:prstGeom prst="rect">
          <a:avLst/>
        </a:prstGeom>
        <a:solidFill>
          <a:schemeClr val="accent6">
            <a:lumMod val="75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Najaf</a:t>
          </a:r>
        </a:p>
      </xdr:txBody>
    </xdr:sp>
    <xdr:clientData/>
  </xdr:twoCellAnchor>
  <xdr:twoCellAnchor>
    <xdr:from>
      <xdr:col>9</xdr:col>
      <xdr:colOff>616910</xdr:colOff>
      <xdr:row>23</xdr:row>
      <xdr:rowOff>179941</xdr:rowOff>
    </xdr:from>
    <xdr:to>
      <xdr:col>12</xdr:col>
      <xdr:colOff>520851</xdr:colOff>
      <xdr:row>25</xdr:row>
      <xdr:rowOff>158948</xdr:rowOff>
    </xdr:to>
    <xdr:grpSp>
      <xdr:nvGrpSpPr>
        <xdr:cNvPr id="42" name="Group 41">
          <a:extLst>
            <a:ext uri="{FF2B5EF4-FFF2-40B4-BE49-F238E27FC236}">
              <a16:creationId xmlns:a16="http://schemas.microsoft.com/office/drawing/2014/main" id="{00000000-0008-0000-0600-00002A000000}"/>
            </a:ext>
          </a:extLst>
        </xdr:cNvPr>
        <xdr:cNvGrpSpPr/>
      </xdr:nvGrpSpPr>
      <xdr:grpSpPr>
        <a:xfrm>
          <a:off x="7474910" y="4580491"/>
          <a:ext cx="2189941" cy="360007"/>
          <a:chOff x="7481379" y="4486748"/>
          <a:chExt cx="2087808" cy="360238"/>
        </a:xfrm>
      </xdr:grpSpPr>
      <xdr:sp macro="" textlink="">
        <xdr:nvSpPr>
          <xdr:cNvPr id="45" name="CuadroTexto 40">
            <a:hlinkClick xmlns:r="http://schemas.openxmlformats.org/officeDocument/2006/relationships" r:id="rId14"/>
            <a:extLst>
              <a:ext uri="{FF2B5EF4-FFF2-40B4-BE49-F238E27FC236}">
                <a16:creationId xmlns:a16="http://schemas.microsoft.com/office/drawing/2014/main" id="{00000000-0008-0000-0600-00002D000000}"/>
              </a:ext>
            </a:extLst>
          </xdr:cNvPr>
          <xdr:cNvSpPr txBox="1"/>
        </xdr:nvSpPr>
        <xdr:spPr>
          <a:xfrm>
            <a:off x="7481379" y="4497708"/>
            <a:ext cx="770132" cy="349278"/>
          </a:xfrm>
          <a:prstGeom prst="rect">
            <a:avLst/>
          </a:prstGeom>
          <a:solidFill>
            <a:schemeClr val="accent4"/>
          </a:solidFill>
          <a:ln>
            <a:noFill/>
          </a:ln>
        </xdr:spPr>
        <xdr:style>
          <a:lnRef idx="0">
            <a:scrgbClr r="0" g="0" b="0"/>
          </a:lnRef>
          <a:fillRef idx="0">
            <a:scrgbClr r="0" g="0" b="0"/>
          </a:fillRef>
          <a:effectRef idx="0">
            <a:scrgbClr r="0" g="0" b="0"/>
          </a:effectRef>
          <a:fontRef idx="minor">
            <a:schemeClr val="lt1"/>
          </a:fontRef>
        </xdr:style>
        <xdr:txBody>
          <a:bodyPr vertOverflow="clip" horzOverflow="clip" wrap="square" rtlCol="0" anchor="ctr"/>
          <a:lstStyle/>
          <a:p>
            <a:pPr algn="ctr"/>
            <a:r>
              <a:rPr lang="fr-FR" sz="800">
                <a:latin typeface="Arial Rounded MT Bold" panose="020F0704030504030204" pitchFamily="34" charset="0"/>
              </a:rPr>
              <a:t>Water savings</a:t>
            </a:r>
          </a:p>
        </xdr:txBody>
      </xdr:sp>
      <xdr:sp macro="" textlink="">
        <xdr:nvSpPr>
          <xdr:cNvPr id="46" name="CuadroTexto 6">
            <a:extLst>
              <a:ext uri="{FF2B5EF4-FFF2-40B4-BE49-F238E27FC236}">
                <a16:creationId xmlns:a16="http://schemas.microsoft.com/office/drawing/2014/main" id="{00000000-0008-0000-0600-00002E000000}"/>
              </a:ext>
            </a:extLst>
          </xdr:cNvPr>
          <xdr:cNvSpPr txBox="1"/>
        </xdr:nvSpPr>
        <xdr:spPr>
          <a:xfrm>
            <a:off x="8326797" y="4486748"/>
            <a:ext cx="1242390" cy="202076"/>
          </a:xfrm>
          <a:prstGeom prst="rect">
            <a:avLst/>
          </a:prstGeom>
          <a:solidFill>
            <a:schemeClr val="accent5">
              <a:lumMod val="5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Water Balance </a:t>
            </a:r>
            <a:endParaRPr lang="fr-FR" sz="700" baseline="0">
              <a:latin typeface="Arial Rounded MT Bold" panose="020F0704030504030204" pitchFamily="34" charset="0"/>
            </a:endParaRPr>
          </a:p>
        </xdr:txBody>
      </xdr:sp>
    </xdr:grpSp>
    <xdr:clientData/>
  </xdr:twoCellAnchor>
  <xdr:twoCellAnchor>
    <xdr:from>
      <xdr:col>6</xdr:col>
      <xdr:colOff>546734</xdr:colOff>
      <xdr:row>19</xdr:row>
      <xdr:rowOff>76200</xdr:rowOff>
    </xdr:from>
    <xdr:to>
      <xdr:col>7</xdr:col>
      <xdr:colOff>736599</xdr:colOff>
      <xdr:row>21</xdr:row>
      <xdr:rowOff>76199</xdr:rowOff>
    </xdr:to>
    <xdr:sp macro="" textlink="">
      <xdr:nvSpPr>
        <xdr:cNvPr id="49" name="CuadroTexto 13">
          <a:hlinkClick xmlns:r="http://schemas.openxmlformats.org/officeDocument/2006/relationships" r:id="rId15"/>
          <a:extLst>
            <a:ext uri="{FF2B5EF4-FFF2-40B4-BE49-F238E27FC236}">
              <a16:creationId xmlns:a16="http://schemas.microsoft.com/office/drawing/2014/main" id="{00000000-0008-0000-0600-000031000000}"/>
            </a:ext>
          </a:extLst>
        </xdr:cNvPr>
        <xdr:cNvSpPr txBox="1"/>
      </xdr:nvSpPr>
      <xdr:spPr>
        <a:xfrm>
          <a:off x="5347334" y="3587750"/>
          <a:ext cx="989965" cy="368299"/>
        </a:xfrm>
        <a:prstGeom prst="rect">
          <a:avLst/>
        </a:prstGeom>
        <a:ln/>
      </xdr:spPr>
      <xdr:style>
        <a:lnRef idx="0">
          <a:schemeClr val="accent5"/>
        </a:lnRef>
        <a:fillRef idx="3">
          <a:schemeClr val="accent5"/>
        </a:fillRef>
        <a:effectRef idx="3">
          <a:schemeClr val="accent5"/>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CARD-Tool</a:t>
          </a:r>
          <a:r>
            <a:rPr lang="fr-FR" sz="900" baseline="0">
              <a:latin typeface="Arial Rounded MT Bold" panose="020F0704030504030204" pitchFamily="34" charset="0"/>
            </a:rPr>
            <a:t> Values</a:t>
          </a:r>
          <a:endParaRPr lang="fr-FR" sz="900">
            <a:latin typeface="Arial Rounded MT Bold" panose="020F0704030504030204" pitchFamily="34" charset="0"/>
          </a:endParaRPr>
        </a:p>
      </xdr:txBody>
    </xdr:sp>
    <xdr:clientData/>
  </xdr:twoCellAnchor>
  <xdr:twoCellAnchor>
    <xdr:from>
      <xdr:col>3</xdr:col>
      <xdr:colOff>112396</xdr:colOff>
      <xdr:row>19</xdr:row>
      <xdr:rowOff>89535</xdr:rowOff>
    </xdr:from>
    <xdr:to>
      <xdr:col>4</xdr:col>
      <xdr:colOff>76200</xdr:colOff>
      <xdr:row>21</xdr:row>
      <xdr:rowOff>89534</xdr:rowOff>
    </xdr:to>
    <xdr:sp macro="" textlink="">
      <xdr:nvSpPr>
        <xdr:cNvPr id="50" name="CuadroTexto 11">
          <a:extLst>
            <a:ext uri="{FF2B5EF4-FFF2-40B4-BE49-F238E27FC236}">
              <a16:creationId xmlns:a16="http://schemas.microsoft.com/office/drawing/2014/main" id="{00000000-0008-0000-0600-000032000000}"/>
            </a:ext>
          </a:extLst>
        </xdr:cNvPr>
        <xdr:cNvSpPr txBox="1"/>
      </xdr:nvSpPr>
      <xdr:spPr>
        <a:xfrm>
          <a:off x="2512696" y="3601085"/>
          <a:ext cx="763904" cy="368299"/>
        </a:xfrm>
        <a:prstGeom prst="rect">
          <a:avLst/>
        </a:prstGeom>
        <a:ln/>
      </xdr:spPr>
      <xdr:style>
        <a:lnRef idx="0">
          <a:schemeClr val="accent5"/>
        </a:lnRef>
        <a:fillRef idx="3">
          <a:schemeClr val="accent5"/>
        </a:fillRef>
        <a:effectRef idx="3">
          <a:schemeClr val="accent5"/>
        </a:effectRef>
        <a:fontRef idx="minor">
          <a:schemeClr val="lt1"/>
        </a:fontRef>
      </xdr:style>
      <xdr:txBody>
        <a:bodyPr vertOverflow="clip" horzOverflow="clip" wrap="square" rtlCol="0" anchor="ctr"/>
        <a:lstStyle/>
        <a:p>
          <a:pPr algn="ctr"/>
          <a:r>
            <a:rPr lang="fr-FR" sz="900">
              <a:latin typeface="Arial Rounded MT Bold" panose="020F0704030504030204" pitchFamily="34" charset="0"/>
            </a:rPr>
            <a:t>Summary</a:t>
          </a:r>
        </a:p>
      </xdr:txBody>
    </xdr:sp>
    <xdr:clientData/>
  </xdr:twoCellAnchor>
  <xdr:twoCellAnchor>
    <xdr:from>
      <xdr:col>4</xdr:col>
      <xdr:colOff>511175</xdr:colOff>
      <xdr:row>28</xdr:row>
      <xdr:rowOff>127000</xdr:rowOff>
    </xdr:from>
    <xdr:to>
      <xdr:col>5</xdr:col>
      <xdr:colOff>292101</xdr:colOff>
      <xdr:row>29</xdr:row>
      <xdr:rowOff>44450</xdr:rowOff>
    </xdr:to>
    <xdr:sp macro="" textlink="">
      <xdr:nvSpPr>
        <xdr:cNvPr id="51" name="CuadroTexto 8">
          <a:hlinkClick xmlns:r="http://schemas.openxmlformats.org/officeDocument/2006/relationships" r:id="rId16"/>
          <a:extLst>
            <a:ext uri="{FF2B5EF4-FFF2-40B4-BE49-F238E27FC236}">
              <a16:creationId xmlns:a16="http://schemas.microsoft.com/office/drawing/2014/main" id="{00000000-0008-0000-0600-000033000000}"/>
            </a:ext>
          </a:extLst>
        </xdr:cNvPr>
        <xdr:cNvSpPr txBox="1"/>
      </xdr:nvSpPr>
      <xdr:spPr>
        <a:xfrm>
          <a:off x="3711575" y="5295900"/>
          <a:ext cx="581026" cy="101600"/>
        </a:xfrm>
        <a:prstGeom prst="rect">
          <a:avLst/>
        </a:prstGeom>
        <a:solidFill>
          <a:schemeClr val="accent6"/>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Initial</a:t>
          </a:r>
        </a:p>
      </xdr:txBody>
    </xdr:sp>
    <xdr:clientData/>
  </xdr:twoCellAnchor>
  <xdr:twoCellAnchor>
    <xdr:from>
      <xdr:col>5</xdr:col>
      <xdr:colOff>451969</xdr:colOff>
      <xdr:row>27</xdr:row>
      <xdr:rowOff>158452</xdr:rowOff>
    </xdr:from>
    <xdr:to>
      <xdr:col>6</xdr:col>
      <xdr:colOff>480545</xdr:colOff>
      <xdr:row>28</xdr:row>
      <xdr:rowOff>84791</xdr:rowOff>
    </xdr:to>
    <xdr:sp macro="" textlink="">
      <xdr:nvSpPr>
        <xdr:cNvPr id="53" name="CuadroTexto 8">
          <a:hlinkClick xmlns:r="http://schemas.openxmlformats.org/officeDocument/2006/relationships" r:id="rId17"/>
          <a:extLst>
            <a:ext uri="{FF2B5EF4-FFF2-40B4-BE49-F238E27FC236}">
              <a16:creationId xmlns:a16="http://schemas.microsoft.com/office/drawing/2014/main" id="{00000000-0008-0000-0600-000035000000}"/>
            </a:ext>
          </a:extLst>
        </xdr:cNvPr>
        <xdr:cNvSpPr txBox="1"/>
      </xdr:nvSpPr>
      <xdr:spPr>
        <a:xfrm>
          <a:off x="4448734" y="5216040"/>
          <a:ext cx="827929" cy="113104"/>
        </a:xfrm>
        <a:prstGeom prst="rect">
          <a:avLst/>
        </a:prstGeom>
        <a:solidFill>
          <a:schemeClr val="accent2">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1.Wheat</a:t>
          </a:r>
        </a:p>
      </xdr:txBody>
    </xdr:sp>
    <xdr:clientData/>
  </xdr:twoCellAnchor>
  <xdr:twoCellAnchor>
    <xdr:from>
      <xdr:col>10</xdr:col>
      <xdr:colOff>140819</xdr:colOff>
      <xdr:row>28</xdr:row>
      <xdr:rowOff>72092</xdr:rowOff>
    </xdr:from>
    <xdr:to>
      <xdr:col>11</xdr:col>
      <xdr:colOff>603623</xdr:colOff>
      <xdr:row>30</xdr:row>
      <xdr:rowOff>40342</xdr:rowOff>
    </xdr:to>
    <xdr:sp macro="" textlink="">
      <xdr:nvSpPr>
        <xdr:cNvPr id="54" name="CuadroTexto 56">
          <a:hlinkClick xmlns:r="http://schemas.openxmlformats.org/officeDocument/2006/relationships" r:id="rId18"/>
          <a:extLst>
            <a:ext uri="{FF2B5EF4-FFF2-40B4-BE49-F238E27FC236}">
              <a16:creationId xmlns:a16="http://schemas.microsoft.com/office/drawing/2014/main" id="{00000000-0008-0000-0600-000036000000}"/>
            </a:ext>
          </a:extLst>
        </xdr:cNvPr>
        <xdr:cNvSpPr txBox="1"/>
      </xdr:nvSpPr>
      <xdr:spPr>
        <a:xfrm>
          <a:off x="8134348" y="5316445"/>
          <a:ext cx="1262157" cy="341779"/>
        </a:xfrm>
        <a:prstGeom prst="rect">
          <a:avLst/>
        </a:prstGeom>
        <a:solidFill>
          <a:schemeClr val="bg2">
            <a:lumMod val="75000"/>
          </a:schemeClr>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800">
              <a:latin typeface="Arial Rounded MT Bold" panose="020F0704030504030204" pitchFamily="34" charset="0"/>
            </a:rPr>
            <a:t>Crop Water Productivity (CWP)</a:t>
          </a:r>
        </a:p>
      </xdr:txBody>
    </xdr:sp>
    <xdr:clientData/>
  </xdr:twoCellAnchor>
  <xdr:twoCellAnchor editAs="oneCell">
    <xdr:from>
      <xdr:col>11</xdr:col>
      <xdr:colOff>374650</xdr:colOff>
      <xdr:row>7</xdr:row>
      <xdr:rowOff>6352</xdr:rowOff>
    </xdr:from>
    <xdr:to>
      <xdr:col>12</xdr:col>
      <xdr:colOff>546100</xdr:colOff>
      <xdr:row>10</xdr:row>
      <xdr:rowOff>103230</xdr:rowOff>
    </xdr:to>
    <xdr:pic>
      <xdr:nvPicPr>
        <xdr:cNvPr id="52" name="Picture 51" descr="Iraq - Wikipedia">
          <a:extLst>
            <a:ext uri="{FF2B5EF4-FFF2-40B4-BE49-F238E27FC236}">
              <a16:creationId xmlns:a16="http://schemas.microsoft.com/office/drawing/2014/main" id="{00000000-0008-0000-0600-000034000000}"/>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9175750" y="1295402"/>
          <a:ext cx="971550" cy="649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336550</xdr:colOff>
      <xdr:row>27</xdr:row>
      <xdr:rowOff>162859</xdr:rowOff>
    </xdr:from>
    <xdr:to>
      <xdr:col>3</xdr:col>
      <xdr:colOff>551816</xdr:colOff>
      <xdr:row>28</xdr:row>
      <xdr:rowOff>131109</xdr:rowOff>
    </xdr:to>
    <xdr:sp macro="" textlink="">
      <xdr:nvSpPr>
        <xdr:cNvPr id="57" name="CuadroTexto 5">
          <a:extLst>
            <a:ext uri="{FF2B5EF4-FFF2-40B4-BE49-F238E27FC236}">
              <a16:creationId xmlns:a16="http://schemas.microsoft.com/office/drawing/2014/main" id="{00000000-0008-0000-0600-000039000000}"/>
            </a:ext>
          </a:extLst>
        </xdr:cNvPr>
        <xdr:cNvSpPr txBox="1"/>
      </xdr:nvSpPr>
      <xdr:spPr>
        <a:xfrm>
          <a:off x="1935256" y="5220447"/>
          <a:ext cx="1014619" cy="155015"/>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900">
              <a:latin typeface="Arial Rounded MT Bold" panose="020F0704030504030204" pitchFamily="34" charset="0"/>
            </a:rPr>
            <a:t>3. Corn</a:t>
          </a:r>
        </a:p>
      </xdr:txBody>
    </xdr:sp>
    <xdr:clientData/>
  </xdr:twoCellAnchor>
  <xdr:twoCellAnchor>
    <xdr:from>
      <xdr:col>2</xdr:col>
      <xdr:colOff>344170</xdr:colOff>
      <xdr:row>29</xdr:row>
      <xdr:rowOff>9751</xdr:rowOff>
    </xdr:from>
    <xdr:to>
      <xdr:col>3</xdr:col>
      <xdr:colOff>549275</xdr:colOff>
      <xdr:row>29</xdr:row>
      <xdr:rowOff>150159</xdr:rowOff>
    </xdr:to>
    <xdr:sp macro="" textlink="">
      <xdr:nvSpPr>
        <xdr:cNvPr id="58" name="CuadroTexto 6">
          <a:extLst>
            <a:ext uri="{FF2B5EF4-FFF2-40B4-BE49-F238E27FC236}">
              <a16:creationId xmlns:a16="http://schemas.microsoft.com/office/drawing/2014/main" id="{00000000-0008-0000-0600-00003A000000}"/>
            </a:ext>
          </a:extLst>
        </xdr:cNvPr>
        <xdr:cNvSpPr txBox="1"/>
      </xdr:nvSpPr>
      <xdr:spPr>
        <a:xfrm>
          <a:off x="1942876" y="5440869"/>
          <a:ext cx="1004458" cy="140408"/>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900">
              <a:latin typeface="Arial Rounded MT Bold" panose="020F0704030504030204" pitchFamily="34" charset="0"/>
            </a:rPr>
            <a:t>4.Rice</a:t>
          </a:r>
        </a:p>
      </xdr:txBody>
    </xdr:sp>
    <xdr:clientData/>
  </xdr:twoCellAnchor>
  <xdr:twoCellAnchor>
    <xdr:from>
      <xdr:col>2</xdr:col>
      <xdr:colOff>314288</xdr:colOff>
      <xdr:row>26</xdr:row>
      <xdr:rowOff>136003</xdr:rowOff>
    </xdr:from>
    <xdr:to>
      <xdr:col>3</xdr:col>
      <xdr:colOff>519393</xdr:colOff>
      <xdr:row>27</xdr:row>
      <xdr:rowOff>89648</xdr:rowOff>
    </xdr:to>
    <xdr:sp macro="" textlink="">
      <xdr:nvSpPr>
        <xdr:cNvPr id="59" name="CuadroTexto 6">
          <a:extLst>
            <a:ext uri="{FF2B5EF4-FFF2-40B4-BE49-F238E27FC236}">
              <a16:creationId xmlns:a16="http://schemas.microsoft.com/office/drawing/2014/main" id="{00000000-0008-0000-0600-00003B000000}"/>
            </a:ext>
          </a:extLst>
        </xdr:cNvPr>
        <xdr:cNvSpPr txBox="1"/>
      </xdr:nvSpPr>
      <xdr:spPr>
        <a:xfrm>
          <a:off x="1912994" y="5006827"/>
          <a:ext cx="1004458" cy="140409"/>
        </a:xfrm>
        <a:prstGeom prst="rect">
          <a:avLst/>
        </a:prstGeom>
        <a:solidFill>
          <a:schemeClr val="bg1"/>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solidFill>
                <a:sysClr val="windowText" lastClr="000000"/>
              </a:solidFill>
              <a:latin typeface="Arial Rounded MT Bold" panose="020F0704030504030204" pitchFamily="34" charset="0"/>
            </a:rPr>
            <a:t>Summer Crops</a:t>
          </a:r>
        </a:p>
      </xdr:txBody>
    </xdr:sp>
    <xdr:clientData/>
  </xdr:twoCellAnchor>
  <xdr:twoCellAnchor>
    <xdr:from>
      <xdr:col>1</xdr:col>
      <xdr:colOff>52070</xdr:colOff>
      <xdr:row>26</xdr:row>
      <xdr:rowOff>136004</xdr:rowOff>
    </xdr:from>
    <xdr:to>
      <xdr:col>2</xdr:col>
      <xdr:colOff>257175</xdr:colOff>
      <xdr:row>27</xdr:row>
      <xdr:rowOff>89649</xdr:rowOff>
    </xdr:to>
    <xdr:sp macro="" textlink="">
      <xdr:nvSpPr>
        <xdr:cNvPr id="60" name="CuadroTexto 6">
          <a:extLst>
            <a:ext uri="{FF2B5EF4-FFF2-40B4-BE49-F238E27FC236}">
              <a16:creationId xmlns:a16="http://schemas.microsoft.com/office/drawing/2014/main" id="{00000000-0008-0000-0600-00003C000000}"/>
            </a:ext>
          </a:extLst>
        </xdr:cNvPr>
        <xdr:cNvSpPr txBox="1"/>
      </xdr:nvSpPr>
      <xdr:spPr>
        <a:xfrm>
          <a:off x="851423" y="5006828"/>
          <a:ext cx="1004458" cy="140409"/>
        </a:xfrm>
        <a:prstGeom prst="rect">
          <a:avLst/>
        </a:prstGeom>
        <a:solidFill>
          <a:schemeClr val="bg1"/>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solidFill>
                <a:sysClr val="windowText" lastClr="000000"/>
              </a:solidFill>
              <a:latin typeface="Arial Rounded MT Bold" panose="020F0704030504030204" pitchFamily="34" charset="0"/>
            </a:rPr>
            <a:t>Winter Crops</a:t>
          </a:r>
        </a:p>
      </xdr:txBody>
    </xdr:sp>
    <xdr:clientData/>
  </xdr:twoCellAnchor>
  <xdr:twoCellAnchor>
    <xdr:from>
      <xdr:col>3</xdr:col>
      <xdr:colOff>615950</xdr:colOff>
      <xdr:row>28</xdr:row>
      <xdr:rowOff>116839</xdr:rowOff>
    </xdr:from>
    <xdr:to>
      <xdr:col>4</xdr:col>
      <xdr:colOff>444500</xdr:colOff>
      <xdr:row>29</xdr:row>
      <xdr:rowOff>88900</xdr:rowOff>
    </xdr:to>
    <xdr:sp macro="" textlink="">
      <xdr:nvSpPr>
        <xdr:cNvPr id="63" name="CuadroTexto 8">
          <a:hlinkClick xmlns:r="http://schemas.openxmlformats.org/officeDocument/2006/relationships" r:id="rId20"/>
          <a:extLst>
            <a:ext uri="{FF2B5EF4-FFF2-40B4-BE49-F238E27FC236}">
              <a16:creationId xmlns:a16="http://schemas.microsoft.com/office/drawing/2014/main" id="{00000000-0008-0000-0600-00003F000000}"/>
            </a:ext>
          </a:extLst>
        </xdr:cNvPr>
        <xdr:cNvSpPr txBox="1"/>
      </xdr:nvSpPr>
      <xdr:spPr>
        <a:xfrm>
          <a:off x="3016250" y="5285739"/>
          <a:ext cx="628650" cy="156211"/>
        </a:xfrm>
        <a:prstGeom prst="rect">
          <a:avLst/>
        </a:prstGeom>
        <a:solidFill>
          <a:schemeClr val="accent6">
            <a:lumMod val="75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Muthanna</a:t>
          </a:r>
        </a:p>
      </xdr:txBody>
    </xdr:sp>
    <xdr:clientData/>
  </xdr:twoCellAnchor>
  <xdr:twoCellAnchor>
    <xdr:from>
      <xdr:col>3</xdr:col>
      <xdr:colOff>622300</xdr:colOff>
      <xdr:row>29</xdr:row>
      <xdr:rowOff>142239</xdr:rowOff>
    </xdr:from>
    <xdr:to>
      <xdr:col>4</xdr:col>
      <xdr:colOff>450850</xdr:colOff>
      <xdr:row>30</xdr:row>
      <xdr:rowOff>114300</xdr:rowOff>
    </xdr:to>
    <xdr:sp macro="" textlink="">
      <xdr:nvSpPr>
        <xdr:cNvPr id="64" name="CuadroTexto 8">
          <a:hlinkClick xmlns:r="http://schemas.openxmlformats.org/officeDocument/2006/relationships" r:id="rId21"/>
          <a:extLst>
            <a:ext uri="{FF2B5EF4-FFF2-40B4-BE49-F238E27FC236}">
              <a16:creationId xmlns:a16="http://schemas.microsoft.com/office/drawing/2014/main" id="{00000000-0008-0000-0600-000040000000}"/>
            </a:ext>
          </a:extLst>
        </xdr:cNvPr>
        <xdr:cNvSpPr txBox="1"/>
      </xdr:nvSpPr>
      <xdr:spPr>
        <a:xfrm>
          <a:off x="3022600" y="5495289"/>
          <a:ext cx="628650" cy="156211"/>
        </a:xfrm>
        <a:prstGeom prst="rect">
          <a:avLst/>
        </a:prstGeom>
        <a:solidFill>
          <a:schemeClr val="accent6">
            <a:lumMod val="75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Karbala</a:t>
          </a:r>
        </a:p>
      </xdr:txBody>
    </xdr:sp>
    <xdr:clientData/>
  </xdr:twoCellAnchor>
  <xdr:twoCellAnchor>
    <xdr:from>
      <xdr:col>4</xdr:col>
      <xdr:colOff>523875</xdr:colOff>
      <xdr:row>29</xdr:row>
      <xdr:rowOff>72389</xdr:rowOff>
    </xdr:from>
    <xdr:to>
      <xdr:col>5</xdr:col>
      <xdr:colOff>292101</xdr:colOff>
      <xdr:row>30</xdr:row>
      <xdr:rowOff>6350</xdr:rowOff>
    </xdr:to>
    <xdr:sp macro="" textlink="">
      <xdr:nvSpPr>
        <xdr:cNvPr id="65" name="CuadroTexto 8">
          <a:hlinkClick xmlns:r="http://schemas.openxmlformats.org/officeDocument/2006/relationships" r:id="rId22"/>
          <a:extLst>
            <a:ext uri="{FF2B5EF4-FFF2-40B4-BE49-F238E27FC236}">
              <a16:creationId xmlns:a16="http://schemas.microsoft.com/office/drawing/2014/main" id="{00000000-0008-0000-0600-000041000000}"/>
            </a:ext>
          </a:extLst>
        </xdr:cNvPr>
        <xdr:cNvSpPr txBox="1"/>
      </xdr:nvSpPr>
      <xdr:spPr>
        <a:xfrm>
          <a:off x="3724275" y="5425439"/>
          <a:ext cx="568326" cy="118111"/>
        </a:xfrm>
        <a:prstGeom prst="rect">
          <a:avLst/>
        </a:prstGeom>
        <a:solidFill>
          <a:schemeClr val="accent6"/>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Future a</a:t>
          </a:r>
        </a:p>
      </xdr:txBody>
    </xdr:sp>
    <xdr:clientData/>
  </xdr:twoCellAnchor>
  <xdr:twoCellAnchor>
    <xdr:from>
      <xdr:col>4</xdr:col>
      <xdr:colOff>517525</xdr:colOff>
      <xdr:row>30</xdr:row>
      <xdr:rowOff>40639</xdr:rowOff>
    </xdr:from>
    <xdr:to>
      <xdr:col>5</xdr:col>
      <xdr:colOff>285751</xdr:colOff>
      <xdr:row>30</xdr:row>
      <xdr:rowOff>158750</xdr:rowOff>
    </xdr:to>
    <xdr:sp macro="" textlink="">
      <xdr:nvSpPr>
        <xdr:cNvPr id="66" name="CuadroTexto 8">
          <a:hlinkClick xmlns:r="http://schemas.openxmlformats.org/officeDocument/2006/relationships" r:id="rId23"/>
          <a:extLst>
            <a:ext uri="{FF2B5EF4-FFF2-40B4-BE49-F238E27FC236}">
              <a16:creationId xmlns:a16="http://schemas.microsoft.com/office/drawing/2014/main" id="{00000000-0008-0000-0600-000042000000}"/>
            </a:ext>
          </a:extLst>
        </xdr:cNvPr>
        <xdr:cNvSpPr txBox="1"/>
      </xdr:nvSpPr>
      <xdr:spPr>
        <a:xfrm>
          <a:off x="3717925" y="5577839"/>
          <a:ext cx="568326" cy="118111"/>
        </a:xfrm>
        <a:prstGeom prst="rect">
          <a:avLst/>
        </a:prstGeom>
        <a:solidFill>
          <a:schemeClr val="accent6"/>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Future b</a:t>
          </a:r>
        </a:p>
      </xdr:txBody>
    </xdr:sp>
    <xdr:clientData/>
  </xdr:twoCellAnchor>
  <xdr:twoCellAnchor>
    <xdr:from>
      <xdr:col>4</xdr:col>
      <xdr:colOff>477520</xdr:colOff>
      <xdr:row>26</xdr:row>
      <xdr:rowOff>165100</xdr:rowOff>
    </xdr:from>
    <xdr:to>
      <xdr:col>5</xdr:col>
      <xdr:colOff>330200</xdr:colOff>
      <xdr:row>28</xdr:row>
      <xdr:rowOff>88900</xdr:rowOff>
    </xdr:to>
    <xdr:sp macro="" textlink="">
      <xdr:nvSpPr>
        <xdr:cNvPr id="67" name="CuadroTexto 6">
          <a:extLst>
            <a:ext uri="{FF2B5EF4-FFF2-40B4-BE49-F238E27FC236}">
              <a16:creationId xmlns:a16="http://schemas.microsoft.com/office/drawing/2014/main" id="{00000000-0008-0000-0600-000043000000}"/>
            </a:ext>
          </a:extLst>
        </xdr:cNvPr>
        <xdr:cNvSpPr txBox="1"/>
      </xdr:nvSpPr>
      <xdr:spPr>
        <a:xfrm>
          <a:off x="3677920" y="4965700"/>
          <a:ext cx="652780" cy="292100"/>
        </a:xfrm>
        <a:prstGeom prst="rect">
          <a:avLst/>
        </a:prstGeom>
        <a:solidFill>
          <a:schemeClr val="bg1"/>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600">
              <a:solidFill>
                <a:sysClr val="windowText" lastClr="000000"/>
              </a:solidFill>
              <a:latin typeface="Arial Rounded MT Bold" panose="020F0704030504030204" pitchFamily="34" charset="0"/>
            </a:rPr>
            <a:t>Water requirement</a:t>
          </a:r>
        </a:p>
      </xdr:txBody>
    </xdr:sp>
    <xdr:clientData/>
  </xdr:twoCellAnchor>
  <xdr:twoCellAnchor>
    <xdr:from>
      <xdr:col>5</xdr:col>
      <xdr:colOff>425450</xdr:colOff>
      <xdr:row>26</xdr:row>
      <xdr:rowOff>164353</xdr:rowOff>
    </xdr:from>
    <xdr:to>
      <xdr:col>9</xdr:col>
      <xdr:colOff>67236</xdr:colOff>
      <xdr:row>27</xdr:row>
      <xdr:rowOff>82177</xdr:rowOff>
    </xdr:to>
    <xdr:sp macro="" textlink="">
      <xdr:nvSpPr>
        <xdr:cNvPr id="68" name="CuadroTexto 6">
          <a:extLst>
            <a:ext uri="{FF2B5EF4-FFF2-40B4-BE49-F238E27FC236}">
              <a16:creationId xmlns:a16="http://schemas.microsoft.com/office/drawing/2014/main" id="{00000000-0008-0000-0600-000044000000}"/>
            </a:ext>
          </a:extLst>
        </xdr:cNvPr>
        <xdr:cNvSpPr txBox="1"/>
      </xdr:nvSpPr>
      <xdr:spPr>
        <a:xfrm>
          <a:off x="4422215" y="5035177"/>
          <a:ext cx="2839197" cy="104588"/>
        </a:xfrm>
        <a:prstGeom prst="rect">
          <a:avLst/>
        </a:prstGeom>
        <a:solidFill>
          <a:schemeClr val="bg1"/>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solidFill>
                <a:sysClr val="windowText" lastClr="000000"/>
              </a:solidFill>
              <a:latin typeface="Arial Rounded MT Bold" panose="020F0704030504030204" pitchFamily="34" charset="0"/>
            </a:rPr>
            <a:t>Crop</a:t>
          </a:r>
          <a:r>
            <a:rPr lang="fr-FR" sz="700" baseline="0">
              <a:solidFill>
                <a:sysClr val="windowText" lastClr="000000"/>
              </a:solidFill>
              <a:latin typeface="Arial Rounded MT Bold" panose="020F0704030504030204" pitchFamily="34" charset="0"/>
            </a:rPr>
            <a:t> budgets / Acquacrop</a:t>
          </a:r>
          <a:endParaRPr lang="fr-FR" sz="700">
            <a:solidFill>
              <a:sysClr val="windowText" lastClr="000000"/>
            </a:solidFill>
            <a:latin typeface="Arial Rounded MT Bold" panose="020F0704030504030204" pitchFamily="34" charset="0"/>
          </a:endParaRPr>
        </a:p>
      </xdr:txBody>
    </xdr:sp>
    <xdr:clientData/>
  </xdr:twoCellAnchor>
  <xdr:twoCellAnchor>
    <xdr:from>
      <xdr:col>5</xdr:col>
      <xdr:colOff>444499</xdr:colOff>
      <xdr:row>28</xdr:row>
      <xdr:rowOff>174888</xdr:rowOff>
    </xdr:from>
    <xdr:to>
      <xdr:col>6</xdr:col>
      <xdr:colOff>473075</xdr:colOff>
      <xdr:row>29</xdr:row>
      <xdr:rowOff>101226</xdr:rowOff>
    </xdr:to>
    <xdr:sp macro="" textlink="">
      <xdr:nvSpPr>
        <xdr:cNvPr id="69" name="CuadroTexto 8">
          <a:hlinkClick xmlns:r="http://schemas.openxmlformats.org/officeDocument/2006/relationships" r:id="rId24"/>
          <a:extLst>
            <a:ext uri="{FF2B5EF4-FFF2-40B4-BE49-F238E27FC236}">
              <a16:creationId xmlns:a16="http://schemas.microsoft.com/office/drawing/2014/main" id="{00000000-0008-0000-0600-000045000000}"/>
            </a:ext>
          </a:extLst>
        </xdr:cNvPr>
        <xdr:cNvSpPr txBox="1"/>
      </xdr:nvSpPr>
      <xdr:spPr>
        <a:xfrm>
          <a:off x="4441264" y="5419241"/>
          <a:ext cx="827929" cy="113103"/>
        </a:xfrm>
        <a:prstGeom prst="rect">
          <a:avLst/>
        </a:prstGeom>
        <a:solidFill>
          <a:schemeClr val="accent2">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2. Barley</a:t>
          </a:r>
        </a:p>
      </xdr:txBody>
    </xdr:sp>
    <xdr:clientData/>
  </xdr:twoCellAnchor>
  <xdr:twoCellAnchor>
    <xdr:from>
      <xdr:col>5</xdr:col>
      <xdr:colOff>438149</xdr:colOff>
      <xdr:row>30</xdr:row>
      <xdr:rowOff>5678</xdr:rowOff>
    </xdr:from>
    <xdr:to>
      <xdr:col>6</xdr:col>
      <xdr:colOff>466725</xdr:colOff>
      <xdr:row>30</xdr:row>
      <xdr:rowOff>116167</xdr:rowOff>
    </xdr:to>
    <xdr:sp macro="" textlink="">
      <xdr:nvSpPr>
        <xdr:cNvPr id="70" name="CuadroTexto 8">
          <a:hlinkClick xmlns:r="http://schemas.openxmlformats.org/officeDocument/2006/relationships" r:id="rId25"/>
          <a:extLst>
            <a:ext uri="{FF2B5EF4-FFF2-40B4-BE49-F238E27FC236}">
              <a16:creationId xmlns:a16="http://schemas.microsoft.com/office/drawing/2014/main" id="{00000000-0008-0000-0600-000046000000}"/>
            </a:ext>
          </a:extLst>
        </xdr:cNvPr>
        <xdr:cNvSpPr txBox="1"/>
      </xdr:nvSpPr>
      <xdr:spPr>
        <a:xfrm>
          <a:off x="4434914" y="5623560"/>
          <a:ext cx="827929" cy="110489"/>
        </a:xfrm>
        <a:prstGeom prst="rect">
          <a:avLst/>
        </a:prstGeom>
        <a:solidFill>
          <a:schemeClr val="accent2">
            <a:lumMod val="60000"/>
            <a:lumOff val="40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3. Rice</a:t>
          </a:r>
        </a:p>
      </xdr:txBody>
    </xdr:sp>
    <xdr:clientData/>
  </xdr:twoCellAnchor>
  <xdr:twoCellAnchor>
    <xdr:from>
      <xdr:col>7</xdr:col>
      <xdr:colOff>104588</xdr:colOff>
      <xdr:row>28</xdr:row>
      <xdr:rowOff>7471</xdr:rowOff>
    </xdr:from>
    <xdr:to>
      <xdr:col>7</xdr:col>
      <xdr:colOff>657410</xdr:colOff>
      <xdr:row>30</xdr:row>
      <xdr:rowOff>133350</xdr:rowOff>
    </xdr:to>
    <xdr:sp macro="" textlink="">
      <xdr:nvSpPr>
        <xdr:cNvPr id="74" name="CuadroTexto 6">
          <a:extLst>
            <a:ext uri="{FF2B5EF4-FFF2-40B4-BE49-F238E27FC236}">
              <a16:creationId xmlns:a16="http://schemas.microsoft.com/office/drawing/2014/main" id="{00000000-0008-0000-0600-00004A000000}"/>
            </a:ext>
          </a:extLst>
        </xdr:cNvPr>
        <xdr:cNvSpPr txBox="1"/>
      </xdr:nvSpPr>
      <xdr:spPr>
        <a:xfrm>
          <a:off x="5700059" y="5251824"/>
          <a:ext cx="552822" cy="499408"/>
        </a:xfrm>
        <a:prstGeom prst="rect">
          <a:avLst/>
        </a:prstGeom>
        <a:solidFill>
          <a:schemeClr val="bg1"/>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500">
              <a:solidFill>
                <a:sysClr val="windowText" lastClr="000000"/>
              </a:solidFill>
              <a:latin typeface="Arial Rounded MT Bold" panose="020F0704030504030204" pitchFamily="34" charset="0"/>
            </a:rPr>
            <a:t>Irrigation System improved(t2) for Wheat</a:t>
          </a:r>
          <a:r>
            <a:rPr lang="fr-FR" sz="500" baseline="0">
              <a:solidFill>
                <a:sysClr val="windowText" lastClr="000000"/>
              </a:solidFill>
              <a:latin typeface="Arial Rounded MT Bold" panose="020F0704030504030204" pitchFamily="34" charset="0"/>
            </a:rPr>
            <a:t> and Rice</a:t>
          </a:r>
          <a:endParaRPr lang="fr-FR" sz="500">
            <a:solidFill>
              <a:sysClr val="windowText" lastClr="000000"/>
            </a:solidFill>
            <a:latin typeface="Arial Rounded MT Bold" panose="020F0704030504030204" pitchFamily="34" charset="0"/>
          </a:endParaRPr>
        </a:p>
      </xdr:txBody>
    </xdr:sp>
    <xdr:clientData/>
  </xdr:twoCellAnchor>
  <xdr:twoCellAnchor>
    <xdr:from>
      <xdr:col>6</xdr:col>
      <xdr:colOff>520700</xdr:colOff>
      <xdr:row>27</xdr:row>
      <xdr:rowOff>149413</xdr:rowOff>
    </xdr:from>
    <xdr:to>
      <xdr:col>7</xdr:col>
      <xdr:colOff>29882</xdr:colOff>
      <xdr:row>30</xdr:row>
      <xdr:rowOff>139701</xdr:rowOff>
    </xdr:to>
    <xdr:sp macro="" textlink="">
      <xdr:nvSpPr>
        <xdr:cNvPr id="75" name="CuadroTexto 6">
          <a:extLst>
            <a:ext uri="{FF2B5EF4-FFF2-40B4-BE49-F238E27FC236}">
              <a16:creationId xmlns:a16="http://schemas.microsoft.com/office/drawing/2014/main" id="{00000000-0008-0000-0600-00004B000000}"/>
            </a:ext>
          </a:extLst>
        </xdr:cNvPr>
        <xdr:cNvSpPr txBox="1"/>
      </xdr:nvSpPr>
      <xdr:spPr>
        <a:xfrm>
          <a:off x="5316818" y="5207001"/>
          <a:ext cx="308535" cy="550582"/>
        </a:xfrm>
        <a:prstGeom prst="rect">
          <a:avLst/>
        </a:prstGeom>
        <a:solidFill>
          <a:schemeClr val="bg1"/>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500">
              <a:solidFill>
                <a:sysClr val="windowText" lastClr="000000"/>
              </a:solidFill>
              <a:latin typeface="Arial Rounded MT Bold" panose="020F0704030504030204" pitchFamily="34" charset="0"/>
            </a:rPr>
            <a:t>FFS (t1)</a:t>
          </a:r>
        </a:p>
      </xdr:txBody>
    </xdr:sp>
    <xdr:clientData/>
  </xdr:twoCellAnchor>
  <xdr:twoCellAnchor>
    <xdr:from>
      <xdr:col>7</xdr:col>
      <xdr:colOff>680945</xdr:colOff>
      <xdr:row>27</xdr:row>
      <xdr:rowOff>134472</xdr:rowOff>
    </xdr:from>
    <xdr:to>
      <xdr:col>8</xdr:col>
      <xdr:colOff>373530</xdr:colOff>
      <xdr:row>30</xdr:row>
      <xdr:rowOff>164354</xdr:rowOff>
    </xdr:to>
    <xdr:sp macro="" textlink="">
      <xdr:nvSpPr>
        <xdr:cNvPr id="78" name="CuadroTexto 6">
          <a:extLst>
            <a:ext uri="{FF2B5EF4-FFF2-40B4-BE49-F238E27FC236}">
              <a16:creationId xmlns:a16="http://schemas.microsoft.com/office/drawing/2014/main" id="{00000000-0008-0000-0600-00004E000000}"/>
            </a:ext>
          </a:extLst>
        </xdr:cNvPr>
        <xdr:cNvSpPr txBox="1"/>
      </xdr:nvSpPr>
      <xdr:spPr>
        <a:xfrm>
          <a:off x="6276416" y="5192060"/>
          <a:ext cx="491938" cy="590176"/>
        </a:xfrm>
        <a:prstGeom prst="rect">
          <a:avLst/>
        </a:prstGeom>
        <a:solidFill>
          <a:schemeClr val="accent2">
            <a:lumMod val="75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500">
              <a:solidFill>
                <a:schemeClr val="bg1">
                  <a:lumMod val="95000"/>
                </a:schemeClr>
              </a:solidFill>
              <a:latin typeface="Arial Rounded MT Bold" panose="020F0704030504030204" pitchFamily="34" charset="0"/>
            </a:rPr>
            <a:t>Models with financial</a:t>
          </a:r>
          <a:r>
            <a:rPr lang="fr-FR" sz="500" baseline="0">
              <a:solidFill>
                <a:schemeClr val="bg1">
                  <a:lumMod val="95000"/>
                </a:schemeClr>
              </a:solidFill>
              <a:latin typeface="Arial Rounded MT Bold" panose="020F0704030504030204" pitchFamily="34" charset="0"/>
            </a:rPr>
            <a:t> charges for water</a:t>
          </a:r>
          <a:endParaRPr lang="fr-FR" sz="500">
            <a:solidFill>
              <a:schemeClr val="bg1">
                <a:lumMod val="95000"/>
              </a:schemeClr>
            </a:solidFill>
            <a:latin typeface="Arial Rounded MT Bold" panose="020F0704030504030204" pitchFamily="34" charset="0"/>
          </a:endParaRPr>
        </a:p>
      </xdr:txBody>
    </xdr:sp>
    <xdr:clientData/>
  </xdr:twoCellAnchor>
  <xdr:twoCellAnchor>
    <xdr:from>
      <xdr:col>8</xdr:col>
      <xdr:colOff>698500</xdr:colOff>
      <xdr:row>20</xdr:row>
      <xdr:rowOff>148590</xdr:rowOff>
    </xdr:from>
    <xdr:to>
      <xdr:col>11</xdr:col>
      <xdr:colOff>254635</xdr:colOff>
      <xdr:row>21</xdr:row>
      <xdr:rowOff>141605</xdr:rowOff>
    </xdr:to>
    <xdr:sp macro="" textlink="">
      <xdr:nvSpPr>
        <xdr:cNvPr id="79" name="CuadroTexto 19">
          <a:hlinkClick xmlns:r="http://schemas.openxmlformats.org/officeDocument/2006/relationships" r:id="rId26"/>
          <a:extLst>
            <a:ext uri="{FF2B5EF4-FFF2-40B4-BE49-F238E27FC236}">
              <a16:creationId xmlns:a16="http://schemas.microsoft.com/office/drawing/2014/main" id="{00000000-0008-0000-0600-00004F000000}"/>
            </a:ext>
          </a:extLst>
        </xdr:cNvPr>
        <xdr:cNvSpPr txBox="1"/>
      </xdr:nvSpPr>
      <xdr:spPr>
        <a:xfrm>
          <a:off x="7099300" y="3844290"/>
          <a:ext cx="1956435" cy="177165"/>
        </a:xfrm>
        <a:prstGeom prst="rect">
          <a:avLst/>
        </a:prstGeom>
        <a:solidFill>
          <a:srgbClr val="7030A0"/>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Inputs aggregated</a:t>
          </a:r>
        </a:p>
      </xdr:txBody>
    </xdr:sp>
    <xdr:clientData/>
  </xdr:twoCellAnchor>
  <xdr:twoCellAnchor>
    <xdr:from>
      <xdr:col>9</xdr:col>
      <xdr:colOff>359709</xdr:colOff>
      <xdr:row>25</xdr:row>
      <xdr:rowOff>40341</xdr:rowOff>
    </xdr:from>
    <xdr:to>
      <xdr:col>9</xdr:col>
      <xdr:colOff>620059</xdr:colOff>
      <xdr:row>30</xdr:row>
      <xdr:rowOff>141941</xdr:rowOff>
    </xdr:to>
    <xdr:sp macro="" textlink="">
      <xdr:nvSpPr>
        <xdr:cNvPr id="80" name="CuadroTexto 23">
          <a:hlinkClick xmlns:r="http://schemas.openxmlformats.org/officeDocument/2006/relationships" r:id="rId27"/>
          <a:extLst>
            <a:ext uri="{FF2B5EF4-FFF2-40B4-BE49-F238E27FC236}">
              <a16:creationId xmlns:a16="http://schemas.microsoft.com/office/drawing/2014/main" id="{00000000-0008-0000-0600-000050000000}"/>
            </a:ext>
          </a:extLst>
        </xdr:cNvPr>
        <xdr:cNvSpPr txBox="1"/>
      </xdr:nvSpPr>
      <xdr:spPr>
        <a:xfrm>
          <a:off x="7553885" y="4724400"/>
          <a:ext cx="260350" cy="1035423"/>
        </a:xfrm>
        <a:prstGeom prst="rect">
          <a:avLst/>
        </a:prstGeom>
        <a:solidFill>
          <a:srgbClr val="CC3399"/>
        </a:solidFill>
        <a:ln/>
      </xdr:spPr>
      <xdr:style>
        <a:lnRef idx="0">
          <a:schemeClr val="accent2"/>
        </a:lnRef>
        <a:fillRef idx="3">
          <a:schemeClr val="accent2"/>
        </a:fillRef>
        <a:effectRef idx="3">
          <a:schemeClr val="accent2"/>
        </a:effectRef>
        <a:fontRef idx="minor">
          <a:schemeClr val="lt1"/>
        </a:fontRef>
      </xdr:style>
      <xdr:txBody>
        <a:bodyPr vertOverflow="clip" horzOverflow="clip" vert="vert270" wrap="square" rtlCol="0" anchor="t"/>
        <a:lstStyle/>
        <a:p>
          <a:pPr algn="ctr"/>
          <a:r>
            <a:rPr lang="fr-FR" sz="800">
              <a:latin typeface="Arial Rounded MT Bold" panose="020F0704030504030204" pitchFamily="34" charset="0"/>
            </a:rPr>
            <a:t>Summary Results</a:t>
          </a:r>
        </a:p>
      </xdr:txBody>
    </xdr:sp>
    <xdr:clientData/>
  </xdr:twoCellAnchor>
  <xdr:twoCellAnchor>
    <xdr:from>
      <xdr:col>9</xdr:col>
      <xdr:colOff>629613</xdr:colOff>
      <xdr:row>25</xdr:row>
      <xdr:rowOff>180011</xdr:rowOff>
    </xdr:from>
    <xdr:to>
      <xdr:col>10</xdr:col>
      <xdr:colOff>679424</xdr:colOff>
      <xdr:row>27</xdr:row>
      <xdr:rowOff>152400</xdr:rowOff>
    </xdr:to>
    <xdr:sp macro="" textlink="">
      <xdr:nvSpPr>
        <xdr:cNvPr id="82" name="CuadroTexto 40">
          <a:hlinkClick xmlns:r="http://schemas.openxmlformats.org/officeDocument/2006/relationships" r:id="rId28"/>
          <a:extLst>
            <a:ext uri="{FF2B5EF4-FFF2-40B4-BE49-F238E27FC236}">
              <a16:creationId xmlns:a16="http://schemas.microsoft.com/office/drawing/2014/main" id="{00000000-0008-0000-0600-000052000000}"/>
            </a:ext>
          </a:extLst>
        </xdr:cNvPr>
        <xdr:cNvSpPr txBox="1"/>
      </xdr:nvSpPr>
      <xdr:spPr>
        <a:xfrm>
          <a:off x="7830513" y="4796461"/>
          <a:ext cx="849911" cy="340689"/>
        </a:xfrm>
        <a:prstGeom prst="rect">
          <a:avLst/>
        </a:prstGeom>
        <a:solidFill>
          <a:schemeClr val="accent4"/>
        </a:solidFill>
        <a:ln>
          <a:noFill/>
        </a:ln>
      </xdr:spPr>
      <xdr:style>
        <a:lnRef idx="0">
          <a:scrgbClr r="0" g="0" b="0"/>
        </a:lnRef>
        <a:fillRef idx="0">
          <a:scrgbClr r="0" g="0" b="0"/>
        </a:fillRef>
        <a:effectRef idx="0">
          <a:scrgbClr r="0" g="0" b="0"/>
        </a:effectRef>
        <a:fontRef idx="minor">
          <a:schemeClr val="lt1"/>
        </a:fontRef>
      </xdr:style>
      <xdr:txBody>
        <a:bodyPr vertOverflow="clip" horzOverflow="clip" wrap="square" rtlCol="0" anchor="ctr"/>
        <a:lstStyle/>
        <a:p>
          <a:pPr algn="ctr"/>
          <a:r>
            <a:rPr lang="fr-FR" sz="800">
              <a:latin typeface="Arial Rounded MT Bold" panose="020F0704030504030204" pitchFamily="34" charset="0"/>
            </a:rPr>
            <a:t>Energy savings</a:t>
          </a:r>
        </a:p>
      </xdr:txBody>
    </xdr:sp>
    <xdr:clientData/>
  </xdr:twoCellAnchor>
  <xdr:twoCellAnchor>
    <xdr:from>
      <xdr:col>10</xdr:col>
      <xdr:colOff>756613</xdr:colOff>
      <xdr:row>25</xdr:row>
      <xdr:rowOff>52939</xdr:rowOff>
    </xdr:from>
    <xdr:to>
      <xdr:col>11</xdr:col>
      <xdr:colOff>635000</xdr:colOff>
      <xdr:row>26</xdr:row>
      <xdr:rowOff>82551</xdr:rowOff>
    </xdr:to>
    <xdr:sp macro="" textlink="">
      <xdr:nvSpPr>
        <xdr:cNvPr id="83" name="CuadroTexto 6">
          <a:hlinkClick xmlns:r="http://schemas.openxmlformats.org/officeDocument/2006/relationships" r:id="rId29"/>
          <a:extLst>
            <a:ext uri="{FF2B5EF4-FFF2-40B4-BE49-F238E27FC236}">
              <a16:creationId xmlns:a16="http://schemas.microsoft.com/office/drawing/2014/main" id="{00000000-0008-0000-0600-000053000000}"/>
            </a:ext>
          </a:extLst>
        </xdr:cNvPr>
        <xdr:cNvSpPr txBox="1"/>
      </xdr:nvSpPr>
      <xdr:spPr>
        <a:xfrm>
          <a:off x="8757613" y="4669389"/>
          <a:ext cx="678487" cy="213762"/>
        </a:xfrm>
        <a:prstGeom prst="rect">
          <a:avLst/>
        </a:prstGeom>
        <a:solidFill>
          <a:srgbClr val="0070C0"/>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Initial </a:t>
          </a:r>
          <a:endParaRPr lang="fr-FR" sz="700" baseline="0">
            <a:latin typeface="Arial Rounded MT Bold" panose="020F0704030504030204" pitchFamily="34" charset="0"/>
          </a:endParaRPr>
        </a:p>
      </xdr:txBody>
    </xdr:sp>
    <xdr:clientData/>
  </xdr:twoCellAnchor>
  <xdr:twoCellAnchor>
    <xdr:from>
      <xdr:col>11</xdr:col>
      <xdr:colOff>655013</xdr:colOff>
      <xdr:row>25</xdr:row>
      <xdr:rowOff>52939</xdr:rowOff>
    </xdr:from>
    <xdr:to>
      <xdr:col>12</xdr:col>
      <xdr:colOff>533400</xdr:colOff>
      <xdr:row>26</xdr:row>
      <xdr:rowOff>82551</xdr:rowOff>
    </xdr:to>
    <xdr:sp macro="" textlink="">
      <xdr:nvSpPr>
        <xdr:cNvPr id="84" name="CuadroTexto 6">
          <a:hlinkClick xmlns:r="http://schemas.openxmlformats.org/officeDocument/2006/relationships" r:id="rId30"/>
          <a:extLst>
            <a:ext uri="{FF2B5EF4-FFF2-40B4-BE49-F238E27FC236}">
              <a16:creationId xmlns:a16="http://schemas.microsoft.com/office/drawing/2014/main" id="{00000000-0008-0000-0600-000054000000}"/>
            </a:ext>
          </a:extLst>
        </xdr:cNvPr>
        <xdr:cNvSpPr txBox="1"/>
      </xdr:nvSpPr>
      <xdr:spPr>
        <a:xfrm>
          <a:off x="9456113" y="4669389"/>
          <a:ext cx="678487" cy="213762"/>
        </a:xfrm>
        <a:prstGeom prst="rect">
          <a:avLst/>
        </a:prstGeom>
        <a:solidFill>
          <a:srgbClr val="0070C0"/>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Future </a:t>
          </a:r>
          <a:endParaRPr lang="fr-FR" sz="700" baseline="0">
            <a:latin typeface="Arial Rounded MT Bold" panose="020F0704030504030204" pitchFamily="34" charset="0"/>
          </a:endParaRPr>
        </a:p>
      </xdr:txBody>
    </xdr:sp>
    <xdr:clientData/>
  </xdr:twoCellAnchor>
  <xdr:twoCellAnchor>
    <xdr:from>
      <xdr:col>12</xdr:col>
      <xdr:colOff>596900</xdr:colOff>
      <xdr:row>23</xdr:row>
      <xdr:rowOff>177800</xdr:rowOff>
    </xdr:from>
    <xdr:to>
      <xdr:col>13</xdr:col>
      <xdr:colOff>755650</xdr:colOff>
      <xdr:row>26</xdr:row>
      <xdr:rowOff>88899</xdr:rowOff>
    </xdr:to>
    <xdr:sp macro="" textlink="">
      <xdr:nvSpPr>
        <xdr:cNvPr id="85" name="CuadroTexto 56">
          <a:hlinkClick xmlns:r="http://schemas.openxmlformats.org/officeDocument/2006/relationships" r:id="rId31"/>
          <a:extLst>
            <a:ext uri="{FF2B5EF4-FFF2-40B4-BE49-F238E27FC236}">
              <a16:creationId xmlns:a16="http://schemas.microsoft.com/office/drawing/2014/main" id="{00000000-0008-0000-0600-000055000000}"/>
            </a:ext>
          </a:extLst>
        </xdr:cNvPr>
        <xdr:cNvSpPr txBox="1"/>
      </xdr:nvSpPr>
      <xdr:spPr>
        <a:xfrm>
          <a:off x="10198100" y="4425950"/>
          <a:ext cx="958850" cy="463549"/>
        </a:xfrm>
        <a:prstGeom prst="rect">
          <a:avLst/>
        </a:prstGeom>
        <a:solidFill>
          <a:schemeClr val="bg2">
            <a:lumMod val="75000"/>
          </a:schemeClr>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800">
              <a:latin typeface="Arial Rounded MT Bold" panose="020F0704030504030204" pitchFamily="34" charset="0"/>
            </a:rPr>
            <a:t>Component 1.2- Solar Panels</a:t>
          </a:r>
        </a:p>
      </xdr:txBody>
    </xdr:sp>
    <xdr:clientData/>
  </xdr:twoCellAnchor>
  <xdr:twoCellAnchor>
    <xdr:from>
      <xdr:col>8</xdr:col>
      <xdr:colOff>721996</xdr:colOff>
      <xdr:row>21</xdr:row>
      <xdr:rowOff>183516</xdr:rowOff>
    </xdr:from>
    <xdr:to>
      <xdr:col>11</xdr:col>
      <xdr:colOff>259080</xdr:colOff>
      <xdr:row>22</xdr:row>
      <xdr:rowOff>165100</xdr:rowOff>
    </xdr:to>
    <xdr:sp macro="" textlink="">
      <xdr:nvSpPr>
        <xdr:cNvPr id="86" name="CuadroTexto 17">
          <a:extLst>
            <a:ext uri="{FF2B5EF4-FFF2-40B4-BE49-F238E27FC236}">
              <a16:creationId xmlns:a16="http://schemas.microsoft.com/office/drawing/2014/main" id="{00000000-0008-0000-0600-000056000000}"/>
            </a:ext>
          </a:extLst>
        </xdr:cNvPr>
        <xdr:cNvSpPr txBox="1"/>
      </xdr:nvSpPr>
      <xdr:spPr>
        <a:xfrm>
          <a:off x="7122796" y="4063366"/>
          <a:ext cx="1937384" cy="165734"/>
        </a:xfrm>
        <a:prstGeom prst="rect">
          <a:avLst/>
        </a:prstGeom>
        <a:solidFill>
          <a:srgbClr val="7030A0"/>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Beneficiaries</a:t>
          </a:r>
        </a:p>
      </xdr:txBody>
    </xdr:sp>
    <xdr:clientData/>
  </xdr:twoCellAnchor>
  <xdr:twoCellAnchor>
    <xdr:from>
      <xdr:col>11</xdr:col>
      <xdr:colOff>308611</xdr:colOff>
      <xdr:row>15</xdr:row>
      <xdr:rowOff>116841</xdr:rowOff>
    </xdr:from>
    <xdr:to>
      <xdr:col>13</xdr:col>
      <xdr:colOff>645795</xdr:colOff>
      <xdr:row>16</xdr:row>
      <xdr:rowOff>128271</xdr:rowOff>
    </xdr:to>
    <xdr:sp macro="" textlink="">
      <xdr:nvSpPr>
        <xdr:cNvPr id="88" name="CuadroTexto 19">
          <a:hlinkClick xmlns:r="http://schemas.openxmlformats.org/officeDocument/2006/relationships" r:id="rId32"/>
          <a:extLst>
            <a:ext uri="{FF2B5EF4-FFF2-40B4-BE49-F238E27FC236}">
              <a16:creationId xmlns:a16="http://schemas.microsoft.com/office/drawing/2014/main" id="{00000000-0008-0000-0600-000058000000}"/>
            </a:ext>
          </a:extLst>
        </xdr:cNvPr>
        <xdr:cNvSpPr txBox="1"/>
      </xdr:nvSpPr>
      <xdr:spPr>
        <a:xfrm>
          <a:off x="9109711" y="2879091"/>
          <a:ext cx="1937384" cy="195580"/>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Production Stats A</a:t>
          </a:r>
        </a:p>
      </xdr:txBody>
    </xdr:sp>
    <xdr:clientData/>
  </xdr:twoCellAnchor>
  <xdr:twoCellAnchor>
    <xdr:from>
      <xdr:col>11</xdr:col>
      <xdr:colOff>321946</xdr:colOff>
      <xdr:row>20</xdr:row>
      <xdr:rowOff>132716</xdr:rowOff>
    </xdr:from>
    <xdr:to>
      <xdr:col>13</xdr:col>
      <xdr:colOff>659130</xdr:colOff>
      <xdr:row>21</xdr:row>
      <xdr:rowOff>114300</xdr:rowOff>
    </xdr:to>
    <xdr:sp macro="" textlink="">
      <xdr:nvSpPr>
        <xdr:cNvPr id="89" name="CuadroTexto 17">
          <a:hlinkClick xmlns:r="http://schemas.openxmlformats.org/officeDocument/2006/relationships" r:id="rId33"/>
          <a:extLst>
            <a:ext uri="{FF2B5EF4-FFF2-40B4-BE49-F238E27FC236}">
              <a16:creationId xmlns:a16="http://schemas.microsoft.com/office/drawing/2014/main" id="{00000000-0008-0000-0600-000059000000}"/>
            </a:ext>
          </a:extLst>
        </xdr:cNvPr>
        <xdr:cNvSpPr txBox="1"/>
      </xdr:nvSpPr>
      <xdr:spPr>
        <a:xfrm>
          <a:off x="9123046" y="3828416"/>
          <a:ext cx="1937384" cy="165734"/>
        </a:xfrm>
        <a:prstGeom prst="rect">
          <a:avLst/>
        </a:prstGeom>
        <a:solidFill>
          <a:srgbClr val="7030A0"/>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Acqua Crop results</a:t>
          </a:r>
        </a:p>
      </xdr:txBody>
    </xdr:sp>
    <xdr:clientData/>
  </xdr:twoCellAnchor>
  <xdr:twoCellAnchor>
    <xdr:from>
      <xdr:col>11</xdr:col>
      <xdr:colOff>328296</xdr:colOff>
      <xdr:row>21</xdr:row>
      <xdr:rowOff>164466</xdr:rowOff>
    </xdr:from>
    <xdr:to>
      <xdr:col>13</xdr:col>
      <xdr:colOff>665480</xdr:colOff>
      <xdr:row>22</xdr:row>
      <xdr:rowOff>146050</xdr:rowOff>
    </xdr:to>
    <xdr:sp macro="" textlink="">
      <xdr:nvSpPr>
        <xdr:cNvPr id="90" name="CuadroTexto 17">
          <a:hlinkClick xmlns:r="http://schemas.openxmlformats.org/officeDocument/2006/relationships" r:id="rId34"/>
          <a:extLst>
            <a:ext uri="{FF2B5EF4-FFF2-40B4-BE49-F238E27FC236}">
              <a16:creationId xmlns:a16="http://schemas.microsoft.com/office/drawing/2014/main" id="{00000000-0008-0000-0600-00005A000000}"/>
            </a:ext>
          </a:extLst>
        </xdr:cNvPr>
        <xdr:cNvSpPr txBox="1"/>
      </xdr:nvSpPr>
      <xdr:spPr>
        <a:xfrm>
          <a:off x="9129396" y="4044316"/>
          <a:ext cx="1937384" cy="165734"/>
        </a:xfrm>
        <a:prstGeom prst="rect">
          <a:avLst/>
        </a:prstGeom>
        <a:solidFill>
          <a:srgbClr val="7030A0"/>
        </a:solidFill>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Acqua Crop parameters</a:t>
          </a:r>
        </a:p>
      </xdr:txBody>
    </xdr:sp>
    <xdr:clientData/>
  </xdr:twoCellAnchor>
  <xdr:twoCellAnchor>
    <xdr:from>
      <xdr:col>11</xdr:col>
      <xdr:colOff>308611</xdr:colOff>
      <xdr:row>17</xdr:row>
      <xdr:rowOff>2541</xdr:rowOff>
    </xdr:from>
    <xdr:to>
      <xdr:col>13</xdr:col>
      <xdr:colOff>645795</xdr:colOff>
      <xdr:row>18</xdr:row>
      <xdr:rowOff>7621</xdr:rowOff>
    </xdr:to>
    <xdr:sp macro="" textlink="">
      <xdr:nvSpPr>
        <xdr:cNvPr id="91" name="CuadroTexto 19">
          <a:hlinkClick xmlns:r="http://schemas.openxmlformats.org/officeDocument/2006/relationships" r:id="rId35"/>
          <a:extLst>
            <a:ext uri="{FF2B5EF4-FFF2-40B4-BE49-F238E27FC236}">
              <a16:creationId xmlns:a16="http://schemas.microsoft.com/office/drawing/2014/main" id="{00000000-0008-0000-0600-00005B000000}"/>
            </a:ext>
          </a:extLst>
        </xdr:cNvPr>
        <xdr:cNvSpPr txBox="1"/>
      </xdr:nvSpPr>
      <xdr:spPr>
        <a:xfrm>
          <a:off x="9109711" y="3133091"/>
          <a:ext cx="1937384" cy="195580"/>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Production Stats B</a:t>
          </a:r>
        </a:p>
      </xdr:txBody>
    </xdr:sp>
    <xdr:clientData/>
  </xdr:twoCellAnchor>
  <xdr:twoCellAnchor>
    <xdr:from>
      <xdr:col>11</xdr:col>
      <xdr:colOff>312421</xdr:colOff>
      <xdr:row>18</xdr:row>
      <xdr:rowOff>66039</xdr:rowOff>
    </xdr:from>
    <xdr:to>
      <xdr:col>13</xdr:col>
      <xdr:colOff>649605</xdr:colOff>
      <xdr:row>19</xdr:row>
      <xdr:rowOff>71119</xdr:rowOff>
    </xdr:to>
    <xdr:sp macro="" textlink="">
      <xdr:nvSpPr>
        <xdr:cNvPr id="92" name="CuadroTexto 19">
          <a:hlinkClick xmlns:r="http://schemas.openxmlformats.org/officeDocument/2006/relationships" r:id="rId36"/>
          <a:extLst>
            <a:ext uri="{FF2B5EF4-FFF2-40B4-BE49-F238E27FC236}">
              <a16:creationId xmlns:a16="http://schemas.microsoft.com/office/drawing/2014/main" id="{00000000-0008-0000-0600-00005C000000}"/>
            </a:ext>
          </a:extLst>
        </xdr:cNvPr>
        <xdr:cNvSpPr txBox="1"/>
      </xdr:nvSpPr>
      <xdr:spPr>
        <a:xfrm>
          <a:off x="9113521" y="3387089"/>
          <a:ext cx="1937384" cy="195580"/>
        </a:xfrm>
        <a:prstGeom prst="rect">
          <a:avLst/>
        </a:prstGeom>
        <a:ln/>
      </xdr:spPr>
      <xdr:style>
        <a:lnRef idx="0">
          <a:schemeClr val="accent2"/>
        </a:lnRef>
        <a:fillRef idx="3">
          <a:schemeClr val="accent2"/>
        </a:fillRef>
        <a:effectRef idx="3">
          <a:schemeClr val="accent2"/>
        </a:effectRef>
        <a:fontRef idx="minor">
          <a:schemeClr val="lt1"/>
        </a:fontRef>
      </xdr:style>
      <xdr:txBody>
        <a:bodyPr vertOverflow="clip" horzOverflow="clip" wrap="square" rtlCol="0" anchor="t"/>
        <a:lstStyle/>
        <a:p>
          <a:pPr algn="ctr"/>
          <a:r>
            <a:rPr lang="fr-FR" sz="900">
              <a:latin typeface="Arial Rounded MT Bold" panose="020F0704030504030204" pitchFamily="34" charset="0"/>
            </a:rPr>
            <a:t>Production Stats C</a:t>
          </a:r>
        </a:p>
      </xdr:txBody>
    </xdr:sp>
    <xdr:clientData/>
  </xdr:twoCellAnchor>
  <xdr:twoCellAnchor>
    <xdr:from>
      <xdr:col>1</xdr:col>
      <xdr:colOff>104588</xdr:colOff>
      <xdr:row>30</xdr:row>
      <xdr:rowOff>12740</xdr:rowOff>
    </xdr:from>
    <xdr:to>
      <xdr:col>3</xdr:col>
      <xdr:colOff>552264</xdr:colOff>
      <xdr:row>30</xdr:row>
      <xdr:rowOff>164353</xdr:rowOff>
    </xdr:to>
    <xdr:sp macro="" textlink="">
      <xdr:nvSpPr>
        <xdr:cNvPr id="71" name="CuadroTexto 6">
          <a:extLst>
            <a:ext uri="{FF2B5EF4-FFF2-40B4-BE49-F238E27FC236}">
              <a16:creationId xmlns:a16="http://schemas.microsoft.com/office/drawing/2014/main" id="{00000000-0008-0000-0600-000047000000}"/>
            </a:ext>
          </a:extLst>
        </xdr:cNvPr>
        <xdr:cNvSpPr txBox="1"/>
      </xdr:nvSpPr>
      <xdr:spPr>
        <a:xfrm>
          <a:off x="903941" y="5630622"/>
          <a:ext cx="2046382" cy="151613"/>
        </a:xfrm>
        <a:prstGeom prst="rect">
          <a:avLst/>
        </a:prstGeom>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700">
              <a:latin typeface="Arial Rounded MT Bold" panose="020F0704030504030204" pitchFamily="34" charset="0"/>
            </a:rPr>
            <a:t>5.Dates</a:t>
          </a:r>
          <a:r>
            <a:rPr lang="fr-FR" sz="700" baseline="0">
              <a:latin typeface="Arial Rounded MT Bold" panose="020F0704030504030204" pitchFamily="34" charset="0"/>
            </a:rPr>
            <a:t> and Grapes</a:t>
          </a:r>
          <a:endParaRPr lang="fr-FR" sz="700">
            <a:latin typeface="Arial Rounded MT Bold" panose="020F0704030504030204" pitchFamily="34" charset="0"/>
          </a:endParaRPr>
        </a:p>
      </xdr:txBody>
    </xdr:sp>
    <xdr:clientData/>
  </xdr:twoCellAnchor>
  <xdr:twoCellAnchor>
    <xdr:from>
      <xdr:col>8</xdr:col>
      <xdr:colOff>392580</xdr:colOff>
      <xdr:row>27</xdr:row>
      <xdr:rowOff>141943</xdr:rowOff>
    </xdr:from>
    <xdr:to>
      <xdr:col>9</xdr:col>
      <xdr:colOff>85166</xdr:colOff>
      <xdr:row>30</xdr:row>
      <xdr:rowOff>156883</xdr:rowOff>
    </xdr:to>
    <xdr:sp macro="" textlink="">
      <xdr:nvSpPr>
        <xdr:cNvPr id="73" name="CuadroTexto 6">
          <a:extLst>
            <a:ext uri="{FF2B5EF4-FFF2-40B4-BE49-F238E27FC236}">
              <a16:creationId xmlns:a16="http://schemas.microsoft.com/office/drawing/2014/main" id="{00000000-0008-0000-0600-000049000000}"/>
            </a:ext>
          </a:extLst>
        </xdr:cNvPr>
        <xdr:cNvSpPr txBox="1"/>
      </xdr:nvSpPr>
      <xdr:spPr>
        <a:xfrm>
          <a:off x="6787404" y="5199531"/>
          <a:ext cx="491938" cy="575234"/>
        </a:xfrm>
        <a:prstGeom prst="rect">
          <a:avLst/>
        </a:prstGeom>
        <a:solidFill>
          <a:schemeClr val="accent2">
            <a:lumMod val="75000"/>
          </a:schemeClr>
        </a:solidFill>
        <a:ln/>
      </xdr:spPr>
      <xdr:style>
        <a:lnRef idx="0">
          <a:schemeClr val="accent6"/>
        </a:lnRef>
        <a:fillRef idx="3">
          <a:schemeClr val="accent6"/>
        </a:fillRef>
        <a:effectRef idx="3">
          <a:schemeClr val="accent6"/>
        </a:effectRef>
        <a:fontRef idx="minor">
          <a:schemeClr val="lt1"/>
        </a:fontRef>
      </xdr:style>
      <xdr:txBody>
        <a:bodyPr vertOverflow="clip" horzOverflow="clip" wrap="square" rtlCol="0" anchor="ctr"/>
        <a:lstStyle/>
        <a:p>
          <a:pPr algn="ctr"/>
          <a:r>
            <a:rPr lang="fr-FR" sz="500">
              <a:solidFill>
                <a:schemeClr val="bg1">
                  <a:lumMod val="95000"/>
                </a:schemeClr>
              </a:solidFill>
              <a:latin typeface="Arial Rounded MT Bold" panose="020F0704030504030204" pitchFamily="34" charset="0"/>
            </a:rPr>
            <a:t>Models without financial</a:t>
          </a:r>
          <a:r>
            <a:rPr lang="fr-FR" sz="500" baseline="0">
              <a:solidFill>
                <a:schemeClr val="bg1">
                  <a:lumMod val="95000"/>
                </a:schemeClr>
              </a:solidFill>
              <a:latin typeface="Arial Rounded MT Bold" panose="020F0704030504030204" pitchFamily="34" charset="0"/>
            </a:rPr>
            <a:t> charges for water</a:t>
          </a:r>
          <a:endParaRPr lang="fr-FR" sz="500">
            <a:solidFill>
              <a:schemeClr val="bg1">
                <a:lumMod val="95000"/>
              </a:schemeClr>
            </a:solidFill>
            <a:latin typeface="Arial Rounded MT Bold" panose="020F070403050403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229916</xdr:colOff>
      <xdr:row>13</xdr:row>
      <xdr:rowOff>65689</xdr:rowOff>
    </xdr:from>
    <xdr:to>
      <xdr:col>4</xdr:col>
      <xdr:colOff>131380</xdr:colOff>
      <xdr:row>20</xdr:row>
      <xdr:rowOff>0</xdr:rowOff>
    </xdr:to>
    <xdr:grpSp>
      <xdr:nvGrpSpPr>
        <xdr:cNvPr id="14" name="Grupo 13">
          <a:extLst>
            <a:ext uri="{FF2B5EF4-FFF2-40B4-BE49-F238E27FC236}">
              <a16:creationId xmlns:a16="http://schemas.microsoft.com/office/drawing/2014/main" id="{00000000-0008-0000-0700-00000E000000}"/>
            </a:ext>
          </a:extLst>
        </xdr:cNvPr>
        <xdr:cNvGrpSpPr/>
      </xdr:nvGrpSpPr>
      <xdr:grpSpPr>
        <a:xfrm>
          <a:off x="991916" y="2542189"/>
          <a:ext cx="3039111" cy="1267811"/>
          <a:chOff x="1733550" y="2276475"/>
          <a:chExt cx="8124825" cy="847726"/>
        </a:xfrm>
      </xdr:grpSpPr>
      <xdr:sp macro="" textlink="">
        <xdr:nvSpPr>
          <xdr:cNvPr id="15" name="CuadroTexto 14">
            <a:extLst>
              <a:ext uri="{FF2B5EF4-FFF2-40B4-BE49-F238E27FC236}">
                <a16:creationId xmlns:a16="http://schemas.microsoft.com/office/drawing/2014/main" id="{00000000-0008-0000-0700-00000F000000}"/>
              </a:ext>
            </a:extLst>
          </xdr:cNvPr>
          <xdr:cNvSpPr txBox="1"/>
        </xdr:nvSpPr>
        <xdr:spPr>
          <a:xfrm>
            <a:off x="1733550" y="2276475"/>
            <a:ext cx="8124825" cy="55244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Iraqi Republic</a:t>
            </a:r>
            <a:r>
              <a:rPr lang="fr-FR" sz="1100" b="1">
                <a:solidFill>
                  <a:schemeClr val="dk1"/>
                </a:solidFill>
                <a:effectLst/>
                <a:latin typeface="+mn-lt"/>
                <a:ea typeface="+mn-ea"/>
                <a:cs typeface="+mn-cs"/>
              </a:rPr>
              <a:t>:  </a:t>
            </a:r>
            <a:r>
              <a:rPr lang="en-US" sz="1100" b="1">
                <a:solidFill>
                  <a:schemeClr val="dk1"/>
                </a:solidFill>
                <a:effectLst/>
                <a:latin typeface="+mn-lt"/>
                <a:ea typeface="+mn-ea"/>
                <a:cs typeface="+mn-cs"/>
              </a:rPr>
              <a:t>Strengthening climate Resilience of Vulnerable Agriculture Livelihoods in Iraq</a:t>
            </a:r>
            <a:r>
              <a:rPr lang="en-US" sz="1100">
                <a:solidFill>
                  <a:schemeClr val="dk1"/>
                </a:solidFill>
                <a:effectLst/>
                <a:latin typeface="+mn-lt"/>
                <a:ea typeface="+mn-ea"/>
                <a:cs typeface="+mn-cs"/>
              </a:rPr>
              <a:t> (SRVALI)</a:t>
            </a:r>
            <a:endParaRPr lang="fr-FR" sz="1100" b="1">
              <a:solidFill>
                <a:schemeClr val="dk1"/>
              </a:solidFill>
              <a:effectLst/>
              <a:latin typeface="+mn-lt"/>
              <a:ea typeface="+mn-ea"/>
              <a:cs typeface="+mn-cs"/>
            </a:endParaRPr>
          </a:p>
        </xdr:txBody>
      </xdr:sp>
      <xdr:sp macro="" textlink="">
        <xdr:nvSpPr>
          <xdr:cNvPr id="16" name="CuadroTexto 15">
            <a:extLst>
              <a:ext uri="{FF2B5EF4-FFF2-40B4-BE49-F238E27FC236}">
                <a16:creationId xmlns:a16="http://schemas.microsoft.com/office/drawing/2014/main" id="{00000000-0008-0000-0700-000010000000}"/>
              </a:ext>
            </a:extLst>
          </xdr:cNvPr>
          <xdr:cNvSpPr txBox="1"/>
        </xdr:nvSpPr>
        <xdr:spPr>
          <a:xfrm>
            <a:off x="2322301" y="2837807"/>
            <a:ext cx="6947314" cy="28639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100">
                <a:latin typeface="Arial Rounded MT Bold" panose="020F0704030504030204" pitchFamily="34" charset="0"/>
              </a:rPr>
              <a:t>Economic and Financial Analysis</a:t>
            </a:r>
          </a:p>
        </xdr:txBody>
      </xdr:sp>
    </xdr:grpSp>
    <xdr:clientData/>
  </xdr:twoCellAnchor>
  <xdr:twoCellAnchor>
    <xdr:from>
      <xdr:col>9</xdr:col>
      <xdr:colOff>772063</xdr:colOff>
      <xdr:row>14</xdr:row>
      <xdr:rowOff>50990</xdr:rowOff>
    </xdr:from>
    <xdr:to>
      <xdr:col>13</xdr:col>
      <xdr:colOff>99787</xdr:colOff>
      <xdr:row>18</xdr:row>
      <xdr:rowOff>54428</xdr:rowOff>
    </xdr:to>
    <xdr:grpSp>
      <xdr:nvGrpSpPr>
        <xdr:cNvPr id="19" name="Grupo 17">
          <a:extLst>
            <a:ext uri="{FF2B5EF4-FFF2-40B4-BE49-F238E27FC236}">
              <a16:creationId xmlns:a16="http://schemas.microsoft.com/office/drawing/2014/main" id="{00000000-0008-0000-0700-000013000000}"/>
            </a:ext>
          </a:extLst>
        </xdr:cNvPr>
        <xdr:cNvGrpSpPr/>
      </xdr:nvGrpSpPr>
      <xdr:grpSpPr>
        <a:xfrm>
          <a:off x="9154063" y="2717990"/>
          <a:ext cx="2689489" cy="765438"/>
          <a:chOff x="2524125" y="234119"/>
          <a:chExt cx="871339" cy="1689569"/>
        </a:xfrm>
        <a:solidFill>
          <a:schemeClr val="accent6">
            <a:lumMod val="60000"/>
            <a:lumOff val="40000"/>
          </a:schemeClr>
        </a:solidFill>
      </xdr:grpSpPr>
      <xdr:sp macro="" textlink="">
        <xdr:nvSpPr>
          <xdr:cNvPr id="26" name="Octágono 18">
            <a:extLst>
              <a:ext uri="{FF2B5EF4-FFF2-40B4-BE49-F238E27FC236}">
                <a16:creationId xmlns:a16="http://schemas.microsoft.com/office/drawing/2014/main" id="{00000000-0008-0000-0700-00001A000000}"/>
              </a:ext>
            </a:extLst>
          </xdr:cNvPr>
          <xdr:cNvSpPr/>
        </xdr:nvSpPr>
        <xdr:spPr>
          <a:xfrm>
            <a:off x="2524125" y="266696"/>
            <a:ext cx="555822" cy="1656992"/>
          </a:xfrm>
          <a:prstGeom prst="octagon">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pt-BR" sz="1400" b="1" i="0" baseline="0">
                <a:solidFill>
                  <a:schemeClr val="lt1"/>
                </a:solidFill>
                <a:effectLst/>
                <a:latin typeface="Times New Roman" panose="02020603050405020304" pitchFamily="18" charset="0"/>
                <a:ea typeface="+mn-ea"/>
                <a:cs typeface="Times New Roman" panose="02020603050405020304" pitchFamily="18" charset="0"/>
              </a:rPr>
              <a:t>Water savings m3/year  </a:t>
            </a:r>
            <a:endParaRPr lang="pt-BR" sz="1400" b="1">
              <a:effectLst/>
              <a:latin typeface="Times New Roman" panose="02020603050405020304" pitchFamily="18" charset="0"/>
              <a:cs typeface="Times New Roman" panose="02020603050405020304" pitchFamily="18" charset="0"/>
            </a:endParaRPr>
          </a:p>
        </xdr:txBody>
      </xdr:sp>
      <xdr:sp macro="" textlink="'C1 Water savings'!$D$12">
        <xdr:nvSpPr>
          <xdr:cNvPr id="27" name="CuadroTexto 20">
            <a:extLst>
              <a:ext uri="{FF2B5EF4-FFF2-40B4-BE49-F238E27FC236}">
                <a16:creationId xmlns:a16="http://schemas.microsoft.com/office/drawing/2014/main" id="{00000000-0008-0000-0700-00001B000000}"/>
              </a:ext>
            </a:extLst>
          </xdr:cNvPr>
          <xdr:cNvSpPr txBox="1"/>
        </xdr:nvSpPr>
        <xdr:spPr>
          <a:xfrm>
            <a:off x="3075683" y="234119"/>
            <a:ext cx="319781" cy="890813"/>
          </a:xfrm>
          <a:prstGeom prst="rect">
            <a:avLst/>
          </a:prstGeom>
          <a:grp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fld id="{CA07D209-3F5F-47BD-8F22-3D8366DCA63E}" type="TxLink">
              <a:rPr lang="en-US" sz="1100" b="1" i="0" u="none" strike="noStrike">
                <a:solidFill>
                  <a:schemeClr val="bg1">
                    <a:lumMod val="95000"/>
                  </a:schemeClr>
                </a:solidFill>
                <a:latin typeface="Calibri"/>
                <a:cs typeface="Calibri"/>
              </a:rPr>
              <a:pPr algn="ctr"/>
              <a:t> 16,903,258.23 </a:t>
            </a:fld>
            <a:endParaRPr lang="pt-BR" sz="1800" b="1">
              <a:solidFill>
                <a:schemeClr val="bg1">
                  <a:lumMod val="95000"/>
                </a:schemeClr>
              </a:solidFill>
              <a:latin typeface="Times New Roman" panose="02020603050405020304" pitchFamily="18" charset="0"/>
              <a:cs typeface="Times New Roman" panose="02020603050405020304" pitchFamily="18" charset="0"/>
            </a:endParaRPr>
          </a:p>
        </xdr:txBody>
      </xdr:sp>
    </xdr:grpSp>
    <xdr:clientData/>
  </xdr:twoCellAnchor>
  <xdr:twoCellAnchor>
    <xdr:from>
      <xdr:col>3</xdr:col>
      <xdr:colOff>752475</xdr:colOff>
      <xdr:row>7</xdr:row>
      <xdr:rowOff>28575</xdr:rowOff>
    </xdr:from>
    <xdr:to>
      <xdr:col>14</xdr:col>
      <xdr:colOff>626836</xdr:colOff>
      <xdr:row>14</xdr:row>
      <xdr:rowOff>3709</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3677210" y="1362075"/>
          <a:ext cx="9320920" cy="1308634"/>
          <a:chOff x="3147332" y="1298575"/>
          <a:chExt cx="8655504" cy="1245134"/>
        </a:xfrm>
      </xdr:grpSpPr>
      <xdr:grpSp>
        <xdr:nvGrpSpPr>
          <xdr:cNvPr id="10" name="Grupo 12">
            <a:extLst>
              <a:ext uri="{FF2B5EF4-FFF2-40B4-BE49-F238E27FC236}">
                <a16:creationId xmlns:a16="http://schemas.microsoft.com/office/drawing/2014/main" id="{00000000-0008-0000-0700-00000A000000}"/>
              </a:ext>
            </a:extLst>
          </xdr:cNvPr>
          <xdr:cNvGrpSpPr/>
        </xdr:nvGrpSpPr>
        <xdr:grpSpPr>
          <a:xfrm>
            <a:off x="3147332" y="1298575"/>
            <a:ext cx="5388530" cy="1245134"/>
            <a:chOff x="1524000" y="1143000"/>
            <a:chExt cx="5124449" cy="1308634"/>
          </a:xfrm>
        </xdr:grpSpPr>
        <xdr:pic>
          <xdr:nvPicPr>
            <xdr:cNvPr id="11" name="Imagen 9" descr="Resultado de imagen de gcf green climate fund">
              <a:extLst>
                <a:ext uri="{FF2B5EF4-FFF2-40B4-BE49-F238E27FC236}">
                  <a16:creationId xmlns:a16="http://schemas.microsoft.com/office/drawing/2014/main" id="{00000000-0008-0000-07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62574" y="1284410"/>
              <a:ext cx="1285875" cy="81109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2" name="Picture 7167">
              <a:extLst>
                <a:ext uri="{FF2B5EF4-FFF2-40B4-BE49-F238E27FC236}">
                  <a16:creationId xmlns:a16="http://schemas.microsoft.com/office/drawing/2014/main" id="{00000000-0008-0000-0700-00000C000000}"/>
                </a:ext>
              </a:extLst>
            </xdr:cNvPr>
            <xdr:cNvPicPr>
              <a:picLocks noChangeAspect="1"/>
            </xdr:cNvPicPr>
          </xdr:nvPicPr>
          <xdr:blipFill>
            <a:blip xmlns:r="http://schemas.openxmlformats.org/officeDocument/2006/relationships" r:embed="rId2"/>
            <a:stretch>
              <a:fillRect/>
            </a:stretch>
          </xdr:blipFill>
          <xdr:spPr>
            <a:xfrm>
              <a:off x="1524000" y="1143000"/>
              <a:ext cx="1981200" cy="1308634"/>
            </a:xfrm>
            <a:prstGeom prst="rect">
              <a:avLst/>
            </a:prstGeom>
          </xdr:spPr>
        </xdr:pic>
      </xdr:grpSp>
      <xdr:pic>
        <xdr:nvPicPr>
          <xdr:cNvPr id="28" name="Picture 27" descr="Iraq - Wikipedia">
            <a:extLst>
              <a:ext uri="{FF2B5EF4-FFF2-40B4-BE49-F238E27FC236}">
                <a16:creationId xmlns:a16="http://schemas.microsoft.com/office/drawing/2014/main" id="{00000000-0008-0000-0700-00001C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831286" y="1596571"/>
            <a:ext cx="971550" cy="649328"/>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twoCellAnchor editAs="oneCell">
    <xdr:from>
      <xdr:col>15</xdr:col>
      <xdr:colOff>725716</xdr:colOff>
      <xdr:row>40</xdr:row>
      <xdr:rowOff>81643</xdr:rowOff>
    </xdr:from>
    <xdr:to>
      <xdr:col>16</xdr:col>
      <xdr:colOff>655458</xdr:colOff>
      <xdr:row>43</xdr:row>
      <xdr:rowOff>30554</xdr:rowOff>
    </xdr:to>
    <xdr:pic>
      <xdr:nvPicPr>
        <xdr:cNvPr id="30" name="Imagen 1" descr="Image result for home imagenes">
          <a:hlinkClick xmlns:r="http://schemas.openxmlformats.org/officeDocument/2006/relationships" r:id="rId4"/>
          <a:extLst>
            <a:ext uri="{FF2B5EF4-FFF2-40B4-BE49-F238E27FC236}">
              <a16:creationId xmlns:a16="http://schemas.microsoft.com/office/drawing/2014/main" id="{00000000-0008-0000-0700-00001E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997216" y="7266214"/>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4</xdr:col>
      <xdr:colOff>296135</xdr:colOff>
      <xdr:row>13</xdr:row>
      <xdr:rowOff>77623</xdr:rowOff>
    </xdr:from>
    <xdr:to>
      <xdr:col>7</xdr:col>
      <xdr:colOff>54428</xdr:colOff>
      <xdr:row>19</xdr:row>
      <xdr:rowOff>99786</xdr:rowOff>
    </xdr:to>
    <xdr:grpSp>
      <xdr:nvGrpSpPr>
        <xdr:cNvPr id="42" name="Group 41">
          <a:extLst>
            <a:ext uri="{FF2B5EF4-FFF2-40B4-BE49-F238E27FC236}">
              <a16:creationId xmlns:a16="http://schemas.microsoft.com/office/drawing/2014/main" id="{00000000-0008-0000-0700-00002A000000}"/>
            </a:ext>
          </a:extLst>
        </xdr:cNvPr>
        <xdr:cNvGrpSpPr/>
      </xdr:nvGrpSpPr>
      <xdr:grpSpPr>
        <a:xfrm>
          <a:off x="4195782" y="2554123"/>
          <a:ext cx="2638205" cy="1165163"/>
          <a:chOff x="3462064" y="2617621"/>
          <a:chExt cx="2153150" cy="1319377"/>
        </a:xfrm>
        <a:solidFill>
          <a:schemeClr val="accent6">
            <a:lumMod val="60000"/>
            <a:lumOff val="40000"/>
          </a:schemeClr>
        </a:solidFill>
      </xdr:grpSpPr>
      <xdr:grpSp>
        <xdr:nvGrpSpPr>
          <xdr:cNvPr id="6" name="Grupo 8">
            <a:extLst>
              <a:ext uri="{FF2B5EF4-FFF2-40B4-BE49-F238E27FC236}">
                <a16:creationId xmlns:a16="http://schemas.microsoft.com/office/drawing/2014/main" id="{00000000-0008-0000-0700-000006000000}"/>
              </a:ext>
            </a:extLst>
          </xdr:cNvPr>
          <xdr:cNvGrpSpPr/>
        </xdr:nvGrpSpPr>
        <xdr:grpSpPr>
          <a:xfrm>
            <a:off x="3462064" y="2617621"/>
            <a:ext cx="2153150" cy="1319377"/>
            <a:chOff x="514350" y="266700"/>
            <a:chExt cx="1819275" cy="895350"/>
          </a:xfrm>
          <a:grpFill/>
        </xdr:grpSpPr>
        <xdr:sp macro="" textlink="">
          <xdr:nvSpPr>
            <xdr:cNvPr id="7" name="Octágono 3">
              <a:extLst>
                <a:ext uri="{FF2B5EF4-FFF2-40B4-BE49-F238E27FC236}">
                  <a16:creationId xmlns:a16="http://schemas.microsoft.com/office/drawing/2014/main" id="{00000000-0008-0000-0700-000007000000}"/>
                </a:ext>
              </a:extLst>
            </xdr:cNvPr>
            <xdr:cNvSpPr/>
          </xdr:nvSpPr>
          <xdr:spPr>
            <a:xfrm>
              <a:off x="514350" y="266700"/>
              <a:ext cx="1819275" cy="895350"/>
            </a:xfrm>
            <a:prstGeom prst="octagon">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EIRR NPV eco'!D14">
          <xdr:nvSpPr>
            <xdr:cNvPr id="8" name="CuadroTexto 2">
              <a:extLst>
                <a:ext uri="{FF2B5EF4-FFF2-40B4-BE49-F238E27FC236}">
                  <a16:creationId xmlns:a16="http://schemas.microsoft.com/office/drawing/2014/main" id="{00000000-0008-0000-0700-000008000000}"/>
                </a:ext>
              </a:extLst>
            </xdr:cNvPr>
            <xdr:cNvSpPr txBox="1"/>
          </xdr:nvSpPr>
          <xdr:spPr>
            <a:xfrm>
              <a:off x="523830" y="690691"/>
              <a:ext cx="683750" cy="203183"/>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ctr"/>
              <a:fld id="{AFD0BC61-DC6D-49DC-BFEF-C33145903F83}" type="TxLink">
                <a:rPr lang="en-US" sz="1400" b="1" i="0" u="none" strike="noStrike">
                  <a:solidFill>
                    <a:srgbClr val="000000"/>
                  </a:solidFill>
                  <a:latin typeface="Times New Roman" panose="02020603050405020304" pitchFamily="18" charset="0"/>
                  <a:cs typeface="Times New Roman" panose="02020603050405020304" pitchFamily="18" charset="0"/>
                </a:rPr>
                <a:pPr algn="ctr"/>
                <a:t>16.06%</a:t>
              </a:fld>
              <a:endParaRPr lang="pt-BR" sz="1400" b="1">
                <a:latin typeface="Times New Roman" panose="02020603050405020304" pitchFamily="18" charset="0"/>
                <a:cs typeface="Times New Roman" panose="02020603050405020304" pitchFamily="18" charset="0"/>
              </a:endParaRPr>
            </a:p>
          </xdr:txBody>
        </xdr:sp>
        <xdr:sp macro="" textlink="">
          <xdr:nvSpPr>
            <xdr:cNvPr id="9" name="CuadroTexto 7">
              <a:extLst>
                <a:ext uri="{FF2B5EF4-FFF2-40B4-BE49-F238E27FC236}">
                  <a16:creationId xmlns:a16="http://schemas.microsoft.com/office/drawing/2014/main" id="{00000000-0008-0000-0700-000009000000}"/>
                </a:ext>
              </a:extLst>
            </xdr:cNvPr>
            <xdr:cNvSpPr txBox="1"/>
          </xdr:nvSpPr>
          <xdr:spPr>
            <a:xfrm>
              <a:off x="1104899" y="390526"/>
              <a:ext cx="744148" cy="242108"/>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600" b="1">
                  <a:solidFill>
                    <a:schemeClr val="bg1"/>
                  </a:solidFill>
                  <a:latin typeface="Times New Roman" panose="02020603050405020304" pitchFamily="18" charset="0"/>
                  <a:cs typeface="Times New Roman" panose="02020603050405020304" pitchFamily="18" charset="0"/>
                </a:rPr>
                <a:t>EIRR</a:t>
              </a:r>
            </a:p>
          </xdr:txBody>
        </xdr:sp>
      </xdr:grpSp>
      <xdr:sp macro="" textlink="'EIRR NPV eco'!D30">
        <xdr:nvSpPr>
          <xdr:cNvPr id="31" name="CuadroTexto 2">
            <a:extLst>
              <a:ext uri="{FF2B5EF4-FFF2-40B4-BE49-F238E27FC236}">
                <a16:creationId xmlns:a16="http://schemas.microsoft.com/office/drawing/2014/main" id="{00000000-0008-0000-0700-00001F000000}"/>
              </a:ext>
            </a:extLst>
          </xdr:cNvPr>
          <xdr:cNvSpPr txBox="1"/>
        </xdr:nvSpPr>
        <xdr:spPr>
          <a:xfrm>
            <a:off x="4286623" y="3158511"/>
            <a:ext cx="692650" cy="326571"/>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l"/>
            <a:fld id="{99BA882D-F3E8-48CF-9C43-0BF11B2DA9DF}" type="TxLink">
              <a:rPr lang="en-US" sz="1100" b="1" i="0" u="none" strike="noStrike">
                <a:solidFill>
                  <a:srgbClr val="000000"/>
                </a:solidFill>
                <a:latin typeface="Calibri"/>
                <a:cs typeface="Calibri"/>
              </a:rPr>
              <a:pPr algn="l"/>
              <a:t>33.38%</a:t>
            </a:fld>
            <a:endParaRPr lang="pt-BR" sz="1100" b="1">
              <a:latin typeface="Times New Roman" panose="02020603050405020304" pitchFamily="18" charset="0"/>
              <a:cs typeface="Times New Roman" panose="02020603050405020304" pitchFamily="18" charset="0"/>
            </a:endParaRPr>
          </a:p>
        </xdr:txBody>
      </xdr:sp>
      <xdr:sp macro="" textlink="">
        <xdr:nvSpPr>
          <xdr:cNvPr id="32" name="CuadroTexto 2">
            <a:extLst>
              <a:ext uri="{FF2B5EF4-FFF2-40B4-BE49-F238E27FC236}">
                <a16:creationId xmlns:a16="http://schemas.microsoft.com/office/drawing/2014/main" id="{00000000-0008-0000-0700-000020000000}"/>
              </a:ext>
            </a:extLst>
          </xdr:cNvPr>
          <xdr:cNvSpPr txBox="1"/>
        </xdr:nvSpPr>
        <xdr:spPr>
          <a:xfrm>
            <a:off x="4205550" y="3416365"/>
            <a:ext cx="706760" cy="331506"/>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ctr"/>
            <a:r>
              <a:rPr lang="en-US" sz="1100" b="1">
                <a:solidFill>
                  <a:schemeClr val="tx1"/>
                </a:solidFill>
              </a:rPr>
              <a:t>-*</a:t>
            </a:r>
          </a:p>
        </xdr:txBody>
      </xdr:sp>
      <xdr:sp macro="" textlink="'EIRR NPV eco'!D46">
        <xdr:nvSpPr>
          <xdr:cNvPr id="33" name="CuadroTexto 2">
            <a:extLst>
              <a:ext uri="{FF2B5EF4-FFF2-40B4-BE49-F238E27FC236}">
                <a16:creationId xmlns:a16="http://schemas.microsoft.com/office/drawing/2014/main" id="{00000000-0008-0000-0700-000021000000}"/>
              </a:ext>
            </a:extLst>
          </xdr:cNvPr>
          <xdr:cNvSpPr txBox="1"/>
        </xdr:nvSpPr>
        <xdr:spPr>
          <a:xfrm>
            <a:off x="4254499" y="3673245"/>
            <a:ext cx="667925" cy="163969"/>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l"/>
            <a:fld id="{BA65536A-C758-486B-B0A4-B8F3199BB4CE}" type="TxLink">
              <a:rPr lang="en-US" sz="1100" b="1" i="0" u="none" strike="noStrike">
                <a:solidFill>
                  <a:srgbClr val="000000"/>
                </a:solidFill>
                <a:latin typeface="Calibri"/>
                <a:cs typeface="Calibri"/>
              </a:rPr>
              <a:pPr algn="l"/>
              <a:t>17.22%</a:t>
            </a:fld>
            <a:endParaRPr lang="pt-BR" sz="1100" b="1">
              <a:latin typeface="Times New Roman" panose="02020603050405020304" pitchFamily="18" charset="0"/>
              <a:cs typeface="Times New Roman" panose="02020603050405020304" pitchFamily="18" charset="0"/>
            </a:endParaRPr>
          </a:p>
        </xdr:txBody>
      </xdr:sp>
      <xdr:sp macro="" textlink="">
        <xdr:nvSpPr>
          <xdr:cNvPr id="34" name="TextBox 33">
            <a:extLst>
              <a:ext uri="{FF2B5EF4-FFF2-40B4-BE49-F238E27FC236}">
                <a16:creationId xmlns:a16="http://schemas.microsoft.com/office/drawing/2014/main" id="{00000000-0008-0000-0700-000022000000}"/>
              </a:ext>
            </a:extLst>
          </xdr:cNvPr>
          <xdr:cNvSpPr txBox="1"/>
        </xdr:nvSpPr>
        <xdr:spPr>
          <a:xfrm>
            <a:off x="4737856" y="3144379"/>
            <a:ext cx="634999" cy="296951"/>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solidFill>
                  <a:schemeClr val="bg1">
                    <a:lumMod val="95000"/>
                  </a:schemeClr>
                </a:solidFill>
              </a:rPr>
              <a:t> LPV</a:t>
            </a:r>
            <a:endParaRPr lang="en-US" sz="1100">
              <a:solidFill>
                <a:schemeClr val="bg1">
                  <a:lumMod val="95000"/>
                </a:schemeClr>
              </a:solidFill>
            </a:endParaRPr>
          </a:p>
        </xdr:txBody>
      </xdr:sp>
      <xdr:sp macro="" textlink="">
        <xdr:nvSpPr>
          <xdr:cNvPr id="35" name="TextBox 34">
            <a:extLst>
              <a:ext uri="{FF2B5EF4-FFF2-40B4-BE49-F238E27FC236}">
                <a16:creationId xmlns:a16="http://schemas.microsoft.com/office/drawing/2014/main" id="{00000000-0008-0000-0700-000023000000}"/>
              </a:ext>
            </a:extLst>
          </xdr:cNvPr>
          <xdr:cNvSpPr txBox="1"/>
        </xdr:nvSpPr>
        <xdr:spPr>
          <a:xfrm>
            <a:off x="3610090" y="2933270"/>
            <a:ext cx="582385" cy="219529"/>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bg1">
                    <a:lumMod val="95000"/>
                  </a:schemeClr>
                </a:solidFill>
              </a:rPr>
              <a:t>Base</a:t>
            </a:r>
          </a:p>
        </xdr:txBody>
      </xdr:sp>
      <xdr:sp macro="" textlink="">
        <xdr:nvSpPr>
          <xdr:cNvPr id="36" name="TextBox 35">
            <a:extLst>
              <a:ext uri="{FF2B5EF4-FFF2-40B4-BE49-F238E27FC236}">
                <a16:creationId xmlns:a16="http://schemas.microsoft.com/office/drawing/2014/main" id="{00000000-0008-0000-0700-000024000000}"/>
              </a:ext>
            </a:extLst>
          </xdr:cNvPr>
          <xdr:cNvSpPr txBox="1"/>
        </xdr:nvSpPr>
        <xdr:spPr>
          <a:xfrm>
            <a:off x="4767943" y="3409003"/>
            <a:ext cx="582385" cy="254040"/>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bg1">
                    <a:lumMod val="95000"/>
                  </a:schemeClr>
                </a:solidFill>
              </a:rPr>
              <a:t>HPV</a:t>
            </a:r>
          </a:p>
        </xdr:txBody>
      </xdr:sp>
      <xdr:sp macro="" textlink="">
        <xdr:nvSpPr>
          <xdr:cNvPr id="37" name="TextBox 36">
            <a:extLst>
              <a:ext uri="{FF2B5EF4-FFF2-40B4-BE49-F238E27FC236}">
                <a16:creationId xmlns:a16="http://schemas.microsoft.com/office/drawing/2014/main" id="{00000000-0008-0000-0700-000025000000}"/>
              </a:ext>
            </a:extLst>
          </xdr:cNvPr>
          <xdr:cNvSpPr txBox="1"/>
        </xdr:nvSpPr>
        <xdr:spPr>
          <a:xfrm>
            <a:off x="4766129" y="3632200"/>
            <a:ext cx="582385" cy="219529"/>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bg1">
                    <a:lumMod val="95000"/>
                  </a:schemeClr>
                </a:solidFill>
              </a:rPr>
              <a:t>MPV</a:t>
            </a:r>
          </a:p>
        </xdr:txBody>
      </xdr:sp>
    </xdr:grpSp>
    <xdr:clientData/>
  </xdr:twoCellAnchor>
  <xdr:twoCellAnchor>
    <xdr:from>
      <xdr:col>7</xdr:col>
      <xdr:colOff>85679</xdr:colOff>
      <xdr:row>13</xdr:row>
      <xdr:rowOff>112093</xdr:rowOff>
    </xdr:from>
    <xdr:to>
      <xdr:col>9</xdr:col>
      <xdr:colOff>716644</xdr:colOff>
      <xdr:row>19</xdr:row>
      <xdr:rowOff>81642</xdr:rowOff>
    </xdr:to>
    <xdr:grpSp>
      <xdr:nvGrpSpPr>
        <xdr:cNvPr id="43" name="Group 42">
          <a:extLst>
            <a:ext uri="{FF2B5EF4-FFF2-40B4-BE49-F238E27FC236}">
              <a16:creationId xmlns:a16="http://schemas.microsoft.com/office/drawing/2014/main" id="{00000000-0008-0000-0700-00002B000000}"/>
            </a:ext>
          </a:extLst>
        </xdr:cNvPr>
        <xdr:cNvGrpSpPr/>
      </xdr:nvGrpSpPr>
      <xdr:grpSpPr>
        <a:xfrm>
          <a:off x="6865238" y="2588593"/>
          <a:ext cx="2233406" cy="1112549"/>
          <a:chOff x="3462064" y="2628932"/>
          <a:chExt cx="2153150" cy="1319377"/>
        </a:xfrm>
        <a:solidFill>
          <a:schemeClr val="accent6">
            <a:lumMod val="60000"/>
            <a:lumOff val="40000"/>
          </a:schemeClr>
        </a:solidFill>
      </xdr:grpSpPr>
      <xdr:grpSp>
        <xdr:nvGrpSpPr>
          <xdr:cNvPr id="44" name="Grupo 8">
            <a:extLst>
              <a:ext uri="{FF2B5EF4-FFF2-40B4-BE49-F238E27FC236}">
                <a16:creationId xmlns:a16="http://schemas.microsoft.com/office/drawing/2014/main" id="{00000000-0008-0000-0700-00002C000000}"/>
              </a:ext>
            </a:extLst>
          </xdr:cNvPr>
          <xdr:cNvGrpSpPr/>
        </xdr:nvGrpSpPr>
        <xdr:grpSpPr>
          <a:xfrm>
            <a:off x="3462064" y="2628932"/>
            <a:ext cx="2153150" cy="1319377"/>
            <a:chOff x="514350" y="274376"/>
            <a:chExt cx="1819275" cy="895350"/>
          </a:xfrm>
          <a:grpFill/>
        </xdr:grpSpPr>
        <xdr:sp macro="" textlink="">
          <xdr:nvSpPr>
            <xdr:cNvPr id="52" name="Octágono 3">
              <a:extLst>
                <a:ext uri="{FF2B5EF4-FFF2-40B4-BE49-F238E27FC236}">
                  <a16:creationId xmlns:a16="http://schemas.microsoft.com/office/drawing/2014/main" id="{00000000-0008-0000-0700-000034000000}"/>
                </a:ext>
              </a:extLst>
            </xdr:cNvPr>
            <xdr:cNvSpPr/>
          </xdr:nvSpPr>
          <xdr:spPr>
            <a:xfrm>
              <a:off x="514350" y="274376"/>
              <a:ext cx="1819275" cy="895350"/>
            </a:xfrm>
            <a:prstGeom prst="octagon">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EIRR NPV eco'!D15">
          <xdr:nvSpPr>
            <xdr:cNvPr id="53" name="CuadroTexto 2">
              <a:extLst>
                <a:ext uri="{FF2B5EF4-FFF2-40B4-BE49-F238E27FC236}">
                  <a16:creationId xmlns:a16="http://schemas.microsoft.com/office/drawing/2014/main" id="{00000000-0008-0000-0700-000035000000}"/>
                </a:ext>
              </a:extLst>
            </xdr:cNvPr>
            <xdr:cNvSpPr txBox="1"/>
          </xdr:nvSpPr>
          <xdr:spPr>
            <a:xfrm>
              <a:off x="582638" y="797064"/>
              <a:ext cx="710572" cy="180763"/>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ctr"/>
              <a:fld id="{5A6A93A6-CAD5-48B0-97BB-1096D202C655}" type="TxLink">
                <a:rPr lang="en-US" sz="1100" b="1" i="0" u="none" strike="noStrike">
                  <a:solidFill>
                    <a:srgbClr val="000000"/>
                  </a:solidFill>
                  <a:latin typeface="Calibri"/>
                  <a:cs typeface="Calibri"/>
                </a:rPr>
                <a:pPr algn="ctr"/>
                <a:t> $48.60 </a:t>
              </a:fld>
              <a:endParaRPr lang="pt-BR" sz="1100" b="1">
                <a:latin typeface="Times New Roman" panose="02020603050405020304" pitchFamily="18" charset="0"/>
                <a:cs typeface="Times New Roman" panose="02020603050405020304" pitchFamily="18" charset="0"/>
              </a:endParaRPr>
            </a:p>
          </xdr:txBody>
        </xdr:sp>
        <xdr:sp macro="" textlink="">
          <xdr:nvSpPr>
            <xdr:cNvPr id="54" name="CuadroTexto 7">
              <a:extLst>
                <a:ext uri="{FF2B5EF4-FFF2-40B4-BE49-F238E27FC236}">
                  <a16:creationId xmlns:a16="http://schemas.microsoft.com/office/drawing/2014/main" id="{00000000-0008-0000-0700-000036000000}"/>
                </a:ext>
              </a:extLst>
            </xdr:cNvPr>
            <xdr:cNvSpPr txBox="1"/>
          </xdr:nvSpPr>
          <xdr:spPr>
            <a:xfrm>
              <a:off x="799999" y="390527"/>
              <a:ext cx="1266909" cy="231026"/>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400" b="1">
                  <a:solidFill>
                    <a:schemeClr val="bg1"/>
                  </a:solidFill>
                  <a:latin typeface="Times New Roman" panose="02020603050405020304" pitchFamily="18" charset="0"/>
                  <a:cs typeface="Times New Roman" panose="02020603050405020304" pitchFamily="18" charset="0"/>
                </a:rPr>
                <a:t>NPV (US$</a:t>
              </a:r>
              <a:r>
                <a:rPr lang="pt-BR" sz="1400" b="1" baseline="0">
                  <a:solidFill>
                    <a:schemeClr val="bg1"/>
                  </a:solidFill>
                  <a:latin typeface="Times New Roman" panose="02020603050405020304" pitchFamily="18" charset="0"/>
                  <a:cs typeface="Times New Roman" panose="02020603050405020304" pitchFamily="18" charset="0"/>
                </a:rPr>
                <a:t> MM)</a:t>
              </a:r>
              <a:endParaRPr lang="pt-BR" sz="1400" b="1">
                <a:solidFill>
                  <a:schemeClr val="bg1"/>
                </a:solidFill>
                <a:latin typeface="Times New Roman" panose="02020603050405020304" pitchFamily="18" charset="0"/>
                <a:cs typeface="Times New Roman" panose="02020603050405020304" pitchFamily="18" charset="0"/>
              </a:endParaRPr>
            </a:p>
          </xdr:txBody>
        </xdr:sp>
      </xdr:grpSp>
      <xdr:sp macro="" textlink="'EIRR NPV eco'!D31">
        <xdr:nvSpPr>
          <xdr:cNvPr id="45" name="CuadroTexto 2">
            <a:extLst>
              <a:ext uri="{FF2B5EF4-FFF2-40B4-BE49-F238E27FC236}">
                <a16:creationId xmlns:a16="http://schemas.microsoft.com/office/drawing/2014/main" id="{00000000-0008-0000-0700-00002D000000}"/>
              </a:ext>
            </a:extLst>
          </xdr:cNvPr>
          <xdr:cNvSpPr txBox="1"/>
        </xdr:nvSpPr>
        <xdr:spPr>
          <a:xfrm>
            <a:off x="4233153" y="3114189"/>
            <a:ext cx="832258" cy="359051"/>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l"/>
            <a:fld id="{FC47691C-6DB9-4432-A7AD-0E288806FE69}" type="TxLink">
              <a:rPr lang="en-US" sz="1050" b="1" i="0" u="none" strike="noStrike">
                <a:solidFill>
                  <a:sysClr val="windowText" lastClr="000000"/>
                </a:solidFill>
                <a:latin typeface="Calibri"/>
                <a:cs typeface="Calibri"/>
              </a:rPr>
              <a:pPr algn="l"/>
              <a:t> $94.35 </a:t>
            </a:fld>
            <a:endParaRPr lang="pt-BR" sz="1100" b="1">
              <a:solidFill>
                <a:sysClr val="windowText" lastClr="000000"/>
              </a:solidFill>
              <a:latin typeface="Times New Roman" panose="02020603050405020304" pitchFamily="18" charset="0"/>
              <a:cs typeface="Times New Roman" panose="02020603050405020304" pitchFamily="18" charset="0"/>
            </a:endParaRPr>
          </a:p>
        </xdr:txBody>
      </xdr:sp>
      <xdr:sp macro="" textlink="'EIRR NPV eco'!D63">
        <xdr:nvSpPr>
          <xdr:cNvPr id="46" name="CuadroTexto 2">
            <a:extLst>
              <a:ext uri="{FF2B5EF4-FFF2-40B4-BE49-F238E27FC236}">
                <a16:creationId xmlns:a16="http://schemas.microsoft.com/office/drawing/2014/main" id="{00000000-0008-0000-0700-00002E000000}"/>
              </a:ext>
            </a:extLst>
          </xdr:cNvPr>
          <xdr:cNvSpPr txBox="1"/>
        </xdr:nvSpPr>
        <xdr:spPr>
          <a:xfrm>
            <a:off x="4217444" y="3435942"/>
            <a:ext cx="663665" cy="242789"/>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l"/>
            <a:fld id="{9D6BB826-DDB0-4F69-AE81-F719D6D01891}" type="TxLink">
              <a:rPr lang="en-US" sz="1100" b="1" i="0" u="none" strike="noStrike">
                <a:solidFill>
                  <a:srgbClr val="000000"/>
                </a:solidFill>
                <a:latin typeface="Calibri"/>
                <a:cs typeface="Calibri"/>
              </a:rPr>
              <a:pPr algn="l"/>
              <a:t> $139.99 </a:t>
            </a:fld>
            <a:endParaRPr lang="pt-BR" sz="1100" b="1">
              <a:latin typeface="Times New Roman" panose="02020603050405020304" pitchFamily="18" charset="0"/>
              <a:cs typeface="Times New Roman" panose="02020603050405020304" pitchFamily="18" charset="0"/>
            </a:endParaRPr>
          </a:p>
        </xdr:txBody>
      </xdr:sp>
      <xdr:sp macro="" textlink="'EIRR NPV eco'!D47">
        <xdr:nvSpPr>
          <xdr:cNvPr id="47" name="CuadroTexto 2">
            <a:extLst>
              <a:ext uri="{FF2B5EF4-FFF2-40B4-BE49-F238E27FC236}">
                <a16:creationId xmlns:a16="http://schemas.microsoft.com/office/drawing/2014/main" id="{00000000-0008-0000-0700-00002F000000}"/>
              </a:ext>
            </a:extLst>
          </xdr:cNvPr>
          <xdr:cNvSpPr txBox="1"/>
        </xdr:nvSpPr>
        <xdr:spPr>
          <a:xfrm>
            <a:off x="4254499" y="3673245"/>
            <a:ext cx="667925" cy="163969"/>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l"/>
            <a:fld id="{77D5E6D1-5F0E-4035-A357-9A83F9778360}" type="TxLink">
              <a:rPr lang="en-US" sz="1100" b="1" i="0" u="none" strike="noStrike">
                <a:solidFill>
                  <a:srgbClr val="000000"/>
                </a:solidFill>
                <a:latin typeface="Calibri"/>
                <a:cs typeface="Calibri"/>
              </a:rPr>
              <a:pPr algn="l"/>
              <a:t> $52.36 </a:t>
            </a:fld>
            <a:endParaRPr lang="pt-BR" sz="1100" b="1">
              <a:latin typeface="Times New Roman" panose="02020603050405020304" pitchFamily="18" charset="0"/>
              <a:cs typeface="Times New Roman" panose="02020603050405020304" pitchFamily="18" charset="0"/>
            </a:endParaRPr>
          </a:p>
        </xdr:txBody>
      </xdr:sp>
      <xdr:sp macro="" textlink="">
        <xdr:nvSpPr>
          <xdr:cNvPr id="48" name="TextBox 47">
            <a:extLst>
              <a:ext uri="{FF2B5EF4-FFF2-40B4-BE49-F238E27FC236}">
                <a16:creationId xmlns:a16="http://schemas.microsoft.com/office/drawing/2014/main" id="{00000000-0008-0000-0700-000030000000}"/>
              </a:ext>
            </a:extLst>
          </xdr:cNvPr>
          <xdr:cNvSpPr txBox="1"/>
        </xdr:nvSpPr>
        <xdr:spPr>
          <a:xfrm>
            <a:off x="4709542" y="3131993"/>
            <a:ext cx="440455" cy="307311"/>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aseline="0">
                <a:solidFill>
                  <a:schemeClr val="bg1">
                    <a:lumMod val="95000"/>
                  </a:schemeClr>
                </a:solidFill>
              </a:rPr>
              <a:t> LPV</a:t>
            </a:r>
            <a:endParaRPr lang="en-US" sz="1100">
              <a:solidFill>
                <a:schemeClr val="bg1">
                  <a:lumMod val="95000"/>
                </a:schemeClr>
              </a:solidFill>
            </a:endParaRPr>
          </a:p>
        </xdr:txBody>
      </xdr:sp>
      <xdr:sp macro="" textlink="">
        <xdr:nvSpPr>
          <xdr:cNvPr id="49" name="TextBox 48">
            <a:extLst>
              <a:ext uri="{FF2B5EF4-FFF2-40B4-BE49-F238E27FC236}">
                <a16:creationId xmlns:a16="http://schemas.microsoft.com/office/drawing/2014/main" id="{00000000-0008-0000-0700-000031000000}"/>
              </a:ext>
            </a:extLst>
          </xdr:cNvPr>
          <xdr:cNvSpPr txBox="1"/>
        </xdr:nvSpPr>
        <xdr:spPr>
          <a:xfrm>
            <a:off x="3661696" y="3143958"/>
            <a:ext cx="582385" cy="219529"/>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bg1">
                    <a:lumMod val="95000"/>
                  </a:schemeClr>
                </a:solidFill>
              </a:rPr>
              <a:t>Base</a:t>
            </a:r>
          </a:p>
        </xdr:txBody>
      </xdr:sp>
      <xdr:sp macro="" textlink="">
        <xdr:nvSpPr>
          <xdr:cNvPr id="50" name="TextBox 49">
            <a:extLst>
              <a:ext uri="{FF2B5EF4-FFF2-40B4-BE49-F238E27FC236}">
                <a16:creationId xmlns:a16="http://schemas.microsoft.com/office/drawing/2014/main" id="{00000000-0008-0000-0700-000032000000}"/>
              </a:ext>
            </a:extLst>
          </xdr:cNvPr>
          <xdr:cNvSpPr txBox="1"/>
        </xdr:nvSpPr>
        <xdr:spPr>
          <a:xfrm>
            <a:off x="4759485" y="3386958"/>
            <a:ext cx="582385" cy="219529"/>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bg1">
                    <a:lumMod val="95000"/>
                  </a:schemeClr>
                </a:solidFill>
              </a:rPr>
              <a:t>HPV</a:t>
            </a:r>
          </a:p>
        </xdr:txBody>
      </xdr:sp>
      <xdr:sp macro="" textlink="">
        <xdr:nvSpPr>
          <xdr:cNvPr id="51" name="TextBox 50">
            <a:extLst>
              <a:ext uri="{FF2B5EF4-FFF2-40B4-BE49-F238E27FC236}">
                <a16:creationId xmlns:a16="http://schemas.microsoft.com/office/drawing/2014/main" id="{00000000-0008-0000-0700-000033000000}"/>
              </a:ext>
            </a:extLst>
          </xdr:cNvPr>
          <xdr:cNvSpPr txBox="1"/>
        </xdr:nvSpPr>
        <xdr:spPr>
          <a:xfrm>
            <a:off x="4766129" y="3632200"/>
            <a:ext cx="582385" cy="219529"/>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bg1">
                    <a:lumMod val="95000"/>
                  </a:schemeClr>
                </a:solidFill>
              </a:rPr>
              <a:t>MPV</a:t>
            </a:r>
          </a:p>
        </xdr:txBody>
      </xdr:sp>
    </xdr:grpSp>
    <xdr:clientData/>
  </xdr:twoCellAnchor>
  <xdr:twoCellAnchor>
    <xdr:from>
      <xdr:col>9</xdr:col>
      <xdr:colOff>789215</xdr:colOff>
      <xdr:row>19</xdr:row>
      <xdr:rowOff>108857</xdr:rowOff>
    </xdr:from>
    <xdr:to>
      <xdr:col>13</xdr:col>
      <xdr:colOff>596157</xdr:colOff>
      <xdr:row>21</xdr:row>
      <xdr:rowOff>181427</xdr:rowOff>
    </xdr:to>
    <xdr:grpSp>
      <xdr:nvGrpSpPr>
        <xdr:cNvPr id="55" name="Grupo 17">
          <a:extLst>
            <a:ext uri="{FF2B5EF4-FFF2-40B4-BE49-F238E27FC236}">
              <a16:creationId xmlns:a16="http://schemas.microsoft.com/office/drawing/2014/main" id="{00000000-0008-0000-0700-000037000000}"/>
            </a:ext>
          </a:extLst>
        </xdr:cNvPr>
        <xdr:cNvGrpSpPr/>
      </xdr:nvGrpSpPr>
      <xdr:grpSpPr>
        <a:xfrm>
          <a:off x="9171215" y="3728357"/>
          <a:ext cx="3168707" cy="464776"/>
          <a:chOff x="2524125" y="234119"/>
          <a:chExt cx="1022596" cy="890813"/>
        </a:xfrm>
        <a:solidFill>
          <a:schemeClr val="accent6">
            <a:lumMod val="60000"/>
            <a:lumOff val="40000"/>
          </a:schemeClr>
        </a:solidFill>
      </xdr:grpSpPr>
      <xdr:sp macro="" textlink="">
        <xdr:nvSpPr>
          <xdr:cNvPr id="56" name="Octágono 18">
            <a:extLst>
              <a:ext uri="{FF2B5EF4-FFF2-40B4-BE49-F238E27FC236}">
                <a16:creationId xmlns:a16="http://schemas.microsoft.com/office/drawing/2014/main" id="{00000000-0008-0000-0700-000038000000}"/>
              </a:ext>
            </a:extLst>
          </xdr:cNvPr>
          <xdr:cNvSpPr/>
        </xdr:nvSpPr>
        <xdr:spPr>
          <a:xfrm>
            <a:off x="2524125" y="266698"/>
            <a:ext cx="584059" cy="858234"/>
          </a:xfrm>
          <a:prstGeom prst="octagon">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ctr" defTabSz="914400" rtl="0" eaLnBrk="1" fontAlgn="auto" latinLnBrk="0" hangingPunct="1">
              <a:lnSpc>
                <a:spcPct val="100000"/>
              </a:lnSpc>
              <a:spcBef>
                <a:spcPts val="0"/>
              </a:spcBef>
              <a:spcAft>
                <a:spcPts val="0"/>
              </a:spcAft>
              <a:buClrTx/>
              <a:buSzTx/>
              <a:buFontTx/>
              <a:buNone/>
              <a:tabLst/>
              <a:defRPr/>
            </a:pPr>
            <a:r>
              <a:rPr lang="pt-BR" sz="1050" b="0" i="0" baseline="0">
                <a:solidFill>
                  <a:schemeClr val="lt1"/>
                </a:solidFill>
                <a:effectLst/>
                <a:latin typeface="+mn-lt"/>
                <a:ea typeface="+mn-ea"/>
                <a:cs typeface="+mn-cs"/>
              </a:rPr>
              <a:t>Energy savings MWh/year </a:t>
            </a:r>
            <a:endParaRPr lang="pt-BR" sz="1050">
              <a:effectLst/>
            </a:endParaRPr>
          </a:p>
          <a:p>
            <a:pPr algn="ctr"/>
            <a:endParaRPr lang="pt-BR" sz="1050"/>
          </a:p>
        </xdr:txBody>
      </xdr:sp>
      <xdr:sp macro="" textlink="'Energy savings'!$U$23">
        <xdr:nvSpPr>
          <xdr:cNvPr id="57" name="CuadroTexto 20">
            <a:extLst>
              <a:ext uri="{FF2B5EF4-FFF2-40B4-BE49-F238E27FC236}">
                <a16:creationId xmlns:a16="http://schemas.microsoft.com/office/drawing/2014/main" id="{00000000-0008-0000-0700-000039000000}"/>
              </a:ext>
            </a:extLst>
          </xdr:cNvPr>
          <xdr:cNvSpPr txBox="1"/>
        </xdr:nvSpPr>
        <xdr:spPr>
          <a:xfrm>
            <a:off x="3061803" y="234119"/>
            <a:ext cx="484918" cy="890813"/>
          </a:xfrm>
          <a:prstGeom prst="rect">
            <a:avLst/>
          </a:prstGeom>
          <a:grp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fld id="{1ADC4601-C58A-4A3F-81C2-67CEC3C2874F}" type="TxLink">
              <a:rPr lang="en-US" sz="1800" b="1" i="0" u="none" strike="noStrike">
                <a:solidFill>
                  <a:schemeClr val="bg1">
                    <a:lumMod val="95000"/>
                  </a:schemeClr>
                </a:solidFill>
                <a:latin typeface="Calibri"/>
                <a:cs typeface="Calibri"/>
              </a:rPr>
              <a:pPr algn="ctr"/>
              <a:t> 254.66 </a:t>
            </a:fld>
            <a:endParaRPr lang="pt-BR" sz="3200" b="1">
              <a:solidFill>
                <a:schemeClr val="bg1">
                  <a:lumMod val="95000"/>
                </a:schemeClr>
              </a:solidFill>
              <a:latin typeface="Times New Roman" panose="02020603050405020304" pitchFamily="18" charset="0"/>
              <a:cs typeface="Times New Roman" panose="02020603050405020304" pitchFamily="18" charset="0"/>
            </a:endParaRPr>
          </a:p>
        </xdr:txBody>
      </xdr:sp>
    </xdr:grpSp>
    <xdr:clientData/>
  </xdr:twoCellAnchor>
  <xdr:twoCellAnchor>
    <xdr:from>
      <xdr:col>3</xdr:col>
      <xdr:colOff>81643</xdr:colOff>
      <xdr:row>30</xdr:row>
      <xdr:rowOff>117928</xdr:rowOff>
    </xdr:from>
    <xdr:to>
      <xdr:col>4</xdr:col>
      <xdr:colOff>290285</xdr:colOff>
      <xdr:row>33</xdr:row>
      <xdr:rowOff>72571</xdr:rowOff>
    </xdr:to>
    <xdr:sp macro="" textlink="'Carbon balance'!I12">
      <xdr:nvSpPr>
        <xdr:cNvPr id="58" name="CuadroTexto 2">
          <a:extLst>
            <a:ext uri="{FF2B5EF4-FFF2-40B4-BE49-F238E27FC236}">
              <a16:creationId xmlns:a16="http://schemas.microsoft.com/office/drawing/2014/main" id="{00000000-0008-0000-0700-00003A000000}"/>
            </a:ext>
          </a:extLst>
        </xdr:cNvPr>
        <xdr:cNvSpPr txBox="1"/>
      </xdr:nvSpPr>
      <xdr:spPr>
        <a:xfrm>
          <a:off x="2558143" y="5642428"/>
          <a:ext cx="1233713" cy="335643"/>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l"/>
          <a:fld id="{659A0201-760B-4844-9E9D-8440D64F3FB8}" type="TxLink">
            <a:rPr lang="en-US" sz="1100" b="1" i="0" u="none" strike="noStrike">
              <a:solidFill>
                <a:srgbClr val="000000"/>
              </a:solidFill>
              <a:latin typeface="Times New Roman" panose="02020603050405020304" pitchFamily="18" charset="0"/>
              <a:cs typeface="Times New Roman" panose="02020603050405020304" pitchFamily="18" charset="0"/>
            </a:rPr>
            <a:pPr algn="l"/>
            <a:t> 1,344,154 </a:t>
          </a:fld>
          <a:endParaRPr lang="pt-BR" sz="1200" b="1">
            <a:latin typeface="Times New Roman" panose="02020603050405020304" pitchFamily="18" charset="0"/>
            <a:cs typeface="Times New Roman" panose="02020603050405020304" pitchFamily="18" charset="0"/>
          </a:endParaRPr>
        </a:p>
      </xdr:txBody>
    </xdr:sp>
    <xdr:clientData/>
  </xdr:twoCellAnchor>
  <xdr:twoCellAnchor>
    <xdr:from>
      <xdr:col>13</xdr:col>
      <xdr:colOff>734784</xdr:colOff>
      <xdr:row>13</xdr:row>
      <xdr:rowOff>139889</xdr:rowOff>
    </xdr:from>
    <xdr:to>
      <xdr:col>16</xdr:col>
      <xdr:colOff>671284</xdr:colOff>
      <xdr:row>18</xdr:row>
      <xdr:rowOff>0</xdr:rowOff>
    </xdr:to>
    <xdr:grpSp>
      <xdr:nvGrpSpPr>
        <xdr:cNvPr id="59" name="Grupo 17">
          <a:extLst>
            <a:ext uri="{FF2B5EF4-FFF2-40B4-BE49-F238E27FC236}">
              <a16:creationId xmlns:a16="http://schemas.microsoft.com/office/drawing/2014/main" id="{00000000-0008-0000-0700-00003B000000}"/>
            </a:ext>
          </a:extLst>
        </xdr:cNvPr>
        <xdr:cNvGrpSpPr/>
      </xdr:nvGrpSpPr>
      <xdr:grpSpPr>
        <a:xfrm>
          <a:off x="12373774" y="2616389"/>
          <a:ext cx="2282451" cy="812611"/>
          <a:chOff x="2524125" y="234119"/>
          <a:chExt cx="1022596" cy="890813"/>
        </a:xfrm>
        <a:solidFill>
          <a:schemeClr val="accent6">
            <a:lumMod val="60000"/>
            <a:lumOff val="40000"/>
          </a:schemeClr>
        </a:solidFill>
      </xdr:grpSpPr>
      <xdr:sp macro="" textlink="">
        <xdr:nvSpPr>
          <xdr:cNvPr id="60" name="Octágono 18">
            <a:extLst>
              <a:ext uri="{FF2B5EF4-FFF2-40B4-BE49-F238E27FC236}">
                <a16:creationId xmlns:a16="http://schemas.microsoft.com/office/drawing/2014/main" id="{00000000-0008-0000-0700-00003C000000}"/>
              </a:ext>
            </a:extLst>
          </xdr:cNvPr>
          <xdr:cNvSpPr/>
        </xdr:nvSpPr>
        <xdr:spPr>
          <a:xfrm>
            <a:off x="2524125" y="266697"/>
            <a:ext cx="648573" cy="858235"/>
          </a:xfrm>
          <a:prstGeom prst="octagon">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pt-BR" sz="1400" b="1" i="0" baseline="0">
                <a:solidFill>
                  <a:schemeClr val="lt1"/>
                </a:solidFill>
                <a:effectLst/>
                <a:latin typeface="Times New Roman" panose="02020603050405020304" pitchFamily="18" charset="0"/>
                <a:ea typeface="+mn-ea"/>
                <a:cs typeface="Times New Roman" panose="02020603050405020304" pitchFamily="18" charset="0"/>
              </a:rPr>
              <a:t>Incremental Hectares </a:t>
            </a:r>
            <a:endParaRPr lang="pt-BR" sz="1400" b="1">
              <a:effectLst/>
              <a:latin typeface="Times New Roman" panose="02020603050405020304" pitchFamily="18" charset="0"/>
              <a:cs typeface="Times New Roman" panose="02020603050405020304" pitchFamily="18" charset="0"/>
            </a:endParaRPr>
          </a:p>
        </xdr:txBody>
      </xdr:sp>
      <xdr:sp macro="" textlink="'Summary C1 Results'!F15">
        <xdr:nvSpPr>
          <xdr:cNvPr id="61" name="CuadroTexto 20">
            <a:extLst>
              <a:ext uri="{FF2B5EF4-FFF2-40B4-BE49-F238E27FC236}">
                <a16:creationId xmlns:a16="http://schemas.microsoft.com/office/drawing/2014/main" id="{00000000-0008-0000-0700-00003D000000}"/>
              </a:ext>
            </a:extLst>
          </xdr:cNvPr>
          <xdr:cNvSpPr txBox="1"/>
        </xdr:nvSpPr>
        <xdr:spPr>
          <a:xfrm>
            <a:off x="3184635" y="234119"/>
            <a:ext cx="362086" cy="890813"/>
          </a:xfrm>
          <a:prstGeom prst="rect">
            <a:avLst/>
          </a:prstGeom>
          <a:grp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fld id="{3C79F1D1-8894-4385-8FC5-C3EAFE2D40C1}" type="TxLink">
              <a:rPr lang="en-US" sz="1600" b="1" i="0" u="none" strike="noStrike">
                <a:solidFill>
                  <a:schemeClr val="bg1">
                    <a:lumMod val="95000"/>
                  </a:schemeClr>
                </a:solidFill>
                <a:latin typeface="Calibri"/>
                <a:cs typeface="Calibri"/>
              </a:rPr>
              <a:pPr algn="ctr"/>
              <a:t> 921 </a:t>
            </a:fld>
            <a:endParaRPr lang="pt-BR" sz="3600" b="1">
              <a:solidFill>
                <a:schemeClr val="bg1">
                  <a:lumMod val="95000"/>
                </a:schemeClr>
              </a:solidFill>
              <a:latin typeface="Times New Roman" panose="02020603050405020304" pitchFamily="18" charset="0"/>
              <a:cs typeface="Times New Roman" panose="02020603050405020304" pitchFamily="18" charset="0"/>
            </a:endParaRPr>
          </a:p>
        </xdr:txBody>
      </xdr:sp>
    </xdr:grpSp>
    <xdr:clientData/>
  </xdr:twoCellAnchor>
  <xdr:twoCellAnchor>
    <xdr:from>
      <xdr:col>13</xdr:col>
      <xdr:colOff>732970</xdr:colOff>
      <xdr:row>18</xdr:row>
      <xdr:rowOff>38288</xdr:rowOff>
    </xdr:from>
    <xdr:to>
      <xdr:col>16</xdr:col>
      <xdr:colOff>669470</xdr:colOff>
      <xdr:row>21</xdr:row>
      <xdr:rowOff>81643</xdr:rowOff>
    </xdr:to>
    <xdr:grpSp>
      <xdr:nvGrpSpPr>
        <xdr:cNvPr id="65" name="Grupo 17">
          <a:extLst>
            <a:ext uri="{FF2B5EF4-FFF2-40B4-BE49-F238E27FC236}">
              <a16:creationId xmlns:a16="http://schemas.microsoft.com/office/drawing/2014/main" id="{00000000-0008-0000-0700-000041000000}"/>
            </a:ext>
          </a:extLst>
        </xdr:cNvPr>
        <xdr:cNvGrpSpPr/>
      </xdr:nvGrpSpPr>
      <xdr:grpSpPr>
        <a:xfrm>
          <a:off x="12371960" y="3467288"/>
          <a:ext cx="2282451" cy="626061"/>
          <a:chOff x="2524125" y="234119"/>
          <a:chExt cx="1022596" cy="890813"/>
        </a:xfrm>
        <a:solidFill>
          <a:schemeClr val="accent6">
            <a:lumMod val="60000"/>
            <a:lumOff val="40000"/>
          </a:schemeClr>
        </a:solidFill>
      </xdr:grpSpPr>
      <xdr:sp macro="" textlink="">
        <xdr:nvSpPr>
          <xdr:cNvPr id="66" name="Octágono 18">
            <a:extLst>
              <a:ext uri="{FF2B5EF4-FFF2-40B4-BE49-F238E27FC236}">
                <a16:creationId xmlns:a16="http://schemas.microsoft.com/office/drawing/2014/main" id="{00000000-0008-0000-0700-000042000000}"/>
              </a:ext>
            </a:extLst>
          </xdr:cNvPr>
          <xdr:cNvSpPr/>
        </xdr:nvSpPr>
        <xdr:spPr>
          <a:xfrm>
            <a:off x="2524125" y="266697"/>
            <a:ext cx="648573" cy="858235"/>
          </a:xfrm>
          <a:prstGeom prst="octagon">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pt-BR" sz="1200" b="1" i="0" baseline="0">
                <a:solidFill>
                  <a:schemeClr val="lt1"/>
                </a:solidFill>
                <a:effectLst/>
                <a:latin typeface="Times New Roman" panose="02020603050405020304" pitchFamily="18" charset="0"/>
                <a:ea typeface="+mn-ea"/>
                <a:cs typeface="Times New Roman" panose="02020603050405020304" pitchFamily="18" charset="0"/>
              </a:rPr>
              <a:t>Farmers reached in FFS</a:t>
            </a:r>
            <a:endParaRPr lang="pt-BR" sz="1200" b="1">
              <a:effectLst/>
              <a:latin typeface="Times New Roman" panose="02020603050405020304" pitchFamily="18" charset="0"/>
              <a:cs typeface="Times New Roman" panose="02020603050405020304" pitchFamily="18" charset="0"/>
            </a:endParaRPr>
          </a:p>
        </xdr:txBody>
      </xdr:sp>
      <xdr:sp macro="" textlink="'C2 Aggregation eco'!C2">
        <xdr:nvSpPr>
          <xdr:cNvPr id="67" name="CuadroTexto 20">
            <a:extLst>
              <a:ext uri="{FF2B5EF4-FFF2-40B4-BE49-F238E27FC236}">
                <a16:creationId xmlns:a16="http://schemas.microsoft.com/office/drawing/2014/main" id="{00000000-0008-0000-0700-000043000000}"/>
              </a:ext>
            </a:extLst>
          </xdr:cNvPr>
          <xdr:cNvSpPr txBox="1"/>
        </xdr:nvSpPr>
        <xdr:spPr>
          <a:xfrm>
            <a:off x="3184635" y="234119"/>
            <a:ext cx="362086" cy="890813"/>
          </a:xfrm>
          <a:prstGeom prst="rect">
            <a:avLst/>
          </a:prstGeom>
          <a:grp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fld id="{5EBDBFBA-6367-4CD8-B541-033433C60E31}" type="TxLink">
              <a:rPr lang="en-US" sz="1400" b="1" i="0" u="none" strike="noStrike">
                <a:solidFill>
                  <a:schemeClr val="bg1">
                    <a:lumMod val="95000"/>
                  </a:schemeClr>
                </a:solidFill>
                <a:latin typeface="Calibri"/>
                <a:cs typeface="Calibri"/>
              </a:rPr>
              <a:pPr algn="ctr"/>
              <a:t> 10,000 </a:t>
            </a:fld>
            <a:endParaRPr lang="pt-BR" sz="2800" b="1">
              <a:solidFill>
                <a:schemeClr val="bg1">
                  <a:lumMod val="95000"/>
                </a:schemeClr>
              </a:solidFill>
              <a:latin typeface="Times New Roman" panose="02020603050405020304" pitchFamily="18" charset="0"/>
              <a:cs typeface="Times New Roman" panose="02020603050405020304" pitchFamily="18" charset="0"/>
            </a:endParaRPr>
          </a:p>
        </xdr:txBody>
      </xdr:sp>
    </xdr:grpSp>
    <xdr:clientData/>
  </xdr:twoCellAnchor>
  <xdr:twoCellAnchor>
    <xdr:from>
      <xdr:col>11</xdr:col>
      <xdr:colOff>645062</xdr:colOff>
      <xdr:row>16</xdr:row>
      <xdr:rowOff>78205</xdr:rowOff>
    </xdr:from>
    <xdr:to>
      <xdr:col>13</xdr:col>
      <xdr:colOff>121906</xdr:colOff>
      <xdr:row>18</xdr:row>
      <xdr:rowOff>99788</xdr:rowOff>
    </xdr:to>
    <xdr:sp macro="" textlink="'Inputs agg'!$T$17">
      <xdr:nvSpPr>
        <xdr:cNvPr id="68" name="CuadroTexto 20">
          <a:extLst>
            <a:ext uri="{FF2B5EF4-FFF2-40B4-BE49-F238E27FC236}">
              <a16:creationId xmlns:a16="http://schemas.microsoft.com/office/drawing/2014/main" id="{00000000-0008-0000-0700-000044000000}"/>
            </a:ext>
          </a:extLst>
        </xdr:cNvPr>
        <xdr:cNvSpPr txBox="1"/>
      </xdr:nvSpPr>
      <xdr:spPr>
        <a:xfrm>
          <a:off x="10061205" y="2981062"/>
          <a:ext cx="1073415" cy="384440"/>
        </a:xfrm>
        <a:prstGeom prst="rect">
          <a:avLst/>
        </a:prstGeom>
        <a:solidFill>
          <a:schemeClr val="accent6">
            <a:lumMod val="60000"/>
            <a:lumOff val="40000"/>
          </a:schemeClr>
        </a:solid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ctr"/>
        <a:lstStyle/>
        <a:p>
          <a:pPr algn="ctr"/>
          <a:fld id="{7B89F1A7-2BF8-4595-B794-AF19A47EEFDF}" type="TxLink">
            <a:rPr lang="en-US" sz="1100" b="0" i="0" u="none" strike="noStrike">
              <a:solidFill>
                <a:schemeClr val="bg1"/>
              </a:solidFill>
              <a:latin typeface="Calibri"/>
              <a:cs typeface="Calibri"/>
            </a:rPr>
            <a:pPr algn="ctr"/>
            <a:t> 63,592,421 </a:t>
          </a:fld>
          <a:endParaRPr lang="pt-BR" sz="2000" b="1">
            <a:solidFill>
              <a:schemeClr val="bg1"/>
            </a:solidFill>
            <a:latin typeface="Times New Roman" panose="02020603050405020304" pitchFamily="18" charset="0"/>
            <a:cs typeface="Times New Roman" panose="02020603050405020304" pitchFamily="18" charset="0"/>
          </a:endParaRPr>
        </a:p>
      </xdr:txBody>
    </xdr:sp>
    <xdr:clientData/>
  </xdr:twoCellAnchor>
  <xdr:twoCellAnchor>
    <xdr:from>
      <xdr:col>5</xdr:col>
      <xdr:colOff>539249</xdr:colOff>
      <xdr:row>19</xdr:row>
      <xdr:rowOff>145142</xdr:rowOff>
    </xdr:from>
    <xdr:to>
      <xdr:col>8</xdr:col>
      <xdr:colOff>598715</xdr:colOff>
      <xdr:row>21</xdr:row>
      <xdr:rowOff>145142</xdr:rowOff>
    </xdr:to>
    <xdr:grpSp>
      <xdr:nvGrpSpPr>
        <xdr:cNvPr id="2" name="Group 1">
          <a:extLst>
            <a:ext uri="{FF2B5EF4-FFF2-40B4-BE49-F238E27FC236}">
              <a16:creationId xmlns:a16="http://schemas.microsoft.com/office/drawing/2014/main" id="{00000000-0008-0000-0700-000002000000}"/>
            </a:ext>
          </a:extLst>
        </xdr:cNvPr>
        <xdr:cNvGrpSpPr/>
      </xdr:nvGrpSpPr>
      <xdr:grpSpPr>
        <a:xfrm>
          <a:off x="5245720" y="3764642"/>
          <a:ext cx="2972995" cy="392206"/>
          <a:chOff x="4766534" y="3553587"/>
          <a:chExt cx="2408966" cy="492270"/>
        </a:xfrm>
      </xdr:grpSpPr>
      <xdr:grpSp>
        <xdr:nvGrpSpPr>
          <xdr:cNvPr id="69" name="Group 68">
            <a:extLst>
              <a:ext uri="{FF2B5EF4-FFF2-40B4-BE49-F238E27FC236}">
                <a16:creationId xmlns:a16="http://schemas.microsoft.com/office/drawing/2014/main" id="{00000000-0008-0000-0700-000045000000}"/>
              </a:ext>
            </a:extLst>
          </xdr:cNvPr>
          <xdr:cNvGrpSpPr/>
        </xdr:nvGrpSpPr>
        <xdr:grpSpPr>
          <a:xfrm>
            <a:off x="4766534" y="3553587"/>
            <a:ext cx="2408966" cy="492270"/>
            <a:chOff x="3470172" y="2584526"/>
            <a:chExt cx="2153150" cy="1352472"/>
          </a:xfrm>
          <a:solidFill>
            <a:schemeClr val="accent6"/>
          </a:solidFill>
        </xdr:grpSpPr>
        <xdr:grpSp>
          <xdr:nvGrpSpPr>
            <xdr:cNvPr id="70" name="Grupo 8">
              <a:extLst>
                <a:ext uri="{FF2B5EF4-FFF2-40B4-BE49-F238E27FC236}">
                  <a16:creationId xmlns:a16="http://schemas.microsoft.com/office/drawing/2014/main" id="{00000000-0008-0000-0700-000046000000}"/>
                </a:ext>
              </a:extLst>
            </xdr:cNvPr>
            <xdr:cNvGrpSpPr/>
          </xdr:nvGrpSpPr>
          <xdr:grpSpPr>
            <a:xfrm>
              <a:off x="3470172" y="2617621"/>
              <a:ext cx="2153150" cy="1319377"/>
              <a:chOff x="521201" y="266700"/>
              <a:chExt cx="1819275" cy="895350"/>
            </a:xfrm>
            <a:grpFill/>
          </xdr:grpSpPr>
          <xdr:sp macro="" textlink="">
            <xdr:nvSpPr>
              <xdr:cNvPr id="78" name="Octágono 3">
                <a:extLst>
                  <a:ext uri="{FF2B5EF4-FFF2-40B4-BE49-F238E27FC236}">
                    <a16:creationId xmlns:a16="http://schemas.microsoft.com/office/drawing/2014/main" id="{00000000-0008-0000-0700-00004E000000}"/>
                  </a:ext>
                </a:extLst>
              </xdr:cNvPr>
              <xdr:cNvSpPr/>
            </xdr:nvSpPr>
            <xdr:spPr>
              <a:xfrm>
                <a:off x="521201" y="266700"/>
                <a:ext cx="1819275" cy="895350"/>
              </a:xfrm>
              <a:prstGeom prst="octagon">
                <a:avLst/>
              </a:prstGeom>
              <a:grp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pt-BR" sz="1100"/>
              </a:p>
            </xdr:txBody>
          </xdr:sp>
          <xdr:sp macro="" textlink="'EIRR NPV eco'!D78">
            <xdr:nvSpPr>
              <xdr:cNvPr id="79" name="CuadroTexto 2">
                <a:extLst>
                  <a:ext uri="{FF2B5EF4-FFF2-40B4-BE49-F238E27FC236}">
                    <a16:creationId xmlns:a16="http://schemas.microsoft.com/office/drawing/2014/main" id="{00000000-0008-0000-0700-00004F000000}"/>
                  </a:ext>
                </a:extLst>
              </xdr:cNvPr>
              <xdr:cNvSpPr txBox="1"/>
            </xdr:nvSpPr>
            <xdr:spPr>
              <a:xfrm>
                <a:off x="1512635" y="756001"/>
                <a:ext cx="755466" cy="297328"/>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ctr"/>
                <a:fld id="{8C6340FB-BD27-4F2F-BBF0-6AD523654410}" type="TxLink">
                  <a:rPr lang="en-US" sz="1100" b="1" i="0" u="none" strike="noStrike">
                    <a:solidFill>
                      <a:srgbClr val="000000"/>
                    </a:solidFill>
                    <a:latin typeface="Calibri"/>
                    <a:cs typeface="Calibri"/>
                  </a:rPr>
                  <a:pPr algn="ctr"/>
                  <a:t> $17.07 </a:t>
                </a:fld>
                <a:endParaRPr lang="pt-BR" sz="1100" b="1">
                  <a:latin typeface="Times New Roman" panose="02020603050405020304" pitchFamily="18" charset="0"/>
                  <a:cs typeface="Times New Roman" panose="02020603050405020304" pitchFamily="18" charset="0"/>
                </a:endParaRPr>
              </a:p>
            </xdr:txBody>
          </xdr:sp>
          <xdr:sp macro="" textlink="">
            <xdr:nvSpPr>
              <xdr:cNvPr id="80" name="CuadroTexto 7">
                <a:extLst>
                  <a:ext uri="{FF2B5EF4-FFF2-40B4-BE49-F238E27FC236}">
                    <a16:creationId xmlns:a16="http://schemas.microsoft.com/office/drawing/2014/main" id="{00000000-0008-0000-0700-000050000000}"/>
                  </a:ext>
                </a:extLst>
              </xdr:cNvPr>
              <xdr:cNvSpPr txBox="1"/>
            </xdr:nvSpPr>
            <xdr:spPr>
              <a:xfrm>
                <a:off x="1168579" y="409553"/>
                <a:ext cx="587094" cy="466854"/>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900" b="1">
                    <a:solidFill>
                      <a:schemeClr val="bg1"/>
                    </a:solidFill>
                    <a:latin typeface="Times New Roman" panose="02020603050405020304" pitchFamily="18" charset="0"/>
                    <a:cs typeface="Times New Roman" panose="02020603050405020304" pitchFamily="18" charset="0"/>
                  </a:rPr>
                  <a:t>Financial</a:t>
                </a:r>
              </a:p>
            </xdr:txBody>
          </xdr:sp>
        </xdr:grpSp>
        <xdr:sp macro="" textlink="'EIRR NPV eco'!D77">
          <xdr:nvSpPr>
            <xdr:cNvPr id="71" name="CuadroTexto 2">
              <a:extLst>
                <a:ext uri="{FF2B5EF4-FFF2-40B4-BE49-F238E27FC236}">
                  <a16:creationId xmlns:a16="http://schemas.microsoft.com/office/drawing/2014/main" id="{00000000-0008-0000-0700-000047000000}"/>
                </a:ext>
              </a:extLst>
            </xdr:cNvPr>
            <xdr:cNvSpPr txBox="1"/>
          </xdr:nvSpPr>
          <xdr:spPr>
            <a:xfrm>
              <a:off x="3606981" y="3421905"/>
              <a:ext cx="692650" cy="326570"/>
            </a:xfrm>
            <a:prstGeom prst="rect">
              <a:avLst/>
            </a:prstGeom>
            <a:grp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ctr"/>
            <a:lstStyle/>
            <a:p>
              <a:pPr algn="l"/>
              <a:fld id="{BD8FCD51-EA4E-4090-800E-26740B13E5B3}" type="TxLink">
                <a:rPr lang="en-US" sz="1100" b="1" i="0" u="none" strike="noStrike">
                  <a:solidFill>
                    <a:srgbClr val="000000"/>
                  </a:solidFill>
                  <a:latin typeface="Calibri"/>
                  <a:cs typeface="Calibri"/>
                </a:rPr>
                <a:pPr algn="l"/>
                <a:t>13.24%</a:t>
              </a:fld>
              <a:endParaRPr lang="pt-BR" sz="1050" b="1">
                <a:latin typeface="Times New Roman" panose="02020603050405020304" pitchFamily="18" charset="0"/>
                <a:cs typeface="Times New Roman" panose="02020603050405020304" pitchFamily="18" charset="0"/>
              </a:endParaRPr>
            </a:p>
          </xdr:txBody>
        </xdr:sp>
        <xdr:sp macro="" textlink="">
          <xdr:nvSpPr>
            <xdr:cNvPr id="74" name="TextBox 73">
              <a:extLst>
                <a:ext uri="{FF2B5EF4-FFF2-40B4-BE49-F238E27FC236}">
                  <a16:creationId xmlns:a16="http://schemas.microsoft.com/office/drawing/2014/main" id="{00000000-0008-0000-0700-00004A000000}"/>
                </a:ext>
              </a:extLst>
            </xdr:cNvPr>
            <xdr:cNvSpPr txBox="1"/>
          </xdr:nvSpPr>
          <xdr:spPr>
            <a:xfrm>
              <a:off x="3661990" y="2584526"/>
              <a:ext cx="445115" cy="731032"/>
            </a:xfrm>
            <a:prstGeom prst="rect">
              <a:avLst/>
            </a:prstGeom>
            <a:grp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baseline="0">
                  <a:solidFill>
                    <a:schemeClr val="bg1">
                      <a:lumMod val="95000"/>
                    </a:schemeClr>
                  </a:solidFill>
                </a:rPr>
                <a:t> </a:t>
              </a:r>
              <a:r>
                <a:rPr lang="en-US" sz="1050" b="1" baseline="0">
                  <a:solidFill>
                    <a:schemeClr val="bg1">
                      <a:lumMod val="95000"/>
                    </a:schemeClr>
                  </a:solidFill>
                </a:rPr>
                <a:t>FIRR</a:t>
              </a:r>
              <a:endParaRPr lang="en-US" sz="1100" b="1">
                <a:solidFill>
                  <a:schemeClr val="bg1">
                    <a:lumMod val="95000"/>
                  </a:schemeClr>
                </a:solidFill>
              </a:endParaRPr>
            </a:p>
          </xdr:txBody>
        </xdr:sp>
      </xdr:grpSp>
      <xdr:sp macro="" textlink="">
        <xdr:nvSpPr>
          <xdr:cNvPr id="81" name="TextBox 80">
            <a:extLst>
              <a:ext uri="{FF2B5EF4-FFF2-40B4-BE49-F238E27FC236}">
                <a16:creationId xmlns:a16="http://schemas.microsoft.com/office/drawing/2014/main" id="{00000000-0008-0000-0700-000051000000}"/>
              </a:ext>
            </a:extLst>
          </xdr:cNvPr>
          <xdr:cNvSpPr txBox="1"/>
        </xdr:nvSpPr>
        <xdr:spPr>
          <a:xfrm>
            <a:off x="6163535" y="3569767"/>
            <a:ext cx="894035" cy="267447"/>
          </a:xfrm>
          <a:prstGeom prst="rect">
            <a:avLst/>
          </a:prstGeom>
          <a:solidFill>
            <a:schemeClr val="accent6"/>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baseline="0">
                <a:solidFill>
                  <a:schemeClr val="bg1">
                    <a:lumMod val="95000"/>
                  </a:schemeClr>
                </a:solidFill>
              </a:rPr>
              <a:t> </a:t>
            </a:r>
            <a:r>
              <a:rPr lang="en-US" sz="1050" b="1" baseline="0">
                <a:solidFill>
                  <a:schemeClr val="bg1">
                    <a:lumMod val="95000"/>
                  </a:schemeClr>
                </a:solidFill>
              </a:rPr>
              <a:t>NPV Million</a:t>
            </a:r>
            <a:endParaRPr lang="en-US" sz="1100" b="1">
              <a:solidFill>
                <a:schemeClr val="bg1">
                  <a:lumMod val="95000"/>
                </a:schemeClr>
              </a:solidFill>
            </a:endParaRPr>
          </a:p>
        </xdr:txBody>
      </xdr:sp>
    </xdr:grpSp>
    <xdr:clientData/>
  </xdr:twoCellAnchor>
</xdr:wsDr>
</file>

<file path=xl/drawings/drawing6.xml><?xml version="1.0" encoding="utf-8"?>
<xdr:wsDr xmlns:xdr="http://schemas.openxmlformats.org/drawingml/2006/spreadsheetDrawing" xmlns:a="http://schemas.openxmlformats.org/drawingml/2006/main">
  <xdr:twoCellAnchor editAs="oneCell">
    <xdr:from>
      <xdr:col>25</xdr:col>
      <xdr:colOff>539750</xdr:colOff>
      <xdr:row>0</xdr:row>
      <xdr:rowOff>171450</xdr:rowOff>
    </xdr:from>
    <xdr:to>
      <xdr:col>26</xdr:col>
      <xdr:colOff>467678</xdr:colOff>
      <xdr:row>3</xdr:row>
      <xdr:rowOff>105847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981150" y="17145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358588</xdr:colOff>
      <xdr:row>0</xdr:row>
      <xdr:rowOff>123265</xdr:rowOff>
    </xdr:from>
    <xdr:to>
      <xdr:col>5</xdr:col>
      <xdr:colOff>324616</xdr:colOff>
      <xdr:row>3</xdr:row>
      <xdr:rowOff>35250</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911538" y="123265"/>
          <a:ext cx="766128" cy="4834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22</xdr:col>
      <xdr:colOff>571500</xdr:colOff>
      <xdr:row>0</xdr:row>
      <xdr:rowOff>123825</xdr:rowOff>
    </xdr:from>
    <xdr:to>
      <xdr:col>29</xdr:col>
      <xdr:colOff>152400</xdr:colOff>
      <xdr:row>6</xdr:row>
      <xdr:rowOff>133350</xdr:rowOff>
    </xdr:to>
    <xdr:pic>
      <xdr:nvPicPr>
        <xdr:cNvPr id="15478" name="Picture 1">
          <a:extLst>
            <a:ext uri="{FF2B5EF4-FFF2-40B4-BE49-F238E27FC236}">
              <a16:creationId xmlns:a16="http://schemas.microsoft.com/office/drawing/2014/main" id="{00000000-0008-0000-0B00-0000763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840450" y="123825"/>
          <a:ext cx="4914900" cy="1162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266700</xdr:colOff>
      <xdr:row>11</xdr:row>
      <xdr:rowOff>66675</xdr:rowOff>
    </xdr:from>
    <xdr:to>
      <xdr:col>29</xdr:col>
      <xdr:colOff>352425</xdr:colOff>
      <xdr:row>22</xdr:row>
      <xdr:rowOff>0</xdr:rowOff>
    </xdr:to>
    <xdr:pic>
      <xdr:nvPicPr>
        <xdr:cNvPr id="15479" name="Picture 97">
          <a:extLst>
            <a:ext uri="{FF2B5EF4-FFF2-40B4-BE49-F238E27FC236}">
              <a16:creationId xmlns:a16="http://schemas.microsoft.com/office/drawing/2014/main" id="{00000000-0008-0000-0B00-0000773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535650" y="2190750"/>
          <a:ext cx="5419725" cy="2028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17</xdr:col>
      <xdr:colOff>481636</xdr:colOff>
      <xdr:row>43</xdr:row>
      <xdr:rowOff>34636</xdr:rowOff>
    </xdr:from>
    <xdr:to>
      <xdr:col>22</xdr:col>
      <xdr:colOff>507999</xdr:colOff>
      <xdr:row>55</xdr:row>
      <xdr:rowOff>103908</xdr:rowOff>
    </xdr:to>
    <xdr:pic>
      <xdr:nvPicPr>
        <xdr:cNvPr id="5" name="Picture 4">
          <a:extLst>
            <a:ext uri="{FF2B5EF4-FFF2-40B4-BE49-F238E27FC236}">
              <a16:creationId xmlns:a16="http://schemas.microsoft.com/office/drawing/2014/main" id="{00000000-0008-0000-0C00-000005000000}"/>
            </a:ext>
          </a:extLst>
        </xdr:cNvPr>
        <xdr:cNvPicPr>
          <a:picLocks noChangeAspect="1"/>
        </xdr:cNvPicPr>
      </xdr:nvPicPr>
      <xdr:blipFill rotWithShape="1">
        <a:blip xmlns:r="http://schemas.openxmlformats.org/officeDocument/2006/relationships" r:embed="rId1"/>
        <a:srcRect l="14415" t="31333" r="37151" b="23683"/>
        <a:stretch/>
      </xdr:blipFill>
      <xdr:spPr>
        <a:xfrm>
          <a:off x="15756272" y="8624454"/>
          <a:ext cx="4355909" cy="2285999"/>
        </a:xfrm>
        <a:prstGeom prst="rect">
          <a:avLst/>
        </a:prstGeom>
      </xdr:spPr>
    </xdr:pic>
    <xdr:clientData/>
  </xdr:twoCellAnchor>
  <xdr:twoCellAnchor editAs="oneCell">
    <xdr:from>
      <xdr:col>17</xdr:col>
      <xdr:colOff>519546</xdr:colOff>
      <xdr:row>31</xdr:row>
      <xdr:rowOff>11545</xdr:rowOff>
    </xdr:from>
    <xdr:to>
      <xdr:col>21</xdr:col>
      <xdr:colOff>13536</xdr:colOff>
      <xdr:row>42</xdr:row>
      <xdr:rowOff>57726</xdr:rowOff>
    </xdr:to>
    <xdr:pic>
      <xdr:nvPicPr>
        <xdr:cNvPr id="8" name="Picture 7">
          <a:extLst>
            <a:ext uri="{FF2B5EF4-FFF2-40B4-BE49-F238E27FC236}">
              <a16:creationId xmlns:a16="http://schemas.microsoft.com/office/drawing/2014/main" id="{00000000-0008-0000-0C00-000008000000}"/>
            </a:ext>
          </a:extLst>
        </xdr:cNvPr>
        <xdr:cNvPicPr>
          <a:picLocks noChangeAspect="1"/>
        </xdr:cNvPicPr>
      </xdr:nvPicPr>
      <xdr:blipFill rotWithShape="1">
        <a:blip xmlns:r="http://schemas.openxmlformats.org/officeDocument/2006/relationships" r:embed="rId2"/>
        <a:srcRect l="14585" t="21214" r="52077" b="37142"/>
        <a:stretch/>
      </xdr:blipFill>
      <xdr:spPr>
        <a:xfrm>
          <a:off x="15794182" y="6384636"/>
          <a:ext cx="2957627" cy="2078181"/>
        </a:xfrm>
        <a:prstGeom prst="rect">
          <a:avLst/>
        </a:prstGeom>
      </xdr:spPr>
    </xdr:pic>
    <xdr:clientData/>
  </xdr:twoCellAnchor>
  <xdr:twoCellAnchor editAs="oneCell">
    <xdr:from>
      <xdr:col>23</xdr:col>
      <xdr:colOff>0</xdr:colOff>
      <xdr:row>4</xdr:row>
      <xdr:rowOff>0</xdr:rowOff>
    </xdr:from>
    <xdr:to>
      <xdr:col>24</xdr:col>
      <xdr:colOff>116119</xdr:colOff>
      <xdr:row>6</xdr:row>
      <xdr:rowOff>77561</xdr:rowOff>
    </xdr:to>
    <xdr:pic>
      <xdr:nvPicPr>
        <xdr:cNvPr id="9" name="Imagen 1" descr="Image result for home imagenes">
          <a:hlinkClick xmlns:r="http://schemas.openxmlformats.org/officeDocument/2006/relationships" r:id="rId3"/>
          <a:extLst>
            <a:ext uri="{FF2B5EF4-FFF2-40B4-BE49-F238E27FC236}">
              <a16:creationId xmlns:a16="http://schemas.microsoft.com/office/drawing/2014/main" id="{00000000-0008-0000-0C00-00000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0216091" y="7620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569207</xdr:colOff>
      <xdr:row>54</xdr:row>
      <xdr:rowOff>95684</xdr:rowOff>
    </xdr:from>
    <xdr:to>
      <xdr:col>13</xdr:col>
      <xdr:colOff>493324</xdr:colOff>
      <xdr:row>77</xdr:row>
      <xdr:rowOff>95685</xdr:rowOff>
    </xdr:to>
    <xdr:pic>
      <xdr:nvPicPr>
        <xdr:cNvPr id="11" name="Picture 10">
          <a:extLst>
            <a:ext uri="{FF2B5EF4-FFF2-40B4-BE49-F238E27FC236}">
              <a16:creationId xmlns:a16="http://schemas.microsoft.com/office/drawing/2014/main" id="{00000000-0008-0000-0C00-00000B000000}"/>
            </a:ext>
          </a:extLst>
        </xdr:cNvPr>
        <xdr:cNvPicPr>
          <a:picLocks noChangeAspect="1"/>
        </xdr:cNvPicPr>
      </xdr:nvPicPr>
      <xdr:blipFill rotWithShape="1">
        <a:blip xmlns:r="http://schemas.openxmlformats.org/officeDocument/2006/relationships" r:embed="rId5"/>
        <a:srcRect l="36747" t="20205" r="13689" b="17274"/>
        <a:stretch/>
      </xdr:blipFill>
      <xdr:spPr>
        <a:xfrm>
          <a:off x="6084139" y="10568835"/>
          <a:ext cx="6013158" cy="4201439"/>
        </a:xfrm>
        <a:prstGeom prst="rect">
          <a:avLst/>
        </a:prstGeom>
      </xdr:spPr>
    </xdr:pic>
    <xdr:clientData/>
  </xdr:twoCellAnchor>
  <xdr:twoCellAnchor editAs="oneCell">
    <xdr:from>
      <xdr:col>9</xdr:col>
      <xdr:colOff>237935</xdr:colOff>
      <xdr:row>34</xdr:row>
      <xdr:rowOff>82550</xdr:rowOff>
    </xdr:from>
    <xdr:to>
      <xdr:col>15</xdr:col>
      <xdr:colOff>365125</xdr:colOff>
      <xdr:row>54</xdr:row>
      <xdr:rowOff>11865</xdr:rowOff>
    </xdr:to>
    <xdr:pic>
      <xdr:nvPicPr>
        <xdr:cNvPr id="3" name="Picture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6"/>
        <a:stretch>
          <a:fillRect/>
        </a:stretch>
      </xdr:blipFill>
      <xdr:spPr>
        <a:xfrm>
          <a:off x="8365935" y="7099300"/>
          <a:ext cx="5365940" cy="3739315"/>
        </a:xfrm>
        <a:prstGeom prst="rect">
          <a:avLst/>
        </a:prstGeom>
      </xdr:spPr>
    </xdr:pic>
    <xdr:clientData/>
  </xdr:twoCellAnchor>
  <xdr:twoCellAnchor editAs="oneCell">
    <xdr:from>
      <xdr:col>0</xdr:col>
      <xdr:colOff>1</xdr:colOff>
      <xdr:row>18</xdr:row>
      <xdr:rowOff>41276</xdr:rowOff>
    </xdr:from>
    <xdr:to>
      <xdr:col>8</xdr:col>
      <xdr:colOff>643442</xdr:colOff>
      <xdr:row>48</xdr:row>
      <xdr:rowOff>15876</xdr:rowOff>
    </xdr:to>
    <xdr:pic>
      <xdr:nvPicPr>
        <xdr:cNvPr id="6" name="Picture 5">
          <a:extLst>
            <a:ext uri="{FF2B5EF4-FFF2-40B4-BE49-F238E27FC236}">
              <a16:creationId xmlns:a16="http://schemas.microsoft.com/office/drawing/2014/main" id="{00000000-0008-0000-0C00-000006000000}"/>
            </a:ext>
          </a:extLst>
        </xdr:cNvPr>
        <xdr:cNvPicPr>
          <a:picLocks noChangeAspect="1"/>
        </xdr:cNvPicPr>
      </xdr:nvPicPr>
      <xdr:blipFill>
        <a:blip xmlns:r="http://schemas.openxmlformats.org/officeDocument/2006/relationships" r:embed="rId7"/>
        <a:stretch>
          <a:fillRect/>
        </a:stretch>
      </xdr:blipFill>
      <xdr:spPr>
        <a:xfrm>
          <a:off x="1" y="4010026"/>
          <a:ext cx="7898316" cy="56896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16</xdr:col>
      <xdr:colOff>0</xdr:colOff>
      <xdr:row>7</xdr:row>
      <xdr:rowOff>0</xdr:rowOff>
    </xdr:from>
    <xdr:to>
      <xdr:col>17</xdr:col>
      <xdr:colOff>118428</xdr:colOff>
      <xdr:row>9</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0D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10750" y="128905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393700</xdr:colOff>
      <xdr:row>11</xdr:row>
      <xdr:rowOff>0</xdr:rowOff>
    </xdr:from>
    <xdr:to>
      <xdr:col>0</xdr:col>
      <xdr:colOff>520700</xdr:colOff>
      <xdr:row>11</xdr:row>
      <xdr:rowOff>0</xdr:rowOff>
    </xdr:to>
    <xdr:sp macro="" textlink="">
      <xdr:nvSpPr>
        <xdr:cNvPr id="2" name="Isosceles Triangle 1">
          <a:extLst>
            <a:ext uri="{FF2B5EF4-FFF2-40B4-BE49-F238E27FC236}">
              <a16:creationId xmlns:a16="http://schemas.microsoft.com/office/drawing/2014/main" id="{00000000-0008-0000-0F00-000002000000}"/>
            </a:ext>
          </a:extLst>
        </xdr:cNvPr>
        <xdr:cNvSpPr/>
      </xdr:nvSpPr>
      <xdr:spPr>
        <a:xfrm>
          <a:off x="1376045" y="5775325"/>
          <a:ext cx="127000" cy="127000"/>
        </a:xfrm>
        <a:prstGeom prst="triangle">
          <a:avLst/>
        </a:prstGeom>
      </xdr:spPr>
      <xdr:style>
        <a:lnRef idx="2">
          <a:schemeClr val="dk1"/>
        </a:lnRef>
        <a:fillRef idx="1">
          <a:schemeClr val="lt1"/>
        </a:fillRef>
        <a:effectRef idx="0">
          <a:schemeClr val="dk1"/>
        </a:effectRef>
        <a:fontRef idx="minor">
          <a:schemeClr val="dk1"/>
        </a:fontRef>
      </xdr:style>
      <xdr:txBody>
        <a:bodyPr rtlCol="0" anchor="t"/>
        <a:lstStyle/>
        <a:p>
          <a:endParaRPr lang="en-US"/>
        </a:p>
      </xdr:txBody>
    </xdr:sp>
    <xdr:clientData/>
  </xdr:twoCellAnchor>
  <xdr:twoCellAnchor>
    <xdr:from>
      <xdr:col>0</xdr:col>
      <xdr:colOff>387350</xdr:colOff>
      <xdr:row>11</xdr:row>
      <xdr:rowOff>0</xdr:rowOff>
    </xdr:from>
    <xdr:to>
      <xdr:col>0</xdr:col>
      <xdr:colOff>508000</xdr:colOff>
      <xdr:row>11</xdr:row>
      <xdr:rowOff>0</xdr:rowOff>
    </xdr:to>
    <xdr:sp macro="" textlink="">
      <xdr:nvSpPr>
        <xdr:cNvPr id="3" name="Isosceles Triangle 2">
          <a:extLst>
            <a:ext uri="{FF2B5EF4-FFF2-40B4-BE49-F238E27FC236}">
              <a16:creationId xmlns:a16="http://schemas.microsoft.com/office/drawing/2014/main" id="{00000000-0008-0000-0F00-000003000000}"/>
            </a:ext>
          </a:extLst>
        </xdr:cNvPr>
        <xdr:cNvSpPr/>
      </xdr:nvSpPr>
      <xdr:spPr>
        <a:xfrm>
          <a:off x="1367155" y="5584825"/>
          <a:ext cx="120650" cy="133350"/>
        </a:xfrm>
        <a:prstGeom prst="triangle">
          <a:avLst/>
        </a:prstGeom>
      </xdr:spPr>
      <xdr:style>
        <a:lnRef idx="2">
          <a:schemeClr val="dk1"/>
        </a:lnRef>
        <a:fillRef idx="1">
          <a:schemeClr val="lt1"/>
        </a:fillRef>
        <a:effectRef idx="0">
          <a:schemeClr val="dk1"/>
        </a:effectRef>
        <a:fontRef idx="minor">
          <a:schemeClr val="dk1"/>
        </a:fontRef>
      </xdr:style>
      <xdr:txBody>
        <a:bodyPr rtlCol="0" anchor="t"/>
        <a:lstStyle/>
        <a:p>
          <a:endParaRPr lang="en-US"/>
        </a:p>
      </xdr:txBody>
    </xdr:sp>
    <xdr:clientData/>
  </xdr:twoCellAnchor>
  <xdr:twoCellAnchor>
    <xdr:from>
      <xdr:col>0</xdr:col>
      <xdr:colOff>285750</xdr:colOff>
      <xdr:row>11</xdr:row>
      <xdr:rowOff>0</xdr:rowOff>
    </xdr:from>
    <xdr:to>
      <xdr:col>0</xdr:col>
      <xdr:colOff>406400</xdr:colOff>
      <xdr:row>11</xdr:row>
      <xdr:rowOff>0</xdr:rowOff>
    </xdr:to>
    <xdr:sp macro="" textlink="">
      <xdr:nvSpPr>
        <xdr:cNvPr id="4" name="Isosceles Triangle 3">
          <a:extLst>
            <a:ext uri="{FF2B5EF4-FFF2-40B4-BE49-F238E27FC236}">
              <a16:creationId xmlns:a16="http://schemas.microsoft.com/office/drawing/2014/main" id="{00000000-0008-0000-0F00-000004000000}"/>
            </a:ext>
          </a:extLst>
        </xdr:cNvPr>
        <xdr:cNvSpPr/>
      </xdr:nvSpPr>
      <xdr:spPr>
        <a:xfrm>
          <a:off x="1266190" y="8296910"/>
          <a:ext cx="120650" cy="127000"/>
        </a:xfrm>
        <a:prstGeom prst="triangle">
          <a:avLst/>
        </a:prstGeom>
      </xdr:spPr>
      <xdr:style>
        <a:lnRef idx="2">
          <a:schemeClr val="dk1"/>
        </a:lnRef>
        <a:fillRef idx="1">
          <a:schemeClr val="lt1"/>
        </a:fillRef>
        <a:effectRef idx="0">
          <a:schemeClr val="dk1"/>
        </a:effectRef>
        <a:fontRef idx="minor">
          <a:schemeClr val="dk1"/>
        </a:fontRef>
      </xdr:style>
      <xdr:txBody>
        <a:bodyPr rtlCol="0" anchor="t"/>
        <a:lstStyle/>
        <a:p>
          <a:endParaRPr lang="en-US"/>
        </a:p>
      </xdr:txBody>
    </xdr:sp>
    <xdr:clientData/>
  </xdr:twoCellAnchor>
  <xdr:twoCellAnchor>
    <xdr:from>
      <xdr:col>0</xdr:col>
      <xdr:colOff>311150</xdr:colOff>
      <xdr:row>11</xdr:row>
      <xdr:rowOff>0</xdr:rowOff>
    </xdr:from>
    <xdr:to>
      <xdr:col>0</xdr:col>
      <xdr:colOff>438150</xdr:colOff>
      <xdr:row>11</xdr:row>
      <xdr:rowOff>76200</xdr:rowOff>
    </xdr:to>
    <xdr:sp macro="" textlink="">
      <xdr:nvSpPr>
        <xdr:cNvPr id="5" name="Isosceles Triangle 4">
          <a:extLst>
            <a:ext uri="{FF2B5EF4-FFF2-40B4-BE49-F238E27FC236}">
              <a16:creationId xmlns:a16="http://schemas.microsoft.com/office/drawing/2014/main" id="{00000000-0008-0000-0F00-000005000000}"/>
            </a:ext>
          </a:extLst>
        </xdr:cNvPr>
        <xdr:cNvSpPr/>
      </xdr:nvSpPr>
      <xdr:spPr>
        <a:xfrm>
          <a:off x="1289050" y="8460740"/>
          <a:ext cx="127000" cy="127000"/>
        </a:xfrm>
        <a:prstGeom prst="triangle">
          <a:avLst/>
        </a:prstGeom>
      </xdr:spPr>
      <xdr:style>
        <a:lnRef idx="2">
          <a:schemeClr val="dk1"/>
        </a:lnRef>
        <a:fillRef idx="1">
          <a:schemeClr val="lt1"/>
        </a:fillRef>
        <a:effectRef idx="0">
          <a:schemeClr val="dk1"/>
        </a:effectRef>
        <a:fontRef idx="minor">
          <a:schemeClr val="dk1"/>
        </a:fontRef>
      </xdr:style>
      <xdr:txBody>
        <a:bodyPr rtlCol="0" anchor="t"/>
        <a:lstStyle/>
        <a:p>
          <a:endParaRPr lang="en-US"/>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3</xdr:col>
      <xdr:colOff>4128</xdr:colOff>
      <xdr:row>5</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10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0" y="55245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409576</xdr:colOff>
      <xdr:row>13</xdr:row>
      <xdr:rowOff>47625</xdr:rowOff>
    </xdr:from>
    <xdr:to>
      <xdr:col>0</xdr:col>
      <xdr:colOff>504826</xdr:colOff>
      <xdr:row>13</xdr:row>
      <xdr:rowOff>152400</xdr:rowOff>
    </xdr:to>
    <xdr:sp macro="" textlink="">
      <xdr:nvSpPr>
        <xdr:cNvPr id="2" name="Triángulo isósceles 3">
          <a:extLst>
            <a:ext uri="{FF2B5EF4-FFF2-40B4-BE49-F238E27FC236}">
              <a16:creationId xmlns:a16="http://schemas.microsoft.com/office/drawing/2014/main" id="{00000000-0008-0000-1300-000002000000}"/>
            </a:ext>
          </a:extLst>
        </xdr:cNvPr>
        <xdr:cNvSpPr/>
      </xdr:nvSpPr>
      <xdr:spPr>
        <a:xfrm>
          <a:off x="409576" y="244157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0</xdr:col>
      <xdr:colOff>400050</xdr:colOff>
      <xdr:row>12</xdr:row>
      <xdr:rowOff>28575</xdr:rowOff>
    </xdr:from>
    <xdr:to>
      <xdr:col>0</xdr:col>
      <xdr:colOff>495300</xdr:colOff>
      <xdr:row>12</xdr:row>
      <xdr:rowOff>133350</xdr:rowOff>
    </xdr:to>
    <xdr:sp macro="" textlink="">
      <xdr:nvSpPr>
        <xdr:cNvPr id="3" name="Triángulo isósceles 4">
          <a:extLst>
            <a:ext uri="{FF2B5EF4-FFF2-40B4-BE49-F238E27FC236}">
              <a16:creationId xmlns:a16="http://schemas.microsoft.com/office/drawing/2014/main" id="{00000000-0008-0000-1300-000003000000}"/>
            </a:ext>
          </a:extLst>
        </xdr:cNvPr>
        <xdr:cNvSpPr/>
      </xdr:nvSpPr>
      <xdr:spPr>
        <a:xfrm>
          <a:off x="400050" y="223837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0</xdr:col>
      <xdr:colOff>409576</xdr:colOff>
      <xdr:row>27</xdr:row>
      <xdr:rowOff>47625</xdr:rowOff>
    </xdr:from>
    <xdr:to>
      <xdr:col>0</xdr:col>
      <xdr:colOff>504826</xdr:colOff>
      <xdr:row>27</xdr:row>
      <xdr:rowOff>152400</xdr:rowOff>
    </xdr:to>
    <xdr:sp macro="" textlink="">
      <xdr:nvSpPr>
        <xdr:cNvPr id="4" name="Triángulo isósceles 5">
          <a:extLst>
            <a:ext uri="{FF2B5EF4-FFF2-40B4-BE49-F238E27FC236}">
              <a16:creationId xmlns:a16="http://schemas.microsoft.com/office/drawing/2014/main" id="{00000000-0008-0000-1300-000004000000}"/>
            </a:ext>
          </a:extLst>
        </xdr:cNvPr>
        <xdr:cNvSpPr/>
      </xdr:nvSpPr>
      <xdr:spPr>
        <a:xfrm>
          <a:off x="409576" y="501967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0</xdr:col>
      <xdr:colOff>400050</xdr:colOff>
      <xdr:row>28</xdr:row>
      <xdr:rowOff>28575</xdr:rowOff>
    </xdr:from>
    <xdr:to>
      <xdr:col>0</xdr:col>
      <xdr:colOff>495300</xdr:colOff>
      <xdr:row>28</xdr:row>
      <xdr:rowOff>133350</xdr:rowOff>
    </xdr:to>
    <xdr:sp macro="" textlink="">
      <xdr:nvSpPr>
        <xdr:cNvPr id="5" name="Triángulo isósceles 6">
          <a:extLst>
            <a:ext uri="{FF2B5EF4-FFF2-40B4-BE49-F238E27FC236}">
              <a16:creationId xmlns:a16="http://schemas.microsoft.com/office/drawing/2014/main" id="{00000000-0008-0000-1300-000005000000}"/>
            </a:ext>
          </a:extLst>
        </xdr:cNvPr>
        <xdr:cNvSpPr/>
      </xdr:nvSpPr>
      <xdr:spPr>
        <a:xfrm>
          <a:off x="400050" y="518477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editAs="oneCell">
    <xdr:from>
      <xdr:col>5</xdr:col>
      <xdr:colOff>342900</xdr:colOff>
      <xdr:row>1</xdr:row>
      <xdr:rowOff>19050</xdr:rowOff>
    </xdr:from>
    <xdr:to>
      <xdr:col>6</xdr:col>
      <xdr:colOff>308928</xdr:colOff>
      <xdr:row>3</xdr:row>
      <xdr:rowOff>143947</xdr:rowOff>
    </xdr:to>
    <xdr:pic>
      <xdr:nvPicPr>
        <xdr:cNvPr id="6" name="Imagen 1" descr="Image result for home imagenes">
          <a:hlinkClick xmlns:r="http://schemas.openxmlformats.org/officeDocument/2006/relationships" r:id="rId1"/>
          <a:extLst>
            <a:ext uri="{FF2B5EF4-FFF2-40B4-BE49-F238E27FC236}">
              <a16:creationId xmlns:a16="http://schemas.microsoft.com/office/drawing/2014/main" id="{00000000-0008-0000-13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152900" y="2032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409576</xdr:colOff>
      <xdr:row>13</xdr:row>
      <xdr:rowOff>47625</xdr:rowOff>
    </xdr:from>
    <xdr:to>
      <xdr:col>0</xdr:col>
      <xdr:colOff>504826</xdr:colOff>
      <xdr:row>13</xdr:row>
      <xdr:rowOff>152400</xdr:rowOff>
    </xdr:to>
    <xdr:sp macro="" textlink="">
      <xdr:nvSpPr>
        <xdr:cNvPr id="4" name="Triángulo isósceles 3">
          <a:extLst>
            <a:ext uri="{FF2B5EF4-FFF2-40B4-BE49-F238E27FC236}">
              <a16:creationId xmlns:a16="http://schemas.microsoft.com/office/drawing/2014/main" id="{00000000-0008-0000-1400-000004000000}"/>
            </a:ext>
          </a:extLst>
        </xdr:cNvPr>
        <xdr:cNvSpPr/>
      </xdr:nvSpPr>
      <xdr:spPr>
        <a:xfrm>
          <a:off x="409576" y="233362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0</xdr:col>
      <xdr:colOff>400050</xdr:colOff>
      <xdr:row>12</xdr:row>
      <xdr:rowOff>28575</xdr:rowOff>
    </xdr:from>
    <xdr:to>
      <xdr:col>0</xdr:col>
      <xdr:colOff>495300</xdr:colOff>
      <xdr:row>12</xdr:row>
      <xdr:rowOff>133350</xdr:rowOff>
    </xdr:to>
    <xdr:sp macro="" textlink="">
      <xdr:nvSpPr>
        <xdr:cNvPr id="5" name="Triángulo isósceles 4">
          <a:extLst>
            <a:ext uri="{FF2B5EF4-FFF2-40B4-BE49-F238E27FC236}">
              <a16:creationId xmlns:a16="http://schemas.microsoft.com/office/drawing/2014/main" id="{00000000-0008-0000-1400-000005000000}"/>
            </a:ext>
          </a:extLst>
        </xdr:cNvPr>
        <xdr:cNvSpPr/>
      </xdr:nvSpPr>
      <xdr:spPr>
        <a:xfrm>
          <a:off x="400050" y="250507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0</xdr:col>
      <xdr:colOff>409576</xdr:colOff>
      <xdr:row>27</xdr:row>
      <xdr:rowOff>47625</xdr:rowOff>
    </xdr:from>
    <xdr:to>
      <xdr:col>0</xdr:col>
      <xdr:colOff>504826</xdr:colOff>
      <xdr:row>27</xdr:row>
      <xdr:rowOff>152400</xdr:rowOff>
    </xdr:to>
    <xdr:sp macro="" textlink="">
      <xdr:nvSpPr>
        <xdr:cNvPr id="6" name="Triángulo isósceles 5">
          <a:extLst>
            <a:ext uri="{FF2B5EF4-FFF2-40B4-BE49-F238E27FC236}">
              <a16:creationId xmlns:a16="http://schemas.microsoft.com/office/drawing/2014/main" id="{00000000-0008-0000-1400-000006000000}"/>
            </a:ext>
          </a:extLst>
        </xdr:cNvPr>
        <xdr:cNvSpPr/>
      </xdr:nvSpPr>
      <xdr:spPr>
        <a:xfrm>
          <a:off x="409576" y="233362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0</xdr:col>
      <xdr:colOff>400050</xdr:colOff>
      <xdr:row>28</xdr:row>
      <xdr:rowOff>28575</xdr:rowOff>
    </xdr:from>
    <xdr:to>
      <xdr:col>0</xdr:col>
      <xdr:colOff>495300</xdr:colOff>
      <xdr:row>28</xdr:row>
      <xdr:rowOff>133350</xdr:rowOff>
    </xdr:to>
    <xdr:sp macro="" textlink="">
      <xdr:nvSpPr>
        <xdr:cNvPr id="7" name="Triángulo isósceles 6">
          <a:extLst>
            <a:ext uri="{FF2B5EF4-FFF2-40B4-BE49-F238E27FC236}">
              <a16:creationId xmlns:a16="http://schemas.microsoft.com/office/drawing/2014/main" id="{00000000-0008-0000-1400-000007000000}"/>
            </a:ext>
          </a:extLst>
        </xdr:cNvPr>
        <xdr:cNvSpPr/>
      </xdr:nvSpPr>
      <xdr:spPr>
        <a:xfrm>
          <a:off x="400050" y="250507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editAs="oneCell">
    <xdr:from>
      <xdr:col>14</xdr:col>
      <xdr:colOff>450850</xdr:colOff>
      <xdr:row>0</xdr:row>
      <xdr:rowOff>12700</xdr:rowOff>
    </xdr:from>
    <xdr:to>
      <xdr:col>15</xdr:col>
      <xdr:colOff>416878</xdr:colOff>
      <xdr:row>2</xdr:row>
      <xdr:rowOff>131247</xdr:rowOff>
    </xdr:to>
    <xdr:pic>
      <xdr:nvPicPr>
        <xdr:cNvPr id="8" name="Imagen 1" descr="Image result for home imagenes">
          <a:hlinkClick xmlns:r="http://schemas.openxmlformats.org/officeDocument/2006/relationships" r:id="rId1"/>
          <a:extLst>
            <a:ext uri="{FF2B5EF4-FFF2-40B4-BE49-F238E27FC236}">
              <a16:creationId xmlns:a16="http://schemas.microsoft.com/office/drawing/2014/main" id="{00000000-0008-0000-14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734800" y="127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2</xdr:col>
      <xdr:colOff>728028</xdr:colOff>
      <xdr:row>15</xdr:row>
      <xdr:rowOff>125199</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8700" y="48641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5</xdr:col>
      <xdr:colOff>333375</xdr:colOff>
      <xdr:row>1</xdr:row>
      <xdr:rowOff>47625</xdr:rowOff>
    </xdr:from>
    <xdr:to>
      <xdr:col>5</xdr:col>
      <xdr:colOff>457200</xdr:colOff>
      <xdr:row>1</xdr:row>
      <xdr:rowOff>133350</xdr:rowOff>
    </xdr:to>
    <xdr:sp macro="" textlink="">
      <xdr:nvSpPr>
        <xdr:cNvPr id="2" name="Triángulo isósceles 1">
          <a:extLst>
            <a:ext uri="{FF2B5EF4-FFF2-40B4-BE49-F238E27FC236}">
              <a16:creationId xmlns:a16="http://schemas.microsoft.com/office/drawing/2014/main" id="{00000000-0008-0000-1600-000002000000}"/>
            </a:ext>
          </a:extLst>
        </xdr:cNvPr>
        <xdr:cNvSpPr/>
      </xdr:nvSpPr>
      <xdr:spPr>
        <a:xfrm>
          <a:off x="4143375" y="238125"/>
          <a:ext cx="123825" cy="8572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9</xdr:col>
      <xdr:colOff>333375</xdr:colOff>
      <xdr:row>1</xdr:row>
      <xdr:rowOff>47625</xdr:rowOff>
    </xdr:from>
    <xdr:to>
      <xdr:col>9</xdr:col>
      <xdr:colOff>457200</xdr:colOff>
      <xdr:row>1</xdr:row>
      <xdr:rowOff>133350</xdr:rowOff>
    </xdr:to>
    <xdr:sp macro="" textlink="">
      <xdr:nvSpPr>
        <xdr:cNvPr id="3" name="Triángulo isósceles 2">
          <a:extLst>
            <a:ext uri="{FF2B5EF4-FFF2-40B4-BE49-F238E27FC236}">
              <a16:creationId xmlns:a16="http://schemas.microsoft.com/office/drawing/2014/main" id="{00000000-0008-0000-1600-000003000000}"/>
            </a:ext>
          </a:extLst>
        </xdr:cNvPr>
        <xdr:cNvSpPr/>
      </xdr:nvSpPr>
      <xdr:spPr>
        <a:xfrm>
          <a:off x="4143375" y="238125"/>
          <a:ext cx="123825" cy="8572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editAs="oneCell">
    <xdr:from>
      <xdr:col>6</xdr:col>
      <xdr:colOff>0</xdr:colOff>
      <xdr:row>67</xdr:row>
      <xdr:rowOff>0</xdr:rowOff>
    </xdr:from>
    <xdr:to>
      <xdr:col>6</xdr:col>
      <xdr:colOff>728028</xdr:colOff>
      <xdr:row>69</xdr:row>
      <xdr:rowOff>124898</xdr:rowOff>
    </xdr:to>
    <xdr:pic>
      <xdr:nvPicPr>
        <xdr:cNvPr id="4" name="Imagen 1" descr="Image result for home imagenes">
          <a:hlinkClick xmlns:r="http://schemas.openxmlformats.org/officeDocument/2006/relationships" r:id="rId1"/>
          <a:extLst>
            <a:ext uri="{FF2B5EF4-FFF2-40B4-BE49-F238E27FC236}">
              <a16:creationId xmlns:a16="http://schemas.microsoft.com/office/drawing/2014/main" id="{00000000-0008-0000-16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76850" y="126492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0</xdr:colOff>
      <xdr:row>30</xdr:row>
      <xdr:rowOff>0</xdr:rowOff>
    </xdr:from>
    <xdr:to>
      <xdr:col>2</xdr:col>
      <xdr:colOff>728028</xdr:colOff>
      <xdr:row>32</xdr:row>
      <xdr:rowOff>123743</xdr:rowOff>
    </xdr:to>
    <xdr:pic>
      <xdr:nvPicPr>
        <xdr:cNvPr id="4" name="Imagen 1" descr="Image result for home imagenes">
          <a:hlinkClick xmlns:r="http://schemas.openxmlformats.org/officeDocument/2006/relationships" r:id="rId1"/>
          <a:extLst>
            <a:ext uri="{FF2B5EF4-FFF2-40B4-BE49-F238E27FC236}">
              <a16:creationId xmlns:a16="http://schemas.microsoft.com/office/drawing/2014/main" id="{00000000-0008-0000-17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655455" y="5691909"/>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0</xdr:colOff>
      <xdr:row>18</xdr:row>
      <xdr:rowOff>0</xdr:rowOff>
    </xdr:from>
    <xdr:to>
      <xdr:col>11</xdr:col>
      <xdr:colOff>86678</xdr:colOff>
      <xdr:row>20</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1E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45400" y="33655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16</xdr:col>
      <xdr:colOff>619125</xdr:colOff>
      <xdr:row>25</xdr:row>
      <xdr:rowOff>76200</xdr:rowOff>
    </xdr:from>
    <xdr:to>
      <xdr:col>30</xdr:col>
      <xdr:colOff>466725</xdr:colOff>
      <xdr:row>46</xdr:row>
      <xdr:rowOff>95250</xdr:rowOff>
    </xdr:to>
    <xdr:pic>
      <xdr:nvPicPr>
        <xdr:cNvPr id="30928" name="Imagen 1">
          <a:extLst>
            <a:ext uri="{FF2B5EF4-FFF2-40B4-BE49-F238E27FC236}">
              <a16:creationId xmlns:a16="http://schemas.microsoft.com/office/drawing/2014/main" id="{00000000-0008-0000-1F00-0000D07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544425" y="5181600"/>
          <a:ext cx="9982200" cy="427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16</xdr:col>
      <xdr:colOff>514350</xdr:colOff>
      <xdr:row>3</xdr:row>
      <xdr:rowOff>0</xdr:rowOff>
    </xdr:from>
    <xdr:to>
      <xdr:col>30</xdr:col>
      <xdr:colOff>342900</xdr:colOff>
      <xdr:row>24</xdr:row>
      <xdr:rowOff>0</xdr:rowOff>
    </xdr:to>
    <xdr:pic>
      <xdr:nvPicPr>
        <xdr:cNvPr id="30929" name="Imagen 2">
          <a:extLst>
            <a:ext uri="{FF2B5EF4-FFF2-40B4-BE49-F238E27FC236}">
              <a16:creationId xmlns:a16="http://schemas.microsoft.com/office/drawing/2014/main" id="{00000000-0008-0000-1F00-0000D178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2439650" y="609600"/>
          <a:ext cx="9963150" cy="429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152400</xdr:colOff>
      <xdr:row>48</xdr:row>
      <xdr:rowOff>57150</xdr:rowOff>
    </xdr:from>
    <xdr:to>
      <xdr:col>30</xdr:col>
      <xdr:colOff>581025</xdr:colOff>
      <xdr:row>68</xdr:row>
      <xdr:rowOff>76200</xdr:rowOff>
    </xdr:to>
    <xdr:pic>
      <xdr:nvPicPr>
        <xdr:cNvPr id="30930" name="Imagen 3">
          <a:extLst>
            <a:ext uri="{FF2B5EF4-FFF2-40B4-BE49-F238E27FC236}">
              <a16:creationId xmlns:a16="http://schemas.microsoft.com/office/drawing/2014/main" id="{00000000-0008-0000-1F00-0000D278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2801600" y="9820275"/>
          <a:ext cx="9839325" cy="402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xdr:row>
      <xdr:rowOff>0</xdr:rowOff>
    </xdr:from>
    <xdr:to>
      <xdr:col>1</xdr:col>
      <xdr:colOff>4128</xdr:colOff>
      <xdr:row>8</xdr:row>
      <xdr:rowOff>96957</xdr:rowOff>
    </xdr:to>
    <xdr:pic>
      <xdr:nvPicPr>
        <xdr:cNvPr id="5" name="Imagen 1" descr="Image result for home imagenes">
          <a:hlinkClick xmlns:r="http://schemas.openxmlformats.org/officeDocument/2006/relationships" r:id="rId4"/>
          <a:extLst>
            <a:ext uri="{FF2B5EF4-FFF2-40B4-BE49-F238E27FC236}">
              <a16:creationId xmlns:a16="http://schemas.microsoft.com/office/drawing/2014/main" id="{00000000-0008-0000-1F00-000005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122936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0</xdr:colOff>
      <xdr:row>1</xdr:row>
      <xdr:rowOff>0</xdr:rowOff>
    </xdr:from>
    <xdr:to>
      <xdr:col>7</xdr:col>
      <xdr:colOff>728028</xdr:colOff>
      <xdr:row>3</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20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750050" y="18415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19</xdr:col>
      <xdr:colOff>0</xdr:colOff>
      <xdr:row>19</xdr:row>
      <xdr:rowOff>0</xdr:rowOff>
    </xdr:from>
    <xdr:to>
      <xdr:col>19</xdr:col>
      <xdr:colOff>728028</xdr:colOff>
      <xdr:row>21</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2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35650" y="349885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19</xdr:col>
      <xdr:colOff>0</xdr:colOff>
      <xdr:row>41</xdr:row>
      <xdr:rowOff>0</xdr:rowOff>
    </xdr:from>
    <xdr:to>
      <xdr:col>19</xdr:col>
      <xdr:colOff>728028</xdr:colOff>
      <xdr:row>43</xdr:row>
      <xdr:rowOff>123742</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23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930091" y="7700818"/>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43</xdr:col>
      <xdr:colOff>0</xdr:colOff>
      <xdr:row>3</xdr:row>
      <xdr:rowOff>0</xdr:rowOff>
    </xdr:from>
    <xdr:to>
      <xdr:col>44</xdr:col>
      <xdr:colOff>81482</xdr:colOff>
      <xdr:row>5</xdr:row>
      <xdr:rowOff>123743</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24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492545" y="554182"/>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0</xdr:colOff>
      <xdr:row>38</xdr:row>
      <xdr:rowOff>0</xdr:rowOff>
    </xdr:from>
    <xdr:to>
      <xdr:col>5</xdr:col>
      <xdr:colOff>728028</xdr:colOff>
      <xdr:row>40</xdr:row>
      <xdr:rowOff>112197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2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890500" y="72390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0</xdr:colOff>
      <xdr:row>38</xdr:row>
      <xdr:rowOff>0</xdr:rowOff>
    </xdr:from>
    <xdr:to>
      <xdr:col>6</xdr:col>
      <xdr:colOff>728028</xdr:colOff>
      <xdr:row>40</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26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0" y="70358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728028</xdr:colOff>
      <xdr:row>38</xdr:row>
      <xdr:rowOff>118547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27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90900" y="66802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11</xdr:col>
      <xdr:colOff>266700</xdr:colOff>
      <xdr:row>11</xdr:row>
      <xdr:rowOff>66675</xdr:rowOff>
    </xdr:from>
    <xdr:to>
      <xdr:col>17</xdr:col>
      <xdr:colOff>447675</xdr:colOff>
      <xdr:row>26</xdr:row>
      <xdr:rowOff>104775</xdr:rowOff>
    </xdr:to>
    <xdr:pic>
      <xdr:nvPicPr>
        <xdr:cNvPr id="11334" name="Imagen 1" descr="chart">
          <a:extLst>
            <a:ext uri="{FF2B5EF4-FFF2-40B4-BE49-F238E27FC236}">
              <a16:creationId xmlns:a16="http://schemas.microsoft.com/office/drawing/2014/main" id="{00000000-0008-0000-2900-0000462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01325" y="2266950"/>
          <a:ext cx="4752975" cy="2981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18</xdr:col>
      <xdr:colOff>714375</xdr:colOff>
      <xdr:row>14</xdr:row>
      <xdr:rowOff>47624</xdr:rowOff>
    </xdr:from>
    <xdr:to>
      <xdr:col>25</xdr:col>
      <xdr:colOff>142875</xdr:colOff>
      <xdr:row>29</xdr:row>
      <xdr:rowOff>171449</xdr:rowOff>
    </xdr:to>
    <xdr:pic>
      <xdr:nvPicPr>
        <xdr:cNvPr id="2" name="Picture 1">
          <a:extLst>
            <a:ext uri="{FF2B5EF4-FFF2-40B4-BE49-F238E27FC236}">
              <a16:creationId xmlns:a16="http://schemas.microsoft.com/office/drawing/2014/main" id="{00000000-0008-0000-2900-000002000000}"/>
            </a:ext>
          </a:extLst>
        </xdr:cNvPr>
        <xdr:cNvPicPr>
          <a:picLocks noChangeAspect="1"/>
        </xdr:cNvPicPr>
      </xdr:nvPicPr>
      <xdr:blipFill>
        <a:blip xmlns:r="http://schemas.openxmlformats.org/officeDocument/2006/relationships" r:embed="rId2"/>
        <a:stretch>
          <a:fillRect/>
        </a:stretch>
      </xdr:blipFill>
      <xdr:spPr>
        <a:xfrm>
          <a:off x="16707304" y="2723695"/>
          <a:ext cx="4762500" cy="2926897"/>
        </a:xfrm>
        <a:prstGeom prst="rect">
          <a:avLst/>
        </a:prstGeom>
      </xdr:spPr>
    </xdr:pic>
    <xdr:clientData/>
  </xdr:twoCellAnchor>
  <xdr:twoCellAnchor editAs="oneCell">
    <xdr:from>
      <xdr:col>21</xdr:col>
      <xdr:colOff>580571</xdr:colOff>
      <xdr:row>0</xdr:row>
      <xdr:rowOff>0</xdr:rowOff>
    </xdr:from>
    <xdr:to>
      <xdr:col>28</xdr:col>
      <xdr:colOff>9071</xdr:colOff>
      <xdr:row>15</xdr:row>
      <xdr:rowOff>114754</xdr:rowOff>
    </xdr:to>
    <xdr:pic>
      <xdr:nvPicPr>
        <xdr:cNvPr id="3" name="Picture 2">
          <a:extLst>
            <a:ext uri="{FF2B5EF4-FFF2-40B4-BE49-F238E27FC236}">
              <a16:creationId xmlns:a16="http://schemas.microsoft.com/office/drawing/2014/main" id="{00000000-0008-0000-2900-000003000000}"/>
            </a:ext>
          </a:extLst>
        </xdr:cNvPr>
        <xdr:cNvPicPr>
          <a:picLocks noChangeAspect="1"/>
        </xdr:cNvPicPr>
      </xdr:nvPicPr>
      <xdr:blipFill>
        <a:blip xmlns:r="http://schemas.openxmlformats.org/officeDocument/2006/relationships" r:embed="rId3"/>
        <a:stretch>
          <a:fillRect/>
        </a:stretch>
      </xdr:blipFill>
      <xdr:spPr>
        <a:xfrm>
          <a:off x="18859500" y="0"/>
          <a:ext cx="4762500" cy="298132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336550</xdr:colOff>
      <xdr:row>2</xdr:row>
      <xdr:rowOff>12700</xdr:rowOff>
    </xdr:from>
    <xdr:to>
      <xdr:col>8</xdr:col>
      <xdr:colOff>222250</xdr:colOff>
      <xdr:row>18</xdr:row>
      <xdr:rowOff>47625</xdr:rowOff>
    </xdr:to>
    <xdr:pic>
      <xdr:nvPicPr>
        <xdr:cNvPr id="2" name="Picture 1">
          <a:extLst>
            <a:ext uri="{FF2B5EF4-FFF2-40B4-BE49-F238E27FC236}">
              <a16:creationId xmlns:a16="http://schemas.microsoft.com/office/drawing/2014/main" id="{00000000-0008-0000-2B00-000002000000}"/>
            </a:ext>
          </a:extLst>
        </xdr:cNvPr>
        <xdr:cNvPicPr>
          <a:picLocks noChangeAspect="1"/>
        </xdr:cNvPicPr>
      </xdr:nvPicPr>
      <xdr:blipFill>
        <a:blip xmlns:r="http://schemas.openxmlformats.org/officeDocument/2006/relationships" r:embed="rId1"/>
        <a:stretch>
          <a:fillRect/>
        </a:stretch>
      </xdr:blipFill>
      <xdr:spPr>
        <a:xfrm>
          <a:off x="336550" y="381000"/>
          <a:ext cx="4762500" cy="2981325"/>
        </a:xfrm>
        <a:prstGeom prst="rect">
          <a:avLst/>
        </a:prstGeom>
      </xdr:spPr>
    </xdr:pic>
    <xdr:clientData/>
  </xdr:twoCellAnchor>
  <xdr:twoCellAnchor editAs="oneCell">
    <xdr:from>
      <xdr:col>10</xdr:col>
      <xdr:colOff>0</xdr:colOff>
      <xdr:row>2</xdr:row>
      <xdr:rowOff>0</xdr:rowOff>
    </xdr:from>
    <xdr:to>
      <xdr:col>17</xdr:col>
      <xdr:colOff>495300</xdr:colOff>
      <xdr:row>17</xdr:row>
      <xdr:rowOff>164647</xdr:rowOff>
    </xdr:to>
    <xdr:pic>
      <xdr:nvPicPr>
        <xdr:cNvPr id="3" name="Picture 2">
          <a:extLst>
            <a:ext uri="{FF2B5EF4-FFF2-40B4-BE49-F238E27FC236}">
              <a16:creationId xmlns:a16="http://schemas.microsoft.com/office/drawing/2014/main" id="{00000000-0008-0000-2B00-000003000000}"/>
            </a:ext>
          </a:extLst>
        </xdr:cNvPr>
        <xdr:cNvPicPr>
          <a:picLocks noChangeAspect="1"/>
        </xdr:cNvPicPr>
      </xdr:nvPicPr>
      <xdr:blipFill>
        <a:blip xmlns:r="http://schemas.openxmlformats.org/officeDocument/2006/relationships" r:embed="rId2"/>
        <a:stretch>
          <a:fillRect/>
        </a:stretch>
      </xdr:blipFill>
      <xdr:spPr>
        <a:xfrm>
          <a:off x="6096000" y="368300"/>
          <a:ext cx="4762500" cy="292689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4</xdr:col>
      <xdr:colOff>285750</xdr:colOff>
      <xdr:row>3</xdr:row>
      <xdr:rowOff>190499</xdr:rowOff>
    </xdr:from>
    <xdr:to>
      <xdr:col>4</xdr:col>
      <xdr:colOff>428625</xdr:colOff>
      <xdr:row>3</xdr:row>
      <xdr:rowOff>295274</xdr:rowOff>
    </xdr:to>
    <xdr:sp macro="" textlink="">
      <xdr:nvSpPr>
        <xdr:cNvPr id="2" name="Triángulo isósceles 1">
          <a:extLst>
            <a:ext uri="{FF2B5EF4-FFF2-40B4-BE49-F238E27FC236}">
              <a16:creationId xmlns:a16="http://schemas.microsoft.com/office/drawing/2014/main" id="{00000000-0008-0000-2D00-000002000000}"/>
            </a:ext>
          </a:extLst>
        </xdr:cNvPr>
        <xdr:cNvSpPr/>
      </xdr:nvSpPr>
      <xdr:spPr>
        <a:xfrm>
          <a:off x="3781425" y="761999"/>
          <a:ext cx="142875"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4</xdr:col>
      <xdr:colOff>419100</xdr:colOff>
      <xdr:row>3</xdr:row>
      <xdr:rowOff>47625</xdr:rowOff>
    </xdr:from>
    <xdr:to>
      <xdr:col>4</xdr:col>
      <xdr:colOff>552450</xdr:colOff>
      <xdr:row>3</xdr:row>
      <xdr:rowOff>152400</xdr:rowOff>
    </xdr:to>
    <xdr:sp macro="" textlink="">
      <xdr:nvSpPr>
        <xdr:cNvPr id="3" name="Triángulo isósceles 2">
          <a:extLst>
            <a:ext uri="{FF2B5EF4-FFF2-40B4-BE49-F238E27FC236}">
              <a16:creationId xmlns:a16="http://schemas.microsoft.com/office/drawing/2014/main" id="{00000000-0008-0000-2D00-000003000000}"/>
            </a:ext>
          </a:extLst>
        </xdr:cNvPr>
        <xdr:cNvSpPr/>
      </xdr:nvSpPr>
      <xdr:spPr>
        <a:xfrm>
          <a:off x="3914775" y="638175"/>
          <a:ext cx="1333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285750</xdr:colOff>
      <xdr:row>3</xdr:row>
      <xdr:rowOff>190499</xdr:rowOff>
    </xdr:from>
    <xdr:to>
      <xdr:col>8</xdr:col>
      <xdr:colOff>428625</xdr:colOff>
      <xdr:row>3</xdr:row>
      <xdr:rowOff>295274</xdr:rowOff>
    </xdr:to>
    <xdr:sp macro="" textlink="">
      <xdr:nvSpPr>
        <xdr:cNvPr id="4" name="Triángulo isósceles 3">
          <a:extLst>
            <a:ext uri="{FF2B5EF4-FFF2-40B4-BE49-F238E27FC236}">
              <a16:creationId xmlns:a16="http://schemas.microsoft.com/office/drawing/2014/main" id="{00000000-0008-0000-2D00-000004000000}"/>
            </a:ext>
          </a:extLst>
        </xdr:cNvPr>
        <xdr:cNvSpPr/>
      </xdr:nvSpPr>
      <xdr:spPr>
        <a:xfrm>
          <a:off x="3781425" y="781049"/>
          <a:ext cx="142875" cy="0"/>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8</xdr:col>
      <xdr:colOff>247650</xdr:colOff>
      <xdr:row>3</xdr:row>
      <xdr:rowOff>41275</xdr:rowOff>
    </xdr:from>
    <xdr:to>
      <xdr:col>8</xdr:col>
      <xdr:colOff>342900</xdr:colOff>
      <xdr:row>3</xdr:row>
      <xdr:rowOff>146050</xdr:rowOff>
    </xdr:to>
    <xdr:sp macro="" textlink="">
      <xdr:nvSpPr>
        <xdr:cNvPr id="5" name="Triángulo isósceles 4">
          <a:extLst>
            <a:ext uri="{FF2B5EF4-FFF2-40B4-BE49-F238E27FC236}">
              <a16:creationId xmlns:a16="http://schemas.microsoft.com/office/drawing/2014/main" id="{00000000-0008-0000-2D00-000005000000}"/>
            </a:ext>
          </a:extLst>
        </xdr:cNvPr>
        <xdr:cNvSpPr/>
      </xdr:nvSpPr>
      <xdr:spPr>
        <a:xfrm>
          <a:off x="3213100" y="606425"/>
          <a:ext cx="952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12</xdr:col>
      <xdr:colOff>285750</xdr:colOff>
      <xdr:row>3</xdr:row>
      <xdr:rowOff>190499</xdr:rowOff>
    </xdr:from>
    <xdr:to>
      <xdr:col>12</xdr:col>
      <xdr:colOff>428625</xdr:colOff>
      <xdr:row>3</xdr:row>
      <xdr:rowOff>295274</xdr:rowOff>
    </xdr:to>
    <xdr:sp macro="" textlink="">
      <xdr:nvSpPr>
        <xdr:cNvPr id="6" name="Triángulo isósceles 5">
          <a:extLst>
            <a:ext uri="{FF2B5EF4-FFF2-40B4-BE49-F238E27FC236}">
              <a16:creationId xmlns:a16="http://schemas.microsoft.com/office/drawing/2014/main" id="{00000000-0008-0000-2D00-000006000000}"/>
            </a:ext>
          </a:extLst>
        </xdr:cNvPr>
        <xdr:cNvSpPr/>
      </xdr:nvSpPr>
      <xdr:spPr>
        <a:xfrm>
          <a:off x="7191375" y="781049"/>
          <a:ext cx="142875" cy="0"/>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twoCellAnchor>
    <xdr:from>
      <xdr:col>12</xdr:col>
      <xdr:colOff>273050</xdr:colOff>
      <xdr:row>3</xdr:row>
      <xdr:rowOff>34925</xdr:rowOff>
    </xdr:from>
    <xdr:to>
      <xdr:col>12</xdr:col>
      <xdr:colOff>406400</xdr:colOff>
      <xdr:row>3</xdr:row>
      <xdr:rowOff>139700</xdr:rowOff>
    </xdr:to>
    <xdr:sp macro="" textlink="">
      <xdr:nvSpPr>
        <xdr:cNvPr id="7" name="Triángulo isósceles 6">
          <a:extLst>
            <a:ext uri="{FF2B5EF4-FFF2-40B4-BE49-F238E27FC236}">
              <a16:creationId xmlns:a16="http://schemas.microsoft.com/office/drawing/2014/main" id="{00000000-0008-0000-2D00-000007000000}"/>
            </a:ext>
          </a:extLst>
        </xdr:cNvPr>
        <xdr:cNvSpPr/>
      </xdr:nvSpPr>
      <xdr:spPr>
        <a:xfrm>
          <a:off x="4883150" y="600075"/>
          <a:ext cx="133350" cy="104775"/>
        </a:xfrm>
        <a:prstGeom prst="triangle">
          <a:avLst/>
        </a:prstGeom>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pt-BR"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139700</xdr:rowOff>
    </xdr:to>
    <xdr:sp macro="" textlink="">
      <xdr:nvSpPr>
        <xdr:cNvPr id="2" name="CuadroTexto 1">
          <a:extLst>
            <a:ext uri="{FF2B5EF4-FFF2-40B4-BE49-F238E27FC236}">
              <a16:creationId xmlns:a16="http://schemas.microsoft.com/office/drawing/2014/main" id="{00000000-0008-0000-2E00-000002000000}"/>
            </a:ext>
          </a:extLst>
        </xdr:cNvPr>
        <xdr:cNvSpPr txBox="1"/>
      </xdr:nvSpPr>
      <xdr:spPr>
        <a:xfrm>
          <a:off x="333374" y="0"/>
          <a:ext cx="10995313" cy="1854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r>
            <a:rPr lang="fr-FR" sz="1000" b="0" u="none" baseline="0"/>
            <a:t>Flood irrigation, Conventional practices &amp; varieties</a:t>
          </a:r>
        </a:p>
        <a:p>
          <a:endParaRPr lang="fr-FR" sz="1000" b="1" u="sng" baseline="0"/>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142875</xdr:rowOff>
    </xdr:to>
    <xdr:pic>
      <xdr:nvPicPr>
        <xdr:cNvPr id="3" name="Imagen 2" descr="Image result for home imagenes">
          <a:extLst>
            <a:ext uri="{FF2B5EF4-FFF2-40B4-BE49-F238E27FC236}">
              <a16:creationId xmlns:a16="http://schemas.microsoft.com/office/drawing/2014/main" id="{00000000-0008-0000-2E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29050" y="190500"/>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51954</xdr:rowOff>
    </xdr:to>
    <xdr:sp macro="" textlink="">
      <xdr:nvSpPr>
        <xdr:cNvPr id="2" name="CuadroTexto 1">
          <a:extLst>
            <a:ext uri="{FF2B5EF4-FFF2-40B4-BE49-F238E27FC236}">
              <a16:creationId xmlns:a16="http://schemas.microsoft.com/office/drawing/2014/main" id="{00000000-0008-0000-2F00-000002000000}"/>
            </a:ext>
          </a:extLst>
        </xdr:cNvPr>
        <xdr:cNvSpPr txBox="1"/>
      </xdr:nvSpPr>
      <xdr:spPr>
        <a:xfrm>
          <a:off x="333374" y="0"/>
          <a:ext cx="11550938" cy="17601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133350</xdr:rowOff>
    </xdr:to>
    <xdr:pic>
      <xdr:nvPicPr>
        <xdr:cNvPr id="3" name="Imagen 2" descr="Image result for home imagenes">
          <a:extLst>
            <a:ext uri="{FF2B5EF4-FFF2-40B4-BE49-F238E27FC236}">
              <a16:creationId xmlns:a16="http://schemas.microsoft.com/office/drawing/2014/main" id="{00000000-0008-0000-2F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44500" y="190500"/>
          <a:ext cx="6477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308266</xdr:colOff>
      <xdr:row>9</xdr:row>
      <xdr:rowOff>61501</xdr:rowOff>
    </xdr:to>
    <xdr:sp macro="" textlink="">
      <xdr:nvSpPr>
        <xdr:cNvPr id="2" name="CuadroTexto 1">
          <a:extLst>
            <a:ext uri="{FF2B5EF4-FFF2-40B4-BE49-F238E27FC236}">
              <a16:creationId xmlns:a16="http://schemas.microsoft.com/office/drawing/2014/main" id="{00000000-0008-0000-3000-000002000000}"/>
            </a:ext>
          </a:extLst>
        </xdr:cNvPr>
        <xdr:cNvSpPr txBox="1"/>
      </xdr:nvSpPr>
      <xdr:spPr>
        <a:xfrm>
          <a:off x="333374" y="0"/>
          <a:ext cx="9099842" cy="1795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a:t>
          </a:r>
          <a:r>
            <a:rPr lang="fr-FR" sz="1000" b="0" u="none" baseline="0"/>
            <a:t>: Jun-Nov</a:t>
          </a:r>
          <a:endParaRPr lang="fr-FR" sz="1000" b="0" u="none"/>
        </a:p>
        <a:p>
          <a:r>
            <a:rPr lang="fr-FR" sz="1000" b="0" u="none"/>
            <a:t>Irrigation method: floods</a:t>
          </a:r>
        </a:p>
        <a:p>
          <a:r>
            <a:rPr lang="fr-FR" sz="1000" b="0" u="none"/>
            <a:t>Soil salinity:</a:t>
          </a:r>
          <a:r>
            <a:rPr lang="fr-FR" sz="1000" b="0" u="none" baseline="0"/>
            <a:t> 1 ds/m</a:t>
          </a:r>
          <a:endParaRPr lang="fr-FR" sz="1000" b="0" u="none"/>
        </a:p>
        <a:p>
          <a:r>
            <a:rPr lang="fr-FR" sz="1000" b="0" u="none"/>
            <a:t>Growth cycle: 100-160 days</a:t>
          </a:r>
        </a:p>
        <a:p>
          <a:r>
            <a:rPr lang="fr-FR" sz="1000" b="0" u="none"/>
            <a:t>Plantation of yellow corn (zea maize) in Iraq takes place twice a year</a:t>
          </a:r>
        </a:p>
        <a:p>
          <a:r>
            <a:rPr lang="fr-FR" sz="1000" b="0" u="none"/>
            <a:t>Najaf region</a:t>
          </a:r>
          <a:endParaRPr lang="fr-FR" sz="1000" b="1" u="sng"/>
        </a:p>
        <a:p>
          <a:r>
            <a:rPr lang="fr-FR" sz="1000" b="1" u="sng"/>
            <a:t>WOP</a:t>
          </a:r>
          <a:r>
            <a:rPr lang="fr-FR" sz="1000" b="1" u="sng" baseline="0"/>
            <a:t> situation: </a:t>
          </a:r>
          <a:r>
            <a:rPr lang="fr-FR" sz="1000" b="0" u="none" baseline="0"/>
            <a:t>Flood irrigation, conventional practices, no levelling</a:t>
          </a:r>
        </a:p>
        <a:p>
          <a:endParaRPr lang="fr-FR" sz="1000" b="1" u="sng" baseline="0"/>
        </a:p>
        <a:p>
          <a:r>
            <a:rPr lang="fr-FR" sz="1000" b="1" u="sng" baseline="0"/>
            <a:t>WP situation: </a:t>
          </a:r>
          <a:r>
            <a:rPr lang="fr-FR" sz="1000" b="0" u="none" baseline="0"/>
            <a:t>Levelling, improved techniques</a:t>
          </a:r>
          <a:endParaRPr lang="fr-FR" sz="1000" b="0" u="none"/>
        </a:p>
      </xdr:txBody>
    </xdr:sp>
    <xdr:clientData/>
  </xdr:twoCellAnchor>
  <xdr:twoCellAnchor editAs="oneCell">
    <xdr:from>
      <xdr:col>46</xdr:col>
      <xdr:colOff>152400</xdr:colOff>
      <xdr:row>0</xdr:row>
      <xdr:rowOff>38100</xdr:rowOff>
    </xdr:from>
    <xdr:to>
      <xdr:col>47</xdr:col>
      <xdr:colOff>38100</xdr:colOff>
      <xdr:row>2</xdr:row>
      <xdr:rowOff>161925</xdr:rowOff>
    </xdr:to>
    <xdr:pic>
      <xdr:nvPicPr>
        <xdr:cNvPr id="3" name="Imagen 2" descr="Image result for home imagenes">
          <a:extLst>
            <a:ext uri="{FF2B5EF4-FFF2-40B4-BE49-F238E27FC236}">
              <a16:creationId xmlns:a16="http://schemas.microsoft.com/office/drawing/2014/main" id="{00000000-0008-0000-30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29550" y="38100"/>
          <a:ext cx="6477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139700</xdr:rowOff>
    </xdr:to>
    <xdr:sp macro="" textlink="">
      <xdr:nvSpPr>
        <xdr:cNvPr id="2" name="CuadroTexto 1">
          <a:extLst>
            <a:ext uri="{FF2B5EF4-FFF2-40B4-BE49-F238E27FC236}">
              <a16:creationId xmlns:a16="http://schemas.microsoft.com/office/drawing/2014/main" id="{00000000-0008-0000-3100-000002000000}"/>
            </a:ext>
          </a:extLst>
        </xdr:cNvPr>
        <xdr:cNvSpPr txBox="1"/>
      </xdr:nvSpPr>
      <xdr:spPr>
        <a:xfrm>
          <a:off x="333374" y="0"/>
          <a:ext cx="10995313" cy="18542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r>
            <a:rPr lang="fr-FR" sz="1000" b="0" u="none" baseline="0"/>
            <a:t>Flood irrigation, Conventional practices &amp; varieties</a:t>
          </a:r>
        </a:p>
        <a:p>
          <a:endParaRPr lang="fr-FR" sz="1000" b="1" u="sng" baseline="0"/>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142875</xdr:rowOff>
    </xdr:to>
    <xdr:pic>
      <xdr:nvPicPr>
        <xdr:cNvPr id="3" name="Imagen 2" descr="Image result for home imagenes">
          <a:extLst>
            <a:ext uri="{FF2B5EF4-FFF2-40B4-BE49-F238E27FC236}">
              <a16:creationId xmlns:a16="http://schemas.microsoft.com/office/drawing/2014/main" id="{00000000-0008-0000-31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29050" y="190500"/>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51954</xdr:rowOff>
    </xdr:to>
    <xdr:sp macro="" textlink="">
      <xdr:nvSpPr>
        <xdr:cNvPr id="2" name="CuadroTexto 1">
          <a:extLst>
            <a:ext uri="{FF2B5EF4-FFF2-40B4-BE49-F238E27FC236}">
              <a16:creationId xmlns:a16="http://schemas.microsoft.com/office/drawing/2014/main" id="{00000000-0008-0000-3200-000002000000}"/>
            </a:ext>
          </a:extLst>
        </xdr:cNvPr>
        <xdr:cNvSpPr txBox="1"/>
      </xdr:nvSpPr>
      <xdr:spPr>
        <a:xfrm>
          <a:off x="333374" y="0"/>
          <a:ext cx="11550938" cy="17601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133350</xdr:rowOff>
    </xdr:to>
    <xdr:pic>
      <xdr:nvPicPr>
        <xdr:cNvPr id="3" name="Imagen 2" descr="Image result for home imagenes">
          <a:extLst>
            <a:ext uri="{FF2B5EF4-FFF2-40B4-BE49-F238E27FC236}">
              <a16:creationId xmlns:a16="http://schemas.microsoft.com/office/drawing/2014/main" id="{00000000-0008-0000-32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44500" y="190500"/>
          <a:ext cx="647700" cy="520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308266</xdr:colOff>
      <xdr:row>9</xdr:row>
      <xdr:rowOff>61501</xdr:rowOff>
    </xdr:to>
    <xdr:sp macro="" textlink="">
      <xdr:nvSpPr>
        <xdr:cNvPr id="2" name="CuadroTexto 1">
          <a:extLst>
            <a:ext uri="{FF2B5EF4-FFF2-40B4-BE49-F238E27FC236}">
              <a16:creationId xmlns:a16="http://schemas.microsoft.com/office/drawing/2014/main" id="{00000000-0008-0000-3300-000002000000}"/>
            </a:ext>
          </a:extLst>
        </xdr:cNvPr>
        <xdr:cNvSpPr txBox="1"/>
      </xdr:nvSpPr>
      <xdr:spPr>
        <a:xfrm>
          <a:off x="333374" y="0"/>
          <a:ext cx="9099842" cy="17950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a:t>
          </a:r>
          <a:r>
            <a:rPr lang="fr-FR" sz="1000" b="0" u="none" baseline="0"/>
            <a:t>: Jun-Nov</a:t>
          </a:r>
          <a:endParaRPr lang="fr-FR" sz="1000" b="0" u="none"/>
        </a:p>
        <a:p>
          <a:r>
            <a:rPr lang="fr-FR" sz="1000" b="0" u="none"/>
            <a:t>Irrigation method: floods</a:t>
          </a:r>
        </a:p>
        <a:p>
          <a:r>
            <a:rPr lang="fr-FR" sz="1000" b="0" u="none"/>
            <a:t>Soil salinity:</a:t>
          </a:r>
          <a:r>
            <a:rPr lang="fr-FR" sz="1000" b="0" u="none" baseline="0"/>
            <a:t> 1 ds/m</a:t>
          </a:r>
          <a:endParaRPr lang="fr-FR" sz="1000" b="0" u="none"/>
        </a:p>
        <a:p>
          <a:r>
            <a:rPr lang="fr-FR" sz="1000" b="0" u="none"/>
            <a:t>Growth cycle: 100-160 days</a:t>
          </a:r>
        </a:p>
        <a:p>
          <a:r>
            <a:rPr lang="fr-FR" sz="1000" b="0" u="none"/>
            <a:t>Plantation of yellow corn (zea maize) in Iraq takes place twice a year</a:t>
          </a:r>
        </a:p>
        <a:p>
          <a:r>
            <a:rPr lang="fr-FR" sz="1000" b="0" u="none"/>
            <a:t>Najaf region</a:t>
          </a:r>
          <a:endParaRPr lang="fr-FR" sz="1000" b="1" u="sng"/>
        </a:p>
        <a:p>
          <a:r>
            <a:rPr lang="fr-FR" sz="1000" b="1" u="sng"/>
            <a:t>WOP</a:t>
          </a:r>
          <a:r>
            <a:rPr lang="fr-FR" sz="1000" b="1" u="sng" baseline="0"/>
            <a:t> situation: </a:t>
          </a:r>
          <a:r>
            <a:rPr lang="fr-FR" sz="1000" b="0" u="none" baseline="0"/>
            <a:t>Flood irrigation, conventional practices, no levelling</a:t>
          </a:r>
        </a:p>
        <a:p>
          <a:endParaRPr lang="fr-FR" sz="1000" b="1" u="sng" baseline="0"/>
        </a:p>
        <a:p>
          <a:r>
            <a:rPr lang="fr-FR" sz="1000" b="1" u="sng" baseline="0"/>
            <a:t>WP situation: </a:t>
          </a:r>
          <a:r>
            <a:rPr lang="fr-FR" sz="1000" b="0" u="none" baseline="0"/>
            <a:t>Levelling, improved techniques</a:t>
          </a:r>
          <a:endParaRPr lang="fr-FR" sz="1000" b="0" u="none"/>
        </a:p>
      </xdr:txBody>
    </xdr:sp>
    <xdr:clientData/>
  </xdr:twoCellAnchor>
  <xdr:twoCellAnchor editAs="oneCell">
    <xdr:from>
      <xdr:col>46</xdr:col>
      <xdr:colOff>152400</xdr:colOff>
      <xdr:row>0</xdr:row>
      <xdr:rowOff>38100</xdr:rowOff>
    </xdr:from>
    <xdr:to>
      <xdr:col>47</xdr:col>
      <xdr:colOff>38100</xdr:colOff>
      <xdr:row>2</xdr:row>
      <xdr:rowOff>161925</xdr:rowOff>
    </xdr:to>
    <xdr:pic>
      <xdr:nvPicPr>
        <xdr:cNvPr id="3" name="Imagen 2" descr="Image result for home imagenes">
          <a:extLst>
            <a:ext uri="{FF2B5EF4-FFF2-40B4-BE49-F238E27FC236}">
              <a16:creationId xmlns:a16="http://schemas.microsoft.com/office/drawing/2014/main" id="{00000000-0008-0000-3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229550" y="38100"/>
          <a:ext cx="647700"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333374</xdr:colOff>
      <xdr:row>0</xdr:row>
      <xdr:rowOff>0</xdr:rowOff>
    </xdr:from>
    <xdr:to>
      <xdr:col>5</xdr:col>
      <xdr:colOff>0</xdr:colOff>
      <xdr:row>9</xdr:row>
      <xdr:rowOff>61501</xdr:rowOff>
    </xdr:to>
    <xdr:sp macro="" textlink="">
      <xdr:nvSpPr>
        <xdr:cNvPr id="2" name="CuadroTexto 1">
          <a:extLst>
            <a:ext uri="{FF2B5EF4-FFF2-40B4-BE49-F238E27FC236}">
              <a16:creationId xmlns:a16="http://schemas.microsoft.com/office/drawing/2014/main" id="{00000000-0008-0000-3400-000002000000}"/>
            </a:ext>
          </a:extLst>
        </xdr:cNvPr>
        <xdr:cNvSpPr txBox="1"/>
      </xdr:nvSpPr>
      <xdr:spPr>
        <a:xfrm>
          <a:off x="333374" y="0"/>
          <a:ext cx="6181726" cy="186172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Spring:</a:t>
          </a:r>
          <a:r>
            <a:rPr lang="fr-FR" sz="1000" b="0" u="none" baseline="0"/>
            <a:t> March Autumn: July </a:t>
          </a:r>
          <a:endParaRPr lang="fr-FR" sz="1000" b="0" u="none"/>
        </a:p>
        <a:p>
          <a:r>
            <a:rPr lang="fr-FR" sz="1000" b="0" u="none"/>
            <a:t>Irrigation method: floods</a:t>
          </a:r>
        </a:p>
        <a:p>
          <a:r>
            <a:rPr lang="fr-FR" sz="1000" b="0" u="none"/>
            <a:t>Soil salinity:</a:t>
          </a:r>
          <a:r>
            <a:rPr lang="fr-FR" sz="1000" b="0" u="none" baseline="0"/>
            <a:t> 1.1 ds/m</a:t>
          </a:r>
          <a:endParaRPr lang="fr-FR" sz="1000" b="0" u="none"/>
        </a:p>
        <a:p>
          <a:r>
            <a:rPr lang="fr-FR" sz="1000" b="0" u="none"/>
            <a:t>Growth cycle: 110 days</a:t>
          </a:r>
        </a:p>
        <a:p>
          <a:r>
            <a:rPr lang="fr-FR" sz="1000" b="0" u="none"/>
            <a:t>Plantation of yellow corn (zea maize) in Iraq takes place twice a year</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Sprinkler Irrigation, full adoption of CC GAPs</a:t>
          </a:r>
        </a:p>
      </xdr:txBody>
    </xdr:sp>
    <xdr:clientData/>
  </xdr:twoCellAnchor>
  <xdr:twoCellAnchor editAs="oneCell">
    <xdr:from>
      <xdr:col>10</xdr:col>
      <xdr:colOff>0</xdr:colOff>
      <xdr:row>1</xdr:row>
      <xdr:rowOff>0</xdr:rowOff>
    </xdr:from>
    <xdr:to>
      <xdr:col>10</xdr:col>
      <xdr:colOff>647700</xdr:colOff>
      <xdr:row>3</xdr:row>
      <xdr:rowOff>133350</xdr:rowOff>
    </xdr:to>
    <xdr:pic>
      <xdr:nvPicPr>
        <xdr:cNvPr id="3" name="Imagen 2" descr="Image result for home imagenes">
          <a:extLst>
            <a:ext uri="{FF2B5EF4-FFF2-40B4-BE49-F238E27FC236}">
              <a16:creationId xmlns:a16="http://schemas.microsoft.com/office/drawing/2014/main" id="{00000000-0008-0000-3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20375"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333374</xdr:colOff>
      <xdr:row>0</xdr:row>
      <xdr:rowOff>0</xdr:rowOff>
    </xdr:from>
    <xdr:to>
      <xdr:col>5</xdr:col>
      <xdr:colOff>0</xdr:colOff>
      <xdr:row>9</xdr:row>
      <xdr:rowOff>61501</xdr:rowOff>
    </xdr:to>
    <xdr:sp macro="" textlink="">
      <xdr:nvSpPr>
        <xdr:cNvPr id="2" name="CuadroTexto 1">
          <a:extLst>
            <a:ext uri="{FF2B5EF4-FFF2-40B4-BE49-F238E27FC236}">
              <a16:creationId xmlns:a16="http://schemas.microsoft.com/office/drawing/2014/main" id="{00000000-0008-0000-3500-000002000000}"/>
            </a:ext>
          </a:extLst>
        </xdr:cNvPr>
        <xdr:cNvSpPr txBox="1"/>
      </xdr:nvSpPr>
      <xdr:spPr>
        <a:xfrm>
          <a:off x="380999" y="0"/>
          <a:ext cx="7747288" cy="18331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Spring:</a:t>
          </a:r>
          <a:r>
            <a:rPr lang="fr-FR" sz="1000" b="0" u="none" baseline="0"/>
            <a:t> March Autumn: July </a:t>
          </a:r>
          <a:endParaRPr lang="fr-FR" sz="1000" b="0" u="none"/>
        </a:p>
        <a:p>
          <a:r>
            <a:rPr lang="fr-FR" sz="1000" b="0" u="none"/>
            <a:t>Irrigation method: floods</a:t>
          </a:r>
        </a:p>
        <a:p>
          <a:r>
            <a:rPr lang="fr-FR" sz="1000" b="0" u="none"/>
            <a:t>Soil salinity:</a:t>
          </a:r>
          <a:r>
            <a:rPr lang="fr-FR" sz="1000" b="0" u="none" baseline="0"/>
            <a:t> 1.1 ds/m</a:t>
          </a:r>
          <a:endParaRPr lang="fr-FR" sz="1000" b="0" u="none"/>
        </a:p>
        <a:p>
          <a:r>
            <a:rPr lang="fr-FR" sz="1000" b="0" u="none"/>
            <a:t>Growth cycle: 110 days</a:t>
          </a:r>
        </a:p>
        <a:p>
          <a:r>
            <a:rPr lang="fr-FR" sz="1000" b="0" u="none"/>
            <a:t>Plantation of yellow corn (zea maize) in Iraq takes place twice a year</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Sprinkler Irrigation, full adoption of CC GAPs</a:t>
          </a:r>
        </a:p>
      </xdr:txBody>
    </xdr:sp>
    <xdr:clientData/>
  </xdr:twoCellAnchor>
  <xdr:twoCellAnchor editAs="oneCell">
    <xdr:from>
      <xdr:col>10</xdr:col>
      <xdr:colOff>0</xdr:colOff>
      <xdr:row>1</xdr:row>
      <xdr:rowOff>0</xdr:rowOff>
    </xdr:from>
    <xdr:to>
      <xdr:col>10</xdr:col>
      <xdr:colOff>647700</xdr:colOff>
      <xdr:row>3</xdr:row>
      <xdr:rowOff>133350</xdr:rowOff>
    </xdr:to>
    <xdr:pic>
      <xdr:nvPicPr>
        <xdr:cNvPr id="3212" name="Imagen 2" descr="Image result for home imagenes">
          <a:hlinkClick xmlns:r="http://schemas.openxmlformats.org/officeDocument/2006/relationships" r:id="rId1"/>
          <a:extLst>
            <a:ext uri="{FF2B5EF4-FFF2-40B4-BE49-F238E27FC236}">
              <a16:creationId xmlns:a16="http://schemas.microsoft.com/office/drawing/2014/main" id="{00000000-0008-0000-3500-00008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0774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139700</xdr:rowOff>
    </xdr:to>
    <xdr:sp macro="" textlink="">
      <xdr:nvSpPr>
        <xdr:cNvPr id="2" name="CuadroTexto 1">
          <a:extLst>
            <a:ext uri="{FF2B5EF4-FFF2-40B4-BE49-F238E27FC236}">
              <a16:creationId xmlns:a16="http://schemas.microsoft.com/office/drawing/2014/main" id="{00000000-0008-0000-3600-000002000000}"/>
            </a:ext>
          </a:extLst>
        </xdr:cNvPr>
        <xdr:cNvSpPr txBox="1"/>
      </xdr:nvSpPr>
      <xdr:spPr>
        <a:xfrm>
          <a:off x="333374" y="0"/>
          <a:ext cx="10500013"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r>
            <a:rPr lang="fr-FR" sz="1000" b="0" u="none" baseline="0"/>
            <a:t>Flood irrigation, Conventional practices &amp; varieties</a:t>
          </a:r>
        </a:p>
        <a:p>
          <a:endParaRPr lang="fr-FR" sz="1000" b="1" u="sng" baseline="0"/>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142875</xdr:rowOff>
    </xdr:to>
    <xdr:pic>
      <xdr:nvPicPr>
        <xdr:cNvPr id="414742" name="Imagen 2" descr="Image result for home imagenes">
          <a:extLst>
            <a:ext uri="{FF2B5EF4-FFF2-40B4-BE49-F238E27FC236}">
              <a16:creationId xmlns:a16="http://schemas.microsoft.com/office/drawing/2014/main" id="{00000000-0008-0000-3600-00001654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1930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51954</xdr:rowOff>
    </xdr:to>
    <xdr:sp macro="" textlink="">
      <xdr:nvSpPr>
        <xdr:cNvPr id="2" name="CuadroTexto 1">
          <a:extLst>
            <a:ext uri="{FF2B5EF4-FFF2-40B4-BE49-F238E27FC236}">
              <a16:creationId xmlns:a16="http://schemas.microsoft.com/office/drawing/2014/main" id="{00000000-0008-0000-3700-000002000000}"/>
            </a:ext>
          </a:extLst>
        </xdr:cNvPr>
        <xdr:cNvSpPr txBox="1"/>
      </xdr:nvSpPr>
      <xdr:spPr>
        <a:xfrm>
          <a:off x="333374" y="0"/>
          <a:ext cx="11023888" cy="18331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133350</xdr:rowOff>
    </xdr:to>
    <xdr:pic>
      <xdr:nvPicPr>
        <xdr:cNvPr id="415766" name="Imagen 2" descr="Image result for home imagenes">
          <a:extLst>
            <a:ext uri="{FF2B5EF4-FFF2-40B4-BE49-F238E27FC236}">
              <a16:creationId xmlns:a16="http://schemas.microsoft.com/office/drawing/2014/main" id="{00000000-0008-0000-3700-00001658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9775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308266</xdr:colOff>
      <xdr:row>9</xdr:row>
      <xdr:rowOff>61501</xdr:rowOff>
    </xdr:to>
    <xdr:sp macro="" textlink="">
      <xdr:nvSpPr>
        <xdr:cNvPr id="2" name="CuadroTexto 1">
          <a:extLst>
            <a:ext uri="{FF2B5EF4-FFF2-40B4-BE49-F238E27FC236}">
              <a16:creationId xmlns:a16="http://schemas.microsoft.com/office/drawing/2014/main" id="{00000000-0008-0000-3800-000002000000}"/>
            </a:ext>
          </a:extLst>
        </xdr:cNvPr>
        <xdr:cNvSpPr txBox="1"/>
      </xdr:nvSpPr>
      <xdr:spPr>
        <a:xfrm>
          <a:off x="333374" y="0"/>
          <a:ext cx="8699792" cy="1871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a:t>
          </a:r>
          <a:r>
            <a:rPr lang="fr-FR" sz="1000" b="0" u="none" baseline="0"/>
            <a:t>: Jun-Nov</a:t>
          </a:r>
          <a:endParaRPr lang="fr-FR" sz="1000" b="0" u="none"/>
        </a:p>
        <a:p>
          <a:r>
            <a:rPr lang="fr-FR" sz="1000" b="0" u="none"/>
            <a:t>Irrigation method: floods</a:t>
          </a:r>
        </a:p>
        <a:p>
          <a:r>
            <a:rPr lang="fr-FR" sz="1000" b="0" u="none"/>
            <a:t>Soil salinity:</a:t>
          </a:r>
          <a:r>
            <a:rPr lang="fr-FR" sz="1000" b="0" u="none" baseline="0"/>
            <a:t> 1 ds/m</a:t>
          </a:r>
          <a:endParaRPr lang="fr-FR" sz="1000" b="0" u="none"/>
        </a:p>
        <a:p>
          <a:r>
            <a:rPr lang="fr-FR" sz="1000" b="0" u="none"/>
            <a:t>Growth cycle: 100-160 days</a:t>
          </a:r>
        </a:p>
        <a:p>
          <a:r>
            <a:rPr lang="fr-FR" sz="1000" b="0" u="none"/>
            <a:t>Plantation of yellow corn (zea maize) in Iraq takes place twice a year</a:t>
          </a:r>
        </a:p>
        <a:p>
          <a:r>
            <a:rPr lang="fr-FR" sz="1000" b="0" u="none"/>
            <a:t>Najaf region</a:t>
          </a:r>
          <a:endParaRPr lang="fr-FR" sz="1000" b="1" u="sng"/>
        </a:p>
        <a:p>
          <a:r>
            <a:rPr lang="fr-FR" sz="1000" b="1" u="sng"/>
            <a:t>WOP</a:t>
          </a:r>
          <a:r>
            <a:rPr lang="fr-FR" sz="1000" b="1" u="sng" baseline="0"/>
            <a:t> situation: </a:t>
          </a:r>
          <a:r>
            <a:rPr lang="fr-FR" sz="1000" b="0" u="none" baseline="0"/>
            <a:t>Flood irrigation, conventional practices, no levelling</a:t>
          </a:r>
        </a:p>
        <a:p>
          <a:endParaRPr lang="fr-FR" sz="1000" b="1" u="sng" baseline="0"/>
        </a:p>
        <a:p>
          <a:r>
            <a:rPr lang="fr-FR" sz="1000" b="1" u="sng" baseline="0"/>
            <a:t>WP situation: </a:t>
          </a:r>
          <a:r>
            <a:rPr lang="fr-FR" sz="1000" b="0" u="none" baseline="0"/>
            <a:t>Levelling, improved techniques</a:t>
          </a:r>
          <a:endParaRPr lang="fr-FR" sz="1000" b="0" u="none"/>
        </a:p>
      </xdr:txBody>
    </xdr:sp>
    <xdr:clientData/>
  </xdr:twoCellAnchor>
  <xdr:twoCellAnchor editAs="oneCell">
    <xdr:from>
      <xdr:col>46</xdr:col>
      <xdr:colOff>152400</xdr:colOff>
      <xdr:row>0</xdr:row>
      <xdr:rowOff>38100</xdr:rowOff>
    </xdr:from>
    <xdr:to>
      <xdr:col>47</xdr:col>
      <xdr:colOff>38100</xdr:colOff>
      <xdr:row>2</xdr:row>
      <xdr:rowOff>161925</xdr:rowOff>
    </xdr:to>
    <xdr:pic>
      <xdr:nvPicPr>
        <xdr:cNvPr id="416788" name="Imagen 2" descr="Image result for home imagenes">
          <a:extLst>
            <a:ext uri="{FF2B5EF4-FFF2-40B4-BE49-F238E27FC236}">
              <a16:creationId xmlns:a16="http://schemas.microsoft.com/office/drawing/2014/main" id="{00000000-0008-0000-3800-0000145C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6825" y="38100"/>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139700</xdr:rowOff>
    </xdr:to>
    <xdr:sp macro="" textlink="">
      <xdr:nvSpPr>
        <xdr:cNvPr id="2" name="CuadroTexto 1">
          <a:extLst>
            <a:ext uri="{FF2B5EF4-FFF2-40B4-BE49-F238E27FC236}">
              <a16:creationId xmlns:a16="http://schemas.microsoft.com/office/drawing/2014/main" id="{00000000-0008-0000-3900-000002000000}"/>
            </a:ext>
          </a:extLst>
        </xdr:cNvPr>
        <xdr:cNvSpPr txBox="1"/>
      </xdr:nvSpPr>
      <xdr:spPr>
        <a:xfrm>
          <a:off x="380999" y="0"/>
          <a:ext cx="11827163" cy="18288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r>
            <a:rPr lang="fr-FR" sz="1000" b="0" u="none" baseline="0"/>
            <a:t>Flood irrigation, Conventional practices &amp; varieties</a:t>
          </a:r>
        </a:p>
        <a:p>
          <a:endParaRPr lang="fr-FR" sz="1000" b="1" u="sng" baseline="0"/>
        </a:p>
        <a:p>
          <a:r>
            <a:rPr lang="fr-FR" sz="1000" b="1" u="sng" baseline="0"/>
            <a:t>WP situation:</a:t>
          </a:r>
        </a:p>
        <a:p>
          <a:r>
            <a:rPr lang="fr-FR" sz="1000" b="0" u="none"/>
            <a:t>Sprinkler irrigation, 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142875</xdr:rowOff>
    </xdr:to>
    <xdr:pic>
      <xdr:nvPicPr>
        <xdr:cNvPr id="1167" name="Imagen 2" descr="Image result for home imagenes">
          <a:extLst>
            <a:ext uri="{FF2B5EF4-FFF2-40B4-BE49-F238E27FC236}">
              <a16:creationId xmlns:a16="http://schemas.microsoft.com/office/drawing/2014/main" id="{00000000-0008-0000-3900-00008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9859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2.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139700</xdr:rowOff>
    </xdr:to>
    <xdr:sp macro="" textlink="">
      <xdr:nvSpPr>
        <xdr:cNvPr id="2" name="CuadroTexto 1">
          <a:extLst>
            <a:ext uri="{FF2B5EF4-FFF2-40B4-BE49-F238E27FC236}">
              <a16:creationId xmlns:a16="http://schemas.microsoft.com/office/drawing/2014/main" id="{00000000-0008-0000-3B00-000002000000}"/>
            </a:ext>
          </a:extLst>
        </xdr:cNvPr>
        <xdr:cNvSpPr txBox="1"/>
      </xdr:nvSpPr>
      <xdr:spPr>
        <a:xfrm>
          <a:off x="333374" y="0"/>
          <a:ext cx="10500013"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r>
            <a:rPr lang="fr-FR" sz="1000" b="0" u="none" baseline="0"/>
            <a:t>Flood irrigation, Conventional practices &amp; varieties</a:t>
          </a:r>
        </a:p>
        <a:p>
          <a:endParaRPr lang="fr-FR" sz="1000" b="1" u="sng" baseline="0"/>
        </a:p>
        <a:p>
          <a:r>
            <a:rPr lang="fr-FR" sz="1000" b="1" u="sng" baseline="0"/>
            <a:t>WP situation:</a:t>
          </a:r>
        </a:p>
        <a:p>
          <a:r>
            <a:rPr lang="fr-FR" sz="1000" b="0" u="none"/>
            <a:t>Sprinkler irrigation, 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142875</xdr:rowOff>
    </xdr:to>
    <xdr:pic>
      <xdr:nvPicPr>
        <xdr:cNvPr id="466950" name="Imagen 2" descr="Image result for home imagenes">
          <a:extLst>
            <a:ext uri="{FF2B5EF4-FFF2-40B4-BE49-F238E27FC236}">
              <a16:creationId xmlns:a16="http://schemas.microsoft.com/office/drawing/2014/main" id="{00000000-0008-0000-3B00-0000062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9859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3.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139700</xdr:rowOff>
    </xdr:to>
    <xdr:sp macro="" textlink="">
      <xdr:nvSpPr>
        <xdr:cNvPr id="2" name="CuadroTexto 1">
          <a:extLst>
            <a:ext uri="{FF2B5EF4-FFF2-40B4-BE49-F238E27FC236}">
              <a16:creationId xmlns:a16="http://schemas.microsoft.com/office/drawing/2014/main" id="{00000000-0008-0000-3C00-000002000000}"/>
            </a:ext>
          </a:extLst>
        </xdr:cNvPr>
        <xdr:cNvSpPr txBox="1"/>
      </xdr:nvSpPr>
      <xdr:spPr>
        <a:xfrm>
          <a:off x="333374" y="0"/>
          <a:ext cx="10500013"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r>
            <a:rPr lang="fr-FR" sz="1000" b="0" u="none" baseline="0"/>
            <a:t>Flood irrigation, Conventional practices &amp; varieties</a:t>
          </a:r>
        </a:p>
        <a:p>
          <a:endParaRPr lang="fr-FR" sz="1000" b="1" u="sng" baseline="0"/>
        </a:p>
        <a:p>
          <a:r>
            <a:rPr lang="fr-FR" sz="1000" b="1" u="sng" baseline="0"/>
            <a:t>WP situation:</a:t>
          </a:r>
        </a:p>
        <a:p>
          <a:r>
            <a:rPr lang="fr-FR" sz="1000" b="0" u="none"/>
            <a:t>Sprinkler irrigation, 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142875</xdr:rowOff>
    </xdr:to>
    <xdr:pic>
      <xdr:nvPicPr>
        <xdr:cNvPr id="411668" name="Imagen 2" descr="Image result for home imagenes">
          <a:extLst>
            <a:ext uri="{FF2B5EF4-FFF2-40B4-BE49-F238E27FC236}">
              <a16:creationId xmlns:a16="http://schemas.microsoft.com/office/drawing/2014/main" id="{00000000-0008-0000-3C00-00001448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9859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4.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308266</xdr:colOff>
      <xdr:row>9</xdr:row>
      <xdr:rowOff>61501</xdr:rowOff>
    </xdr:to>
    <xdr:sp macro="" textlink="">
      <xdr:nvSpPr>
        <xdr:cNvPr id="2" name="CuadroTexto 1">
          <a:extLst>
            <a:ext uri="{FF2B5EF4-FFF2-40B4-BE49-F238E27FC236}">
              <a16:creationId xmlns:a16="http://schemas.microsoft.com/office/drawing/2014/main" id="{00000000-0008-0000-3D00-000002000000}"/>
            </a:ext>
          </a:extLst>
        </xdr:cNvPr>
        <xdr:cNvSpPr txBox="1"/>
      </xdr:nvSpPr>
      <xdr:spPr>
        <a:xfrm>
          <a:off x="333374" y="0"/>
          <a:ext cx="8747417" cy="1871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a:t>
          </a:r>
          <a:r>
            <a:rPr lang="fr-FR" sz="1000" b="0" u="none" baseline="0"/>
            <a:t>: Jun-Nov</a:t>
          </a:r>
          <a:endParaRPr lang="fr-FR" sz="1000" b="0" u="none"/>
        </a:p>
        <a:p>
          <a:r>
            <a:rPr lang="fr-FR" sz="1000" b="0" u="none"/>
            <a:t>Irrigation method: floods</a:t>
          </a:r>
        </a:p>
        <a:p>
          <a:r>
            <a:rPr lang="fr-FR" sz="1000" b="0" u="none"/>
            <a:t>Soil salinity:</a:t>
          </a:r>
          <a:r>
            <a:rPr lang="fr-FR" sz="1000" b="0" u="none" baseline="0"/>
            <a:t> 1 ds/m</a:t>
          </a:r>
          <a:endParaRPr lang="fr-FR" sz="1000" b="0" u="none"/>
        </a:p>
        <a:p>
          <a:r>
            <a:rPr lang="fr-FR" sz="1000" b="0" u="none"/>
            <a:t>Growth cycle: 100-160 days</a:t>
          </a:r>
        </a:p>
        <a:p>
          <a:r>
            <a:rPr lang="fr-FR" sz="1000" b="0" u="none"/>
            <a:t>Plantation of yellow corn (zea maize) in Iraq takes place twice a year</a:t>
          </a:r>
        </a:p>
        <a:p>
          <a:r>
            <a:rPr lang="fr-FR" sz="1000" b="0" u="none"/>
            <a:t>Najaf region</a:t>
          </a:r>
          <a:endParaRPr lang="fr-FR" sz="1000" b="1" u="sng"/>
        </a:p>
        <a:p>
          <a:r>
            <a:rPr lang="fr-FR" sz="1000" b="1" u="sng"/>
            <a:t>WOP</a:t>
          </a:r>
          <a:r>
            <a:rPr lang="fr-FR" sz="1000" b="1" u="sng" baseline="0"/>
            <a:t> situation: </a:t>
          </a:r>
          <a:r>
            <a:rPr lang="fr-FR" sz="1000" b="0" u="none" baseline="0"/>
            <a:t>Flood irrigation, conventional practices, no levelling</a:t>
          </a:r>
        </a:p>
        <a:p>
          <a:endParaRPr lang="fr-FR" sz="1000" b="1" u="sng" baseline="0"/>
        </a:p>
        <a:p>
          <a:r>
            <a:rPr lang="fr-FR" sz="1000" b="1" u="sng" baseline="0"/>
            <a:t>WP situation: </a:t>
          </a:r>
          <a:r>
            <a:rPr lang="fr-FR" sz="1000" b="0" u="none" baseline="0"/>
            <a:t>SRI adoption, levelling, improved techniques</a:t>
          </a:r>
          <a:endParaRPr lang="fr-FR" sz="1000" b="0" u="none"/>
        </a:p>
      </xdr:txBody>
    </xdr:sp>
    <xdr:clientData/>
  </xdr:twoCellAnchor>
  <xdr:twoCellAnchor editAs="oneCell">
    <xdr:from>
      <xdr:col>46</xdr:col>
      <xdr:colOff>152400</xdr:colOff>
      <xdr:row>0</xdr:row>
      <xdr:rowOff>38100</xdr:rowOff>
    </xdr:from>
    <xdr:to>
      <xdr:col>47</xdr:col>
      <xdr:colOff>38100</xdr:colOff>
      <xdr:row>2</xdr:row>
      <xdr:rowOff>161925</xdr:rowOff>
    </xdr:to>
    <xdr:pic>
      <xdr:nvPicPr>
        <xdr:cNvPr id="413716" name="Imagen 2" descr="Image result for home imagenes">
          <a:extLst>
            <a:ext uri="{FF2B5EF4-FFF2-40B4-BE49-F238E27FC236}">
              <a16:creationId xmlns:a16="http://schemas.microsoft.com/office/drawing/2014/main" id="{00000000-0008-0000-3D00-0000145006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575500" y="38100"/>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5.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139700</xdr:rowOff>
    </xdr:to>
    <xdr:sp macro="" textlink="">
      <xdr:nvSpPr>
        <xdr:cNvPr id="2" name="CuadroTexto 1">
          <a:extLst>
            <a:ext uri="{FF2B5EF4-FFF2-40B4-BE49-F238E27FC236}">
              <a16:creationId xmlns:a16="http://schemas.microsoft.com/office/drawing/2014/main" id="{00000000-0008-0000-3E00-000002000000}"/>
            </a:ext>
          </a:extLst>
        </xdr:cNvPr>
        <xdr:cNvSpPr txBox="1"/>
      </xdr:nvSpPr>
      <xdr:spPr>
        <a:xfrm>
          <a:off x="333374" y="0"/>
          <a:ext cx="10500013"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r>
            <a:rPr lang="fr-FR" sz="1000" b="0" u="none" baseline="0"/>
            <a:t>Flood irrigation, Conventional practices &amp; varieties</a:t>
          </a:r>
        </a:p>
        <a:p>
          <a:endParaRPr lang="fr-FR" sz="1000" b="1" u="sng" baseline="0"/>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142875</xdr:rowOff>
    </xdr:to>
    <xdr:pic>
      <xdr:nvPicPr>
        <xdr:cNvPr id="313394" name="Imagen 2" descr="Image result for home imagenes">
          <a:extLst>
            <a:ext uri="{FF2B5EF4-FFF2-40B4-BE49-F238E27FC236}">
              <a16:creationId xmlns:a16="http://schemas.microsoft.com/office/drawing/2014/main" id="{00000000-0008-0000-3E00-000032C80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1930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6.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51954</xdr:rowOff>
    </xdr:to>
    <xdr:sp macro="" textlink="">
      <xdr:nvSpPr>
        <xdr:cNvPr id="2" name="CuadroTexto 1">
          <a:extLst>
            <a:ext uri="{FF2B5EF4-FFF2-40B4-BE49-F238E27FC236}">
              <a16:creationId xmlns:a16="http://schemas.microsoft.com/office/drawing/2014/main" id="{00000000-0008-0000-3F00-000002000000}"/>
            </a:ext>
          </a:extLst>
        </xdr:cNvPr>
        <xdr:cNvSpPr txBox="1"/>
      </xdr:nvSpPr>
      <xdr:spPr>
        <a:xfrm>
          <a:off x="333374" y="0"/>
          <a:ext cx="9118888" cy="18331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133350</xdr:rowOff>
    </xdr:to>
    <xdr:pic>
      <xdr:nvPicPr>
        <xdr:cNvPr id="314418" name="Imagen 2" descr="Image result for home imagenes">
          <a:extLst>
            <a:ext uri="{FF2B5EF4-FFF2-40B4-BE49-F238E27FC236}">
              <a16:creationId xmlns:a16="http://schemas.microsoft.com/office/drawing/2014/main" id="{00000000-0008-0000-3F00-000032CC0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9775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7.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308266</xdr:colOff>
      <xdr:row>9</xdr:row>
      <xdr:rowOff>61501</xdr:rowOff>
    </xdr:to>
    <xdr:sp macro="" textlink="">
      <xdr:nvSpPr>
        <xdr:cNvPr id="2" name="CuadroTexto 1">
          <a:extLst>
            <a:ext uri="{FF2B5EF4-FFF2-40B4-BE49-F238E27FC236}">
              <a16:creationId xmlns:a16="http://schemas.microsoft.com/office/drawing/2014/main" id="{00000000-0008-0000-4000-000002000000}"/>
            </a:ext>
          </a:extLst>
        </xdr:cNvPr>
        <xdr:cNvSpPr txBox="1"/>
      </xdr:nvSpPr>
      <xdr:spPr>
        <a:xfrm>
          <a:off x="333374" y="0"/>
          <a:ext cx="8699792" cy="1871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a:t>
          </a:r>
          <a:r>
            <a:rPr lang="fr-FR" sz="1000" b="0" u="none" baseline="0"/>
            <a:t>: Jun-Nov</a:t>
          </a:r>
          <a:endParaRPr lang="fr-FR" sz="1000" b="0" u="none"/>
        </a:p>
        <a:p>
          <a:r>
            <a:rPr lang="fr-FR" sz="1000" b="0" u="none"/>
            <a:t>Irrigation method: floods</a:t>
          </a:r>
        </a:p>
        <a:p>
          <a:r>
            <a:rPr lang="fr-FR" sz="1000" b="0" u="none"/>
            <a:t>Soil salinity:</a:t>
          </a:r>
          <a:r>
            <a:rPr lang="fr-FR" sz="1000" b="0" u="none" baseline="0"/>
            <a:t> 1 ds/m</a:t>
          </a:r>
          <a:endParaRPr lang="fr-FR" sz="1000" b="0" u="none"/>
        </a:p>
        <a:p>
          <a:r>
            <a:rPr lang="fr-FR" sz="1000" b="0" u="none"/>
            <a:t>Growth cycle: 100-160 days</a:t>
          </a:r>
        </a:p>
        <a:p>
          <a:r>
            <a:rPr lang="fr-FR" sz="1000" b="0" u="none"/>
            <a:t>Plantation of yellow corn (zea maize) in Iraq takes place twice a year</a:t>
          </a:r>
        </a:p>
        <a:p>
          <a:r>
            <a:rPr lang="fr-FR" sz="1000" b="0" u="none"/>
            <a:t>Najaf region</a:t>
          </a:r>
          <a:endParaRPr lang="fr-FR" sz="1000" b="1" u="sng"/>
        </a:p>
        <a:p>
          <a:r>
            <a:rPr lang="fr-FR" sz="1000" b="1" u="sng"/>
            <a:t>WOP</a:t>
          </a:r>
          <a:r>
            <a:rPr lang="fr-FR" sz="1000" b="1" u="sng" baseline="0"/>
            <a:t> situation: </a:t>
          </a:r>
          <a:r>
            <a:rPr lang="fr-FR" sz="1000" b="0" u="none" baseline="0"/>
            <a:t>Flood irrigation, conventional practices, no levelling</a:t>
          </a:r>
        </a:p>
        <a:p>
          <a:endParaRPr lang="fr-FR" sz="1000" b="1" u="sng" baseline="0"/>
        </a:p>
        <a:p>
          <a:r>
            <a:rPr lang="fr-FR" sz="1000" b="1" u="sng" baseline="0"/>
            <a:t>WP situation: </a:t>
          </a:r>
          <a:r>
            <a:rPr lang="fr-FR" sz="1000" b="0" u="none" baseline="0"/>
            <a:t>Levelling, improved techniques</a:t>
          </a:r>
          <a:endParaRPr lang="fr-FR" sz="1000" b="0" u="none"/>
        </a:p>
      </xdr:txBody>
    </xdr:sp>
    <xdr:clientData/>
  </xdr:twoCellAnchor>
  <xdr:twoCellAnchor editAs="oneCell">
    <xdr:from>
      <xdr:col>46</xdr:col>
      <xdr:colOff>152400</xdr:colOff>
      <xdr:row>0</xdr:row>
      <xdr:rowOff>38100</xdr:rowOff>
    </xdr:from>
    <xdr:to>
      <xdr:col>47</xdr:col>
      <xdr:colOff>38100</xdr:colOff>
      <xdr:row>2</xdr:row>
      <xdr:rowOff>161925</xdr:rowOff>
    </xdr:to>
    <xdr:pic>
      <xdr:nvPicPr>
        <xdr:cNvPr id="315442" name="Imagen 2" descr="Image result for home imagenes">
          <a:extLst>
            <a:ext uri="{FF2B5EF4-FFF2-40B4-BE49-F238E27FC236}">
              <a16:creationId xmlns:a16="http://schemas.microsoft.com/office/drawing/2014/main" id="{00000000-0008-0000-4000-000032D004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46825" y="38100"/>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8.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308266</xdr:colOff>
      <xdr:row>9</xdr:row>
      <xdr:rowOff>61501</xdr:rowOff>
    </xdr:to>
    <xdr:sp macro="" textlink="">
      <xdr:nvSpPr>
        <xdr:cNvPr id="2" name="CuadroTexto 1">
          <a:extLst>
            <a:ext uri="{FF2B5EF4-FFF2-40B4-BE49-F238E27FC236}">
              <a16:creationId xmlns:a16="http://schemas.microsoft.com/office/drawing/2014/main" id="{00000000-0008-0000-4100-000002000000}"/>
            </a:ext>
          </a:extLst>
        </xdr:cNvPr>
        <xdr:cNvSpPr txBox="1"/>
      </xdr:nvSpPr>
      <xdr:spPr>
        <a:xfrm>
          <a:off x="380999" y="0"/>
          <a:ext cx="7747288" cy="18331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a:t>
          </a:r>
          <a:r>
            <a:rPr lang="fr-FR" sz="1000" b="0" u="none" baseline="0"/>
            <a:t>: Jun-Nov</a:t>
          </a:r>
          <a:endParaRPr lang="fr-FR" sz="1000" b="0" u="none"/>
        </a:p>
        <a:p>
          <a:r>
            <a:rPr lang="fr-FR" sz="1000" b="0" u="none"/>
            <a:t>Irrigation method: floods</a:t>
          </a:r>
        </a:p>
        <a:p>
          <a:r>
            <a:rPr lang="fr-FR" sz="1000" b="0" u="none"/>
            <a:t>Soil salinity:</a:t>
          </a:r>
          <a:r>
            <a:rPr lang="fr-FR" sz="1000" b="0" u="none" baseline="0"/>
            <a:t> 1 ds/m</a:t>
          </a:r>
          <a:endParaRPr lang="fr-FR" sz="1000" b="0" u="none"/>
        </a:p>
        <a:p>
          <a:r>
            <a:rPr lang="fr-FR" sz="1000" b="0" u="none"/>
            <a:t>Growth cycle: 100-160 days</a:t>
          </a:r>
        </a:p>
        <a:p>
          <a:r>
            <a:rPr lang="fr-FR" sz="1000" b="0" u="none"/>
            <a:t>Plantation of yellow corn (zea maize) in Iraq takes place twice a year</a:t>
          </a:r>
        </a:p>
        <a:p>
          <a:r>
            <a:rPr lang="fr-FR" sz="1000" b="0" u="none"/>
            <a:t>Najaf region</a:t>
          </a:r>
          <a:endParaRPr lang="fr-FR" sz="1000" b="1" u="sng"/>
        </a:p>
        <a:p>
          <a:r>
            <a:rPr lang="fr-FR" sz="1000" b="1" u="sng"/>
            <a:t>WOP</a:t>
          </a:r>
          <a:r>
            <a:rPr lang="fr-FR" sz="1000" b="1" u="sng" baseline="0"/>
            <a:t> situation: </a:t>
          </a:r>
          <a:r>
            <a:rPr lang="fr-FR" sz="1000" b="0" u="none" baseline="0"/>
            <a:t>Flood irrigation, conventional practices, no levelling</a:t>
          </a:r>
        </a:p>
        <a:p>
          <a:endParaRPr lang="fr-FR" sz="1000" b="1" u="sng" baseline="0"/>
        </a:p>
        <a:p>
          <a:r>
            <a:rPr lang="fr-FR" sz="1000" b="1" u="sng" baseline="0"/>
            <a:t>WP situation: </a:t>
          </a:r>
          <a:r>
            <a:rPr lang="fr-FR" sz="1000" b="0" u="none" baseline="0"/>
            <a:t>SRI adoption, levelling, improved techniques</a:t>
          </a:r>
          <a:endParaRPr lang="fr-FR" sz="1000" b="0" u="none"/>
        </a:p>
      </xdr:txBody>
    </xdr:sp>
    <xdr:clientData/>
  </xdr:twoCellAnchor>
  <xdr:twoCellAnchor editAs="oneCell">
    <xdr:from>
      <xdr:col>46</xdr:col>
      <xdr:colOff>152400</xdr:colOff>
      <xdr:row>0</xdr:row>
      <xdr:rowOff>38100</xdr:rowOff>
    </xdr:from>
    <xdr:to>
      <xdr:col>47</xdr:col>
      <xdr:colOff>38100</xdr:colOff>
      <xdr:row>2</xdr:row>
      <xdr:rowOff>161925</xdr:rowOff>
    </xdr:to>
    <xdr:pic>
      <xdr:nvPicPr>
        <xdr:cNvPr id="4236" name="Imagen 2" descr="Image result for home imagenes">
          <a:extLst>
            <a:ext uri="{FF2B5EF4-FFF2-40B4-BE49-F238E27FC236}">
              <a16:creationId xmlns:a16="http://schemas.microsoft.com/office/drawing/2014/main" id="{00000000-0008-0000-4100-00008C1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575500" y="38100"/>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9.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308266</xdr:colOff>
      <xdr:row>9</xdr:row>
      <xdr:rowOff>61501</xdr:rowOff>
    </xdr:to>
    <xdr:sp macro="" textlink="">
      <xdr:nvSpPr>
        <xdr:cNvPr id="2" name="CuadroTexto 1">
          <a:extLst>
            <a:ext uri="{FF2B5EF4-FFF2-40B4-BE49-F238E27FC236}">
              <a16:creationId xmlns:a16="http://schemas.microsoft.com/office/drawing/2014/main" id="{00000000-0008-0000-4200-000002000000}"/>
            </a:ext>
          </a:extLst>
        </xdr:cNvPr>
        <xdr:cNvSpPr txBox="1"/>
      </xdr:nvSpPr>
      <xdr:spPr>
        <a:xfrm>
          <a:off x="333374" y="0"/>
          <a:ext cx="8747417" cy="1871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a:t>
          </a:r>
          <a:r>
            <a:rPr lang="fr-FR" sz="1000" b="0" u="none" baseline="0"/>
            <a:t>: Jun-Nov</a:t>
          </a:r>
          <a:endParaRPr lang="fr-FR" sz="1000" b="0" u="none"/>
        </a:p>
        <a:p>
          <a:r>
            <a:rPr lang="fr-FR" sz="1000" b="0" u="none"/>
            <a:t>Irrigation method: floods</a:t>
          </a:r>
        </a:p>
        <a:p>
          <a:r>
            <a:rPr lang="fr-FR" sz="1000" b="0" u="none"/>
            <a:t>Soil salinity:</a:t>
          </a:r>
          <a:r>
            <a:rPr lang="fr-FR" sz="1000" b="0" u="none" baseline="0"/>
            <a:t> 1 ds/m</a:t>
          </a:r>
          <a:endParaRPr lang="fr-FR" sz="1000" b="0" u="none"/>
        </a:p>
        <a:p>
          <a:r>
            <a:rPr lang="fr-FR" sz="1000" b="0" u="none"/>
            <a:t>Growth cycle: 100-160 days</a:t>
          </a:r>
        </a:p>
        <a:p>
          <a:r>
            <a:rPr lang="fr-FR" sz="1000" b="0" u="none"/>
            <a:t>Plantation of yellow corn (zea maize) in Iraq takes place twice a year</a:t>
          </a:r>
        </a:p>
        <a:p>
          <a:r>
            <a:rPr lang="fr-FR" sz="1000" b="0" u="none"/>
            <a:t>Najaf region</a:t>
          </a:r>
          <a:endParaRPr lang="fr-FR" sz="1000" b="1" u="sng"/>
        </a:p>
        <a:p>
          <a:r>
            <a:rPr lang="fr-FR" sz="1000" b="1" u="sng"/>
            <a:t>WOP</a:t>
          </a:r>
          <a:r>
            <a:rPr lang="fr-FR" sz="1000" b="1" u="sng" baseline="0"/>
            <a:t> situation: </a:t>
          </a:r>
          <a:r>
            <a:rPr lang="fr-FR" sz="1000" b="0" u="none" baseline="0"/>
            <a:t>Flood irrigation, conventional practices, no levelling</a:t>
          </a:r>
        </a:p>
        <a:p>
          <a:endParaRPr lang="fr-FR" sz="1000" b="1" u="sng" baseline="0"/>
        </a:p>
        <a:p>
          <a:r>
            <a:rPr lang="fr-FR" sz="1000" b="1" u="sng" baseline="0"/>
            <a:t>WP situation: </a:t>
          </a:r>
          <a:r>
            <a:rPr lang="fr-FR" sz="1000" b="0" u="none" baseline="0"/>
            <a:t>SRI adoption, levelling, improved techniques</a:t>
          </a:r>
          <a:endParaRPr lang="fr-FR" sz="1000" b="0" u="none"/>
        </a:p>
      </xdr:txBody>
    </xdr:sp>
    <xdr:clientData/>
  </xdr:twoCellAnchor>
  <xdr:twoCellAnchor editAs="oneCell">
    <xdr:from>
      <xdr:col>46</xdr:col>
      <xdr:colOff>152400</xdr:colOff>
      <xdr:row>0</xdr:row>
      <xdr:rowOff>38100</xdr:rowOff>
    </xdr:from>
    <xdr:to>
      <xdr:col>47</xdr:col>
      <xdr:colOff>38100</xdr:colOff>
      <xdr:row>2</xdr:row>
      <xdr:rowOff>161925</xdr:rowOff>
    </xdr:to>
    <xdr:pic>
      <xdr:nvPicPr>
        <xdr:cNvPr id="468998" name="Imagen 2" descr="Image result for home imagenes">
          <a:extLst>
            <a:ext uri="{FF2B5EF4-FFF2-40B4-BE49-F238E27FC236}">
              <a16:creationId xmlns:a16="http://schemas.microsoft.com/office/drawing/2014/main" id="{00000000-0008-0000-4200-00000628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575500" y="38100"/>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0.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308266</xdr:colOff>
      <xdr:row>9</xdr:row>
      <xdr:rowOff>61501</xdr:rowOff>
    </xdr:to>
    <xdr:sp macro="" textlink="">
      <xdr:nvSpPr>
        <xdr:cNvPr id="2" name="CuadroTexto 1">
          <a:extLst>
            <a:ext uri="{FF2B5EF4-FFF2-40B4-BE49-F238E27FC236}">
              <a16:creationId xmlns:a16="http://schemas.microsoft.com/office/drawing/2014/main" id="{00000000-0008-0000-4300-000002000000}"/>
            </a:ext>
          </a:extLst>
        </xdr:cNvPr>
        <xdr:cNvSpPr txBox="1"/>
      </xdr:nvSpPr>
      <xdr:spPr>
        <a:xfrm>
          <a:off x="333374" y="0"/>
          <a:ext cx="8699792" cy="1871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a:t>
          </a:r>
          <a:r>
            <a:rPr lang="fr-FR" sz="1000" b="0" u="none" baseline="0"/>
            <a:t>: Jun-Nov</a:t>
          </a:r>
          <a:endParaRPr lang="fr-FR" sz="1000" b="0" u="none"/>
        </a:p>
        <a:p>
          <a:r>
            <a:rPr lang="fr-FR" sz="1000" b="0" u="none"/>
            <a:t>Irrigation method: floods</a:t>
          </a:r>
        </a:p>
        <a:p>
          <a:r>
            <a:rPr lang="fr-FR" sz="1000" b="0" u="none"/>
            <a:t>Soil salinity:</a:t>
          </a:r>
          <a:r>
            <a:rPr lang="fr-FR" sz="1000" b="0" u="none" baseline="0"/>
            <a:t> 1 ds/m</a:t>
          </a:r>
          <a:endParaRPr lang="fr-FR" sz="1000" b="0" u="none"/>
        </a:p>
        <a:p>
          <a:r>
            <a:rPr lang="fr-FR" sz="1000" b="0" u="none"/>
            <a:t>Growth cycle: 100-160 days</a:t>
          </a:r>
        </a:p>
        <a:p>
          <a:r>
            <a:rPr lang="fr-FR" sz="1000" b="0" u="none"/>
            <a:t>Plantation of yellow corn (zea maize) in Iraq takes place twice a year</a:t>
          </a:r>
        </a:p>
        <a:p>
          <a:r>
            <a:rPr lang="fr-FR" sz="1000" b="0" u="none"/>
            <a:t>Najaf region</a:t>
          </a:r>
          <a:endParaRPr lang="fr-FR" sz="1000" b="1" u="sng"/>
        </a:p>
        <a:p>
          <a:r>
            <a:rPr lang="fr-FR" sz="1000" b="1" u="sng"/>
            <a:t>WOP</a:t>
          </a:r>
          <a:r>
            <a:rPr lang="fr-FR" sz="1000" b="1" u="sng" baseline="0"/>
            <a:t> situation: </a:t>
          </a:r>
          <a:r>
            <a:rPr lang="fr-FR" sz="1000" b="0" u="none" baseline="0"/>
            <a:t>Flood irrigation, conventional practices, no levelling</a:t>
          </a:r>
        </a:p>
        <a:p>
          <a:endParaRPr lang="fr-FR" sz="1000" b="1" u="sng" baseline="0"/>
        </a:p>
        <a:p>
          <a:r>
            <a:rPr lang="fr-FR" sz="1000" b="1" u="sng" baseline="0"/>
            <a:t>WP situation: </a:t>
          </a:r>
          <a:r>
            <a:rPr lang="fr-FR" sz="1000" b="0" u="none" baseline="0"/>
            <a:t>Levelling, improved techniques</a:t>
          </a:r>
          <a:endParaRPr lang="fr-FR" sz="1000" b="0" u="none"/>
        </a:p>
      </xdr:txBody>
    </xdr:sp>
    <xdr:clientData/>
  </xdr:twoCellAnchor>
  <xdr:twoCellAnchor editAs="oneCell">
    <xdr:from>
      <xdr:col>46</xdr:col>
      <xdr:colOff>152400</xdr:colOff>
      <xdr:row>0</xdr:row>
      <xdr:rowOff>38100</xdr:rowOff>
    </xdr:from>
    <xdr:to>
      <xdr:col>47</xdr:col>
      <xdr:colOff>38100</xdr:colOff>
      <xdr:row>2</xdr:row>
      <xdr:rowOff>161925</xdr:rowOff>
    </xdr:to>
    <xdr:pic>
      <xdr:nvPicPr>
        <xdr:cNvPr id="472070" name="Imagen 2" descr="Image result for home imagenes">
          <a:extLst>
            <a:ext uri="{FF2B5EF4-FFF2-40B4-BE49-F238E27FC236}">
              <a16:creationId xmlns:a16="http://schemas.microsoft.com/office/drawing/2014/main" id="{00000000-0008-0000-4300-00000634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994475" y="38100"/>
          <a:ext cx="647700" cy="523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1.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139700</xdr:rowOff>
    </xdr:to>
    <xdr:sp macro="" textlink="">
      <xdr:nvSpPr>
        <xdr:cNvPr id="2" name="CuadroTexto 1">
          <a:extLst>
            <a:ext uri="{FF2B5EF4-FFF2-40B4-BE49-F238E27FC236}">
              <a16:creationId xmlns:a16="http://schemas.microsoft.com/office/drawing/2014/main" id="{00000000-0008-0000-4400-000002000000}"/>
            </a:ext>
          </a:extLst>
        </xdr:cNvPr>
        <xdr:cNvSpPr txBox="1"/>
      </xdr:nvSpPr>
      <xdr:spPr>
        <a:xfrm>
          <a:off x="333374" y="0"/>
          <a:ext cx="10500013" cy="193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r>
            <a:rPr lang="fr-FR" sz="1000" b="0" u="none" baseline="0"/>
            <a:t>Flood irrigation, Conventional practices &amp; varieties</a:t>
          </a:r>
        </a:p>
        <a:p>
          <a:endParaRPr lang="fr-FR" sz="1000" b="1" u="sng" baseline="0"/>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142875</xdr:rowOff>
    </xdr:to>
    <xdr:pic>
      <xdr:nvPicPr>
        <xdr:cNvPr id="470022" name="Imagen 2" descr="Image result for home imagenes">
          <a:extLst>
            <a:ext uri="{FF2B5EF4-FFF2-40B4-BE49-F238E27FC236}">
              <a16:creationId xmlns:a16="http://schemas.microsoft.com/office/drawing/2014/main" id="{00000000-0008-0000-4400-0000062C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11930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2.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51954</xdr:rowOff>
    </xdr:to>
    <xdr:sp macro="" textlink="">
      <xdr:nvSpPr>
        <xdr:cNvPr id="2" name="CuadroTexto 1">
          <a:extLst>
            <a:ext uri="{FF2B5EF4-FFF2-40B4-BE49-F238E27FC236}">
              <a16:creationId xmlns:a16="http://schemas.microsoft.com/office/drawing/2014/main" id="{00000000-0008-0000-4500-000002000000}"/>
            </a:ext>
          </a:extLst>
        </xdr:cNvPr>
        <xdr:cNvSpPr txBox="1"/>
      </xdr:nvSpPr>
      <xdr:spPr>
        <a:xfrm>
          <a:off x="333374" y="0"/>
          <a:ext cx="11023888" cy="18331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r>
            <a:rPr lang="fr-FR" sz="1000" b="0" u="none" baseline="0"/>
            <a:t>Flood irrigation, Conventional practices &amp; varieties</a:t>
          </a:r>
        </a:p>
        <a:p>
          <a:r>
            <a:rPr lang="fr-FR" sz="1000" b="1" u="sng" baseline="0"/>
            <a:t>WP situation:</a:t>
          </a:r>
        </a:p>
        <a:p>
          <a:r>
            <a:rPr lang="fr-FR" sz="1000" b="0" u="none"/>
            <a:t>50% mulching, tolerant varieties &amp; organic soil matter cover increased</a:t>
          </a:r>
        </a:p>
      </xdr:txBody>
    </xdr:sp>
    <xdr:clientData/>
  </xdr:twoCellAnchor>
  <xdr:twoCellAnchor editAs="oneCell">
    <xdr:from>
      <xdr:col>49</xdr:col>
      <xdr:colOff>0</xdr:colOff>
      <xdr:row>1</xdr:row>
      <xdr:rowOff>0</xdr:rowOff>
    </xdr:from>
    <xdr:to>
      <xdr:col>49</xdr:col>
      <xdr:colOff>647700</xdr:colOff>
      <xdr:row>3</xdr:row>
      <xdr:rowOff>133350</xdr:rowOff>
    </xdr:to>
    <xdr:pic>
      <xdr:nvPicPr>
        <xdr:cNvPr id="471046" name="Imagen 2" descr="Image result for home imagenes">
          <a:extLst>
            <a:ext uri="{FF2B5EF4-FFF2-40B4-BE49-F238E27FC236}">
              <a16:creationId xmlns:a16="http://schemas.microsoft.com/office/drawing/2014/main" id="{00000000-0008-0000-4500-0000063007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977550"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16</xdr:col>
      <xdr:colOff>4128</xdr:colOff>
      <xdr:row>2</xdr:row>
      <xdr:rowOff>128072</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47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707688" y="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4.xml><?xml version="1.0" encoding="utf-8"?>
<xdr:wsDr xmlns:xdr="http://schemas.openxmlformats.org/drawingml/2006/spreadsheetDrawing" xmlns:a="http://schemas.openxmlformats.org/drawingml/2006/main">
  <xdr:twoCellAnchor>
    <xdr:from>
      <xdr:col>5</xdr:col>
      <xdr:colOff>323850</xdr:colOff>
      <xdr:row>1</xdr:row>
      <xdr:rowOff>57150</xdr:rowOff>
    </xdr:from>
    <xdr:to>
      <xdr:col>11</xdr:col>
      <xdr:colOff>381000</xdr:colOff>
      <xdr:row>14</xdr:row>
      <xdr:rowOff>133350</xdr:rowOff>
    </xdr:to>
    <xdr:graphicFrame macro="">
      <xdr:nvGraphicFramePr>
        <xdr:cNvPr id="6628" name="Chart 1">
          <a:extLst>
            <a:ext uri="{FF2B5EF4-FFF2-40B4-BE49-F238E27FC236}">
              <a16:creationId xmlns:a16="http://schemas.microsoft.com/office/drawing/2014/main" id="{00000000-0008-0000-4900-0000E4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409575</xdr:colOff>
      <xdr:row>16</xdr:row>
      <xdr:rowOff>66675</xdr:rowOff>
    </xdr:from>
    <xdr:to>
      <xdr:col>11</xdr:col>
      <xdr:colOff>457200</xdr:colOff>
      <xdr:row>29</xdr:row>
      <xdr:rowOff>133350</xdr:rowOff>
    </xdr:to>
    <xdr:graphicFrame macro="">
      <xdr:nvGraphicFramePr>
        <xdr:cNvPr id="6629" name="Chart 2">
          <a:extLst>
            <a:ext uri="{FF2B5EF4-FFF2-40B4-BE49-F238E27FC236}">
              <a16:creationId xmlns:a16="http://schemas.microsoft.com/office/drawing/2014/main" id="{00000000-0008-0000-4900-0000E5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333375</xdr:colOff>
      <xdr:row>31</xdr:row>
      <xdr:rowOff>57150</xdr:rowOff>
    </xdr:from>
    <xdr:to>
      <xdr:col>11</xdr:col>
      <xdr:colOff>390525</xdr:colOff>
      <xdr:row>44</xdr:row>
      <xdr:rowOff>123825</xdr:rowOff>
    </xdr:to>
    <xdr:graphicFrame macro="">
      <xdr:nvGraphicFramePr>
        <xdr:cNvPr id="6630" name="Chart 3">
          <a:extLst>
            <a:ext uri="{FF2B5EF4-FFF2-40B4-BE49-F238E27FC236}">
              <a16:creationId xmlns:a16="http://schemas.microsoft.com/office/drawing/2014/main" id="{00000000-0008-0000-4900-0000E6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266700</xdr:colOff>
      <xdr:row>1</xdr:row>
      <xdr:rowOff>38100</xdr:rowOff>
    </xdr:from>
    <xdr:to>
      <xdr:col>25</xdr:col>
      <xdr:colOff>314325</xdr:colOff>
      <xdr:row>14</xdr:row>
      <xdr:rowOff>123825</xdr:rowOff>
    </xdr:to>
    <xdr:graphicFrame macro="">
      <xdr:nvGraphicFramePr>
        <xdr:cNvPr id="6631" name="Chart 5">
          <a:extLst>
            <a:ext uri="{FF2B5EF4-FFF2-40B4-BE49-F238E27FC236}">
              <a16:creationId xmlns:a16="http://schemas.microsoft.com/office/drawing/2014/main" id="{00000000-0008-0000-4900-0000E7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266700</xdr:colOff>
      <xdr:row>16</xdr:row>
      <xdr:rowOff>38100</xdr:rowOff>
    </xdr:from>
    <xdr:to>
      <xdr:col>25</xdr:col>
      <xdr:colOff>314325</xdr:colOff>
      <xdr:row>29</xdr:row>
      <xdr:rowOff>123825</xdr:rowOff>
    </xdr:to>
    <xdr:graphicFrame macro="">
      <xdr:nvGraphicFramePr>
        <xdr:cNvPr id="6632" name="Chart 6">
          <a:extLst>
            <a:ext uri="{FF2B5EF4-FFF2-40B4-BE49-F238E27FC236}">
              <a16:creationId xmlns:a16="http://schemas.microsoft.com/office/drawing/2014/main" id="{00000000-0008-0000-4900-0000E8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xdr:col>
      <xdr:colOff>266700</xdr:colOff>
      <xdr:row>31</xdr:row>
      <xdr:rowOff>38100</xdr:rowOff>
    </xdr:from>
    <xdr:to>
      <xdr:col>25</xdr:col>
      <xdr:colOff>314325</xdr:colOff>
      <xdr:row>44</xdr:row>
      <xdr:rowOff>123825</xdr:rowOff>
    </xdr:to>
    <xdr:graphicFrame macro="">
      <xdr:nvGraphicFramePr>
        <xdr:cNvPr id="6633" name="Chart 7">
          <a:extLst>
            <a:ext uri="{FF2B5EF4-FFF2-40B4-BE49-F238E27FC236}">
              <a16:creationId xmlns:a16="http://schemas.microsoft.com/office/drawing/2014/main" id="{00000000-0008-0000-4900-0000E919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27</xdr:col>
      <xdr:colOff>272143</xdr:colOff>
      <xdr:row>21</xdr:row>
      <xdr:rowOff>12959</xdr:rowOff>
    </xdr:from>
    <xdr:to>
      <xdr:col>28</xdr:col>
      <xdr:colOff>358691</xdr:colOff>
      <xdr:row>23</xdr:row>
      <xdr:rowOff>143299</xdr:rowOff>
    </xdr:to>
    <xdr:pic>
      <xdr:nvPicPr>
        <xdr:cNvPr id="9" name="Imagen 1" descr="Image result for home imagenes">
          <a:hlinkClick xmlns:r="http://schemas.openxmlformats.org/officeDocument/2006/relationships" r:id="rId7"/>
          <a:extLst>
            <a:ext uri="{FF2B5EF4-FFF2-40B4-BE49-F238E27FC236}">
              <a16:creationId xmlns:a16="http://schemas.microsoft.com/office/drawing/2014/main" id="{00000000-0008-0000-4900-000009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9425816" y="3887755"/>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20</xdr:col>
      <xdr:colOff>0</xdr:colOff>
      <xdr:row>7</xdr:row>
      <xdr:rowOff>0</xdr:rowOff>
    </xdr:from>
    <xdr:to>
      <xdr:col>20</xdr:col>
      <xdr:colOff>728028</xdr:colOff>
      <xdr:row>9</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4A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49950" y="128905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9</xdr:col>
      <xdr:colOff>0</xdr:colOff>
      <xdr:row>4</xdr:row>
      <xdr:rowOff>0</xdr:rowOff>
    </xdr:from>
    <xdr:to>
      <xdr:col>10</xdr:col>
      <xdr:colOff>86678</xdr:colOff>
      <xdr:row>6</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4B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2200" y="7366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15</xdr:col>
      <xdr:colOff>0</xdr:colOff>
      <xdr:row>2</xdr:row>
      <xdr:rowOff>0</xdr:rowOff>
    </xdr:from>
    <xdr:to>
      <xdr:col>15</xdr:col>
      <xdr:colOff>728028</xdr:colOff>
      <xdr:row>4</xdr:row>
      <xdr:rowOff>120480</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4C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637065" y="37962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4</xdr:col>
      <xdr:colOff>0</xdr:colOff>
      <xdr:row>1</xdr:row>
      <xdr:rowOff>0</xdr:rowOff>
    </xdr:from>
    <xdr:to>
      <xdr:col>4</xdr:col>
      <xdr:colOff>728028</xdr:colOff>
      <xdr:row>3</xdr:row>
      <xdr:rowOff>84777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4D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90438" y="198438"/>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7</xdr:col>
      <xdr:colOff>552450</xdr:colOff>
      <xdr:row>9</xdr:row>
      <xdr:rowOff>57150</xdr:rowOff>
    </xdr:from>
    <xdr:to>
      <xdr:col>17</xdr:col>
      <xdr:colOff>238125</xdr:colOff>
      <xdr:row>38</xdr:row>
      <xdr:rowOff>161925</xdr:rowOff>
    </xdr:to>
    <xdr:pic>
      <xdr:nvPicPr>
        <xdr:cNvPr id="26902" name="Imagen 1">
          <a:extLst>
            <a:ext uri="{FF2B5EF4-FFF2-40B4-BE49-F238E27FC236}">
              <a16:creationId xmlns:a16="http://schemas.microsoft.com/office/drawing/2014/main" id="{00000000-0008-0000-4E00-00001669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59651" t="11430" r="14246" b="14063"/>
        <a:stretch>
          <a:fillRect/>
        </a:stretch>
      </xdr:blipFill>
      <xdr:spPr bwMode="auto">
        <a:xfrm>
          <a:off x="8572500" y="1781175"/>
          <a:ext cx="7305675" cy="562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504825</xdr:colOff>
      <xdr:row>9</xdr:row>
      <xdr:rowOff>85725</xdr:rowOff>
    </xdr:from>
    <xdr:to>
      <xdr:col>27</xdr:col>
      <xdr:colOff>152400</xdr:colOff>
      <xdr:row>39</xdr:row>
      <xdr:rowOff>0</xdr:rowOff>
    </xdr:to>
    <xdr:pic>
      <xdr:nvPicPr>
        <xdr:cNvPr id="26903" name="Imagen 2">
          <a:extLst>
            <a:ext uri="{FF2B5EF4-FFF2-40B4-BE49-F238E27FC236}">
              <a16:creationId xmlns:a16="http://schemas.microsoft.com/office/drawing/2014/main" id="{00000000-0008-0000-4E00-00001769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59682" t="11748" r="14244" b="13959"/>
        <a:stretch>
          <a:fillRect/>
        </a:stretch>
      </xdr:blipFill>
      <xdr:spPr bwMode="auto">
        <a:xfrm>
          <a:off x="16144875" y="1809750"/>
          <a:ext cx="7267575" cy="5629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17</xdr:col>
      <xdr:colOff>552450</xdr:colOff>
      <xdr:row>40</xdr:row>
      <xdr:rowOff>180975</xdr:rowOff>
    </xdr:from>
    <xdr:to>
      <xdr:col>27</xdr:col>
      <xdr:colOff>104775</xdr:colOff>
      <xdr:row>67</xdr:row>
      <xdr:rowOff>161925</xdr:rowOff>
    </xdr:to>
    <xdr:pic>
      <xdr:nvPicPr>
        <xdr:cNvPr id="26904" name="Imagen 3">
          <a:extLst>
            <a:ext uri="{FF2B5EF4-FFF2-40B4-BE49-F238E27FC236}">
              <a16:creationId xmlns:a16="http://schemas.microsoft.com/office/drawing/2014/main" id="{00000000-0008-0000-4E00-00001869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18544" t="4694" r="18532" b="14874"/>
        <a:stretch>
          <a:fillRect/>
        </a:stretch>
      </xdr:blipFill>
      <xdr:spPr bwMode="auto">
        <a:xfrm>
          <a:off x="16192500" y="7810500"/>
          <a:ext cx="7172325" cy="512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41</xdr:row>
      <xdr:rowOff>0</xdr:rowOff>
    </xdr:from>
    <xdr:to>
      <xdr:col>16</xdr:col>
      <xdr:colOff>409575</xdr:colOff>
      <xdr:row>68</xdr:row>
      <xdr:rowOff>104775</xdr:rowOff>
    </xdr:to>
    <xdr:pic>
      <xdr:nvPicPr>
        <xdr:cNvPr id="26905" name="Imagen 4">
          <a:extLst>
            <a:ext uri="{FF2B5EF4-FFF2-40B4-BE49-F238E27FC236}">
              <a16:creationId xmlns:a16="http://schemas.microsoft.com/office/drawing/2014/main" id="{00000000-0008-0000-4E00-00001969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782050" y="7820025"/>
          <a:ext cx="6505575" cy="524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3</xdr:row>
      <xdr:rowOff>0</xdr:rowOff>
    </xdr:from>
    <xdr:to>
      <xdr:col>9</xdr:col>
      <xdr:colOff>4128</xdr:colOff>
      <xdr:row>5</xdr:row>
      <xdr:rowOff>130340</xdr:rowOff>
    </xdr:to>
    <xdr:pic>
      <xdr:nvPicPr>
        <xdr:cNvPr id="6" name="Imagen 1" descr="Image result for home imagenes">
          <a:hlinkClick xmlns:r="http://schemas.openxmlformats.org/officeDocument/2006/relationships" r:id="rId5"/>
          <a:extLst>
            <a:ext uri="{FF2B5EF4-FFF2-40B4-BE49-F238E27FC236}">
              <a16:creationId xmlns:a16="http://schemas.microsoft.com/office/drawing/2014/main" id="{00000000-0008-0000-4E00-000006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9101667" y="562429"/>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1</xdr:col>
      <xdr:colOff>152400</xdr:colOff>
      <xdr:row>220</xdr:row>
      <xdr:rowOff>123825</xdr:rowOff>
    </xdr:from>
    <xdr:to>
      <xdr:col>3</xdr:col>
      <xdr:colOff>847725</xdr:colOff>
      <xdr:row>229</xdr:row>
      <xdr:rowOff>38100</xdr:rowOff>
    </xdr:to>
    <xdr:pic>
      <xdr:nvPicPr>
        <xdr:cNvPr id="28202" name="Picture 1">
          <a:extLst>
            <a:ext uri="{FF2B5EF4-FFF2-40B4-BE49-F238E27FC236}">
              <a16:creationId xmlns:a16="http://schemas.microsoft.com/office/drawing/2014/main" id="{00000000-0008-0000-4F00-00002A6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10" t="22177" r="64510" b="22003"/>
        <a:stretch>
          <a:fillRect/>
        </a:stretch>
      </xdr:blipFill>
      <xdr:spPr bwMode="auto">
        <a:xfrm>
          <a:off x="352425" y="42033825"/>
          <a:ext cx="23526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217</xdr:row>
      <xdr:rowOff>161925</xdr:rowOff>
    </xdr:from>
    <xdr:to>
      <xdr:col>7</xdr:col>
      <xdr:colOff>447675</xdr:colOff>
      <xdr:row>230</xdr:row>
      <xdr:rowOff>28575</xdr:rowOff>
    </xdr:to>
    <xdr:pic>
      <xdr:nvPicPr>
        <xdr:cNvPr id="28203" name="Picture 3">
          <a:extLst>
            <a:ext uri="{FF2B5EF4-FFF2-40B4-BE49-F238E27FC236}">
              <a16:creationId xmlns:a16="http://schemas.microsoft.com/office/drawing/2014/main" id="{00000000-0008-0000-4F00-00002B6E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8468" t="5159" r="18761" b="7925"/>
        <a:stretch>
          <a:fillRect/>
        </a:stretch>
      </xdr:blipFill>
      <xdr:spPr bwMode="auto">
        <a:xfrm>
          <a:off x="2581275" y="41500425"/>
          <a:ext cx="5886450"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304800</xdr:colOff>
      <xdr:row>11</xdr:row>
      <xdr:rowOff>123825</xdr:rowOff>
    </xdr:from>
    <xdr:to>
      <xdr:col>21</xdr:col>
      <xdr:colOff>695325</xdr:colOff>
      <xdr:row>43</xdr:row>
      <xdr:rowOff>133350</xdr:rowOff>
    </xdr:to>
    <xdr:pic>
      <xdr:nvPicPr>
        <xdr:cNvPr id="28204" name="Imagen 3">
          <a:extLst>
            <a:ext uri="{FF2B5EF4-FFF2-40B4-BE49-F238E27FC236}">
              <a16:creationId xmlns:a16="http://schemas.microsoft.com/office/drawing/2014/main" id="{00000000-0008-0000-4F00-00002C6E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18504" t="4585" r="18391" b="5574"/>
        <a:stretch>
          <a:fillRect/>
        </a:stretch>
      </xdr:blipFill>
      <xdr:spPr bwMode="auto">
        <a:xfrm>
          <a:off x="12134850" y="2228850"/>
          <a:ext cx="7248525" cy="6105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295275</xdr:colOff>
      <xdr:row>47</xdr:row>
      <xdr:rowOff>180975</xdr:rowOff>
    </xdr:from>
    <xdr:to>
      <xdr:col>22</xdr:col>
      <xdr:colOff>47625</xdr:colOff>
      <xdr:row>78</xdr:row>
      <xdr:rowOff>0</xdr:rowOff>
    </xdr:to>
    <xdr:pic>
      <xdr:nvPicPr>
        <xdr:cNvPr id="28205" name="Imagen 4">
          <a:extLst>
            <a:ext uri="{FF2B5EF4-FFF2-40B4-BE49-F238E27FC236}">
              <a16:creationId xmlns:a16="http://schemas.microsoft.com/office/drawing/2014/main" id="{00000000-0008-0000-4F00-00002D6E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18405" t="4324" r="18393" b="8266"/>
        <a:stretch>
          <a:fillRect/>
        </a:stretch>
      </xdr:blipFill>
      <xdr:spPr bwMode="auto">
        <a:xfrm>
          <a:off x="12125325" y="9144000"/>
          <a:ext cx="7372350" cy="5724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171450</xdr:colOff>
      <xdr:row>86</xdr:row>
      <xdr:rowOff>0</xdr:rowOff>
    </xdr:from>
    <xdr:to>
      <xdr:col>26</xdr:col>
      <xdr:colOff>38100</xdr:colOff>
      <xdr:row>131</xdr:row>
      <xdr:rowOff>38100</xdr:rowOff>
    </xdr:to>
    <xdr:pic>
      <xdr:nvPicPr>
        <xdr:cNvPr id="28206" name="Imagen 5">
          <a:extLst>
            <a:ext uri="{FF2B5EF4-FFF2-40B4-BE49-F238E27FC236}">
              <a16:creationId xmlns:a16="http://schemas.microsoft.com/office/drawing/2014/main" id="{00000000-0008-0000-4F00-00002E6E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rcRect l="21008" t="7722" r="21518" b="8574"/>
        <a:stretch>
          <a:fillRect/>
        </a:stretch>
      </xdr:blipFill>
      <xdr:spPr bwMode="auto">
        <a:xfrm>
          <a:off x="12001500" y="16392525"/>
          <a:ext cx="10534650" cy="858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476250</xdr:colOff>
      <xdr:row>46</xdr:row>
      <xdr:rowOff>180975</xdr:rowOff>
    </xdr:from>
    <xdr:to>
      <xdr:col>37</xdr:col>
      <xdr:colOff>495300</xdr:colOff>
      <xdr:row>78</xdr:row>
      <xdr:rowOff>104775</xdr:rowOff>
    </xdr:to>
    <xdr:pic>
      <xdr:nvPicPr>
        <xdr:cNvPr id="28207" name="Imagen 6">
          <a:extLst>
            <a:ext uri="{FF2B5EF4-FFF2-40B4-BE49-F238E27FC236}">
              <a16:creationId xmlns:a16="http://schemas.microsoft.com/office/drawing/2014/main" id="{00000000-0008-0000-4F00-00002F6E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rcRect l="18752" t="4942" r="18567" b="7030"/>
        <a:stretch>
          <a:fillRect/>
        </a:stretch>
      </xdr:blipFill>
      <xdr:spPr bwMode="auto">
        <a:xfrm>
          <a:off x="23736300" y="8953500"/>
          <a:ext cx="7639050" cy="601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27</xdr:col>
      <xdr:colOff>409575</xdr:colOff>
      <xdr:row>11</xdr:row>
      <xdr:rowOff>95250</xdr:rowOff>
    </xdr:from>
    <xdr:to>
      <xdr:col>37</xdr:col>
      <xdr:colOff>561975</xdr:colOff>
      <xdr:row>44</xdr:row>
      <xdr:rowOff>38100</xdr:rowOff>
    </xdr:to>
    <xdr:pic>
      <xdr:nvPicPr>
        <xdr:cNvPr id="28208" name="Imagen 7">
          <a:extLst>
            <a:ext uri="{FF2B5EF4-FFF2-40B4-BE49-F238E27FC236}">
              <a16:creationId xmlns:a16="http://schemas.microsoft.com/office/drawing/2014/main" id="{00000000-0008-0000-4F00-0000306E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rcRect l="18578" t="4633" r="18739" b="6104"/>
        <a:stretch>
          <a:fillRect/>
        </a:stretch>
      </xdr:blipFill>
      <xdr:spPr bwMode="auto">
        <a:xfrm>
          <a:off x="23669625" y="2200275"/>
          <a:ext cx="7772400" cy="6229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28</xdr:col>
      <xdr:colOff>238125</xdr:colOff>
      <xdr:row>86</xdr:row>
      <xdr:rowOff>104775</xdr:rowOff>
    </xdr:from>
    <xdr:to>
      <xdr:col>42</xdr:col>
      <xdr:colOff>152400</xdr:colOff>
      <xdr:row>131</xdr:row>
      <xdr:rowOff>38100</xdr:rowOff>
    </xdr:to>
    <xdr:pic>
      <xdr:nvPicPr>
        <xdr:cNvPr id="28209" name="Imagen 8">
          <a:extLst>
            <a:ext uri="{FF2B5EF4-FFF2-40B4-BE49-F238E27FC236}">
              <a16:creationId xmlns:a16="http://schemas.microsoft.com/office/drawing/2014/main" id="{00000000-0008-0000-4F00-0000316E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rcRect l="21358" t="8031" r="20824" b="9192"/>
        <a:stretch>
          <a:fillRect/>
        </a:stretch>
      </xdr:blipFill>
      <xdr:spPr bwMode="auto">
        <a:xfrm>
          <a:off x="24260175" y="16497300"/>
          <a:ext cx="10582275" cy="847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25</xdr:col>
      <xdr:colOff>0</xdr:colOff>
      <xdr:row>3</xdr:row>
      <xdr:rowOff>0</xdr:rowOff>
    </xdr:from>
    <xdr:to>
      <xdr:col>26</xdr:col>
      <xdr:colOff>4128</xdr:colOff>
      <xdr:row>5</xdr:row>
      <xdr:rowOff>115629</xdr:rowOff>
    </xdr:to>
    <xdr:pic>
      <xdr:nvPicPr>
        <xdr:cNvPr id="10" name="Imagen 1" descr="Image result for home imagenes">
          <a:hlinkClick xmlns:r="http://schemas.openxmlformats.org/officeDocument/2006/relationships" r:id="rId9"/>
          <a:extLst>
            <a:ext uri="{FF2B5EF4-FFF2-40B4-BE49-F238E27FC236}">
              <a16:creationId xmlns:a16="http://schemas.microsoft.com/office/drawing/2014/main" id="{00000000-0008-0000-4F00-00000A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1898919" y="566351"/>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1</xdr:col>
      <xdr:colOff>152400</xdr:colOff>
      <xdr:row>220</xdr:row>
      <xdr:rowOff>123825</xdr:rowOff>
    </xdr:from>
    <xdr:to>
      <xdr:col>3</xdr:col>
      <xdr:colOff>847725</xdr:colOff>
      <xdr:row>229</xdr:row>
      <xdr:rowOff>38100</xdr:rowOff>
    </xdr:to>
    <xdr:pic>
      <xdr:nvPicPr>
        <xdr:cNvPr id="29226" name="Picture 1">
          <a:extLst>
            <a:ext uri="{FF2B5EF4-FFF2-40B4-BE49-F238E27FC236}">
              <a16:creationId xmlns:a16="http://schemas.microsoft.com/office/drawing/2014/main" id="{00000000-0008-0000-5000-00002A7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10" t="22177" r="64510" b="22003"/>
        <a:stretch>
          <a:fillRect/>
        </a:stretch>
      </xdr:blipFill>
      <xdr:spPr bwMode="auto">
        <a:xfrm>
          <a:off x="352425" y="42033825"/>
          <a:ext cx="23526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217</xdr:row>
      <xdr:rowOff>161925</xdr:rowOff>
    </xdr:from>
    <xdr:to>
      <xdr:col>7</xdr:col>
      <xdr:colOff>447675</xdr:colOff>
      <xdr:row>230</xdr:row>
      <xdr:rowOff>28575</xdr:rowOff>
    </xdr:to>
    <xdr:pic>
      <xdr:nvPicPr>
        <xdr:cNvPr id="29227" name="Picture 3">
          <a:extLst>
            <a:ext uri="{FF2B5EF4-FFF2-40B4-BE49-F238E27FC236}">
              <a16:creationId xmlns:a16="http://schemas.microsoft.com/office/drawing/2014/main" id="{00000000-0008-0000-5000-00002B72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8468" t="5159" r="18761" b="7925"/>
        <a:stretch>
          <a:fillRect/>
        </a:stretch>
      </xdr:blipFill>
      <xdr:spPr bwMode="auto">
        <a:xfrm>
          <a:off x="2581275" y="41500425"/>
          <a:ext cx="5886450"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85725</xdr:colOff>
      <xdr:row>4</xdr:row>
      <xdr:rowOff>57150</xdr:rowOff>
    </xdr:from>
    <xdr:to>
      <xdr:col>8</xdr:col>
      <xdr:colOff>390525</xdr:colOff>
      <xdr:row>12</xdr:row>
      <xdr:rowOff>66675</xdr:rowOff>
    </xdr:to>
    <xdr:pic>
      <xdr:nvPicPr>
        <xdr:cNvPr id="29228" name="Imagen 3">
          <a:extLst>
            <a:ext uri="{FF2B5EF4-FFF2-40B4-BE49-F238E27FC236}">
              <a16:creationId xmlns:a16="http://schemas.microsoft.com/office/drawing/2014/main" id="{00000000-0008-0000-5000-00002C72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18613" t="4753" r="18462" b="5869"/>
        <a:stretch>
          <a:fillRect/>
        </a:stretch>
      </xdr:blipFill>
      <xdr:spPr bwMode="auto">
        <a:xfrm>
          <a:off x="7343775" y="828675"/>
          <a:ext cx="1828800" cy="1533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57150</xdr:colOff>
      <xdr:row>13</xdr:row>
      <xdr:rowOff>133350</xdr:rowOff>
    </xdr:from>
    <xdr:to>
      <xdr:col>8</xdr:col>
      <xdr:colOff>495300</xdr:colOff>
      <xdr:row>22</xdr:row>
      <xdr:rowOff>28575</xdr:rowOff>
    </xdr:to>
    <xdr:pic>
      <xdr:nvPicPr>
        <xdr:cNvPr id="29229" name="Imagen 4">
          <a:extLst>
            <a:ext uri="{FF2B5EF4-FFF2-40B4-BE49-F238E27FC236}">
              <a16:creationId xmlns:a16="http://schemas.microsoft.com/office/drawing/2014/main" id="{00000000-0008-0000-5000-00002D72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18826" t="5225" r="18507" b="6148"/>
        <a:stretch>
          <a:fillRect/>
        </a:stretch>
      </xdr:blipFill>
      <xdr:spPr bwMode="auto">
        <a:xfrm>
          <a:off x="7315200" y="2619375"/>
          <a:ext cx="1962150" cy="1609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304800</xdr:colOff>
      <xdr:row>4</xdr:row>
      <xdr:rowOff>0</xdr:rowOff>
    </xdr:from>
    <xdr:to>
      <xdr:col>12</xdr:col>
      <xdr:colOff>104775</xdr:colOff>
      <xdr:row>12</xdr:row>
      <xdr:rowOff>180975</xdr:rowOff>
    </xdr:to>
    <xdr:pic>
      <xdr:nvPicPr>
        <xdr:cNvPr id="29230" name="Imagen 5">
          <a:extLst>
            <a:ext uri="{FF2B5EF4-FFF2-40B4-BE49-F238E27FC236}">
              <a16:creationId xmlns:a16="http://schemas.microsoft.com/office/drawing/2014/main" id="{00000000-0008-0000-5000-00002E72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18616" t="5045" r="18559" b="6403"/>
        <a:stretch>
          <a:fillRect/>
        </a:stretch>
      </xdr:blipFill>
      <xdr:spPr bwMode="auto">
        <a:xfrm>
          <a:off x="9848850" y="771525"/>
          <a:ext cx="208597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304800</xdr:colOff>
      <xdr:row>14</xdr:row>
      <xdr:rowOff>38100</xdr:rowOff>
    </xdr:from>
    <xdr:to>
      <xdr:col>12</xdr:col>
      <xdr:colOff>28575</xdr:colOff>
      <xdr:row>22</xdr:row>
      <xdr:rowOff>161925</xdr:rowOff>
    </xdr:to>
    <xdr:pic>
      <xdr:nvPicPr>
        <xdr:cNvPr id="29231" name="Imagen 6">
          <a:extLst>
            <a:ext uri="{FF2B5EF4-FFF2-40B4-BE49-F238E27FC236}">
              <a16:creationId xmlns:a16="http://schemas.microsoft.com/office/drawing/2014/main" id="{00000000-0008-0000-5000-00002F72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18671" t="5061" r="18626" b="6010"/>
        <a:stretch>
          <a:fillRect/>
        </a:stretch>
      </xdr:blipFill>
      <xdr:spPr bwMode="auto">
        <a:xfrm>
          <a:off x="9848850" y="2714625"/>
          <a:ext cx="2009775"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209550</xdr:colOff>
      <xdr:row>23</xdr:row>
      <xdr:rowOff>123825</xdr:rowOff>
    </xdr:from>
    <xdr:to>
      <xdr:col>11</xdr:col>
      <xdr:colOff>628650</xdr:colOff>
      <xdr:row>32</xdr:row>
      <xdr:rowOff>57150</xdr:rowOff>
    </xdr:to>
    <xdr:pic>
      <xdr:nvPicPr>
        <xdr:cNvPr id="29232" name="Imagen 7">
          <a:extLst>
            <a:ext uri="{FF2B5EF4-FFF2-40B4-BE49-F238E27FC236}">
              <a16:creationId xmlns:a16="http://schemas.microsoft.com/office/drawing/2014/main" id="{00000000-0008-0000-5000-00003072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20786" t="6436" r="21014" b="9805"/>
        <a:stretch>
          <a:fillRect/>
        </a:stretch>
      </xdr:blipFill>
      <xdr:spPr bwMode="auto">
        <a:xfrm>
          <a:off x="9753600" y="4514850"/>
          <a:ext cx="1943100" cy="1647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95250</xdr:colOff>
      <xdr:row>23</xdr:row>
      <xdr:rowOff>104775</xdr:rowOff>
    </xdr:from>
    <xdr:to>
      <xdr:col>8</xdr:col>
      <xdr:colOff>552450</xdr:colOff>
      <xdr:row>32</xdr:row>
      <xdr:rowOff>66675</xdr:rowOff>
    </xdr:to>
    <xdr:pic>
      <xdr:nvPicPr>
        <xdr:cNvPr id="29233" name="Imagen 8">
          <a:extLst>
            <a:ext uri="{FF2B5EF4-FFF2-40B4-BE49-F238E27FC236}">
              <a16:creationId xmlns:a16="http://schemas.microsoft.com/office/drawing/2014/main" id="{00000000-0008-0000-5000-00003172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l="20837" t="6892" r="21037" b="9705"/>
        <a:stretch>
          <a:fillRect/>
        </a:stretch>
      </xdr:blipFill>
      <xdr:spPr bwMode="auto">
        <a:xfrm>
          <a:off x="7353300" y="4495800"/>
          <a:ext cx="1981200" cy="1676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0</xdr:colOff>
      <xdr:row>0</xdr:row>
      <xdr:rowOff>0</xdr:rowOff>
    </xdr:from>
    <xdr:to>
      <xdr:col>7</xdr:col>
      <xdr:colOff>4128</xdr:colOff>
      <xdr:row>2</xdr:row>
      <xdr:rowOff>112197</xdr:rowOff>
    </xdr:to>
    <xdr:pic>
      <xdr:nvPicPr>
        <xdr:cNvPr id="10" name="Imagen 1" descr="Image result for home imagenes">
          <a:hlinkClick xmlns:r="http://schemas.openxmlformats.org/officeDocument/2006/relationships" r:id="rId9"/>
          <a:extLst>
            <a:ext uri="{FF2B5EF4-FFF2-40B4-BE49-F238E27FC236}">
              <a16:creationId xmlns:a16="http://schemas.microsoft.com/office/drawing/2014/main" id="{00000000-0008-0000-5000-00000A000000}"/>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7575550" y="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2</xdr:col>
      <xdr:colOff>0</xdr:colOff>
      <xdr:row>11</xdr:row>
      <xdr:rowOff>0</xdr:rowOff>
    </xdr:from>
    <xdr:to>
      <xdr:col>2</xdr:col>
      <xdr:colOff>728028</xdr:colOff>
      <xdr:row>13</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5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139950" y="24003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3.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298737</xdr:colOff>
      <xdr:row>9</xdr:row>
      <xdr:rowOff>61502</xdr:rowOff>
    </xdr:to>
    <xdr:sp macro="" textlink="">
      <xdr:nvSpPr>
        <xdr:cNvPr id="2" name="CuadroTexto 1">
          <a:extLst>
            <a:ext uri="{FF2B5EF4-FFF2-40B4-BE49-F238E27FC236}">
              <a16:creationId xmlns:a16="http://schemas.microsoft.com/office/drawing/2014/main" id="{00000000-0008-0000-5300-000002000000}"/>
            </a:ext>
          </a:extLst>
        </xdr:cNvPr>
        <xdr:cNvSpPr txBox="1"/>
      </xdr:nvSpPr>
      <xdr:spPr>
        <a:xfrm>
          <a:off x="380999" y="0"/>
          <a:ext cx="11827163" cy="17410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 </a:t>
          </a:r>
        </a:p>
        <a:p>
          <a:r>
            <a:rPr lang="fr-FR" sz="1000" b="0" u="none"/>
            <a:t>Soil salinity:</a:t>
          </a:r>
          <a:r>
            <a:rPr lang="fr-FR" sz="1000" b="0" u="none" baseline="0"/>
            <a:t> 4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000" b="0" u="none" baseline="0">
              <a:solidFill>
                <a:schemeClr val="dk1"/>
              </a:solidFill>
              <a:latin typeface="+mn-lt"/>
              <a:ea typeface="+mn-ea"/>
              <a:cs typeface="+mn-cs"/>
            </a:rPr>
            <a:t>Growth cycle: 130 days</a:t>
          </a:r>
          <a:endParaRPr lang="fr-FR" sz="1000" b="1" u="sng"/>
        </a:p>
        <a:p>
          <a:r>
            <a:rPr lang="fr-FR" sz="1000" b="1" u="sng"/>
            <a:t>WOP</a:t>
          </a:r>
          <a:r>
            <a:rPr lang="fr-FR" sz="1000" b="1" u="sng" baseline="0"/>
            <a:t> situation:</a:t>
          </a:r>
        </a:p>
        <a:p>
          <a:endParaRPr lang="fr-FR" sz="1000" b="1" u="sng" baseline="0"/>
        </a:p>
        <a:p>
          <a:r>
            <a:rPr lang="fr-FR" sz="1000" b="1" u="sng" baseline="0"/>
            <a:t>WP situation:</a:t>
          </a:r>
          <a:endParaRPr lang="fr-FR" sz="1000" b="1" u="sng"/>
        </a:p>
      </xdr:txBody>
    </xdr:sp>
    <xdr:clientData/>
  </xdr:twoCellAnchor>
  <xdr:twoCellAnchor editAs="oneCell">
    <xdr:from>
      <xdr:col>16</xdr:col>
      <xdr:colOff>0</xdr:colOff>
      <xdr:row>1</xdr:row>
      <xdr:rowOff>0</xdr:rowOff>
    </xdr:from>
    <xdr:to>
      <xdr:col>16</xdr:col>
      <xdr:colOff>638175</xdr:colOff>
      <xdr:row>3</xdr:row>
      <xdr:rowOff>133350</xdr:rowOff>
    </xdr:to>
    <xdr:pic>
      <xdr:nvPicPr>
        <xdr:cNvPr id="7308" name="Imagen 2" descr="Image result for home imagenes">
          <a:extLst>
            <a:ext uri="{FF2B5EF4-FFF2-40B4-BE49-F238E27FC236}">
              <a16:creationId xmlns:a16="http://schemas.microsoft.com/office/drawing/2014/main" id="{00000000-0008-0000-5300-00008C1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16300" y="200025"/>
          <a:ext cx="638175"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4.xml><?xml version="1.0" encoding="utf-8"?>
<xdr:wsDr xmlns:xdr="http://schemas.openxmlformats.org/drawingml/2006/spreadsheetDrawing" xmlns:a="http://schemas.openxmlformats.org/drawingml/2006/main">
  <xdr:twoCellAnchor>
    <xdr:from>
      <xdr:col>0</xdr:col>
      <xdr:colOff>333374</xdr:colOff>
      <xdr:row>0</xdr:row>
      <xdr:rowOff>0</xdr:rowOff>
    </xdr:from>
    <xdr:to>
      <xdr:col>10</xdr:col>
      <xdr:colOff>308262</xdr:colOff>
      <xdr:row>9</xdr:row>
      <xdr:rowOff>61506</xdr:rowOff>
    </xdr:to>
    <xdr:sp macro="" textlink="">
      <xdr:nvSpPr>
        <xdr:cNvPr id="2" name="CuadroTexto 1">
          <a:extLst>
            <a:ext uri="{FF2B5EF4-FFF2-40B4-BE49-F238E27FC236}">
              <a16:creationId xmlns:a16="http://schemas.microsoft.com/office/drawing/2014/main" id="{00000000-0008-0000-5400-000002000000}"/>
            </a:ext>
          </a:extLst>
        </xdr:cNvPr>
        <xdr:cNvSpPr txBox="1"/>
      </xdr:nvSpPr>
      <xdr:spPr>
        <a:xfrm>
          <a:off x="380999" y="0"/>
          <a:ext cx="8842663" cy="17410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000" b="1" u="sng"/>
            <a:t>Main assumptions:</a:t>
          </a:r>
        </a:p>
        <a:p>
          <a:r>
            <a:rPr lang="fr-FR" sz="1000" b="0" u="none"/>
            <a:t>Calendar: nov/may</a:t>
          </a:r>
        </a:p>
        <a:p>
          <a:r>
            <a:rPr lang="fr-FR" sz="1000" b="0" u="none"/>
            <a:t>Irrigation method: floods</a:t>
          </a:r>
        </a:p>
        <a:p>
          <a:r>
            <a:rPr lang="fr-FR" sz="1000" b="0" u="none"/>
            <a:t>Soil salinity:</a:t>
          </a:r>
          <a:r>
            <a:rPr lang="fr-FR" sz="1000" b="0" u="none" baseline="0"/>
            <a:t> 5.3 ds/m</a:t>
          </a:r>
          <a:endParaRPr lang="fr-FR" sz="1000" b="0" u="none"/>
        </a:p>
        <a:p>
          <a:pPr marL="0" marR="0" lvl="0" indent="0" defTabSz="914400" eaLnBrk="1" fontAlgn="auto" latinLnBrk="0" hangingPunct="1">
            <a:lnSpc>
              <a:spcPct val="100000"/>
            </a:lnSpc>
            <a:spcBef>
              <a:spcPts val="0"/>
            </a:spcBef>
            <a:spcAft>
              <a:spcPts val="0"/>
            </a:spcAft>
            <a:buClrTx/>
            <a:buSzTx/>
            <a:buFontTx/>
            <a:buNone/>
            <a:tabLst/>
            <a:defRPr/>
          </a:pPr>
          <a:r>
            <a:rPr lang="fr-FR" sz="1100" b="0">
              <a:solidFill>
                <a:schemeClr val="dk1"/>
              </a:solidFill>
              <a:effectLst/>
              <a:latin typeface="+mn-lt"/>
              <a:ea typeface="+mn-ea"/>
              <a:cs typeface="+mn-cs"/>
            </a:rPr>
            <a:t>Growth cycle: 110 days</a:t>
          </a:r>
          <a:endParaRPr lang="fr-FR" sz="1000" b="1" u="sng"/>
        </a:p>
        <a:p>
          <a:r>
            <a:rPr lang="fr-FR" sz="1000" b="1" u="sng"/>
            <a:t>WOP</a:t>
          </a:r>
          <a:r>
            <a:rPr lang="fr-FR" sz="1000" b="1" u="sng" baseline="0"/>
            <a:t> situation:</a:t>
          </a:r>
        </a:p>
        <a:p>
          <a:endParaRPr lang="fr-FR" sz="1000" b="1" u="sng" baseline="0"/>
        </a:p>
        <a:p>
          <a:r>
            <a:rPr lang="fr-FR" sz="1000" b="1" u="sng" baseline="0"/>
            <a:t>WP situation:</a:t>
          </a:r>
          <a:endParaRPr lang="fr-FR" sz="1000" b="1" u="sng"/>
        </a:p>
      </xdr:txBody>
    </xdr:sp>
    <xdr:clientData/>
  </xdr:twoCellAnchor>
  <xdr:twoCellAnchor editAs="oneCell">
    <xdr:from>
      <xdr:col>16</xdr:col>
      <xdr:colOff>0</xdr:colOff>
      <xdr:row>1</xdr:row>
      <xdr:rowOff>0</xdr:rowOff>
    </xdr:from>
    <xdr:to>
      <xdr:col>16</xdr:col>
      <xdr:colOff>647700</xdr:colOff>
      <xdr:row>3</xdr:row>
      <xdr:rowOff>133350</xdr:rowOff>
    </xdr:to>
    <xdr:pic>
      <xdr:nvPicPr>
        <xdr:cNvPr id="8332" name="Imagen 2" descr="Image result for home imagenes">
          <a:extLst>
            <a:ext uri="{FF2B5EF4-FFF2-40B4-BE49-F238E27FC236}">
              <a16:creationId xmlns:a16="http://schemas.microsoft.com/office/drawing/2014/main" id="{00000000-0008-0000-5400-00008C2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10975" y="200025"/>
          <a:ext cx="647700" cy="533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9</xdr:col>
      <xdr:colOff>1466850</xdr:colOff>
      <xdr:row>26</xdr:row>
      <xdr:rowOff>28575</xdr:rowOff>
    </xdr:from>
    <xdr:to>
      <xdr:col>18</xdr:col>
      <xdr:colOff>628650</xdr:colOff>
      <xdr:row>48</xdr:row>
      <xdr:rowOff>104775</xdr:rowOff>
    </xdr:to>
    <xdr:pic>
      <xdr:nvPicPr>
        <xdr:cNvPr id="12358" name="Imagen 1">
          <a:extLst>
            <a:ext uri="{FF2B5EF4-FFF2-40B4-BE49-F238E27FC236}">
              <a16:creationId xmlns:a16="http://schemas.microsoft.com/office/drawing/2014/main" id="{00000000-0008-0000-5800-0000463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01125" y="4981575"/>
          <a:ext cx="7153275" cy="426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2</xdr:col>
      <xdr:colOff>536575</xdr:colOff>
      <xdr:row>39</xdr:row>
      <xdr:rowOff>174625</xdr:rowOff>
    </xdr:from>
    <xdr:to>
      <xdr:col>16</xdr:col>
      <xdr:colOff>717550</xdr:colOff>
      <xdr:row>64</xdr:row>
      <xdr:rowOff>66675</xdr:rowOff>
    </xdr:to>
    <xdr:pic>
      <xdr:nvPicPr>
        <xdr:cNvPr id="5328" name="Imagen 1">
          <a:extLst>
            <a:ext uri="{FF2B5EF4-FFF2-40B4-BE49-F238E27FC236}">
              <a16:creationId xmlns:a16="http://schemas.microsoft.com/office/drawing/2014/main" id="{00000000-0008-0000-5900-0000D01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60575" y="8626475"/>
          <a:ext cx="7013575" cy="449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21</xdr:col>
      <xdr:colOff>387350</xdr:colOff>
      <xdr:row>22</xdr:row>
      <xdr:rowOff>41275</xdr:rowOff>
    </xdr:from>
    <xdr:to>
      <xdr:col>27</xdr:col>
      <xdr:colOff>720725</xdr:colOff>
      <xdr:row>40</xdr:row>
      <xdr:rowOff>107950</xdr:rowOff>
    </xdr:to>
    <xdr:pic>
      <xdr:nvPicPr>
        <xdr:cNvPr id="5329" name="Imagen 2">
          <a:extLst>
            <a:ext uri="{FF2B5EF4-FFF2-40B4-BE49-F238E27FC236}">
              <a16:creationId xmlns:a16="http://schemas.microsoft.com/office/drawing/2014/main" id="{00000000-0008-0000-5900-0000D114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653750" y="5362575"/>
          <a:ext cx="4943475" cy="3381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539750</xdr:colOff>
      <xdr:row>9</xdr:row>
      <xdr:rowOff>297944</xdr:rowOff>
    </xdr:from>
    <xdr:to>
      <xdr:col>16</xdr:col>
      <xdr:colOff>336550</xdr:colOff>
      <xdr:row>26</xdr:row>
      <xdr:rowOff>57150</xdr:rowOff>
    </xdr:to>
    <xdr:pic>
      <xdr:nvPicPr>
        <xdr:cNvPr id="5330" name="Imagen 3">
          <a:extLst>
            <a:ext uri="{FF2B5EF4-FFF2-40B4-BE49-F238E27FC236}">
              <a16:creationId xmlns:a16="http://schemas.microsoft.com/office/drawing/2014/main" id="{00000000-0008-0000-5900-0000D214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953000" y="2926844"/>
          <a:ext cx="3740150" cy="3188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11</xdr:col>
      <xdr:colOff>390525</xdr:colOff>
      <xdr:row>11</xdr:row>
      <xdr:rowOff>22225</xdr:rowOff>
    </xdr:from>
    <xdr:to>
      <xdr:col>18</xdr:col>
      <xdr:colOff>28575</xdr:colOff>
      <xdr:row>31</xdr:row>
      <xdr:rowOff>168275</xdr:rowOff>
    </xdr:to>
    <xdr:pic>
      <xdr:nvPicPr>
        <xdr:cNvPr id="10310" name="Imagen 2">
          <a:extLst>
            <a:ext uri="{FF2B5EF4-FFF2-40B4-BE49-F238E27FC236}">
              <a16:creationId xmlns:a16="http://schemas.microsoft.com/office/drawing/2014/main" id="{00000000-0008-0000-5A00-0000462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077325" y="2047875"/>
          <a:ext cx="4972050" cy="3854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9</xdr:col>
      <xdr:colOff>742950</xdr:colOff>
      <xdr:row>0</xdr:row>
      <xdr:rowOff>38100</xdr:rowOff>
    </xdr:from>
    <xdr:to>
      <xdr:col>17</xdr:col>
      <xdr:colOff>104775</xdr:colOff>
      <xdr:row>42</xdr:row>
      <xdr:rowOff>28575</xdr:rowOff>
    </xdr:to>
    <xdr:pic>
      <xdr:nvPicPr>
        <xdr:cNvPr id="9286" name="Imagen 2">
          <a:extLst>
            <a:ext uri="{FF2B5EF4-FFF2-40B4-BE49-F238E27FC236}">
              <a16:creationId xmlns:a16="http://schemas.microsoft.com/office/drawing/2014/main" id="{00000000-0008-0000-5B00-00004624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00950" y="38100"/>
          <a:ext cx="5457825" cy="802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1</xdr:col>
      <xdr:colOff>0</xdr:colOff>
      <xdr:row>42</xdr:row>
      <xdr:rowOff>0</xdr:rowOff>
    </xdr:from>
    <xdr:to>
      <xdr:col>1</xdr:col>
      <xdr:colOff>728028</xdr:colOff>
      <xdr:row>44</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5C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00" y="20193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1</xdr:col>
      <xdr:colOff>152400</xdr:colOff>
      <xdr:row>220</xdr:row>
      <xdr:rowOff>123825</xdr:rowOff>
    </xdr:from>
    <xdr:to>
      <xdr:col>3</xdr:col>
      <xdr:colOff>847725</xdr:colOff>
      <xdr:row>229</xdr:row>
      <xdr:rowOff>38100</xdr:rowOff>
    </xdr:to>
    <xdr:pic>
      <xdr:nvPicPr>
        <xdr:cNvPr id="29974" name="Picture 1">
          <a:extLst>
            <a:ext uri="{FF2B5EF4-FFF2-40B4-BE49-F238E27FC236}">
              <a16:creationId xmlns:a16="http://schemas.microsoft.com/office/drawing/2014/main" id="{00000000-0008-0000-5D00-00001675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10" t="22177" r="64510" b="22003"/>
        <a:stretch>
          <a:fillRect/>
        </a:stretch>
      </xdr:blipFill>
      <xdr:spPr bwMode="auto">
        <a:xfrm>
          <a:off x="352425" y="42033825"/>
          <a:ext cx="23526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217</xdr:row>
      <xdr:rowOff>161925</xdr:rowOff>
    </xdr:from>
    <xdr:to>
      <xdr:col>7</xdr:col>
      <xdr:colOff>447675</xdr:colOff>
      <xdr:row>230</xdr:row>
      <xdr:rowOff>28575</xdr:rowOff>
    </xdr:to>
    <xdr:pic>
      <xdr:nvPicPr>
        <xdr:cNvPr id="29975" name="Picture 3">
          <a:extLst>
            <a:ext uri="{FF2B5EF4-FFF2-40B4-BE49-F238E27FC236}">
              <a16:creationId xmlns:a16="http://schemas.microsoft.com/office/drawing/2014/main" id="{00000000-0008-0000-5D00-0000177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8468" t="5159" r="18761" b="7925"/>
        <a:stretch>
          <a:fillRect/>
        </a:stretch>
      </xdr:blipFill>
      <xdr:spPr bwMode="auto">
        <a:xfrm>
          <a:off x="2581275" y="41500425"/>
          <a:ext cx="5886450"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152400</xdr:colOff>
      <xdr:row>220</xdr:row>
      <xdr:rowOff>123825</xdr:rowOff>
    </xdr:from>
    <xdr:to>
      <xdr:col>3</xdr:col>
      <xdr:colOff>847725</xdr:colOff>
      <xdr:row>229</xdr:row>
      <xdr:rowOff>38100</xdr:rowOff>
    </xdr:to>
    <xdr:pic>
      <xdr:nvPicPr>
        <xdr:cNvPr id="29976" name="Picture 1">
          <a:extLst>
            <a:ext uri="{FF2B5EF4-FFF2-40B4-BE49-F238E27FC236}">
              <a16:creationId xmlns:a16="http://schemas.microsoft.com/office/drawing/2014/main" id="{00000000-0008-0000-5D00-00001875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14410" t="22177" r="64510" b="22003"/>
        <a:stretch>
          <a:fillRect/>
        </a:stretch>
      </xdr:blipFill>
      <xdr:spPr bwMode="auto">
        <a:xfrm>
          <a:off x="352425" y="42033825"/>
          <a:ext cx="2352675" cy="1628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723900</xdr:colOff>
      <xdr:row>217</xdr:row>
      <xdr:rowOff>161925</xdr:rowOff>
    </xdr:from>
    <xdr:to>
      <xdr:col>7</xdr:col>
      <xdr:colOff>447675</xdr:colOff>
      <xdr:row>230</xdr:row>
      <xdr:rowOff>28575</xdr:rowOff>
    </xdr:to>
    <xdr:pic>
      <xdr:nvPicPr>
        <xdr:cNvPr id="29977" name="Picture 3">
          <a:extLst>
            <a:ext uri="{FF2B5EF4-FFF2-40B4-BE49-F238E27FC236}">
              <a16:creationId xmlns:a16="http://schemas.microsoft.com/office/drawing/2014/main" id="{00000000-0008-0000-5D00-00001975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18468" t="5159" r="18761" b="7925"/>
        <a:stretch>
          <a:fillRect/>
        </a:stretch>
      </xdr:blipFill>
      <xdr:spPr bwMode="auto">
        <a:xfrm>
          <a:off x="2581275" y="41500425"/>
          <a:ext cx="5886450" cy="234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15</xdr:col>
      <xdr:colOff>0</xdr:colOff>
      <xdr:row>1</xdr:row>
      <xdr:rowOff>0</xdr:rowOff>
    </xdr:from>
    <xdr:to>
      <xdr:col>16</xdr:col>
      <xdr:colOff>86678</xdr:colOff>
      <xdr:row>1</xdr:row>
      <xdr:rowOff>493197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5E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283950" y="1905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19</xdr:col>
      <xdr:colOff>0</xdr:colOff>
      <xdr:row>19</xdr:row>
      <xdr:rowOff>0</xdr:rowOff>
    </xdr:from>
    <xdr:to>
      <xdr:col>19</xdr:col>
      <xdr:colOff>728028</xdr:colOff>
      <xdr:row>21</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5F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535650" y="349885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20</xdr:col>
      <xdr:colOff>0</xdr:colOff>
      <xdr:row>7</xdr:row>
      <xdr:rowOff>0</xdr:rowOff>
    </xdr:from>
    <xdr:to>
      <xdr:col>20</xdr:col>
      <xdr:colOff>728028</xdr:colOff>
      <xdr:row>9</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60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649950" y="128905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9</xdr:col>
      <xdr:colOff>0</xdr:colOff>
      <xdr:row>4</xdr:row>
      <xdr:rowOff>0</xdr:rowOff>
    </xdr:from>
    <xdr:to>
      <xdr:col>10</xdr:col>
      <xdr:colOff>86678</xdr:colOff>
      <xdr:row>6</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61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42200" y="7366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19</xdr:col>
      <xdr:colOff>0</xdr:colOff>
      <xdr:row>41</xdr:row>
      <xdr:rowOff>0</xdr:rowOff>
    </xdr:from>
    <xdr:to>
      <xdr:col>19</xdr:col>
      <xdr:colOff>728028</xdr:colOff>
      <xdr:row>43</xdr:row>
      <xdr:rowOff>123742</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62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964150" y="7620000"/>
          <a:ext cx="728028" cy="4920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43</xdr:col>
      <xdr:colOff>0</xdr:colOff>
      <xdr:row>3</xdr:row>
      <xdr:rowOff>0</xdr:rowOff>
    </xdr:from>
    <xdr:to>
      <xdr:col>44</xdr:col>
      <xdr:colOff>81482</xdr:colOff>
      <xdr:row>5</xdr:row>
      <xdr:rowOff>123743</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63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550850" y="552450"/>
          <a:ext cx="722832" cy="492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5</xdr:col>
      <xdr:colOff>0</xdr:colOff>
      <xdr:row>38</xdr:row>
      <xdr:rowOff>0</xdr:rowOff>
    </xdr:from>
    <xdr:to>
      <xdr:col>5</xdr:col>
      <xdr:colOff>728028</xdr:colOff>
      <xdr:row>40</xdr:row>
      <xdr:rowOff>112197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64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871450" y="7061200"/>
          <a:ext cx="728028" cy="4804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6</xdr:col>
      <xdr:colOff>0</xdr:colOff>
      <xdr:row>38</xdr:row>
      <xdr:rowOff>0</xdr:rowOff>
    </xdr:from>
    <xdr:to>
      <xdr:col>6</xdr:col>
      <xdr:colOff>728028</xdr:colOff>
      <xdr:row>40</xdr:row>
      <xdr:rowOff>124897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65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524500" y="70358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4</xdr:col>
      <xdr:colOff>0</xdr:colOff>
      <xdr:row>36</xdr:row>
      <xdr:rowOff>0</xdr:rowOff>
    </xdr:from>
    <xdr:to>
      <xdr:col>4</xdr:col>
      <xdr:colOff>728028</xdr:colOff>
      <xdr:row>38</xdr:row>
      <xdr:rowOff>118547</xdr:rowOff>
    </xdr:to>
    <xdr:pic>
      <xdr:nvPicPr>
        <xdr:cNvPr id="2" name="Imagen 1" descr="Image result for home imagenes">
          <a:hlinkClick xmlns:r="http://schemas.openxmlformats.org/officeDocument/2006/relationships" r:id="rId1"/>
          <a:extLst>
            <a:ext uri="{FF2B5EF4-FFF2-40B4-BE49-F238E27FC236}">
              <a16:creationId xmlns:a16="http://schemas.microsoft.com/office/drawing/2014/main" id="{00000000-0008-0000-6600-000002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390900" y="6680200"/>
          <a:ext cx="728028" cy="4931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eandrobullor/Downloads/CARD_Middle_East%20Iraq.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leandrobullor/Library/Application%20Support/Microsoft/Office/Office%202011%20AutoRecovery/GCF%20Iraq%20-%20Data%20v200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Leandro/Desktop/FAO/Iraq/Benefits-GCF%20SRVALI%20(edits-IO)_DU.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CHIERS-MISSIONS/GCF-Projects/IRAQ/Working%20docs/Draft-paper/Benefits-C1C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Leandro/Downloads/Copy%20of%20Copia%20de%20Benefits-GCF%20SRVALI%20(edits-IO)_DU-J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_years"/>
      <sheetName val="Crop yield data"/>
      <sheetName val="Country map"/>
      <sheetName val="About"/>
      <sheetName val="raw_query"/>
      <sheetName val="query_helpers"/>
      <sheetName val="validation_geo"/>
      <sheetName val="validation"/>
      <sheetName val="maps"/>
      <sheetName val="data"/>
      <sheetName val="metadata"/>
      <sheetName val="years_numbers"/>
      <sheetName val="offsets"/>
      <sheetName val="CARD_Middle_East Iraq.xlsb"/>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template"/>
      <sheetName val="Index &amp; targets"/>
      <sheetName val="CF"/>
      <sheetName val="Incomes"/>
      <sheetName val="SER-SCF"/>
      <sheetName val="CWP"/>
      <sheetName val="Governorates"/>
      <sheetName val="SRI"/>
      <sheetName val="Units"/>
      <sheetName val="Evap Savings framework"/>
      <sheetName val="USBR-Study"/>
      <sheetName val="Summary"/>
      <sheetName val="Budget corrections"/>
    </sheetNames>
    <sheetDataSet>
      <sheetData sheetId="0" refreshError="1"/>
      <sheetData sheetId="1" refreshError="1"/>
      <sheetData sheetId="2" refreshError="1"/>
      <sheetData sheetId="3" refreshError="1"/>
      <sheetData sheetId="4">
        <row r="13">
          <cell r="U13">
            <v>1475.64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jaf"/>
      <sheetName val="Muthana"/>
      <sheetName val="Karbala"/>
      <sheetName val="WR-Initial"/>
      <sheetName val="WR-Future-a"/>
      <sheetName val="WR-Future-b"/>
      <sheetName val="WB-Initial"/>
      <sheetName val="WB-Future"/>
      <sheetName val="Water savings"/>
      <sheetName val="Energy savings"/>
      <sheetName val="Beneficiaries-assumptions"/>
      <sheetName val="Beneficiaries-1-3"/>
      <sheetName val="Budget-Categ-A"/>
      <sheetName val="Budget-Categ-B"/>
      <sheetName val="Budget-total"/>
    </sheetNames>
    <sheetDataSet>
      <sheetData sheetId="0" refreshError="1">
        <row r="4">
          <cell r="E4">
            <v>100</v>
          </cell>
        </row>
        <row r="5">
          <cell r="N5">
            <v>1</v>
          </cell>
          <cell r="O5">
            <v>2.91</v>
          </cell>
        </row>
        <row r="9">
          <cell r="E9">
            <v>607</v>
          </cell>
        </row>
        <row r="23">
          <cell r="G23">
            <v>582.72</v>
          </cell>
        </row>
        <row r="32">
          <cell r="G32">
            <v>576.65</v>
          </cell>
        </row>
      </sheetData>
      <sheetData sheetId="1" refreshError="1">
        <row r="6">
          <cell r="E6">
            <v>1350</v>
          </cell>
        </row>
        <row r="32">
          <cell r="P32">
            <v>967353.83999999985</v>
          </cell>
          <cell r="Q32">
            <v>773883.07199999993</v>
          </cell>
          <cell r="R32">
            <v>967353.83999999985</v>
          </cell>
          <cell r="S32">
            <v>773883.07199999993</v>
          </cell>
          <cell r="T32">
            <v>773883.07199999993</v>
          </cell>
          <cell r="U32">
            <v>967353.83999999985</v>
          </cell>
        </row>
      </sheetData>
      <sheetData sheetId="2" refreshError="1">
        <row r="6">
          <cell r="E6">
            <v>1573</v>
          </cell>
        </row>
      </sheetData>
      <sheetData sheetId="3" refreshError="1"/>
      <sheetData sheetId="4" refreshError="1">
        <row r="34">
          <cell r="C34">
            <v>52627.224974925841</v>
          </cell>
          <cell r="V34">
            <v>577575.15805347753</v>
          </cell>
        </row>
        <row r="35">
          <cell r="V35">
            <v>221088.43537414967</v>
          </cell>
          <cell r="W35">
            <v>439855.44217687065</v>
          </cell>
          <cell r="X35">
            <v>1605891.8781784161</v>
          </cell>
          <cell r="Y35">
            <v>3281015.1094493526</v>
          </cell>
          <cell r="Z35">
            <v>2796344.4901180291</v>
          </cell>
          <cell r="AA35">
            <v>1427308.115610573</v>
          </cell>
        </row>
      </sheetData>
      <sheetData sheetId="5" refreshError="1">
        <row r="34">
          <cell r="C34">
            <v>38714.099330357116</v>
          </cell>
          <cell r="V34">
            <v>442764.84108298051</v>
          </cell>
        </row>
        <row r="35">
          <cell r="V35">
            <v>159183.67346938775</v>
          </cell>
          <cell r="W35">
            <v>316695.91836734692</v>
          </cell>
          <cell r="X35">
            <v>1238499.8290733451</v>
          </cell>
          <cell r="Y35">
            <v>2585115.2168111829</v>
          </cell>
          <cell r="Z35">
            <v>2207930.8301896611</v>
          </cell>
          <cell r="AA35">
            <v>1125562.7219208563</v>
          </cell>
        </row>
      </sheetData>
      <sheetData sheetId="6" refreshError="1"/>
      <sheetData sheetId="7" refreshError="1"/>
      <sheetData sheetId="8" refreshError="1"/>
      <sheetData sheetId="9" refreshError="1"/>
      <sheetData sheetId="10" refreshError="1">
        <row r="38">
          <cell r="L38">
            <v>1450</v>
          </cell>
          <cell r="M38">
            <v>446.15384615384619</v>
          </cell>
          <cell r="N38">
            <v>10240</v>
          </cell>
        </row>
      </sheetData>
      <sheetData sheetId="11" refreshError="1"/>
      <sheetData sheetId="12" refreshError="1"/>
      <sheetData sheetId="13" refreshError="1"/>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tial"/>
      <sheetName val="Future (a)"/>
      <sheetName val="Future (b)"/>
      <sheetName val="Savings"/>
      <sheetName val="Benefits"/>
      <sheetName val="HH"/>
      <sheetName val="Budget-Categ-a"/>
      <sheetName val="Budget-Categ-b"/>
      <sheetName val="Budget-total"/>
    </sheetNames>
    <sheetDataSet>
      <sheetData sheetId="0" refreshError="1"/>
      <sheetData sheetId="1" refreshError="1"/>
      <sheetData sheetId="2" refreshError="1"/>
      <sheetData sheetId="3" refreshError="1">
        <row r="1">
          <cell r="X1">
            <v>2470.95842243786</v>
          </cell>
        </row>
      </sheetData>
      <sheetData sheetId="4" refreshError="1"/>
      <sheetData sheetId="5" refreshError="1">
        <row r="7">
          <cell r="H7">
            <v>1079082</v>
          </cell>
          <cell r="I7">
            <v>164474.98955722642</v>
          </cell>
          <cell r="J7">
            <v>536834</v>
          </cell>
          <cell r="M7">
            <v>18327</v>
          </cell>
          <cell r="N7">
            <v>916</v>
          </cell>
        </row>
        <row r="11">
          <cell r="L11">
            <v>418</v>
          </cell>
          <cell r="N11">
            <v>2863</v>
          </cell>
        </row>
        <row r="24">
          <cell r="J24">
            <v>4681.5578465062999</v>
          </cell>
          <cell r="L24">
            <v>1244</v>
          </cell>
          <cell r="N24">
            <v>8457</v>
          </cell>
          <cell r="O24">
            <v>140</v>
          </cell>
          <cell r="P24">
            <v>6</v>
          </cell>
          <cell r="Q24">
            <v>4203</v>
          </cell>
        </row>
        <row r="26">
          <cell r="L26">
            <v>826</v>
          </cell>
          <cell r="N26">
            <v>5594</v>
          </cell>
        </row>
      </sheetData>
      <sheetData sheetId="6" refreshError="1">
        <row r="22">
          <cell r="I22">
            <v>1359</v>
          </cell>
        </row>
        <row r="23">
          <cell r="I23">
            <v>5959037</v>
          </cell>
        </row>
        <row r="24">
          <cell r="I24">
            <v>12</v>
          </cell>
        </row>
        <row r="25">
          <cell r="I25">
            <v>21</v>
          </cell>
        </row>
        <row r="26">
          <cell r="I26">
            <v>418</v>
          </cell>
        </row>
        <row r="27">
          <cell r="I27">
            <v>2863</v>
          </cell>
        </row>
      </sheetData>
      <sheetData sheetId="7" refreshError="1">
        <row r="19">
          <cell r="E19">
            <v>2685</v>
          </cell>
        </row>
        <row r="20">
          <cell r="E20">
            <v>13036678</v>
          </cell>
        </row>
        <row r="21">
          <cell r="E21">
            <v>36</v>
          </cell>
        </row>
        <row r="22">
          <cell r="E22">
            <v>0</v>
          </cell>
        </row>
        <row r="23">
          <cell r="E23">
            <v>826</v>
          </cell>
        </row>
        <row r="24">
          <cell r="E24">
            <v>5594</v>
          </cell>
        </row>
      </sheetData>
      <sheetData sheetId="8" refreshError="1">
        <row r="3">
          <cell r="C3">
            <v>4044</v>
          </cell>
        </row>
        <row r="5">
          <cell r="C5">
            <v>48</v>
          </cell>
        </row>
        <row r="6">
          <cell r="C6">
            <v>21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jaf"/>
      <sheetName val="Muthana"/>
      <sheetName val="Karbala"/>
      <sheetName val="WR-Initial"/>
      <sheetName val="WR-Future-a"/>
      <sheetName val="WR-Future-b"/>
      <sheetName val="WB-Initial"/>
      <sheetName val="WB-Future"/>
      <sheetName val="Water savings"/>
      <sheetName val="Energy savings"/>
      <sheetName val="Beneficiaries-assumptions"/>
      <sheetName val="Beneficiaries-1-3"/>
      <sheetName val="Budget-Categ-A"/>
      <sheetName val="Budget-Categ-B"/>
      <sheetName val="Budget-total"/>
    </sheetNames>
    <sheetDataSet>
      <sheetData sheetId="0"/>
      <sheetData sheetId="1"/>
      <sheetData sheetId="2"/>
      <sheetData sheetId="3"/>
      <sheetData sheetId="4"/>
      <sheetData sheetId="5"/>
      <sheetData sheetId="6"/>
      <sheetData sheetId="7"/>
      <sheetData sheetId="8"/>
      <sheetData sheetId="9"/>
      <sheetData sheetId="10">
        <row r="5">
          <cell r="G5">
            <v>6.7333333333333334</v>
          </cell>
        </row>
        <row r="38">
          <cell r="L38">
            <v>1450</v>
          </cell>
          <cell r="M38">
            <v>446.15384615384619</v>
          </cell>
          <cell r="N38">
            <v>10240</v>
          </cell>
        </row>
      </sheetData>
      <sheetData sheetId="11"/>
      <sheetData sheetId="12"/>
      <sheetData sheetId="13"/>
      <sheetData sheetId="1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12.xml.rels><?xml version="1.0" encoding="UTF-8" standalone="yes"?>
<Relationships xmlns="http://schemas.openxmlformats.org/package/2006/relationships"><Relationship Id="rId3" Type="http://schemas.openxmlformats.org/officeDocument/2006/relationships/hyperlink" Target="http://www.docs.wfp.org/api/documents/WFP-0000024083/download/" TargetMode="External"/><Relationship Id="rId2" Type="http://schemas.openxmlformats.org/officeDocument/2006/relationships/hyperlink" Target="../../../AppData/Local/Microsoft/Windows/Downloads/AppData/Local/Microsoft/Windows/Downloads/Library/Application%20Support/AppData/Downloads/&#1578;&#1602;&#1585;&#1610;&#1585;%20&#1575;&#1587;&#1593;&#1575;&#1585;%20&#1575;&#1604;&#1581;&#1602;&#1604;%20&#1604;&#1604;&#1605;&#1606;&#1578;&#1580;&#1575;&#1578;%20&#1575;&#1604;&#1586;&#1585;&#1575;&#1593;&#1610;&#1577;%20&#1604;&#1587;&#1606;&#1577;%202020-Report%20of%20Prices%20for%20field%20crops.pdf" TargetMode="External"/><Relationship Id="rId1" Type="http://schemas.openxmlformats.org/officeDocument/2006/relationships/hyperlink" Target="../../../AppData/Local/Microsoft/Windows/Downloads/AppData/Local/Microsoft/Windows/Downloads/Library/Application%20Support/AppData/AppData/Roaming/Microsoft/Excel/&#1578;&#1602;&#1585;&#1610;&#1585;%20&#1575;&#1587;&#1593;&#1575;&#1585;%20&#1575;&#1604;&#1581;&#1602;&#1604;%20&#1604;&#1604;&#1605;&#1606;&#1578;&#1580;&#1575;&#1578;%20&#1575;&#1604;&#1586;&#1585;&#1575;&#1593;&#1610;&#1577;%20&#1604;&#1587;&#1606;&#1577;%202020-Report%20of%20Prices%20for%20field%20crops.pdf" TargetMode="External"/><Relationship Id="rId5" Type="http://schemas.openxmlformats.org/officeDocument/2006/relationships/drawing" Target="../drawings/drawing8.xml"/><Relationship Id="rId4" Type="http://schemas.openxmlformats.org/officeDocument/2006/relationships/hyperlink" Target="https://www.mdpi.com/2073-4395/10/1/98"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s://app.hubspot.com/documents/3298623/view/251152947?accessId=fd91dd" TargetMode="External"/><Relationship Id="rId1" Type="http://schemas.openxmlformats.org/officeDocument/2006/relationships/hyperlink" Target="https://documents.worldbank.org/en/publication/documents-reports/documentdetail/621721519940107694/guidance-note-on-shadow-price-of-carbon-in-economic-analysis" TargetMode="Externa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hyperlink" Target="https://core.ac.uk/download/pdf/11036431.pdf" TargetMode="External"/><Relationship Id="rId2" Type="http://schemas.openxmlformats.org/officeDocument/2006/relationships/hyperlink" Target="https://www.usbr.gov/main/qoi/docs/09.27.2016%20Placing%20Solar%20Generation%20Structures%20Over%20the%20CAP%20Canal%20final%20.pdf" TargetMode="External"/><Relationship Id="rId1" Type="http://schemas.openxmlformats.org/officeDocument/2006/relationships/hyperlink" Target="https://core.ac.uk/download/pdf/11036431.pdf" TargetMode="External"/><Relationship Id="rId6" Type="http://schemas.openxmlformats.org/officeDocument/2006/relationships/printerSettings" Target="../printerSettings/printerSettings7.bin"/><Relationship Id="rId5" Type="http://schemas.openxmlformats.org/officeDocument/2006/relationships/hyperlink" Target="https://doi.org/10.3390/agronomy10010098" TargetMode="External"/><Relationship Id="rId4" Type="http://schemas.openxmlformats.org/officeDocument/2006/relationships/hyperlink" Target="https://www.usbr.gov/main/qoi/docs/09.27.2016%20Placing%20Solar%20Generation%20Structures%20Over%20the%20CAP%20Canal%20final%20.pdf"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printerSettings" Target="../printerSettings/printerSettings11.bin"/><Relationship Id="rId1" Type="http://schemas.openxmlformats.org/officeDocument/2006/relationships/hyperlink" Target="https://outlook.office.com/mail/inbox/id/AAQkADZmYWZlODJiLTUxZmMtNDc0MC05OTllLWQ0MmU1MGNmMDBjZQAQAKiyunALKI9GnGZ8%2FGcP3jo%3D" TargetMode="Externa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hyperlink" Target="https://iraqenergy.org/product/residential-electricity-subsidies-in-iraq-exploring-options-for-reform-report/" TargetMode="Externa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34.xml.rels><?xml version="1.0" encoding="UTF-8" standalone="yes"?>
<Relationships xmlns="http://schemas.openxmlformats.org/package/2006/relationships"><Relationship Id="rId3" Type="http://schemas.openxmlformats.org/officeDocument/2006/relationships/hyperlink" Target="https://www.ifad.org/en/web/operations/-/project/2000001577" TargetMode="External"/><Relationship Id="rId2" Type="http://schemas.openxmlformats.org/officeDocument/2006/relationships/hyperlink" Target="https://projects.worldbank.org/en/projects-operations/project-detail/P094650" TargetMode="External"/><Relationship Id="rId1" Type="http://schemas.openxmlformats.org/officeDocument/2006/relationships/hyperlink" Target="https://projects.worldbank.org/en/projects-operations/project-detail/P162094" TargetMode="External"/><Relationship Id="rId4" Type="http://schemas.openxmlformats.org/officeDocument/2006/relationships/hyperlink" Target="https://www.greenclimate.fund/project/fp129" TargetMode="Externa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41.xml.rels><?xml version="1.0" encoding="UTF-8" standalone="yes"?>
<Relationships xmlns="http://schemas.openxmlformats.org/package/2006/relationships"><Relationship Id="rId3" Type="http://schemas.openxmlformats.org/officeDocument/2006/relationships/hyperlink" Target="https://data.worldbank.org/indicator/PA.NUS.FCRF?locationsIQ" TargetMode="External"/><Relationship Id="rId2" Type="http://schemas.openxmlformats.org/officeDocument/2006/relationships/hyperlink" Target="https://wits.worldbank.org/countrysnapshot/en/IRQ" TargetMode="External"/><Relationship Id="rId1" Type="http://schemas.openxmlformats.org/officeDocument/2006/relationships/hyperlink" Target="https://cbiraq.org/" TargetMode="External"/><Relationship Id="rId5" Type="http://schemas.openxmlformats.org/officeDocument/2006/relationships/drawing" Target="../drawings/drawing27.xml"/><Relationship Id="rId4" Type="http://schemas.openxmlformats.org/officeDocument/2006/relationships/hyperlink" Target="https://www.zawya.com/mena/en/projects/story/PROJECTS_Iraq_likely_to_issue_bonds_to_finance_budget_deficit_official-ZAWYA20210117040549/" TargetMode="External"/></Relationships>
</file>

<file path=xl/worksheets/_rels/sheet42.xml.rels><?xml version="1.0" encoding="UTF-8" standalone="yes"?>
<Relationships xmlns="http://schemas.openxmlformats.org/package/2006/relationships"><Relationship Id="rId3" Type="http://schemas.openxmlformats.org/officeDocument/2006/relationships/hyperlink" Target="https://countryeconomy.com/taxes/vat/iraq" TargetMode="External"/><Relationship Id="rId2" Type="http://schemas.openxmlformats.org/officeDocument/2006/relationships/hyperlink" Target="https://www2.deloitte.com/iq/en/pages/tax/topics/vat-value-added-tax.html" TargetMode="External"/><Relationship Id="rId1" Type="http://schemas.openxmlformats.org/officeDocument/2006/relationships/hyperlink" Target="https://www.iraq-businessnews.com/wp-content/uploads/2011/02/Iraqi-DRAFT-Tariff-Schedule.pdf" TargetMode="External"/><Relationship Id="rId6" Type="http://schemas.openxmlformats.org/officeDocument/2006/relationships/printerSettings" Target="../printerSettings/printerSettings18.bin"/><Relationship Id="rId5" Type="http://schemas.openxmlformats.org/officeDocument/2006/relationships/hyperlink" Target="https://documents1.worldbank.org/curated/en/869811517626846051/pdf/BAGHDAD-NEWPAD-01112018.pdf" TargetMode="External"/><Relationship Id="rId4" Type="http://schemas.openxmlformats.org/officeDocument/2006/relationships/hyperlink" Target="https://thedocs.worldbank.org/en/doc/5d903e848db1d1b83e0ec8f744e55570-0350012021/related/CMO-Pink-Sheet-May-2021.pdf" TargetMode="External"/></Relationships>
</file>

<file path=xl/worksheets/_rels/sheet43.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printerSettings" Target="../printerSettings/printerSettings19.bin"/><Relationship Id="rId1" Type="http://schemas.openxmlformats.org/officeDocument/2006/relationships/hyperlink" Target="https://www.zawya.com/mena/en/projects/story/PROJECTS_Iraq_likely_to_issue_bonds_to_finance_budget_deficit_official-ZAWYA20210117040549/" TargetMode="Externa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64.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66.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67.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68.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69.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72.xml.rels><?xml version="1.0" encoding="UTF-8" standalone="yes"?>
<Relationships xmlns="http://schemas.openxmlformats.org/package/2006/relationships"><Relationship Id="rId1" Type="http://schemas.openxmlformats.org/officeDocument/2006/relationships/hyperlink" Target="https://docs.wfp.org/api/documents/WFP-0000125470/download/" TargetMode="External"/></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hyperlink" Target="http://www.fao.org/faostat/en/" TargetMode="External"/></Relationships>
</file>

<file path=xl/worksheets/_rels/sheet74.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75.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7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7.xml"/><Relationship Id="rId1" Type="http://schemas.openxmlformats.org/officeDocument/2006/relationships/printerSettings" Target="../printerSettings/printerSettings20.bin"/><Relationship Id="rId4" Type="http://schemas.openxmlformats.org/officeDocument/2006/relationships/comments" Target="../comments1.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8.xml"/></Relationships>
</file>

<file path=xl/worksheets/_rels/sheet7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59.xml"/></Relationships>
</file>

<file path=xl/worksheets/_rels/sheet7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60.xml"/></Relationships>
</file>

<file path=xl/worksheets/_rels/sheet8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1.xml"/></Relationships>
</file>

<file path=xl/worksheets/_rels/sheet81.xml.rels><?xml version="1.0" encoding="UTF-8" standalone="yes"?>
<Relationships xmlns="http://schemas.openxmlformats.org/package/2006/relationships"><Relationship Id="rId1" Type="http://schemas.openxmlformats.org/officeDocument/2006/relationships/drawing" Target="../drawings/drawing62.xml"/></Relationships>
</file>

<file path=xl/worksheets/_rels/sheet83.xml.rels><?xml version="1.0" encoding="UTF-8" standalone="yes"?>
<Relationships xmlns="http://schemas.openxmlformats.org/package/2006/relationships"><Relationship Id="rId1" Type="http://schemas.openxmlformats.org/officeDocument/2006/relationships/drawing" Target="../drawings/drawing63.xml"/></Relationships>
</file>

<file path=xl/worksheets/_rels/sheet84.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88.xml.rels><?xml version="1.0" encoding="UTF-8" standalone="yes"?>
<Relationships xmlns="http://schemas.openxmlformats.org/package/2006/relationships"><Relationship Id="rId3" Type="http://schemas.openxmlformats.org/officeDocument/2006/relationships/hyperlink" Target="http://www.fao.org/3/cb2132en/cb2132en.pdf" TargetMode="External"/><Relationship Id="rId2" Type="http://schemas.openxmlformats.org/officeDocument/2006/relationships/hyperlink" Target="https://apps.fas.usda.gov/newgainapi/api/Report/DownloadReportByFileName?fileName=Grain%20and%20Feed%20Annual_Baghdad_Iraq_03-15-2020" TargetMode="External"/><Relationship Id="rId1" Type="http://schemas.openxmlformats.org/officeDocument/2006/relationships/hyperlink" Target="https://apps.fas.usda.gov/newgainapi/api/report/downloadreportbyfilename?filename=Grain%20and%20Feed%20Annual_Baghdad_Iraq_5-9-2019.pdf" TargetMode="External"/><Relationship Id="rId4" Type="http://schemas.openxmlformats.org/officeDocument/2006/relationships/drawing" Target="../drawings/drawing65.xml"/></Relationships>
</file>

<file path=xl/worksheets/_rels/sheet89.xml.rels><?xml version="1.0" encoding="UTF-8" standalone="yes"?>
<Relationships xmlns="http://schemas.openxmlformats.org/package/2006/relationships"><Relationship Id="rId3" Type="http://schemas.openxmlformats.org/officeDocument/2006/relationships/drawing" Target="../drawings/drawing66.xml"/><Relationship Id="rId2" Type="http://schemas.openxmlformats.org/officeDocument/2006/relationships/hyperlink" Target="https://www.usbr.gov/main/qoi/docs/09.27.2016%20Placing%20Solar%20Generation%20Structures%20Over%20the%20CAP%20Canal%20final%20.pdf" TargetMode="External"/><Relationship Id="rId1" Type="http://schemas.openxmlformats.org/officeDocument/2006/relationships/hyperlink" Target="https://core.ac.uk/download/pdf/11036431.pdf" TargetMode="External"/></Relationships>
</file>

<file path=xl/worksheets/_rels/sheet90.xml.rels><?xml version="1.0" encoding="UTF-8" standalone="yes"?>
<Relationships xmlns="http://schemas.openxmlformats.org/package/2006/relationships"><Relationship Id="rId1" Type="http://schemas.openxmlformats.org/officeDocument/2006/relationships/drawing" Target="../drawings/drawing67.xml"/></Relationships>
</file>

<file path=xl/worksheets/_rels/sheet91.xml.rels><?xml version="1.0" encoding="UTF-8" standalone="yes"?>
<Relationships xmlns="http://schemas.openxmlformats.org/package/2006/relationships"><Relationship Id="rId1" Type="http://schemas.openxmlformats.org/officeDocument/2006/relationships/drawing" Target="../drawings/drawing68.xml"/></Relationships>
</file>

<file path=xl/worksheets/_rels/sheet92.xml.rels><?xml version="1.0" encoding="UTF-8" standalone="yes"?>
<Relationships xmlns="http://schemas.openxmlformats.org/package/2006/relationships"><Relationship Id="rId1" Type="http://schemas.openxmlformats.org/officeDocument/2006/relationships/drawing" Target="../drawings/drawing69.xml"/></Relationships>
</file>

<file path=xl/worksheets/_rels/sheet93.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0.xml"/></Relationships>
</file>

<file path=xl/worksheets/_rels/sheet94.xml.rels><?xml version="1.0" encoding="UTF-8" standalone="yes"?>
<Relationships xmlns="http://schemas.openxmlformats.org/package/2006/relationships"><Relationship Id="rId8" Type="http://schemas.openxmlformats.org/officeDocument/2006/relationships/drawing" Target="../drawings/drawing71.xml"/><Relationship Id="rId3" Type="http://schemas.openxmlformats.org/officeDocument/2006/relationships/hyperlink" Target="https://www.bing.com/maps?osid=c6044dff-ac6c-4864-8a07-0c3d1c1a81f7&amp;cp=32.723513~44.124632&amp;lvl=19&amp;style=h&amp;v=2&amp;sV=2&amp;form=S00027" TargetMode="External"/><Relationship Id="rId7" Type="http://schemas.openxmlformats.org/officeDocument/2006/relationships/hyperlink" Target="https://www.bing.com/maps?osid=33ec5dff-8452-4488-9f45-517fd9693f54&amp;cp=31.212393~45.604538&amp;lvl=19&amp;style=h&amp;v=2&amp;sV=2&amp;form=S00027" TargetMode="External"/><Relationship Id="rId2" Type="http://schemas.openxmlformats.org/officeDocument/2006/relationships/hyperlink" Target="https://www.bing.com/maps?&amp;cp=32.108715~44.402559&amp;lvl=17&amp;style=h&amp;osid=c7f6011d-ae82-49ed-8912-2d16cc9a30f8&amp;v=2&amp;sV=2&amp;form=S00027" TargetMode="External"/><Relationship Id="rId1" Type="http://schemas.openxmlformats.org/officeDocument/2006/relationships/hyperlink" Target="https://www.bing.com/maps?osid=cc3e38e6-dac0-4906-9a35-bf5a6a99de20&amp;cp=32.36495~44.29007&amp;lvl=18&amp;style=h&amp;v=2&amp;sV=2&amp;form=S00027" TargetMode="External"/><Relationship Id="rId6" Type="http://schemas.openxmlformats.org/officeDocument/2006/relationships/hyperlink" Target="https://www.bing.com/maps?osid=349ce780-fbd2-45b8-8b72-0b7425b8c469&amp;cp=31.562132~45.112369&amp;lvl=16&amp;style=h&amp;v=2&amp;sV=2&amp;form=S00027" TargetMode="External"/><Relationship Id="rId5" Type="http://schemas.openxmlformats.org/officeDocument/2006/relationships/hyperlink" Target="https://www.bing.com/maps?&amp;cp=31.562132~45.120716&amp;lvl=16&amp;style=h&amp;osid=d526aa89-58e6-4860-b103-4aacb0ce15f1&amp;v=2&amp;sV=2&amp;form=S00027" TargetMode="External"/><Relationship Id="rId4" Type="http://schemas.openxmlformats.org/officeDocument/2006/relationships/hyperlink" Target="https://www.bing.com/maps?&amp;cp=31.425454~45.099004&amp;lvl=18&amp;style=h&amp;osid=1517587e-b0c6-45e7-9e72-de62a44d9f79&amp;v=2&amp;sV=2&amp;form=S00027" TargetMode="External"/></Relationships>
</file>

<file path=xl/worksheets/_rels/sheet95.xml.rels><?xml version="1.0" encoding="UTF-8" standalone="yes"?>
<Relationships xmlns="http://schemas.openxmlformats.org/package/2006/relationships"><Relationship Id="rId1" Type="http://schemas.openxmlformats.org/officeDocument/2006/relationships/drawing" Target="../drawings/drawing72.xml"/></Relationships>
</file>

<file path=xl/worksheets/_rels/sheet96.xml.rels><?xml version="1.0" encoding="UTF-8" standalone="yes"?>
<Relationships xmlns="http://schemas.openxmlformats.org/package/2006/relationships"><Relationship Id="rId1" Type="http://schemas.openxmlformats.org/officeDocument/2006/relationships/drawing" Target="../drawings/drawing73.xml"/></Relationships>
</file>

<file path=xl/worksheets/_rels/sheet97.xml.rels><?xml version="1.0" encoding="UTF-8" standalone="yes"?>
<Relationships xmlns="http://schemas.openxmlformats.org/package/2006/relationships"><Relationship Id="rId1" Type="http://schemas.openxmlformats.org/officeDocument/2006/relationships/drawing" Target="../drawings/drawing74.xml"/></Relationships>
</file>

<file path=xl/worksheets/_rels/sheet98.xml.rels><?xml version="1.0" encoding="UTF-8" standalone="yes"?>
<Relationships xmlns="http://schemas.openxmlformats.org/package/2006/relationships"><Relationship Id="rId1" Type="http://schemas.openxmlformats.org/officeDocument/2006/relationships/drawing" Target="../drawings/drawing75.xml"/></Relationships>
</file>

<file path=xl/worksheets/_rels/sheet99.xml.rels><?xml version="1.0" encoding="UTF-8" standalone="yes"?>
<Relationships xmlns="http://schemas.openxmlformats.org/package/2006/relationships"><Relationship Id="rId1" Type="http://schemas.openxmlformats.org/officeDocument/2006/relationships/drawing" Target="../drawings/drawing76.xml"/></Relationships>
</file>

<file path=xl/worksheets/_rels/sheet100.xml.rels><?xml version="1.0" encoding="UTF-8" standalone="yes"?>
<Relationships xmlns="http://schemas.openxmlformats.org/package/2006/relationships"><Relationship Id="rId1" Type="http://schemas.openxmlformats.org/officeDocument/2006/relationships/drawing" Target="../drawings/drawing77.xml"/></Relationships>
</file>

<file path=xl/worksheets/_rels/sheet101.xml.rels><?xml version="1.0" encoding="UTF-8" standalone="yes"?>
<Relationships xmlns="http://schemas.openxmlformats.org/package/2006/relationships"><Relationship Id="rId1" Type="http://schemas.openxmlformats.org/officeDocument/2006/relationships/drawing" Target="../drawings/drawing78.xml"/></Relationships>
</file>

<file path=xl/worksheets/_rels/sheet102.xml.rels><?xml version="1.0" encoding="UTF-8" standalone="yes"?>
<Relationships xmlns="http://schemas.openxmlformats.org/package/2006/relationships"><Relationship Id="rId1" Type="http://schemas.openxmlformats.org/officeDocument/2006/relationships/drawing" Target="../drawings/drawing7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315"/>
  <sheetViews>
    <sheetView topLeftCell="P1" workbookViewId="0">
      <selection activeCell="AK8" sqref="AK8:AK19"/>
    </sheetView>
  </sheetViews>
  <sheetFormatPr defaultColWidth="10.85546875" defaultRowHeight="15"/>
  <cols>
    <col min="26" max="26" width="16.85546875" bestFit="1" customWidth="1"/>
  </cols>
  <sheetData>
    <row r="1" spans="1:3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row>
    <row r="2" spans="1:37">
      <c r="A2" t="s">
        <v>36</v>
      </c>
      <c r="B2">
        <v>2018</v>
      </c>
      <c r="C2">
        <v>2018</v>
      </c>
      <c r="D2">
        <v>2018</v>
      </c>
      <c r="E2">
        <v>4</v>
      </c>
      <c r="F2">
        <v>0</v>
      </c>
      <c r="G2">
        <v>0</v>
      </c>
      <c r="H2" t="s">
        <v>37</v>
      </c>
      <c r="I2">
        <v>842</v>
      </c>
      <c r="J2" t="s">
        <v>38</v>
      </c>
      <c r="K2" t="s">
        <v>38</v>
      </c>
      <c r="L2">
        <v>368</v>
      </c>
      <c r="M2" t="s">
        <v>39</v>
      </c>
      <c r="N2" t="s">
        <v>40</v>
      </c>
      <c r="O2">
        <v>0</v>
      </c>
      <c r="P2" t="s">
        <v>41</v>
      </c>
      <c r="Q2" t="s">
        <v>42</v>
      </c>
      <c r="R2" t="s">
        <v>43</v>
      </c>
      <c r="S2" t="s">
        <v>44</v>
      </c>
      <c r="T2">
        <v>0</v>
      </c>
      <c r="U2" t="s">
        <v>45</v>
      </c>
      <c r="V2">
        <v>1001</v>
      </c>
      <c r="W2" t="s">
        <v>46</v>
      </c>
      <c r="X2">
        <v>8</v>
      </c>
      <c r="Y2" t="s">
        <v>47</v>
      </c>
      <c r="Z2">
        <v>882123000</v>
      </c>
      <c r="AA2">
        <v>21</v>
      </c>
      <c r="AB2" t="s">
        <v>48</v>
      </c>
      <c r="AC2">
        <v>882123</v>
      </c>
      <c r="AD2">
        <v>882123000</v>
      </c>
      <c r="AF2">
        <v>221472398</v>
      </c>
      <c r="AG2">
        <f>+AF2/Z2*1000</f>
        <v>251.06747925175966</v>
      </c>
      <c r="AI2">
        <v>221472398</v>
      </c>
      <c r="AJ2">
        <v>0</v>
      </c>
      <c r="AK2">
        <f>+AF2/Z2*1000</f>
        <v>251.06747925175966</v>
      </c>
    </row>
    <row r="3" spans="1:37">
      <c r="A3" t="s">
        <v>36</v>
      </c>
      <c r="B3">
        <v>2018</v>
      </c>
      <c r="C3">
        <v>2018</v>
      </c>
      <c r="D3">
        <v>2018</v>
      </c>
      <c r="E3">
        <v>4</v>
      </c>
      <c r="F3">
        <v>0</v>
      </c>
      <c r="G3">
        <v>0</v>
      </c>
      <c r="H3" t="s">
        <v>37</v>
      </c>
      <c r="I3">
        <v>36</v>
      </c>
      <c r="J3" t="s">
        <v>49</v>
      </c>
      <c r="K3" t="s">
        <v>50</v>
      </c>
      <c r="L3">
        <v>368</v>
      </c>
      <c r="M3" t="s">
        <v>39</v>
      </c>
      <c r="N3" t="s">
        <v>40</v>
      </c>
      <c r="O3">
        <v>0</v>
      </c>
      <c r="P3" t="s">
        <v>41</v>
      </c>
      <c r="Q3" t="s">
        <v>42</v>
      </c>
      <c r="R3" t="s">
        <v>43</v>
      </c>
      <c r="S3" t="s">
        <v>44</v>
      </c>
      <c r="T3">
        <v>9900</v>
      </c>
      <c r="U3" t="s">
        <v>51</v>
      </c>
      <c r="V3">
        <v>1001</v>
      </c>
      <c r="W3" t="s">
        <v>46</v>
      </c>
      <c r="X3">
        <v>8</v>
      </c>
      <c r="Y3" t="s">
        <v>47</v>
      </c>
      <c r="Z3">
        <v>699404000</v>
      </c>
      <c r="AA3">
        <v>21</v>
      </c>
      <c r="AB3" t="s">
        <v>48</v>
      </c>
      <c r="AC3">
        <v>699404</v>
      </c>
      <c r="AD3">
        <v>699404000</v>
      </c>
      <c r="AE3">
        <v>699404000</v>
      </c>
      <c r="AF3">
        <v>186980538</v>
      </c>
      <c r="AG3">
        <f>+AF3/Z3*1000</f>
        <v>267.34267747968272</v>
      </c>
      <c r="AI3">
        <v>186980538.653</v>
      </c>
      <c r="AJ3">
        <v>0</v>
      </c>
      <c r="AK3">
        <f>+AF3/Z3*1000</f>
        <v>267.34267747968272</v>
      </c>
    </row>
    <row r="4" spans="1:37" hidden="1">
      <c r="A4" t="s">
        <v>36</v>
      </c>
      <c r="B4">
        <v>2018</v>
      </c>
      <c r="C4">
        <v>2018</v>
      </c>
      <c r="D4">
        <v>2018</v>
      </c>
      <c r="E4">
        <v>4</v>
      </c>
      <c r="F4">
        <v>0</v>
      </c>
      <c r="G4">
        <v>0</v>
      </c>
      <c r="H4" t="s">
        <v>37</v>
      </c>
      <c r="I4">
        <v>31</v>
      </c>
      <c r="J4" t="s">
        <v>52</v>
      </c>
      <c r="K4" t="s">
        <v>53</v>
      </c>
      <c r="L4">
        <v>368</v>
      </c>
      <c r="M4" t="s">
        <v>39</v>
      </c>
      <c r="N4" t="s">
        <v>40</v>
      </c>
      <c r="O4">
        <v>0</v>
      </c>
      <c r="P4" t="s">
        <v>41</v>
      </c>
      <c r="Q4" t="s">
        <v>42</v>
      </c>
      <c r="R4" t="s">
        <v>54</v>
      </c>
      <c r="S4" t="s">
        <v>55</v>
      </c>
      <c r="T4">
        <v>0</v>
      </c>
      <c r="U4" t="s">
        <v>45</v>
      </c>
      <c r="V4">
        <v>1003</v>
      </c>
      <c r="W4" t="s">
        <v>56</v>
      </c>
      <c r="X4">
        <v>8</v>
      </c>
      <c r="Y4" t="s">
        <v>47</v>
      </c>
      <c r="Z4">
        <v>21545200</v>
      </c>
      <c r="AA4">
        <v>8</v>
      </c>
      <c r="AB4" t="s">
        <v>47</v>
      </c>
      <c r="AC4">
        <v>21545200</v>
      </c>
      <c r="AD4">
        <v>21545200</v>
      </c>
      <c r="AE4">
        <v>0</v>
      </c>
      <c r="AF4">
        <v>3827598</v>
      </c>
      <c r="AI4">
        <v>3827598.94</v>
      </c>
      <c r="AJ4">
        <v>0</v>
      </c>
    </row>
    <row r="5" spans="1:37" hidden="1">
      <c r="A5" t="s">
        <v>36</v>
      </c>
      <c r="B5">
        <v>2018</v>
      </c>
      <c r="C5">
        <v>2018</v>
      </c>
      <c r="D5">
        <v>2018</v>
      </c>
      <c r="E5">
        <v>4</v>
      </c>
      <c r="F5">
        <v>0</v>
      </c>
      <c r="G5">
        <v>0</v>
      </c>
      <c r="H5" t="s">
        <v>37</v>
      </c>
      <c r="I5">
        <v>31</v>
      </c>
      <c r="J5" t="s">
        <v>52</v>
      </c>
      <c r="K5" t="s">
        <v>53</v>
      </c>
      <c r="L5">
        <v>368</v>
      </c>
      <c r="M5" t="s">
        <v>39</v>
      </c>
      <c r="N5" t="s">
        <v>40</v>
      </c>
      <c r="O5">
        <v>0</v>
      </c>
      <c r="P5" t="s">
        <v>41</v>
      </c>
      <c r="Q5" t="s">
        <v>42</v>
      </c>
      <c r="R5" t="s">
        <v>43</v>
      </c>
      <c r="S5" t="s">
        <v>44</v>
      </c>
      <c r="T5">
        <v>0</v>
      </c>
      <c r="U5" t="s">
        <v>45</v>
      </c>
      <c r="V5">
        <v>1003</v>
      </c>
      <c r="W5" t="s">
        <v>56</v>
      </c>
      <c r="X5">
        <v>8</v>
      </c>
      <c r="Y5" t="s">
        <v>47</v>
      </c>
      <c r="Z5">
        <v>21545200</v>
      </c>
      <c r="AA5">
        <v>8</v>
      </c>
      <c r="AB5" t="s">
        <v>47</v>
      </c>
      <c r="AC5">
        <v>21545200</v>
      </c>
      <c r="AD5">
        <v>21545200</v>
      </c>
      <c r="AE5">
        <v>0</v>
      </c>
      <c r="AF5">
        <v>3827598</v>
      </c>
      <c r="AI5">
        <v>3827598.94</v>
      </c>
      <c r="AJ5">
        <v>0</v>
      </c>
    </row>
    <row r="6" spans="1:37" hidden="1">
      <c r="A6" t="s">
        <v>36</v>
      </c>
      <c r="B6">
        <v>2018</v>
      </c>
      <c r="C6">
        <v>2018</v>
      </c>
      <c r="D6">
        <v>2018</v>
      </c>
      <c r="E6">
        <v>4</v>
      </c>
      <c r="F6">
        <v>0</v>
      </c>
      <c r="G6">
        <v>0</v>
      </c>
      <c r="H6" t="s">
        <v>37</v>
      </c>
      <c r="I6">
        <v>31</v>
      </c>
      <c r="J6" t="s">
        <v>52</v>
      </c>
      <c r="K6" t="s">
        <v>53</v>
      </c>
      <c r="L6">
        <v>368</v>
      </c>
      <c r="M6" t="s">
        <v>39</v>
      </c>
      <c r="N6" t="s">
        <v>40</v>
      </c>
      <c r="O6">
        <v>0</v>
      </c>
      <c r="P6" t="s">
        <v>41</v>
      </c>
      <c r="Q6" t="s">
        <v>42</v>
      </c>
      <c r="R6" t="s">
        <v>43</v>
      </c>
      <c r="S6" t="s">
        <v>44</v>
      </c>
      <c r="T6">
        <v>3200</v>
      </c>
      <c r="U6" t="s">
        <v>57</v>
      </c>
      <c r="V6">
        <v>1003</v>
      </c>
      <c r="W6" t="s">
        <v>56</v>
      </c>
      <c r="X6">
        <v>8</v>
      </c>
      <c r="Y6" t="s">
        <v>47</v>
      </c>
      <c r="Z6">
        <v>21545200</v>
      </c>
      <c r="AA6">
        <v>8</v>
      </c>
      <c r="AB6" t="s">
        <v>47</v>
      </c>
      <c r="AC6">
        <v>21545200</v>
      </c>
      <c r="AD6">
        <v>21545200</v>
      </c>
      <c r="AE6">
        <v>0</v>
      </c>
      <c r="AF6">
        <v>3827598</v>
      </c>
      <c r="AI6">
        <v>3827598.94</v>
      </c>
      <c r="AJ6">
        <v>0</v>
      </c>
    </row>
    <row r="7" spans="1:37" hidden="1">
      <c r="A7" t="s">
        <v>36</v>
      </c>
      <c r="B7">
        <v>2018</v>
      </c>
      <c r="C7">
        <v>2018</v>
      </c>
      <c r="D7">
        <v>2018</v>
      </c>
      <c r="E7">
        <v>4</v>
      </c>
      <c r="F7">
        <v>0</v>
      </c>
      <c r="G7">
        <v>0</v>
      </c>
      <c r="H7" t="s">
        <v>37</v>
      </c>
      <c r="I7">
        <v>31</v>
      </c>
      <c r="J7" t="s">
        <v>52</v>
      </c>
      <c r="K7" t="s">
        <v>53</v>
      </c>
      <c r="L7">
        <v>368</v>
      </c>
      <c r="M7" t="s">
        <v>39</v>
      </c>
      <c r="N7" t="s">
        <v>40</v>
      </c>
      <c r="O7">
        <v>0</v>
      </c>
      <c r="P7" t="s">
        <v>41</v>
      </c>
      <c r="Q7" t="s">
        <v>42</v>
      </c>
      <c r="R7" t="s">
        <v>54</v>
      </c>
      <c r="S7" t="s">
        <v>55</v>
      </c>
      <c r="T7">
        <v>3200</v>
      </c>
      <c r="U7" t="s">
        <v>57</v>
      </c>
      <c r="V7">
        <v>1003</v>
      </c>
      <c r="W7" t="s">
        <v>56</v>
      </c>
      <c r="X7">
        <v>8</v>
      </c>
      <c r="Y7" t="s">
        <v>47</v>
      </c>
      <c r="Z7">
        <v>21545200</v>
      </c>
      <c r="AA7">
        <v>8</v>
      </c>
      <c r="AB7" t="s">
        <v>47</v>
      </c>
      <c r="AC7">
        <v>21545200</v>
      </c>
      <c r="AD7">
        <v>21545200</v>
      </c>
      <c r="AE7">
        <v>0</v>
      </c>
      <c r="AF7">
        <v>3827598</v>
      </c>
      <c r="AI7">
        <v>3827598.94</v>
      </c>
      <c r="AJ7">
        <v>0</v>
      </c>
    </row>
    <row r="8" spans="1:37" hidden="1">
      <c r="A8" t="s">
        <v>36</v>
      </c>
      <c r="B8">
        <v>2018</v>
      </c>
      <c r="C8">
        <v>2018</v>
      </c>
      <c r="D8">
        <v>2018</v>
      </c>
      <c r="E8">
        <v>4</v>
      </c>
      <c r="F8">
        <v>0</v>
      </c>
      <c r="G8">
        <v>0</v>
      </c>
      <c r="H8" t="s">
        <v>37</v>
      </c>
      <c r="I8">
        <v>32</v>
      </c>
      <c r="J8" t="s">
        <v>58</v>
      </c>
      <c r="K8" t="s">
        <v>59</v>
      </c>
      <c r="L8">
        <v>368</v>
      </c>
      <c r="M8" t="s">
        <v>39</v>
      </c>
      <c r="N8" t="s">
        <v>40</v>
      </c>
      <c r="O8">
        <v>0</v>
      </c>
      <c r="P8" t="s">
        <v>41</v>
      </c>
      <c r="Q8" t="s">
        <v>42</v>
      </c>
      <c r="R8" t="s">
        <v>43</v>
      </c>
      <c r="S8" t="s">
        <v>44</v>
      </c>
      <c r="T8">
        <v>0</v>
      </c>
      <c r="U8" t="s">
        <v>45</v>
      </c>
      <c r="V8">
        <v>1006</v>
      </c>
      <c r="W8" t="s">
        <v>60</v>
      </c>
      <c r="X8">
        <v>8</v>
      </c>
      <c r="Y8" t="s">
        <v>47</v>
      </c>
      <c r="Z8">
        <v>63000000</v>
      </c>
      <c r="AA8">
        <v>8</v>
      </c>
      <c r="AB8" t="s">
        <v>47</v>
      </c>
      <c r="AC8">
        <v>63000000</v>
      </c>
      <c r="AD8">
        <v>63000000</v>
      </c>
      <c r="AF8">
        <v>29798900</v>
      </c>
      <c r="AI8">
        <v>29798900</v>
      </c>
      <c r="AJ8">
        <v>0</v>
      </c>
    </row>
    <row r="9" spans="1:37" hidden="1">
      <c r="A9" t="s">
        <v>36</v>
      </c>
      <c r="B9">
        <v>2019</v>
      </c>
      <c r="C9">
        <v>2019</v>
      </c>
      <c r="D9">
        <v>2019</v>
      </c>
      <c r="E9">
        <v>4</v>
      </c>
      <c r="F9">
        <v>0</v>
      </c>
      <c r="G9">
        <v>0</v>
      </c>
      <c r="H9" t="s">
        <v>37</v>
      </c>
      <c r="I9">
        <v>31</v>
      </c>
      <c r="J9" t="s">
        <v>52</v>
      </c>
      <c r="K9" t="s">
        <v>53</v>
      </c>
      <c r="L9">
        <v>368</v>
      </c>
      <c r="M9" t="s">
        <v>39</v>
      </c>
      <c r="N9" t="s">
        <v>40</v>
      </c>
      <c r="O9">
        <v>368</v>
      </c>
      <c r="P9" t="s">
        <v>39</v>
      </c>
      <c r="Q9" t="s">
        <v>40</v>
      </c>
      <c r="R9" t="s">
        <v>54</v>
      </c>
      <c r="S9" t="s">
        <v>55</v>
      </c>
      <c r="T9">
        <v>3200</v>
      </c>
      <c r="U9" t="s">
        <v>57</v>
      </c>
      <c r="V9">
        <v>1003</v>
      </c>
      <c r="W9" t="s">
        <v>56</v>
      </c>
      <c r="X9">
        <v>8</v>
      </c>
      <c r="Y9" t="s">
        <v>47</v>
      </c>
      <c r="Z9">
        <v>14952300</v>
      </c>
      <c r="AA9">
        <v>8</v>
      </c>
      <c r="AB9" t="s">
        <v>47</v>
      </c>
      <c r="AC9">
        <v>14952300</v>
      </c>
      <c r="AD9">
        <v>14952300</v>
      </c>
      <c r="AE9">
        <v>0</v>
      </c>
      <c r="AF9">
        <v>2505873</v>
      </c>
      <c r="AH9">
        <v>0</v>
      </c>
      <c r="AI9">
        <v>2505873.7000000002</v>
      </c>
      <c r="AJ9">
        <v>0</v>
      </c>
    </row>
    <row r="10" spans="1:37" hidden="1">
      <c r="A10" t="s">
        <v>36</v>
      </c>
      <c r="B10">
        <v>2019</v>
      </c>
      <c r="C10">
        <v>2019</v>
      </c>
      <c r="D10">
        <v>2019</v>
      </c>
      <c r="E10">
        <v>4</v>
      </c>
      <c r="F10">
        <v>0</v>
      </c>
      <c r="G10">
        <v>0</v>
      </c>
      <c r="H10" t="s">
        <v>37</v>
      </c>
      <c r="I10">
        <v>31</v>
      </c>
      <c r="J10" t="s">
        <v>52</v>
      </c>
      <c r="K10" t="s">
        <v>53</v>
      </c>
      <c r="L10">
        <v>368</v>
      </c>
      <c r="M10" t="s">
        <v>39</v>
      </c>
      <c r="N10" t="s">
        <v>40</v>
      </c>
      <c r="O10">
        <v>368</v>
      </c>
      <c r="P10" t="s">
        <v>39</v>
      </c>
      <c r="Q10" t="s">
        <v>40</v>
      </c>
      <c r="R10" t="s">
        <v>43</v>
      </c>
      <c r="S10" t="s">
        <v>44</v>
      </c>
      <c r="T10">
        <v>3200</v>
      </c>
      <c r="U10" t="s">
        <v>57</v>
      </c>
      <c r="V10">
        <v>1003</v>
      </c>
      <c r="W10" t="s">
        <v>56</v>
      </c>
      <c r="X10">
        <v>8</v>
      </c>
      <c r="Y10" t="s">
        <v>47</v>
      </c>
      <c r="Z10">
        <v>14952300</v>
      </c>
      <c r="AA10">
        <v>8</v>
      </c>
      <c r="AB10" t="s">
        <v>47</v>
      </c>
      <c r="AC10">
        <v>14952300</v>
      </c>
      <c r="AD10">
        <v>14952300</v>
      </c>
      <c r="AE10">
        <v>0</v>
      </c>
      <c r="AF10">
        <v>2505873</v>
      </c>
      <c r="AH10">
        <v>0</v>
      </c>
      <c r="AI10">
        <v>2505873.7000000002</v>
      </c>
      <c r="AJ10">
        <v>0</v>
      </c>
    </row>
    <row r="11" spans="1:37" hidden="1">
      <c r="A11" t="s">
        <v>36</v>
      </c>
      <c r="B11">
        <v>2019</v>
      </c>
      <c r="C11">
        <v>2019</v>
      </c>
      <c r="D11">
        <v>2019</v>
      </c>
      <c r="E11">
        <v>4</v>
      </c>
      <c r="F11">
        <v>0</v>
      </c>
      <c r="G11">
        <v>0</v>
      </c>
      <c r="H11" t="s">
        <v>37</v>
      </c>
      <c r="I11">
        <v>31</v>
      </c>
      <c r="J11" t="s">
        <v>52</v>
      </c>
      <c r="K11" t="s">
        <v>53</v>
      </c>
      <c r="L11">
        <v>368</v>
      </c>
      <c r="M11" t="s">
        <v>39</v>
      </c>
      <c r="N11" t="s">
        <v>40</v>
      </c>
      <c r="O11">
        <v>368</v>
      </c>
      <c r="P11" t="s">
        <v>39</v>
      </c>
      <c r="Q11" t="s">
        <v>40</v>
      </c>
      <c r="R11" t="s">
        <v>54</v>
      </c>
      <c r="S11" t="s">
        <v>55</v>
      </c>
      <c r="T11">
        <v>0</v>
      </c>
      <c r="U11" t="s">
        <v>45</v>
      </c>
      <c r="V11">
        <v>1003</v>
      </c>
      <c r="W11" t="s">
        <v>56</v>
      </c>
      <c r="X11">
        <v>8</v>
      </c>
      <c r="Y11" t="s">
        <v>47</v>
      </c>
      <c r="Z11">
        <v>14952300</v>
      </c>
      <c r="AA11">
        <v>8</v>
      </c>
      <c r="AB11" t="s">
        <v>47</v>
      </c>
      <c r="AC11">
        <v>14952300</v>
      </c>
      <c r="AD11">
        <v>14952300</v>
      </c>
      <c r="AE11">
        <v>0</v>
      </c>
      <c r="AF11">
        <v>2505873</v>
      </c>
      <c r="AH11">
        <v>0</v>
      </c>
      <c r="AI11">
        <v>2505873.7000000002</v>
      </c>
      <c r="AJ11">
        <v>0</v>
      </c>
    </row>
    <row r="12" spans="1:37" hidden="1">
      <c r="A12" t="s">
        <v>36</v>
      </c>
      <c r="B12">
        <v>2019</v>
      </c>
      <c r="C12">
        <v>2019</v>
      </c>
      <c r="D12">
        <v>2019</v>
      </c>
      <c r="E12">
        <v>4</v>
      </c>
      <c r="F12">
        <v>0</v>
      </c>
      <c r="G12">
        <v>0</v>
      </c>
      <c r="H12" t="s">
        <v>37</v>
      </c>
      <c r="I12">
        <v>31</v>
      </c>
      <c r="J12" t="s">
        <v>52</v>
      </c>
      <c r="K12" t="s">
        <v>53</v>
      </c>
      <c r="L12">
        <v>368</v>
      </c>
      <c r="M12" t="s">
        <v>39</v>
      </c>
      <c r="N12" t="s">
        <v>40</v>
      </c>
      <c r="O12">
        <v>368</v>
      </c>
      <c r="P12" t="s">
        <v>39</v>
      </c>
      <c r="Q12" t="s">
        <v>40</v>
      </c>
      <c r="R12" t="s">
        <v>43</v>
      </c>
      <c r="S12" t="s">
        <v>44</v>
      </c>
      <c r="T12">
        <v>0</v>
      </c>
      <c r="U12" t="s">
        <v>45</v>
      </c>
      <c r="V12">
        <v>1003</v>
      </c>
      <c r="W12" t="s">
        <v>56</v>
      </c>
      <c r="X12">
        <v>8</v>
      </c>
      <c r="Y12" t="s">
        <v>47</v>
      </c>
      <c r="Z12">
        <v>14952300</v>
      </c>
      <c r="AA12">
        <v>8</v>
      </c>
      <c r="AB12" t="s">
        <v>47</v>
      </c>
      <c r="AC12">
        <v>14952300</v>
      </c>
      <c r="AD12">
        <v>14952300</v>
      </c>
      <c r="AE12">
        <v>0</v>
      </c>
      <c r="AF12">
        <v>2505873</v>
      </c>
      <c r="AH12">
        <v>0</v>
      </c>
      <c r="AI12">
        <v>2505873.7000000002</v>
      </c>
      <c r="AJ12">
        <v>0</v>
      </c>
    </row>
    <row r="13" spans="1:37" hidden="1">
      <c r="A13" t="s">
        <v>36</v>
      </c>
      <c r="B13">
        <v>2019</v>
      </c>
      <c r="C13">
        <v>2019</v>
      </c>
      <c r="D13">
        <v>2019</v>
      </c>
      <c r="E13">
        <v>4</v>
      </c>
      <c r="F13">
        <v>0</v>
      </c>
      <c r="G13">
        <v>0</v>
      </c>
      <c r="H13" t="s">
        <v>37</v>
      </c>
      <c r="I13">
        <v>31</v>
      </c>
      <c r="J13" t="s">
        <v>52</v>
      </c>
      <c r="K13" t="s">
        <v>53</v>
      </c>
      <c r="L13">
        <v>368</v>
      </c>
      <c r="M13" t="s">
        <v>39</v>
      </c>
      <c r="N13" t="s">
        <v>40</v>
      </c>
      <c r="O13">
        <v>0</v>
      </c>
      <c r="P13" t="s">
        <v>41</v>
      </c>
      <c r="Q13" t="s">
        <v>42</v>
      </c>
      <c r="R13" t="s">
        <v>54</v>
      </c>
      <c r="S13" t="s">
        <v>55</v>
      </c>
      <c r="T13">
        <v>3200</v>
      </c>
      <c r="U13" t="s">
        <v>57</v>
      </c>
      <c r="V13">
        <v>1003</v>
      </c>
      <c r="W13" t="s">
        <v>56</v>
      </c>
      <c r="X13">
        <v>8</v>
      </c>
      <c r="Y13" t="s">
        <v>47</v>
      </c>
      <c r="Z13">
        <v>14952300</v>
      </c>
      <c r="AA13">
        <v>8</v>
      </c>
      <c r="AB13" t="s">
        <v>47</v>
      </c>
      <c r="AC13">
        <v>14952300</v>
      </c>
      <c r="AD13">
        <v>14952300</v>
      </c>
      <c r="AE13">
        <v>0</v>
      </c>
      <c r="AF13">
        <v>2505873</v>
      </c>
      <c r="AH13">
        <v>0</v>
      </c>
      <c r="AI13">
        <v>2505873.7000000002</v>
      </c>
      <c r="AJ13">
        <v>0</v>
      </c>
    </row>
    <row r="14" spans="1:37" hidden="1">
      <c r="A14" t="s">
        <v>36</v>
      </c>
      <c r="B14">
        <v>2019</v>
      </c>
      <c r="C14">
        <v>2019</v>
      </c>
      <c r="D14">
        <v>2019</v>
      </c>
      <c r="E14">
        <v>4</v>
      </c>
      <c r="F14">
        <v>0</v>
      </c>
      <c r="G14">
        <v>0</v>
      </c>
      <c r="H14" t="s">
        <v>37</v>
      </c>
      <c r="I14">
        <v>31</v>
      </c>
      <c r="J14" t="s">
        <v>52</v>
      </c>
      <c r="K14" t="s">
        <v>53</v>
      </c>
      <c r="L14">
        <v>368</v>
      </c>
      <c r="M14" t="s">
        <v>39</v>
      </c>
      <c r="N14" t="s">
        <v>40</v>
      </c>
      <c r="O14">
        <v>0</v>
      </c>
      <c r="P14" t="s">
        <v>41</v>
      </c>
      <c r="Q14" t="s">
        <v>42</v>
      </c>
      <c r="R14" t="s">
        <v>43</v>
      </c>
      <c r="S14" t="s">
        <v>44</v>
      </c>
      <c r="T14">
        <v>3200</v>
      </c>
      <c r="U14" t="s">
        <v>57</v>
      </c>
      <c r="V14">
        <v>1003</v>
      </c>
      <c r="W14" t="s">
        <v>56</v>
      </c>
      <c r="X14">
        <v>8</v>
      </c>
      <c r="Y14" t="s">
        <v>47</v>
      </c>
      <c r="Z14">
        <v>14952300</v>
      </c>
      <c r="AA14">
        <v>8</v>
      </c>
      <c r="AB14" t="s">
        <v>47</v>
      </c>
      <c r="AC14">
        <v>14952300</v>
      </c>
      <c r="AD14">
        <v>14952300</v>
      </c>
      <c r="AE14">
        <v>0</v>
      </c>
      <c r="AF14">
        <v>2505873</v>
      </c>
      <c r="AH14">
        <v>0</v>
      </c>
      <c r="AI14">
        <v>2505873.7000000002</v>
      </c>
      <c r="AJ14">
        <v>0</v>
      </c>
    </row>
    <row r="15" spans="1:37" hidden="1">
      <c r="A15" t="s">
        <v>36</v>
      </c>
      <c r="B15">
        <v>2019</v>
      </c>
      <c r="C15">
        <v>2019</v>
      </c>
      <c r="D15">
        <v>2019</v>
      </c>
      <c r="E15">
        <v>4</v>
      </c>
      <c r="F15">
        <v>0</v>
      </c>
      <c r="G15">
        <v>0</v>
      </c>
      <c r="H15" t="s">
        <v>37</v>
      </c>
      <c r="I15">
        <v>31</v>
      </c>
      <c r="J15" t="s">
        <v>52</v>
      </c>
      <c r="K15" t="s">
        <v>53</v>
      </c>
      <c r="L15">
        <v>368</v>
      </c>
      <c r="M15" t="s">
        <v>39</v>
      </c>
      <c r="N15" t="s">
        <v>40</v>
      </c>
      <c r="O15">
        <v>0</v>
      </c>
      <c r="P15" t="s">
        <v>41</v>
      </c>
      <c r="Q15" t="s">
        <v>42</v>
      </c>
      <c r="R15" t="s">
        <v>54</v>
      </c>
      <c r="S15" t="s">
        <v>55</v>
      </c>
      <c r="T15">
        <v>0</v>
      </c>
      <c r="U15" t="s">
        <v>45</v>
      </c>
      <c r="V15">
        <v>1003</v>
      </c>
      <c r="W15" t="s">
        <v>56</v>
      </c>
      <c r="X15">
        <v>8</v>
      </c>
      <c r="Y15" t="s">
        <v>47</v>
      </c>
      <c r="Z15">
        <v>14952300</v>
      </c>
      <c r="AA15">
        <v>8</v>
      </c>
      <c r="AB15" t="s">
        <v>47</v>
      </c>
      <c r="AC15">
        <v>14952300</v>
      </c>
      <c r="AD15">
        <v>14952300</v>
      </c>
      <c r="AE15">
        <v>0</v>
      </c>
      <c r="AF15">
        <v>2505873</v>
      </c>
      <c r="AH15">
        <v>0</v>
      </c>
      <c r="AI15">
        <v>2505873.7000000002</v>
      </c>
      <c r="AJ15">
        <v>0</v>
      </c>
    </row>
    <row r="16" spans="1:37" hidden="1">
      <c r="A16" t="s">
        <v>36</v>
      </c>
      <c r="B16">
        <v>2019</v>
      </c>
      <c r="C16">
        <v>2019</v>
      </c>
      <c r="D16">
        <v>2019</v>
      </c>
      <c r="E16">
        <v>4</v>
      </c>
      <c r="F16">
        <v>0</v>
      </c>
      <c r="G16">
        <v>0</v>
      </c>
      <c r="H16" t="s">
        <v>37</v>
      </c>
      <c r="I16">
        <v>31</v>
      </c>
      <c r="J16" t="s">
        <v>52</v>
      </c>
      <c r="K16" t="s">
        <v>53</v>
      </c>
      <c r="L16">
        <v>368</v>
      </c>
      <c r="M16" t="s">
        <v>39</v>
      </c>
      <c r="N16" t="s">
        <v>40</v>
      </c>
      <c r="O16">
        <v>0</v>
      </c>
      <c r="P16" t="s">
        <v>41</v>
      </c>
      <c r="Q16" t="s">
        <v>42</v>
      </c>
      <c r="R16" t="s">
        <v>43</v>
      </c>
      <c r="S16" t="s">
        <v>44</v>
      </c>
      <c r="T16">
        <v>0</v>
      </c>
      <c r="U16" t="s">
        <v>45</v>
      </c>
      <c r="V16">
        <v>1003</v>
      </c>
      <c r="W16" t="s">
        <v>56</v>
      </c>
      <c r="X16">
        <v>8</v>
      </c>
      <c r="Y16" t="s">
        <v>47</v>
      </c>
      <c r="Z16">
        <v>14952300</v>
      </c>
      <c r="AA16">
        <v>8</v>
      </c>
      <c r="AB16" t="s">
        <v>47</v>
      </c>
      <c r="AC16">
        <v>14952300</v>
      </c>
      <c r="AD16">
        <v>14952300</v>
      </c>
      <c r="AE16">
        <v>0</v>
      </c>
      <c r="AF16">
        <v>2505873</v>
      </c>
      <c r="AH16">
        <v>0</v>
      </c>
      <c r="AI16">
        <v>2505873.7000000002</v>
      </c>
      <c r="AJ16">
        <v>0</v>
      </c>
    </row>
    <row r="17" spans="1:37" hidden="1">
      <c r="A17" t="s">
        <v>36</v>
      </c>
      <c r="B17">
        <v>2019</v>
      </c>
      <c r="C17">
        <v>2019</v>
      </c>
      <c r="D17">
        <v>2019</v>
      </c>
      <c r="E17">
        <v>4</v>
      </c>
      <c r="F17">
        <v>0</v>
      </c>
      <c r="G17">
        <v>0</v>
      </c>
      <c r="H17" t="s">
        <v>37</v>
      </c>
      <c r="I17">
        <v>32</v>
      </c>
      <c r="J17" t="s">
        <v>58</v>
      </c>
      <c r="K17" t="s">
        <v>59</v>
      </c>
      <c r="L17">
        <v>368</v>
      </c>
      <c r="M17" t="s">
        <v>39</v>
      </c>
      <c r="N17" t="s">
        <v>40</v>
      </c>
      <c r="O17">
        <v>0</v>
      </c>
      <c r="P17" t="s">
        <v>41</v>
      </c>
      <c r="Q17" t="s">
        <v>42</v>
      </c>
      <c r="R17" t="s">
        <v>43</v>
      </c>
      <c r="S17" t="s">
        <v>44</v>
      </c>
      <c r="T17">
        <v>0</v>
      </c>
      <c r="U17" t="s">
        <v>45</v>
      </c>
      <c r="V17">
        <v>1006</v>
      </c>
      <c r="W17" t="s">
        <v>60</v>
      </c>
      <c r="X17">
        <v>8</v>
      </c>
      <c r="Y17" t="s">
        <v>47</v>
      </c>
      <c r="Z17">
        <v>31200000</v>
      </c>
      <c r="AA17">
        <v>8</v>
      </c>
      <c r="AB17" t="s">
        <v>47</v>
      </c>
      <c r="AC17">
        <v>31200000</v>
      </c>
      <c r="AD17">
        <v>31200000</v>
      </c>
      <c r="AE17">
        <v>0</v>
      </c>
      <c r="AF17">
        <v>14320800</v>
      </c>
      <c r="AI17">
        <v>14320800</v>
      </c>
      <c r="AJ17">
        <v>0</v>
      </c>
    </row>
    <row r="18" spans="1:37">
      <c r="A18" t="s">
        <v>36</v>
      </c>
      <c r="B18">
        <v>2018</v>
      </c>
      <c r="C18">
        <v>2018</v>
      </c>
      <c r="D18">
        <v>2018</v>
      </c>
      <c r="E18">
        <v>4</v>
      </c>
      <c r="F18">
        <v>0</v>
      </c>
      <c r="G18">
        <v>0</v>
      </c>
      <c r="H18" t="s">
        <v>37</v>
      </c>
      <c r="I18">
        <v>36</v>
      </c>
      <c r="J18" t="s">
        <v>49</v>
      </c>
      <c r="K18" t="s">
        <v>50</v>
      </c>
      <c r="L18">
        <v>368</v>
      </c>
      <c r="M18" t="s">
        <v>39</v>
      </c>
      <c r="N18" t="s">
        <v>40</v>
      </c>
      <c r="O18">
        <v>0</v>
      </c>
      <c r="P18" t="s">
        <v>41</v>
      </c>
      <c r="Q18" t="s">
        <v>42</v>
      </c>
      <c r="R18" t="s">
        <v>43</v>
      </c>
      <c r="S18" t="s">
        <v>44</v>
      </c>
      <c r="T18">
        <v>0</v>
      </c>
      <c r="U18" t="s">
        <v>45</v>
      </c>
      <c r="V18">
        <v>1001</v>
      </c>
      <c r="W18" t="s">
        <v>46</v>
      </c>
      <c r="X18">
        <v>8</v>
      </c>
      <c r="Y18" t="s">
        <v>47</v>
      </c>
      <c r="Z18">
        <v>699404000</v>
      </c>
      <c r="AA18">
        <v>21</v>
      </c>
      <c r="AB18" t="s">
        <v>48</v>
      </c>
      <c r="AC18">
        <v>699404</v>
      </c>
      <c r="AD18">
        <v>699404000</v>
      </c>
      <c r="AE18">
        <v>699404000</v>
      </c>
      <c r="AF18">
        <v>186980538</v>
      </c>
      <c r="AG18">
        <f>+AF18/Z18*1000</f>
        <v>267.34267747968272</v>
      </c>
      <c r="AI18">
        <v>186980538.653</v>
      </c>
      <c r="AJ18">
        <v>0</v>
      </c>
      <c r="AK18">
        <f>+AF18/Z18*1000</f>
        <v>267.34267747968272</v>
      </c>
    </row>
    <row r="19" spans="1:37" hidden="1">
      <c r="A19" t="s">
        <v>36</v>
      </c>
      <c r="B19">
        <v>2018</v>
      </c>
      <c r="C19">
        <v>2018</v>
      </c>
      <c r="D19">
        <v>2018</v>
      </c>
      <c r="E19">
        <v>4</v>
      </c>
      <c r="F19">
        <v>0</v>
      </c>
      <c r="G19">
        <v>0</v>
      </c>
      <c r="H19" t="s">
        <v>37</v>
      </c>
      <c r="I19">
        <v>48</v>
      </c>
      <c r="J19" t="s">
        <v>61</v>
      </c>
      <c r="K19" t="s">
        <v>62</v>
      </c>
      <c r="L19">
        <v>368</v>
      </c>
      <c r="M19" t="s">
        <v>39</v>
      </c>
      <c r="N19" t="s">
        <v>40</v>
      </c>
      <c r="O19">
        <v>0</v>
      </c>
      <c r="P19" t="s">
        <v>41</v>
      </c>
      <c r="Q19" t="s">
        <v>42</v>
      </c>
      <c r="R19" t="s">
        <v>43</v>
      </c>
      <c r="S19" t="s">
        <v>44</v>
      </c>
      <c r="T19">
        <v>0</v>
      </c>
      <c r="U19" t="s">
        <v>45</v>
      </c>
      <c r="V19">
        <v>1006</v>
      </c>
      <c r="W19" t="s">
        <v>60</v>
      </c>
      <c r="X19">
        <v>8</v>
      </c>
      <c r="Y19" t="s">
        <v>47</v>
      </c>
      <c r="Z19">
        <v>860</v>
      </c>
      <c r="AA19">
        <v>8</v>
      </c>
      <c r="AB19" t="s">
        <v>47</v>
      </c>
      <c r="AC19">
        <v>860</v>
      </c>
      <c r="AD19">
        <v>860</v>
      </c>
      <c r="AF19">
        <v>1462</v>
      </c>
      <c r="AI19">
        <v>1462.125</v>
      </c>
      <c r="AJ19">
        <v>0</v>
      </c>
    </row>
    <row r="20" spans="1:37">
      <c r="A20" t="s">
        <v>36</v>
      </c>
      <c r="B20">
        <v>2019</v>
      </c>
      <c r="C20">
        <v>2019</v>
      </c>
      <c r="D20">
        <v>2019</v>
      </c>
      <c r="E20">
        <v>4</v>
      </c>
      <c r="F20">
        <v>0</v>
      </c>
      <c r="G20">
        <v>0</v>
      </c>
      <c r="H20" t="s">
        <v>37</v>
      </c>
      <c r="I20">
        <v>842</v>
      </c>
      <c r="J20" t="s">
        <v>38</v>
      </c>
      <c r="K20" t="s">
        <v>38</v>
      </c>
      <c r="L20">
        <v>368</v>
      </c>
      <c r="M20" t="s">
        <v>39</v>
      </c>
      <c r="N20" t="s">
        <v>40</v>
      </c>
      <c r="O20">
        <v>0</v>
      </c>
      <c r="P20" t="s">
        <v>41</v>
      </c>
      <c r="Q20" t="s">
        <v>42</v>
      </c>
      <c r="R20" t="s">
        <v>43</v>
      </c>
      <c r="S20" t="s">
        <v>44</v>
      </c>
      <c r="T20">
        <v>0</v>
      </c>
      <c r="U20" t="s">
        <v>45</v>
      </c>
      <c r="V20">
        <v>1001</v>
      </c>
      <c r="W20" t="s">
        <v>46</v>
      </c>
      <c r="X20">
        <v>8</v>
      </c>
      <c r="Y20" t="s">
        <v>47</v>
      </c>
      <c r="Z20">
        <v>472469000</v>
      </c>
      <c r="AA20">
        <v>-1</v>
      </c>
      <c r="AB20" t="s">
        <v>63</v>
      </c>
      <c r="AC20">
        <v>0</v>
      </c>
      <c r="AD20">
        <v>472469000</v>
      </c>
      <c r="AE20">
        <v>0</v>
      </c>
      <c r="AF20">
        <v>107839748</v>
      </c>
      <c r="AG20">
        <f>+AF20/Z20*1000</f>
        <v>228.24724585105056</v>
      </c>
      <c r="AH20">
        <v>0</v>
      </c>
      <c r="AI20">
        <v>107839748</v>
      </c>
      <c r="AJ20">
        <v>0</v>
      </c>
      <c r="AK20">
        <f>+AF20/Z20*1000</f>
        <v>228.24724585105056</v>
      </c>
    </row>
    <row r="21" spans="1:37" hidden="1">
      <c r="A21" t="s">
        <v>36</v>
      </c>
      <c r="B21">
        <v>2020</v>
      </c>
      <c r="C21">
        <v>2020</v>
      </c>
      <c r="D21">
        <v>2020</v>
      </c>
      <c r="E21">
        <v>4</v>
      </c>
      <c r="F21">
        <v>0</v>
      </c>
      <c r="G21">
        <v>0</v>
      </c>
      <c r="H21" t="s">
        <v>37</v>
      </c>
      <c r="I21">
        <v>56</v>
      </c>
      <c r="J21" t="s">
        <v>64</v>
      </c>
      <c r="K21" t="s">
        <v>65</v>
      </c>
      <c r="L21">
        <v>368</v>
      </c>
      <c r="M21" t="s">
        <v>39</v>
      </c>
      <c r="N21" t="s">
        <v>40</v>
      </c>
      <c r="O21">
        <v>0</v>
      </c>
      <c r="P21" t="s">
        <v>41</v>
      </c>
      <c r="Q21" t="s">
        <v>42</v>
      </c>
      <c r="R21" t="s">
        <v>43</v>
      </c>
      <c r="S21" t="s">
        <v>44</v>
      </c>
      <c r="T21">
        <v>0</v>
      </c>
      <c r="U21" t="s">
        <v>45</v>
      </c>
      <c r="V21">
        <v>1003</v>
      </c>
      <c r="W21" t="s">
        <v>56</v>
      </c>
      <c r="X21">
        <v>8</v>
      </c>
      <c r="Y21" t="s">
        <v>47</v>
      </c>
      <c r="Z21">
        <v>5625</v>
      </c>
      <c r="AA21">
        <v>8</v>
      </c>
      <c r="AB21" t="s">
        <v>47</v>
      </c>
      <c r="AC21">
        <v>5625</v>
      </c>
      <c r="AD21">
        <v>5625</v>
      </c>
      <c r="AE21">
        <v>0</v>
      </c>
      <c r="AF21">
        <v>2388</v>
      </c>
      <c r="AH21">
        <v>0</v>
      </c>
      <c r="AI21">
        <v>2388.4780000000001</v>
      </c>
      <c r="AJ21">
        <v>0</v>
      </c>
    </row>
    <row r="22" spans="1:37" hidden="1">
      <c r="A22" t="s">
        <v>36</v>
      </c>
      <c r="B22">
        <v>2019</v>
      </c>
      <c r="C22">
        <v>2019</v>
      </c>
      <c r="D22">
        <v>2019</v>
      </c>
      <c r="E22">
        <v>4</v>
      </c>
      <c r="F22">
        <v>0</v>
      </c>
      <c r="G22">
        <v>0</v>
      </c>
      <c r="H22" t="s">
        <v>37</v>
      </c>
      <c r="I22">
        <v>76</v>
      </c>
      <c r="J22" t="s">
        <v>66</v>
      </c>
      <c r="K22" t="s">
        <v>67</v>
      </c>
      <c r="L22">
        <v>368</v>
      </c>
      <c r="M22" t="s">
        <v>39</v>
      </c>
      <c r="N22" t="s">
        <v>40</v>
      </c>
      <c r="O22">
        <v>0</v>
      </c>
      <c r="P22" t="s">
        <v>41</v>
      </c>
      <c r="Q22" t="s">
        <v>42</v>
      </c>
      <c r="R22" t="s">
        <v>43</v>
      </c>
      <c r="S22" t="s">
        <v>44</v>
      </c>
      <c r="T22">
        <v>2100</v>
      </c>
      <c r="U22" t="s">
        <v>68</v>
      </c>
      <c r="V22">
        <v>1006</v>
      </c>
      <c r="W22" t="s">
        <v>60</v>
      </c>
      <c r="X22">
        <v>8</v>
      </c>
      <c r="Y22" t="s">
        <v>47</v>
      </c>
      <c r="Z22">
        <v>61532300</v>
      </c>
      <c r="AA22">
        <v>8</v>
      </c>
      <c r="AB22" t="s">
        <v>47</v>
      </c>
      <c r="AC22">
        <v>61532300</v>
      </c>
      <c r="AD22">
        <v>61532300</v>
      </c>
      <c r="AE22">
        <v>0</v>
      </c>
      <c r="AF22">
        <v>27063792</v>
      </c>
      <c r="AI22">
        <v>27063792</v>
      </c>
      <c r="AJ22">
        <v>0</v>
      </c>
    </row>
    <row r="23" spans="1:37" hidden="1">
      <c r="A23" t="s">
        <v>36</v>
      </c>
      <c r="B23">
        <v>2019</v>
      </c>
      <c r="C23">
        <v>2019</v>
      </c>
      <c r="D23">
        <v>2019</v>
      </c>
      <c r="E23">
        <v>4</v>
      </c>
      <c r="F23">
        <v>0</v>
      </c>
      <c r="G23">
        <v>0</v>
      </c>
      <c r="H23" t="s">
        <v>37</v>
      </c>
      <c r="I23">
        <v>76</v>
      </c>
      <c r="J23" t="s">
        <v>66</v>
      </c>
      <c r="K23" t="s">
        <v>67</v>
      </c>
      <c r="L23">
        <v>368</v>
      </c>
      <c r="M23" t="s">
        <v>39</v>
      </c>
      <c r="N23" t="s">
        <v>40</v>
      </c>
      <c r="O23">
        <v>0</v>
      </c>
      <c r="P23" t="s">
        <v>41</v>
      </c>
      <c r="Q23" t="s">
        <v>42</v>
      </c>
      <c r="R23" t="s">
        <v>43</v>
      </c>
      <c r="S23" t="s">
        <v>44</v>
      </c>
      <c r="T23">
        <v>0</v>
      </c>
      <c r="U23" t="s">
        <v>45</v>
      </c>
      <c r="V23">
        <v>1006</v>
      </c>
      <c r="W23" t="s">
        <v>60</v>
      </c>
      <c r="X23">
        <v>8</v>
      </c>
      <c r="Y23" t="s">
        <v>47</v>
      </c>
      <c r="Z23">
        <v>61532300</v>
      </c>
      <c r="AA23">
        <v>8</v>
      </c>
      <c r="AB23" t="s">
        <v>47</v>
      </c>
      <c r="AC23">
        <v>61532300</v>
      </c>
      <c r="AD23">
        <v>61532300</v>
      </c>
      <c r="AE23">
        <v>0</v>
      </c>
      <c r="AF23">
        <v>27063792</v>
      </c>
      <c r="AI23">
        <v>27063792</v>
      </c>
      <c r="AJ23">
        <v>0</v>
      </c>
    </row>
    <row r="24" spans="1:37" hidden="1">
      <c r="A24" t="s">
        <v>36</v>
      </c>
      <c r="B24">
        <v>2020</v>
      </c>
      <c r="C24">
        <v>2020</v>
      </c>
      <c r="D24">
        <v>2020</v>
      </c>
      <c r="E24">
        <v>4</v>
      </c>
      <c r="F24">
        <v>0</v>
      </c>
      <c r="G24">
        <v>0</v>
      </c>
      <c r="H24" t="s">
        <v>37</v>
      </c>
      <c r="I24">
        <v>76</v>
      </c>
      <c r="J24" t="s">
        <v>66</v>
      </c>
      <c r="K24" t="s">
        <v>67</v>
      </c>
      <c r="L24">
        <v>368</v>
      </c>
      <c r="M24" t="s">
        <v>39</v>
      </c>
      <c r="N24" t="s">
        <v>40</v>
      </c>
      <c r="O24">
        <v>0</v>
      </c>
      <c r="P24" t="s">
        <v>41</v>
      </c>
      <c r="Q24" t="s">
        <v>42</v>
      </c>
      <c r="R24" t="s">
        <v>43</v>
      </c>
      <c r="S24" t="s">
        <v>44</v>
      </c>
      <c r="T24">
        <v>2100</v>
      </c>
      <c r="U24" t="s">
        <v>68</v>
      </c>
      <c r="V24">
        <v>1006</v>
      </c>
      <c r="W24" t="s">
        <v>60</v>
      </c>
      <c r="X24">
        <v>8</v>
      </c>
      <c r="Y24" t="s">
        <v>47</v>
      </c>
      <c r="Z24">
        <v>25000</v>
      </c>
      <c r="AA24">
        <v>8</v>
      </c>
      <c r="AB24" t="s">
        <v>47</v>
      </c>
      <c r="AC24">
        <v>25000</v>
      </c>
      <c r="AD24">
        <v>25000</v>
      </c>
      <c r="AE24">
        <v>0</v>
      </c>
      <c r="AF24">
        <v>11925</v>
      </c>
      <c r="AH24">
        <v>0</v>
      </c>
      <c r="AI24">
        <v>11925</v>
      </c>
      <c r="AJ24">
        <v>0</v>
      </c>
    </row>
    <row r="25" spans="1:37" hidden="1">
      <c r="A25" t="s">
        <v>36</v>
      </c>
      <c r="B25">
        <v>2020</v>
      </c>
      <c r="C25">
        <v>2020</v>
      </c>
      <c r="D25">
        <v>2020</v>
      </c>
      <c r="E25">
        <v>4</v>
      </c>
      <c r="F25">
        <v>0</v>
      </c>
      <c r="G25">
        <v>0</v>
      </c>
      <c r="H25" t="s">
        <v>37</v>
      </c>
      <c r="I25">
        <v>76</v>
      </c>
      <c r="J25" t="s">
        <v>66</v>
      </c>
      <c r="K25" t="s">
        <v>67</v>
      </c>
      <c r="L25">
        <v>368</v>
      </c>
      <c r="M25" t="s">
        <v>39</v>
      </c>
      <c r="N25" t="s">
        <v>40</v>
      </c>
      <c r="O25">
        <v>0</v>
      </c>
      <c r="P25" t="s">
        <v>41</v>
      </c>
      <c r="Q25" t="s">
        <v>42</v>
      </c>
      <c r="R25" t="s">
        <v>43</v>
      </c>
      <c r="S25" t="s">
        <v>44</v>
      </c>
      <c r="T25">
        <v>0</v>
      </c>
      <c r="U25" t="s">
        <v>45</v>
      </c>
      <c r="V25">
        <v>1006</v>
      </c>
      <c r="W25" t="s">
        <v>60</v>
      </c>
      <c r="X25">
        <v>8</v>
      </c>
      <c r="Y25" t="s">
        <v>47</v>
      </c>
      <c r="Z25">
        <v>25000</v>
      </c>
      <c r="AA25">
        <v>8</v>
      </c>
      <c r="AB25" t="s">
        <v>47</v>
      </c>
      <c r="AC25">
        <v>25000</v>
      </c>
      <c r="AD25">
        <v>25000</v>
      </c>
      <c r="AE25">
        <v>0</v>
      </c>
      <c r="AF25">
        <v>11925</v>
      </c>
      <c r="AH25">
        <v>0</v>
      </c>
      <c r="AI25">
        <v>11925</v>
      </c>
      <c r="AJ25">
        <v>0</v>
      </c>
    </row>
    <row r="26" spans="1:37" hidden="1">
      <c r="A26" t="s">
        <v>36</v>
      </c>
      <c r="B26">
        <v>2018</v>
      </c>
      <c r="C26">
        <v>2018</v>
      </c>
      <c r="D26">
        <v>2018</v>
      </c>
      <c r="E26">
        <v>4</v>
      </c>
      <c r="F26">
        <v>0</v>
      </c>
      <c r="G26">
        <v>0</v>
      </c>
      <c r="H26" t="s">
        <v>37</v>
      </c>
      <c r="I26">
        <v>116</v>
      </c>
      <c r="J26" t="s">
        <v>69</v>
      </c>
      <c r="K26" t="s">
        <v>70</v>
      </c>
      <c r="L26">
        <v>368</v>
      </c>
      <c r="M26" t="s">
        <v>39</v>
      </c>
      <c r="N26" t="s">
        <v>40</v>
      </c>
      <c r="O26">
        <v>0</v>
      </c>
      <c r="P26" t="s">
        <v>41</v>
      </c>
      <c r="Q26" t="s">
        <v>42</v>
      </c>
      <c r="R26" t="s">
        <v>43</v>
      </c>
      <c r="S26" t="s">
        <v>44</v>
      </c>
      <c r="T26">
        <v>0</v>
      </c>
      <c r="U26" t="s">
        <v>45</v>
      </c>
      <c r="V26">
        <v>1006</v>
      </c>
      <c r="W26" t="s">
        <v>60</v>
      </c>
      <c r="X26">
        <v>8</v>
      </c>
      <c r="Y26" t="s">
        <v>47</v>
      </c>
      <c r="Z26">
        <v>294793</v>
      </c>
      <c r="AA26">
        <v>-1</v>
      </c>
      <c r="AB26" t="s">
        <v>63</v>
      </c>
      <c r="AC26">
        <v>0</v>
      </c>
      <c r="AD26">
        <v>294793</v>
      </c>
      <c r="AE26">
        <v>0</v>
      </c>
      <c r="AF26">
        <v>277387</v>
      </c>
      <c r="AI26">
        <v>277387.57</v>
      </c>
      <c r="AJ26">
        <v>6</v>
      </c>
    </row>
    <row r="27" spans="1:37" hidden="1">
      <c r="A27" t="s">
        <v>36</v>
      </c>
      <c r="B27">
        <v>2019</v>
      </c>
      <c r="C27">
        <v>2019</v>
      </c>
      <c r="D27">
        <v>2019</v>
      </c>
      <c r="E27">
        <v>4</v>
      </c>
      <c r="F27">
        <v>0</v>
      </c>
      <c r="G27">
        <v>0</v>
      </c>
      <c r="H27" t="s">
        <v>37</v>
      </c>
      <c r="I27">
        <v>100</v>
      </c>
      <c r="J27" t="s">
        <v>71</v>
      </c>
      <c r="K27" t="s">
        <v>72</v>
      </c>
      <c r="L27">
        <v>368</v>
      </c>
      <c r="M27" t="s">
        <v>39</v>
      </c>
      <c r="N27" t="s">
        <v>40</v>
      </c>
      <c r="O27">
        <v>0</v>
      </c>
      <c r="P27" t="s">
        <v>41</v>
      </c>
      <c r="Q27" t="s">
        <v>42</v>
      </c>
      <c r="R27" t="s">
        <v>54</v>
      </c>
      <c r="S27" t="s">
        <v>55</v>
      </c>
      <c r="T27">
        <v>3200</v>
      </c>
      <c r="U27" t="s">
        <v>57</v>
      </c>
      <c r="V27">
        <v>1006</v>
      </c>
      <c r="W27" t="s">
        <v>60</v>
      </c>
      <c r="X27">
        <v>8</v>
      </c>
      <c r="Y27" t="s">
        <v>47</v>
      </c>
      <c r="Z27">
        <v>265</v>
      </c>
      <c r="AA27">
        <v>8</v>
      </c>
      <c r="AB27" t="s">
        <v>47</v>
      </c>
      <c r="AC27">
        <v>265</v>
      </c>
      <c r="AD27">
        <v>265</v>
      </c>
      <c r="AE27">
        <v>0</v>
      </c>
      <c r="AF27">
        <v>904</v>
      </c>
      <c r="AI27">
        <v>904.78300000000002</v>
      </c>
      <c r="AJ27">
        <v>0</v>
      </c>
    </row>
    <row r="28" spans="1:37" hidden="1">
      <c r="A28" t="s">
        <v>36</v>
      </c>
      <c r="B28">
        <v>2019</v>
      </c>
      <c r="C28">
        <v>2019</v>
      </c>
      <c r="D28">
        <v>2019</v>
      </c>
      <c r="E28">
        <v>4</v>
      </c>
      <c r="F28">
        <v>0</v>
      </c>
      <c r="G28">
        <v>0</v>
      </c>
      <c r="H28" t="s">
        <v>37</v>
      </c>
      <c r="I28">
        <v>100</v>
      </c>
      <c r="J28" t="s">
        <v>71</v>
      </c>
      <c r="K28" t="s">
        <v>72</v>
      </c>
      <c r="L28">
        <v>368</v>
      </c>
      <c r="M28" t="s">
        <v>39</v>
      </c>
      <c r="N28" t="s">
        <v>40</v>
      </c>
      <c r="O28">
        <v>0</v>
      </c>
      <c r="P28" t="s">
        <v>41</v>
      </c>
      <c r="Q28" t="s">
        <v>42</v>
      </c>
      <c r="R28" t="s">
        <v>43</v>
      </c>
      <c r="S28" t="s">
        <v>44</v>
      </c>
      <c r="T28">
        <v>3200</v>
      </c>
      <c r="U28" t="s">
        <v>57</v>
      </c>
      <c r="V28">
        <v>1006</v>
      </c>
      <c r="W28" t="s">
        <v>60</v>
      </c>
      <c r="X28">
        <v>8</v>
      </c>
      <c r="Y28" t="s">
        <v>47</v>
      </c>
      <c r="Z28">
        <v>265</v>
      </c>
      <c r="AA28">
        <v>8</v>
      </c>
      <c r="AB28" t="s">
        <v>47</v>
      </c>
      <c r="AC28">
        <v>265</v>
      </c>
      <c r="AD28">
        <v>265</v>
      </c>
      <c r="AE28">
        <v>0</v>
      </c>
      <c r="AF28">
        <v>904</v>
      </c>
      <c r="AI28">
        <v>904.78300000000002</v>
      </c>
      <c r="AJ28">
        <v>0</v>
      </c>
    </row>
    <row r="29" spans="1:37" hidden="1">
      <c r="A29" t="s">
        <v>36</v>
      </c>
      <c r="B29">
        <v>2019</v>
      </c>
      <c r="C29">
        <v>2019</v>
      </c>
      <c r="D29">
        <v>2019</v>
      </c>
      <c r="E29">
        <v>4</v>
      </c>
      <c r="F29">
        <v>0</v>
      </c>
      <c r="G29">
        <v>0</v>
      </c>
      <c r="H29" t="s">
        <v>37</v>
      </c>
      <c r="I29">
        <v>100</v>
      </c>
      <c r="J29" t="s">
        <v>71</v>
      </c>
      <c r="K29" t="s">
        <v>72</v>
      </c>
      <c r="L29">
        <v>368</v>
      </c>
      <c r="M29" t="s">
        <v>39</v>
      </c>
      <c r="N29" t="s">
        <v>40</v>
      </c>
      <c r="O29">
        <v>0</v>
      </c>
      <c r="P29" t="s">
        <v>41</v>
      </c>
      <c r="Q29" t="s">
        <v>42</v>
      </c>
      <c r="R29" t="s">
        <v>54</v>
      </c>
      <c r="S29" t="s">
        <v>55</v>
      </c>
      <c r="T29">
        <v>0</v>
      </c>
      <c r="U29" t="s">
        <v>45</v>
      </c>
      <c r="V29">
        <v>1006</v>
      </c>
      <c r="W29" t="s">
        <v>60</v>
      </c>
      <c r="X29">
        <v>8</v>
      </c>
      <c r="Y29" t="s">
        <v>47</v>
      </c>
      <c r="Z29">
        <v>265</v>
      </c>
      <c r="AA29">
        <v>8</v>
      </c>
      <c r="AB29" t="s">
        <v>47</v>
      </c>
      <c r="AC29">
        <v>265</v>
      </c>
      <c r="AD29">
        <v>265</v>
      </c>
      <c r="AE29">
        <v>0</v>
      </c>
      <c r="AF29">
        <v>904</v>
      </c>
      <c r="AI29">
        <v>904.78300000000002</v>
      </c>
      <c r="AJ29">
        <v>0</v>
      </c>
    </row>
    <row r="30" spans="1:37" hidden="1">
      <c r="A30" t="s">
        <v>36</v>
      </c>
      <c r="B30">
        <v>2019</v>
      </c>
      <c r="C30">
        <v>2019</v>
      </c>
      <c r="D30">
        <v>2019</v>
      </c>
      <c r="E30">
        <v>4</v>
      </c>
      <c r="F30">
        <v>0</v>
      </c>
      <c r="G30">
        <v>0</v>
      </c>
      <c r="H30" t="s">
        <v>37</v>
      </c>
      <c r="I30">
        <v>100</v>
      </c>
      <c r="J30" t="s">
        <v>71</v>
      </c>
      <c r="K30" t="s">
        <v>72</v>
      </c>
      <c r="L30">
        <v>368</v>
      </c>
      <c r="M30" t="s">
        <v>39</v>
      </c>
      <c r="N30" t="s">
        <v>40</v>
      </c>
      <c r="O30">
        <v>0</v>
      </c>
      <c r="P30" t="s">
        <v>41</v>
      </c>
      <c r="Q30" t="s">
        <v>42</v>
      </c>
      <c r="R30" t="s">
        <v>43</v>
      </c>
      <c r="S30" t="s">
        <v>44</v>
      </c>
      <c r="T30">
        <v>0</v>
      </c>
      <c r="U30" t="s">
        <v>45</v>
      </c>
      <c r="V30">
        <v>1006</v>
      </c>
      <c r="W30" t="s">
        <v>60</v>
      </c>
      <c r="X30">
        <v>8</v>
      </c>
      <c r="Y30" t="s">
        <v>47</v>
      </c>
      <c r="Z30">
        <v>265</v>
      </c>
      <c r="AA30">
        <v>8</v>
      </c>
      <c r="AB30" t="s">
        <v>47</v>
      </c>
      <c r="AC30">
        <v>265</v>
      </c>
      <c r="AD30">
        <v>265</v>
      </c>
      <c r="AE30">
        <v>0</v>
      </c>
      <c r="AF30">
        <v>904</v>
      </c>
      <c r="AI30">
        <v>904.78300000000002</v>
      </c>
      <c r="AJ30">
        <v>0</v>
      </c>
    </row>
    <row r="31" spans="1:37">
      <c r="A31" t="s">
        <v>36</v>
      </c>
      <c r="B31">
        <v>2018</v>
      </c>
      <c r="C31">
        <v>2018</v>
      </c>
      <c r="D31">
        <v>2018</v>
      </c>
      <c r="E31">
        <v>4</v>
      </c>
      <c r="F31">
        <v>0</v>
      </c>
      <c r="G31">
        <v>0</v>
      </c>
      <c r="H31" t="s">
        <v>37</v>
      </c>
      <c r="I31">
        <v>124</v>
      </c>
      <c r="J31" t="s">
        <v>73</v>
      </c>
      <c r="K31" t="s">
        <v>74</v>
      </c>
      <c r="L31">
        <v>368</v>
      </c>
      <c r="M31" t="s">
        <v>39</v>
      </c>
      <c r="N31" t="s">
        <v>40</v>
      </c>
      <c r="O31">
        <v>0</v>
      </c>
      <c r="P31" t="s">
        <v>41</v>
      </c>
      <c r="Q31" t="s">
        <v>42</v>
      </c>
      <c r="R31" t="s">
        <v>43</v>
      </c>
      <c r="S31" t="s">
        <v>44</v>
      </c>
      <c r="T31">
        <v>0</v>
      </c>
      <c r="U31" t="s">
        <v>45</v>
      </c>
      <c r="V31">
        <v>1001</v>
      </c>
      <c r="W31" t="s">
        <v>46</v>
      </c>
      <c r="X31">
        <v>8</v>
      </c>
      <c r="Y31" t="s">
        <v>47</v>
      </c>
      <c r="Z31">
        <v>252501000</v>
      </c>
      <c r="AA31">
        <v>21</v>
      </c>
      <c r="AB31" t="s">
        <v>48</v>
      </c>
      <c r="AC31">
        <v>252501</v>
      </c>
      <c r="AF31">
        <v>63750683</v>
      </c>
      <c r="AG31">
        <f>+AF31/Z31*1000</f>
        <v>252.47695256652446</v>
      </c>
      <c r="AI31">
        <v>63750683.387999997</v>
      </c>
      <c r="AJ31">
        <v>0</v>
      </c>
      <c r="AK31">
        <f>+AF31/Z31*1000</f>
        <v>252.47695256652446</v>
      </c>
    </row>
    <row r="32" spans="1:37">
      <c r="A32" t="s">
        <v>36</v>
      </c>
      <c r="B32">
        <v>2018</v>
      </c>
      <c r="C32">
        <v>2018</v>
      </c>
      <c r="D32">
        <v>2018</v>
      </c>
      <c r="E32">
        <v>4</v>
      </c>
      <c r="F32">
        <v>0</v>
      </c>
      <c r="G32">
        <v>0</v>
      </c>
      <c r="H32" t="s">
        <v>37</v>
      </c>
      <c r="I32">
        <v>124</v>
      </c>
      <c r="J32" t="s">
        <v>73</v>
      </c>
      <c r="K32" t="s">
        <v>74</v>
      </c>
      <c r="L32">
        <v>368</v>
      </c>
      <c r="M32" t="s">
        <v>39</v>
      </c>
      <c r="N32" t="s">
        <v>40</v>
      </c>
      <c r="O32">
        <v>0</v>
      </c>
      <c r="P32" t="s">
        <v>41</v>
      </c>
      <c r="Q32" t="s">
        <v>42</v>
      </c>
      <c r="R32" t="s">
        <v>43</v>
      </c>
      <c r="S32" t="s">
        <v>44</v>
      </c>
      <c r="T32">
        <v>2000</v>
      </c>
      <c r="U32" t="s">
        <v>75</v>
      </c>
      <c r="V32">
        <v>1001</v>
      </c>
      <c r="W32" t="s">
        <v>46</v>
      </c>
      <c r="X32">
        <v>8</v>
      </c>
      <c r="Y32" t="s">
        <v>47</v>
      </c>
      <c r="Z32">
        <v>252501000</v>
      </c>
      <c r="AA32">
        <v>21</v>
      </c>
      <c r="AB32" t="s">
        <v>48</v>
      </c>
      <c r="AC32">
        <v>252501</v>
      </c>
      <c r="AD32">
        <v>252501000</v>
      </c>
      <c r="AF32">
        <v>63750614</v>
      </c>
      <c r="AG32">
        <f>+AF32/Z32*1000</f>
        <v>252.47667930028001</v>
      </c>
      <c r="AI32">
        <v>63750614.722000003</v>
      </c>
      <c r="AJ32">
        <v>0</v>
      </c>
      <c r="AK32">
        <f>+AF32/Z32*1000</f>
        <v>252.47667930028001</v>
      </c>
    </row>
    <row r="33" spans="1:37">
      <c r="A33" t="s">
        <v>36</v>
      </c>
      <c r="B33">
        <v>2019</v>
      </c>
      <c r="C33">
        <v>2019</v>
      </c>
      <c r="D33">
        <v>2019</v>
      </c>
      <c r="E33">
        <v>4</v>
      </c>
      <c r="F33">
        <v>0</v>
      </c>
      <c r="G33">
        <v>0</v>
      </c>
      <c r="H33" t="s">
        <v>37</v>
      </c>
      <c r="I33">
        <v>124</v>
      </c>
      <c r="J33" t="s">
        <v>73</v>
      </c>
      <c r="K33" t="s">
        <v>74</v>
      </c>
      <c r="L33">
        <v>368</v>
      </c>
      <c r="M33" t="s">
        <v>39</v>
      </c>
      <c r="N33" t="s">
        <v>40</v>
      </c>
      <c r="O33">
        <v>0</v>
      </c>
      <c r="P33" t="s">
        <v>41</v>
      </c>
      <c r="Q33" t="s">
        <v>42</v>
      </c>
      <c r="R33" t="s">
        <v>43</v>
      </c>
      <c r="S33" t="s">
        <v>44</v>
      </c>
      <c r="T33">
        <v>0</v>
      </c>
      <c r="U33" t="s">
        <v>45</v>
      </c>
      <c r="V33">
        <v>1001</v>
      </c>
      <c r="W33" t="s">
        <v>46</v>
      </c>
      <c r="X33">
        <v>8</v>
      </c>
      <c r="Y33" t="s">
        <v>47</v>
      </c>
      <c r="Z33">
        <v>52250000</v>
      </c>
      <c r="AA33">
        <v>21</v>
      </c>
      <c r="AB33" t="s">
        <v>48</v>
      </c>
      <c r="AC33">
        <v>52250</v>
      </c>
      <c r="AD33">
        <v>52250000</v>
      </c>
      <c r="AE33">
        <v>0</v>
      </c>
      <c r="AF33">
        <v>12772025</v>
      </c>
      <c r="AG33">
        <f>+AF33/Z33*1000</f>
        <v>244.44066985645932</v>
      </c>
      <c r="AI33">
        <v>12772025.505000001</v>
      </c>
      <c r="AJ33">
        <v>0</v>
      </c>
      <c r="AK33">
        <f t="shared" ref="AK33:AK35" si="0">+AF33/Z33*1000</f>
        <v>244.44066985645932</v>
      </c>
    </row>
    <row r="34" spans="1:37">
      <c r="A34" t="s">
        <v>36</v>
      </c>
      <c r="B34">
        <v>2019</v>
      </c>
      <c r="C34">
        <v>2019</v>
      </c>
      <c r="D34">
        <v>2019</v>
      </c>
      <c r="E34">
        <v>4</v>
      </c>
      <c r="F34">
        <v>0</v>
      </c>
      <c r="G34">
        <v>0</v>
      </c>
      <c r="H34" t="s">
        <v>37</v>
      </c>
      <c r="I34">
        <v>124</v>
      </c>
      <c r="J34" t="s">
        <v>73</v>
      </c>
      <c r="K34" t="s">
        <v>74</v>
      </c>
      <c r="L34">
        <v>368</v>
      </c>
      <c r="M34" t="s">
        <v>39</v>
      </c>
      <c r="N34" t="s">
        <v>40</v>
      </c>
      <c r="O34">
        <v>0</v>
      </c>
      <c r="P34" t="s">
        <v>41</v>
      </c>
      <c r="Q34" t="s">
        <v>42</v>
      </c>
      <c r="R34" t="s">
        <v>43</v>
      </c>
      <c r="S34" t="s">
        <v>44</v>
      </c>
      <c r="T34">
        <v>2000</v>
      </c>
      <c r="U34" t="s">
        <v>75</v>
      </c>
      <c r="V34">
        <v>1001</v>
      </c>
      <c r="W34" t="s">
        <v>46</v>
      </c>
      <c r="X34">
        <v>8</v>
      </c>
      <c r="Y34" t="s">
        <v>47</v>
      </c>
      <c r="Z34">
        <v>52250000</v>
      </c>
      <c r="AA34">
        <v>21</v>
      </c>
      <c r="AB34" t="s">
        <v>48</v>
      </c>
      <c r="AC34">
        <v>52250</v>
      </c>
      <c r="AD34">
        <v>52250000</v>
      </c>
      <c r="AE34">
        <v>0</v>
      </c>
      <c r="AF34">
        <v>12772025</v>
      </c>
      <c r="AG34">
        <f>+AF34/Z34*1000</f>
        <v>244.44066985645932</v>
      </c>
      <c r="AI34">
        <v>12772025.505000001</v>
      </c>
      <c r="AJ34">
        <v>0</v>
      </c>
      <c r="AK34">
        <f t="shared" si="0"/>
        <v>244.44066985645932</v>
      </c>
    </row>
    <row r="35" spans="1:37">
      <c r="A35" t="s">
        <v>36</v>
      </c>
      <c r="B35">
        <v>2018</v>
      </c>
      <c r="C35">
        <v>2018</v>
      </c>
      <c r="D35">
        <v>2018</v>
      </c>
      <c r="E35">
        <v>4</v>
      </c>
      <c r="F35">
        <v>0</v>
      </c>
      <c r="G35">
        <v>0</v>
      </c>
      <c r="H35" t="s">
        <v>37</v>
      </c>
      <c r="I35">
        <v>792</v>
      </c>
      <c r="J35" t="s">
        <v>76</v>
      </c>
      <c r="K35" t="s">
        <v>77</v>
      </c>
      <c r="L35">
        <v>368</v>
      </c>
      <c r="M35" t="s">
        <v>39</v>
      </c>
      <c r="N35" t="s">
        <v>40</v>
      </c>
      <c r="O35">
        <v>368</v>
      </c>
      <c r="P35" t="s">
        <v>39</v>
      </c>
      <c r="Q35" t="s">
        <v>40</v>
      </c>
      <c r="R35" t="s">
        <v>54</v>
      </c>
      <c r="S35" t="s">
        <v>55</v>
      </c>
      <c r="T35">
        <v>0</v>
      </c>
      <c r="U35" t="s">
        <v>45</v>
      </c>
      <c r="V35">
        <v>1001</v>
      </c>
      <c r="W35" t="s">
        <v>46</v>
      </c>
      <c r="X35">
        <v>8</v>
      </c>
      <c r="Y35" t="s">
        <v>47</v>
      </c>
      <c r="Z35">
        <v>35263660</v>
      </c>
      <c r="AA35">
        <v>8</v>
      </c>
      <c r="AB35" t="s">
        <v>47</v>
      </c>
      <c r="AC35">
        <v>35263660</v>
      </c>
      <c r="AD35">
        <v>35263660</v>
      </c>
      <c r="AE35">
        <v>0</v>
      </c>
      <c r="AF35">
        <v>11504254</v>
      </c>
      <c r="AG35">
        <f>+AF35/Z35*1000</f>
        <v>326.23539360350003</v>
      </c>
      <c r="AH35">
        <v>0</v>
      </c>
      <c r="AI35">
        <v>11504254</v>
      </c>
      <c r="AJ35">
        <v>0</v>
      </c>
      <c r="AK35">
        <f t="shared" si="0"/>
        <v>326.23539360350003</v>
      </c>
    </row>
    <row r="36" spans="1:37" hidden="1">
      <c r="A36" t="s">
        <v>36</v>
      </c>
      <c r="B36">
        <v>2019</v>
      </c>
      <c r="C36">
        <v>2019</v>
      </c>
      <c r="D36">
        <v>2019</v>
      </c>
      <c r="E36">
        <v>4</v>
      </c>
      <c r="F36">
        <v>0</v>
      </c>
      <c r="G36">
        <v>0</v>
      </c>
      <c r="H36" t="s">
        <v>37</v>
      </c>
      <c r="I36">
        <v>144</v>
      </c>
      <c r="J36" t="s">
        <v>78</v>
      </c>
      <c r="K36" t="s">
        <v>79</v>
      </c>
      <c r="L36">
        <v>368</v>
      </c>
      <c r="M36" t="s">
        <v>39</v>
      </c>
      <c r="N36" t="s">
        <v>40</v>
      </c>
      <c r="O36">
        <v>0</v>
      </c>
      <c r="P36" t="s">
        <v>41</v>
      </c>
      <c r="Q36" t="s">
        <v>42</v>
      </c>
      <c r="R36" t="s">
        <v>43</v>
      </c>
      <c r="S36" t="s">
        <v>44</v>
      </c>
      <c r="T36">
        <v>0</v>
      </c>
      <c r="U36" t="s">
        <v>45</v>
      </c>
      <c r="V36">
        <v>1006</v>
      </c>
      <c r="W36" t="s">
        <v>60</v>
      </c>
      <c r="X36">
        <v>8</v>
      </c>
      <c r="Y36" t="s">
        <v>47</v>
      </c>
      <c r="Z36">
        <v>35</v>
      </c>
      <c r="AA36">
        <v>8</v>
      </c>
      <c r="AB36" t="s">
        <v>47</v>
      </c>
      <c r="AC36">
        <v>35</v>
      </c>
      <c r="AD36">
        <v>35</v>
      </c>
      <c r="AE36">
        <v>0</v>
      </c>
      <c r="AF36">
        <v>30</v>
      </c>
      <c r="AH36">
        <v>0</v>
      </c>
      <c r="AI36">
        <v>30.404</v>
      </c>
      <c r="AJ36">
        <v>0</v>
      </c>
    </row>
    <row r="37" spans="1:37" hidden="1">
      <c r="A37" t="s">
        <v>36</v>
      </c>
      <c r="B37">
        <v>2020</v>
      </c>
      <c r="C37">
        <v>2020</v>
      </c>
      <c r="D37">
        <v>2020</v>
      </c>
      <c r="E37">
        <v>4</v>
      </c>
      <c r="F37">
        <v>0</v>
      </c>
      <c r="G37">
        <v>0</v>
      </c>
      <c r="H37" t="s">
        <v>37</v>
      </c>
      <c r="I37">
        <v>156</v>
      </c>
      <c r="J37" t="s">
        <v>80</v>
      </c>
      <c r="K37" t="s">
        <v>81</v>
      </c>
      <c r="L37">
        <v>368</v>
      </c>
      <c r="M37" t="s">
        <v>39</v>
      </c>
      <c r="N37" t="s">
        <v>40</v>
      </c>
      <c r="O37">
        <v>0</v>
      </c>
      <c r="P37" t="s">
        <v>41</v>
      </c>
      <c r="Q37" t="s">
        <v>42</v>
      </c>
      <c r="R37" t="s">
        <v>43</v>
      </c>
      <c r="S37" t="s">
        <v>44</v>
      </c>
      <c r="T37">
        <v>0</v>
      </c>
      <c r="U37" t="s">
        <v>45</v>
      </c>
      <c r="V37">
        <v>1006</v>
      </c>
      <c r="W37" t="s">
        <v>60</v>
      </c>
      <c r="X37">
        <v>8</v>
      </c>
      <c r="Y37" t="s">
        <v>47</v>
      </c>
      <c r="Z37">
        <v>75000</v>
      </c>
      <c r="AA37">
        <v>8</v>
      </c>
      <c r="AB37" t="s">
        <v>47</v>
      </c>
      <c r="AC37">
        <v>75000</v>
      </c>
      <c r="AD37">
        <v>75000</v>
      </c>
      <c r="AE37">
        <v>0</v>
      </c>
      <c r="AF37">
        <v>24675</v>
      </c>
      <c r="AH37">
        <v>0</v>
      </c>
      <c r="AI37">
        <v>24675</v>
      </c>
      <c r="AJ37">
        <v>0</v>
      </c>
    </row>
    <row r="38" spans="1:37">
      <c r="A38" t="s">
        <v>36</v>
      </c>
      <c r="B38">
        <v>2018</v>
      </c>
      <c r="C38">
        <v>2018</v>
      </c>
      <c r="D38">
        <v>2018</v>
      </c>
      <c r="E38">
        <v>4</v>
      </c>
      <c r="F38">
        <v>0</v>
      </c>
      <c r="G38">
        <v>0</v>
      </c>
      <c r="H38" t="s">
        <v>37</v>
      </c>
      <c r="I38">
        <v>792</v>
      </c>
      <c r="J38" t="s">
        <v>76</v>
      </c>
      <c r="K38" t="s">
        <v>77</v>
      </c>
      <c r="L38">
        <v>368</v>
      </c>
      <c r="M38" t="s">
        <v>39</v>
      </c>
      <c r="N38" t="s">
        <v>40</v>
      </c>
      <c r="O38">
        <v>368</v>
      </c>
      <c r="P38" t="s">
        <v>39</v>
      </c>
      <c r="Q38" t="s">
        <v>40</v>
      </c>
      <c r="R38" t="s">
        <v>43</v>
      </c>
      <c r="S38" t="s">
        <v>44</v>
      </c>
      <c r="T38">
        <v>0</v>
      </c>
      <c r="U38" t="s">
        <v>45</v>
      </c>
      <c r="V38">
        <v>1001</v>
      </c>
      <c r="W38" t="s">
        <v>46</v>
      </c>
      <c r="X38">
        <v>8</v>
      </c>
      <c r="Y38" t="s">
        <v>47</v>
      </c>
      <c r="Z38">
        <v>35263660</v>
      </c>
      <c r="AA38">
        <v>8</v>
      </c>
      <c r="AB38" t="s">
        <v>47</v>
      </c>
      <c r="AC38">
        <v>35263660</v>
      </c>
      <c r="AD38">
        <v>35263660</v>
      </c>
      <c r="AE38">
        <v>0</v>
      </c>
      <c r="AF38">
        <v>11504254</v>
      </c>
      <c r="AG38">
        <f>+AF38/Z38*1000</f>
        <v>326.23539360350003</v>
      </c>
      <c r="AH38">
        <v>0</v>
      </c>
      <c r="AI38">
        <v>11504254</v>
      </c>
      <c r="AJ38">
        <v>0</v>
      </c>
      <c r="AK38">
        <f>+AF38/Z38*1000</f>
        <v>326.23539360350003</v>
      </c>
    </row>
    <row r="39" spans="1:37" hidden="1">
      <c r="A39" t="s">
        <v>36</v>
      </c>
      <c r="B39">
        <v>2018</v>
      </c>
      <c r="C39">
        <v>2018</v>
      </c>
      <c r="D39">
        <v>2018</v>
      </c>
      <c r="E39">
        <v>4</v>
      </c>
      <c r="F39">
        <v>0</v>
      </c>
      <c r="G39">
        <v>0</v>
      </c>
      <c r="H39" t="s">
        <v>37</v>
      </c>
      <c r="I39">
        <v>191</v>
      </c>
      <c r="J39" t="s">
        <v>82</v>
      </c>
      <c r="K39" t="s">
        <v>83</v>
      </c>
      <c r="L39">
        <v>368</v>
      </c>
      <c r="M39" t="s">
        <v>39</v>
      </c>
      <c r="N39" t="s">
        <v>40</v>
      </c>
      <c r="O39">
        <v>0</v>
      </c>
      <c r="P39" t="s">
        <v>41</v>
      </c>
      <c r="Q39" t="s">
        <v>42</v>
      </c>
      <c r="R39" t="s">
        <v>43</v>
      </c>
      <c r="S39" t="s">
        <v>44</v>
      </c>
      <c r="T39">
        <v>0</v>
      </c>
      <c r="U39" t="s">
        <v>45</v>
      </c>
      <c r="V39">
        <v>1003</v>
      </c>
      <c r="W39" t="s">
        <v>56</v>
      </c>
      <c r="X39">
        <v>8</v>
      </c>
      <c r="Y39" t="s">
        <v>47</v>
      </c>
      <c r="Z39">
        <v>100</v>
      </c>
      <c r="AA39">
        <v>8</v>
      </c>
      <c r="AB39" t="s">
        <v>47</v>
      </c>
      <c r="AC39">
        <v>100</v>
      </c>
      <c r="AD39">
        <v>100</v>
      </c>
      <c r="AE39">
        <v>0</v>
      </c>
      <c r="AF39">
        <v>1</v>
      </c>
      <c r="AI39">
        <v>1</v>
      </c>
      <c r="AJ39">
        <v>0</v>
      </c>
    </row>
    <row r="40" spans="1:37">
      <c r="A40" t="s">
        <v>36</v>
      </c>
      <c r="B40">
        <v>2018</v>
      </c>
      <c r="C40">
        <v>2018</v>
      </c>
      <c r="D40">
        <v>2018</v>
      </c>
      <c r="E40">
        <v>4</v>
      </c>
      <c r="F40">
        <v>0</v>
      </c>
      <c r="G40">
        <v>0</v>
      </c>
      <c r="H40" t="s">
        <v>37</v>
      </c>
      <c r="I40">
        <v>792</v>
      </c>
      <c r="J40" t="s">
        <v>76</v>
      </c>
      <c r="K40" t="s">
        <v>77</v>
      </c>
      <c r="L40">
        <v>368</v>
      </c>
      <c r="M40" t="s">
        <v>39</v>
      </c>
      <c r="N40" t="s">
        <v>40</v>
      </c>
      <c r="O40">
        <v>0</v>
      </c>
      <c r="P40" t="s">
        <v>41</v>
      </c>
      <c r="Q40" t="s">
        <v>42</v>
      </c>
      <c r="R40" t="s">
        <v>43</v>
      </c>
      <c r="S40" t="s">
        <v>44</v>
      </c>
      <c r="T40">
        <v>0</v>
      </c>
      <c r="U40" t="s">
        <v>45</v>
      </c>
      <c r="V40">
        <v>1001</v>
      </c>
      <c r="W40" t="s">
        <v>46</v>
      </c>
      <c r="X40">
        <v>8</v>
      </c>
      <c r="Y40" t="s">
        <v>47</v>
      </c>
      <c r="Z40">
        <v>35263660</v>
      </c>
      <c r="AA40">
        <v>8</v>
      </c>
      <c r="AB40" t="s">
        <v>47</v>
      </c>
      <c r="AC40">
        <v>35263660</v>
      </c>
      <c r="AD40">
        <v>35263660</v>
      </c>
      <c r="AE40">
        <v>0</v>
      </c>
      <c r="AF40">
        <v>11504254</v>
      </c>
      <c r="AG40">
        <f>+AF40/Z40*1000</f>
        <v>326.23539360350003</v>
      </c>
      <c r="AH40">
        <v>0</v>
      </c>
      <c r="AI40">
        <v>11504254</v>
      </c>
      <c r="AJ40">
        <v>0</v>
      </c>
      <c r="AK40">
        <f>+AF40/Z40*1000</f>
        <v>326.23539360350003</v>
      </c>
    </row>
    <row r="41" spans="1:37" hidden="1">
      <c r="A41" t="s">
        <v>36</v>
      </c>
      <c r="B41">
        <v>2019</v>
      </c>
      <c r="C41">
        <v>2019</v>
      </c>
      <c r="D41">
        <v>2019</v>
      </c>
      <c r="E41">
        <v>4</v>
      </c>
      <c r="F41">
        <v>0</v>
      </c>
      <c r="G41">
        <v>0</v>
      </c>
      <c r="H41" t="s">
        <v>37</v>
      </c>
      <c r="I41">
        <v>191</v>
      </c>
      <c r="J41" t="s">
        <v>82</v>
      </c>
      <c r="K41" t="s">
        <v>83</v>
      </c>
      <c r="L41">
        <v>368</v>
      </c>
      <c r="M41" t="s">
        <v>39</v>
      </c>
      <c r="N41" t="s">
        <v>40</v>
      </c>
      <c r="O41">
        <v>0</v>
      </c>
      <c r="P41" t="s">
        <v>41</v>
      </c>
      <c r="Q41" t="s">
        <v>42</v>
      </c>
      <c r="R41" t="s">
        <v>43</v>
      </c>
      <c r="S41" t="s">
        <v>44</v>
      </c>
      <c r="T41">
        <v>0</v>
      </c>
      <c r="U41" t="s">
        <v>45</v>
      </c>
      <c r="V41">
        <v>1003</v>
      </c>
      <c r="W41" t="s">
        <v>56</v>
      </c>
      <c r="X41">
        <v>8</v>
      </c>
      <c r="Y41" t="s">
        <v>47</v>
      </c>
      <c r="Z41">
        <v>225</v>
      </c>
      <c r="AA41">
        <v>8</v>
      </c>
      <c r="AB41" t="s">
        <v>47</v>
      </c>
      <c r="AC41">
        <v>225</v>
      </c>
      <c r="AD41">
        <v>225</v>
      </c>
      <c r="AE41">
        <v>0</v>
      </c>
      <c r="AF41">
        <v>15</v>
      </c>
      <c r="AI41">
        <v>15</v>
      </c>
      <c r="AJ41">
        <v>0</v>
      </c>
    </row>
    <row r="42" spans="1:37">
      <c r="A42" t="s">
        <v>36</v>
      </c>
      <c r="B42">
        <v>2018</v>
      </c>
      <c r="C42">
        <v>2018</v>
      </c>
      <c r="D42">
        <v>2018</v>
      </c>
      <c r="E42">
        <v>4</v>
      </c>
      <c r="F42">
        <v>0</v>
      </c>
      <c r="G42">
        <v>0</v>
      </c>
      <c r="H42" t="s">
        <v>37</v>
      </c>
      <c r="I42">
        <v>792</v>
      </c>
      <c r="J42" t="s">
        <v>76</v>
      </c>
      <c r="K42" t="s">
        <v>77</v>
      </c>
      <c r="L42">
        <v>368</v>
      </c>
      <c r="M42" t="s">
        <v>39</v>
      </c>
      <c r="N42" t="s">
        <v>40</v>
      </c>
      <c r="O42">
        <v>0</v>
      </c>
      <c r="P42" t="s">
        <v>41</v>
      </c>
      <c r="Q42" t="s">
        <v>42</v>
      </c>
      <c r="R42" t="s">
        <v>54</v>
      </c>
      <c r="S42" t="s">
        <v>55</v>
      </c>
      <c r="T42">
        <v>0</v>
      </c>
      <c r="U42" t="s">
        <v>45</v>
      </c>
      <c r="V42">
        <v>1001</v>
      </c>
      <c r="W42" t="s">
        <v>46</v>
      </c>
      <c r="X42">
        <v>8</v>
      </c>
      <c r="Y42" t="s">
        <v>47</v>
      </c>
      <c r="Z42">
        <v>35263660</v>
      </c>
      <c r="AA42">
        <v>8</v>
      </c>
      <c r="AB42" t="s">
        <v>47</v>
      </c>
      <c r="AC42">
        <v>35263660</v>
      </c>
      <c r="AD42">
        <v>35263660</v>
      </c>
      <c r="AE42">
        <v>0</v>
      </c>
      <c r="AF42">
        <v>11504254</v>
      </c>
      <c r="AG42">
        <f>+AF42/Z42*1000</f>
        <v>326.23539360350003</v>
      </c>
      <c r="AH42">
        <v>0</v>
      </c>
      <c r="AI42">
        <v>11504254</v>
      </c>
      <c r="AJ42">
        <v>0</v>
      </c>
      <c r="AK42">
        <f t="shared" ref="AK42:AK45" si="1">+AF42/Z42*1000</f>
        <v>326.23539360350003</v>
      </c>
    </row>
    <row r="43" spans="1:37">
      <c r="A43" t="s">
        <v>36</v>
      </c>
      <c r="B43">
        <v>2018</v>
      </c>
      <c r="C43">
        <v>2018</v>
      </c>
      <c r="D43">
        <v>2018</v>
      </c>
      <c r="E43">
        <v>4</v>
      </c>
      <c r="F43">
        <v>0</v>
      </c>
      <c r="G43">
        <v>0</v>
      </c>
      <c r="H43" t="s">
        <v>37</v>
      </c>
      <c r="I43">
        <v>792</v>
      </c>
      <c r="J43" t="s">
        <v>76</v>
      </c>
      <c r="K43" t="s">
        <v>77</v>
      </c>
      <c r="L43">
        <v>368</v>
      </c>
      <c r="M43" t="s">
        <v>39</v>
      </c>
      <c r="N43" t="s">
        <v>40</v>
      </c>
      <c r="O43">
        <v>368</v>
      </c>
      <c r="P43" t="s">
        <v>39</v>
      </c>
      <c r="Q43" t="s">
        <v>40</v>
      </c>
      <c r="R43" t="s">
        <v>54</v>
      </c>
      <c r="S43" t="s">
        <v>55</v>
      </c>
      <c r="T43">
        <v>3200</v>
      </c>
      <c r="U43" t="s">
        <v>57</v>
      </c>
      <c r="V43">
        <v>1001</v>
      </c>
      <c r="W43" t="s">
        <v>46</v>
      </c>
      <c r="X43">
        <v>8</v>
      </c>
      <c r="Y43" t="s">
        <v>47</v>
      </c>
      <c r="Z43">
        <v>35155000</v>
      </c>
      <c r="AA43">
        <v>8</v>
      </c>
      <c r="AB43" t="s">
        <v>47</v>
      </c>
      <c r="AC43">
        <v>35155000</v>
      </c>
      <c r="AD43">
        <v>35155000</v>
      </c>
      <c r="AE43">
        <v>0</v>
      </c>
      <c r="AF43">
        <v>11459532</v>
      </c>
      <c r="AG43">
        <f>+AF43/Z43*1000</f>
        <v>325.97161143507327</v>
      </c>
      <c r="AH43">
        <v>0</v>
      </c>
      <c r="AI43">
        <v>11459532</v>
      </c>
      <c r="AJ43">
        <v>0</v>
      </c>
      <c r="AK43">
        <f t="shared" si="1"/>
        <v>325.97161143507327</v>
      </c>
    </row>
    <row r="44" spans="1:37">
      <c r="A44" t="s">
        <v>36</v>
      </c>
      <c r="B44">
        <v>2018</v>
      </c>
      <c r="C44">
        <v>2018</v>
      </c>
      <c r="D44">
        <v>2018</v>
      </c>
      <c r="E44">
        <v>4</v>
      </c>
      <c r="F44">
        <v>0</v>
      </c>
      <c r="G44">
        <v>0</v>
      </c>
      <c r="H44" t="s">
        <v>37</v>
      </c>
      <c r="I44">
        <v>792</v>
      </c>
      <c r="J44" t="s">
        <v>76</v>
      </c>
      <c r="K44" t="s">
        <v>77</v>
      </c>
      <c r="L44">
        <v>368</v>
      </c>
      <c r="M44" t="s">
        <v>39</v>
      </c>
      <c r="N44" t="s">
        <v>40</v>
      </c>
      <c r="O44">
        <v>368</v>
      </c>
      <c r="P44" t="s">
        <v>39</v>
      </c>
      <c r="Q44" t="s">
        <v>40</v>
      </c>
      <c r="R44" t="s">
        <v>43</v>
      </c>
      <c r="S44" t="s">
        <v>44</v>
      </c>
      <c r="T44">
        <v>3200</v>
      </c>
      <c r="U44" t="s">
        <v>57</v>
      </c>
      <c r="V44">
        <v>1001</v>
      </c>
      <c r="W44" t="s">
        <v>46</v>
      </c>
      <c r="X44">
        <v>8</v>
      </c>
      <c r="Y44" t="s">
        <v>47</v>
      </c>
      <c r="Z44">
        <v>35155000</v>
      </c>
      <c r="AA44">
        <v>8</v>
      </c>
      <c r="AB44" t="s">
        <v>47</v>
      </c>
      <c r="AC44">
        <v>35155000</v>
      </c>
      <c r="AD44">
        <v>35155000</v>
      </c>
      <c r="AE44">
        <v>0</v>
      </c>
      <c r="AF44">
        <v>11459532</v>
      </c>
      <c r="AG44">
        <f>+AF44/Z44*1000</f>
        <v>325.97161143507327</v>
      </c>
      <c r="AH44">
        <v>0</v>
      </c>
      <c r="AI44">
        <v>11459532</v>
      </c>
      <c r="AJ44">
        <v>0</v>
      </c>
      <c r="AK44">
        <f t="shared" si="1"/>
        <v>325.97161143507327</v>
      </c>
    </row>
    <row r="45" spans="1:37">
      <c r="A45" t="s">
        <v>36</v>
      </c>
      <c r="B45">
        <v>2018</v>
      </c>
      <c r="C45">
        <v>2018</v>
      </c>
      <c r="D45">
        <v>2018</v>
      </c>
      <c r="E45">
        <v>4</v>
      </c>
      <c r="F45">
        <v>0</v>
      </c>
      <c r="G45">
        <v>0</v>
      </c>
      <c r="H45" t="s">
        <v>37</v>
      </c>
      <c r="I45">
        <v>792</v>
      </c>
      <c r="J45" t="s">
        <v>76</v>
      </c>
      <c r="K45" t="s">
        <v>77</v>
      </c>
      <c r="L45">
        <v>368</v>
      </c>
      <c r="M45" t="s">
        <v>39</v>
      </c>
      <c r="N45" t="s">
        <v>40</v>
      </c>
      <c r="O45">
        <v>0</v>
      </c>
      <c r="P45" t="s">
        <v>41</v>
      </c>
      <c r="Q45" t="s">
        <v>42</v>
      </c>
      <c r="R45" t="s">
        <v>43</v>
      </c>
      <c r="S45" t="s">
        <v>44</v>
      </c>
      <c r="T45">
        <v>3200</v>
      </c>
      <c r="U45" t="s">
        <v>57</v>
      </c>
      <c r="V45">
        <v>1001</v>
      </c>
      <c r="W45" t="s">
        <v>46</v>
      </c>
      <c r="X45">
        <v>8</v>
      </c>
      <c r="Y45" t="s">
        <v>47</v>
      </c>
      <c r="Z45">
        <v>35155000</v>
      </c>
      <c r="AA45">
        <v>8</v>
      </c>
      <c r="AB45" t="s">
        <v>47</v>
      </c>
      <c r="AC45">
        <v>35155000</v>
      </c>
      <c r="AD45">
        <v>35155000</v>
      </c>
      <c r="AE45">
        <v>0</v>
      </c>
      <c r="AF45">
        <v>11459532</v>
      </c>
      <c r="AG45">
        <f>+AF45/Z45*1000</f>
        <v>325.97161143507327</v>
      </c>
      <c r="AH45">
        <v>0</v>
      </c>
      <c r="AI45">
        <v>11459532</v>
      </c>
      <c r="AJ45">
        <v>0</v>
      </c>
      <c r="AK45">
        <f t="shared" si="1"/>
        <v>325.97161143507327</v>
      </c>
    </row>
    <row r="46" spans="1:37" hidden="1">
      <c r="A46" t="s">
        <v>84</v>
      </c>
      <c r="B46">
        <v>2018</v>
      </c>
      <c r="C46">
        <v>2018</v>
      </c>
      <c r="D46">
        <v>2018</v>
      </c>
      <c r="E46">
        <v>4</v>
      </c>
      <c r="F46">
        <v>0</v>
      </c>
      <c r="G46">
        <v>0</v>
      </c>
      <c r="H46" t="s">
        <v>37</v>
      </c>
      <c r="I46">
        <v>268</v>
      </c>
      <c r="J46" t="s">
        <v>85</v>
      </c>
      <c r="K46" t="s">
        <v>86</v>
      </c>
      <c r="L46">
        <v>368</v>
      </c>
      <c r="M46" t="s">
        <v>39</v>
      </c>
      <c r="N46" t="s">
        <v>40</v>
      </c>
      <c r="O46">
        <v>0</v>
      </c>
      <c r="P46" t="s">
        <v>41</v>
      </c>
      <c r="Q46" t="s">
        <v>42</v>
      </c>
      <c r="R46" t="s">
        <v>43</v>
      </c>
      <c r="S46" t="s">
        <v>44</v>
      </c>
      <c r="T46">
        <v>3200</v>
      </c>
      <c r="U46" t="s">
        <v>57</v>
      </c>
      <c r="V46">
        <v>1003</v>
      </c>
      <c r="W46" t="s">
        <v>56</v>
      </c>
      <c r="X46">
        <v>8</v>
      </c>
      <c r="Y46" t="s">
        <v>47</v>
      </c>
      <c r="Z46">
        <v>5292680</v>
      </c>
      <c r="AA46">
        <v>8</v>
      </c>
      <c r="AB46" t="s">
        <v>47</v>
      </c>
      <c r="AC46">
        <v>5292680</v>
      </c>
      <c r="AD46">
        <v>5292680</v>
      </c>
      <c r="AE46">
        <v>0</v>
      </c>
      <c r="AF46">
        <v>963183</v>
      </c>
      <c r="AH46">
        <v>0</v>
      </c>
      <c r="AI46">
        <v>963183.25</v>
      </c>
      <c r="AJ46">
        <v>0</v>
      </c>
    </row>
    <row r="47" spans="1:37" hidden="1">
      <c r="A47" t="s">
        <v>84</v>
      </c>
      <c r="B47">
        <v>2018</v>
      </c>
      <c r="C47">
        <v>2018</v>
      </c>
      <c r="D47">
        <v>2018</v>
      </c>
      <c r="E47">
        <v>4</v>
      </c>
      <c r="F47">
        <v>0</v>
      </c>
      <c r="G47">
        <v>0</v>
      </c>
      <c r="H47" t="s">
        <v>37</v>
      </c>
      <c r="I47">
        <v>268</v>
      </c>
      <c r="J47" t="s">
        <v>85</v>
      </c>
      <c r="K47" t="s">
        <v>86</v>
      </c>
      <c r="L47">
        <v>368</v>
      </c>
      <c r="M47" t="s">
        <v>39</v>
      </c>
      <c r="N47" t="s">
        <v>40</v>
      </c>
      <c r="O47">
        <v>0</v>
      </c>
      <c r="P47" t="s">
        <v>41</v>
      </c>
      <c r="Q47" t="s">
        <v>42</v>
      </c>
      <c r="R47" t="s">
        <v>43</v>
      </c>
      <c r="S47" t="s">
        <v>44</v>
      </c>
      <c r="T47">
        <v>0</v>
      </c>
      <c r="U47" t="s">
        <v>45</v>
      </c>
      <c r="V47">
        <v>1003</v>
      </c>
      <c r="W47" t="s">
        <v>56</v>
      </c>
      <c r="X47">
        <v>8</v>
      </c>
      <c r="Y47" t="s">
        <v>47</v>
      </c>
      <c r="Z47">
        <v>5292680</v>
      </c>
      <c r="AA47">
        <v>8</v>
      </c>
      <c r="AB47" t="s">
        <v>47</v>
      </c>
      <c r="AC47">
        <v>5292680</v>
      </c>
      <c r="AD47">
        <v>5292680</v>
      </c>
      <c r="AE47">
        <v>0</v>
      </c>
      <c r="AF47">
        <v>963183</v>
      </c>
      <c r="AH47">
        <v>0</v>
      </c>
      <c r="AI47">
        <v>963183.25</v>
      </c>
      <c r="AJ47">
        <v>0</v>
      </c>
    </row>
    <row r="48" spans="1:37" hidden="1">
      <c r="A48" t="s">
        <v>36</v>
      </c>
      <c r="B48">
        <v>2018</v>
      </c>
      <c r="C48">
        <v>2018</v>
      </c>
      <c r="D48">
        <v>2018</v>
      </c>
      <c r="E48">
        <v>4</v>
      </c>
      <c r="F48">
        <v>0</v>
      </c>
      <c r="G48">
        <v>0</v>
      </c>
      <c r="H48" t="s">
        <v>37</v>
      </c>
      <c r="I48">
        <v>268</v>
      </c>
      <c r="J48" t="s">
        <v>85</v>
      </c>
      <c r="K48" t="s">
        <v>86</v>
      </c>
      <c r="L48">
        <v>368</v>
      </c>
      <c r="M48" t="s">
        <v>39</v>
      </c>
      <c r="N48" t="s">
        <v>40</v>
      </c>
      <c r="O48">
        <v>0</v>
      </c>
      <c r="P48" t="s">
        <v>41</v>
      </c>
      <c r="Q48" t="s">
        <v>42</v>
      </c>
      <c r="R48" t="s">
        <v>43</v>
      </c>
      <c r="S48" t="s">
        <v>44</v>
      </c>
      <c r="T48">
        <v>3200</v>
      </c>
      <c r="U48" t="s">
        <v>57</v>
      </c>
      <c r="V48">
        <v>1003</v>
      </c>
      <c r="W48" t="s">
        <v>56</v>
      </c>
      <c r="X48">
        <v>8</v>
      </c>
      <c r="Y48" t="s">
        <v>47</v>
      </c>
      <c r="Z48">
        <v>5292680</v>
      </c>
      <c r="AA48">
        <v>8</v>
      </c>
      <c r="AB48" t="s">
        <v>47</v>
      </c>
      <c r="AC48">
        <v>5292680</v>
      </c>
      <c r="AD48">
        <v>5292680</v>
      </c>
      <c r="AE48">
        <v>0</v>
      </c>
      <c r="AF48">
        <v>963183</v>
      </c>
      <c r="AH48">
        <v>0</v>
      </c>
      <c r="AI48">
        <v>963183.25</v>
      </c>
      <c r="AJ48">
        <v>0</v>
      </c>
    </row>
    <row r="49" spans="1:37" hidden="1">
      <c r="A49" t="s">
        <v>36</v>
      </c>
      <c r="B49">
        <v>2018</v>
      </c>
      <c r="C49">
        <v>2018</v>
      </c>
      <c r="D49">
        <v>2018</v>
      </c>
      <c r="E49">
        <v>4</v>
      </c>
      <c r="F49">
        <v>0</v>
      </c>
      <c r="G49">
        <v>0</v>
      </c>
      <c r="H49" t="s">
        <v>37</v>
      </c>
      <c r="I49">
        <v>268</v>
      </c>
      <c r="J49" t="s">
        <v>85</v>
      </c>
      <c r="K49" t="s">
        <v>86</v>
      </c>
      <c r="L49">
        <v>368</v>
      </c>
      <c r="M49" t="s">
        <v>39</v>
      </c>
      <c r="N49" t="s">
        <v>40</v>
      </c>
      <c r="O49">
        <v>0</v>
      </c>
      <c r="P49" t="s">
        <v>41</v>
      </c>
      <c r="Q49" t="s">
        <v>42</v>
      </c>
      <c r="R49" t="s">
        <v>43</v>
      </c>
      <c r="S49" t="s">
        <v>44</v>
      </c>
      <c r="T49">
        <v>0</v>
      </c>
      <c r="U49" t="s">
        <v>45</v>
      </c>
      <c r="V49">
        <v>1003</v>
      </c>
      <c r="W49" t="s">
        <v>56</v>
      </c>
      <c r="X49">
        <v>8</v>
      </c>
      <c r="Y49" t="s">
        <v>47</v>
      </c>
      <c r="Z49">
        <v>5292680</v>
      </c>
      <c r="AA49">
        <v>8</v>
      </c>
      <c r="AB49" t="s">
        <v>47</v>
      </c>
      <c r="AC49">
        <v>5292680</v>
      </c>
      <c r="AD49">
        <v>5292680</v>
      </c>
      <c r="AE49">
        <v>0</v>
      </c>
      <c r="AF49">
        <v>963183</v>
      </c>
      <c r="AH49">
        <v>0</v>
      </c>
      <c r="AI49">
        <v>963183.25</v>
      </c>
      <c r="AJ49">
        <v>0</v>
      </c>
    </row>
    <row r="50" spans="1:37" hidden="1">
      <c r="A50" t="s">
        <v>84</v>
      </c>
      <c r="B50">
        <v>2019</v>
      </c>
      <c r="C50">
        <v>2019</v>
      </c>
      <c r="D50">
        <v>2019</v>
      </c>
      <c r="E50">
        <v>4</v>
      </c>
      <c r="F50">
        <v>0</v>
      </c>
      <c r="G50">
        <v>0</v>
      </c>
      <c r="H50" t="s">
        <v>37</v>
      </c>
      <c r="I50">
        <v>268</v>
      </c>
      <c r="J50" t="s">
        <v>85</v>
      </c>
      <c r="K50" t="s">
        <v>86</v>
      </c>
      <c r="L50">
        <v>368</v>
      </c>
      <c r="M50" t="s">
        <v>39</v>
      </c>
      <c r="N50" t="s">
        <v>40</v>
      </c>
      <c r="O50">
        <v>0</v>
      </c>
      <c r="P50" t="s">
        <v>41</v>
      </c>
      <c r="Q50" t="s">
        <v>42</v>
      </c>
      <c r="R50" t="s">
        <v>43</v>
      </c>
      <c r="S50" t="s">
        <v>44</v>
      </c>
      <c r="T50">
        <v>3200</v>
      </c>
      <c r="U50" t="s">
        <v>57</v>
      </c>
      <c r="V50">
        <v>1003</v>
      </c>
      <c r="W50" t="s">
        <v>56</v>
      </c>
      <c r="X50">
        <v>8</v>
      </c>
      <c r="Y50" t="s">
        <v>47</v>
      </c>
      <c r="Z50">
        <v>2445600</v>
      </c>
      <c r="AA50">
        <v>8</v>
      </c>
      <c r="AB50" t="s">
        <v>47</v>
      </c>
      <c r="AC50">
        <v>2445600</v>
      </c>
      <c r="AD50">
        <v>2445600</v>
      </c>
      <c r="AE50">
        <v>0</v>
      </c>
      <c r="AF50">
        <v>486016</v>
      </c>
      <c r="AH50">
        <v>0</v>
      </c>
      <c r="AI50">
        <v>486016.4</v>
      </c>
      <c r="AJ50">
        <v>0</v>
      </c>
    </row>
    <row r="51" spans="1:37" hidden="1">
      <c r="A51" t="s">
        <v>84</v>
      </c>
      <c r="B51">
        <v>2019</v>
      </c>
      <c r="C51">
        <v>2019</v>
      </c>
      <c r="D51">
        <v>2019</v>
      </c>
      <c r="E51">
        <v>4</v>
      </c>
      <c r="F51">
        <v>0</v>
      </c>
      <c r="G51">
        <v>0</v>
      </c>
      <c r="H51" t="s">
        <v>37</v>
      </c>
      <c r="I51">
        <v>268</v>
      </c>
      <c r="J51" t="s">
        <v>85</v>
      </c>
      <c r="K51" t="s">
        <v>86</v>
      </c>
      <c r="L51">
        <v>368</v>
      </c>
      <c r="M51" t="s">
        <v>39</v>
      </c>
      <c r="N51" t="s">
        <v>40</v>
      </c>
      <c r="O51">
        <v>0</v>
      </c>
      <c r="P51" t="s">
        <v>41</v>
      </c>
      <c r="Q51" t="s">
        <v>42</v>
      </c>
      <c r="R51" t="s">
        <v>43</v>
      </c>
      <c r="S51" t="s">
        <v>44</v>
      </c>
      <c r="T51">
        <v>0</v>
      </c>
      <c r="U51" t="s">
        <v>45</v>
      </c>
      <c r="V51">
        <v>1003</v>
      </c>
      <c r="W51" t="s">
        <v>56</v>
      </c>
      <c r="X51">
        <v>8</v>
      </c>
      <c r="Y51" t="s">
        <v>47</v>
      </c>
      <c r="Z51">
        <v>2445600</v>
      </c>
      <c r="AA51">
        <v>8</v>
      </c>
      <c r="AB51" t="s">
        <v>47</v>
      </c>
      <c r="AC51">
        <v>2445600</v>
      </c>
      <c r="AD51">
        <v>2445600</v>
      </c>
      <c r="AE51">
        <v>0</v>
      </c>
      <c r="AF51">
        <v>486016</v>
      </c>
      <c r="AH51">
        <v>0</v>
      </c>
      <c r="AI51">
        <v>486016.4</v>
      </c>
      <c r="AJ51">
        <v>0</v>
      </c>
    </row>
    <row r="52" spans="1:37" hidden="1">
      <c r="A52" t="s">
        <v>36</v>
      </c>
      <c r="B52">
        <v>2019</v>
      </c>
      <c r="C52">
        <v>2019</v>
      </c>
      <c r="D52">
        <v>2019</v>
      </c>
      <c r="E52">
        <v>4</v>
      </c>
      <c r="F52">
        <v>0</v>
      </c>
      <c r="G52">
        <v>0</v>
      </c>
      <c r="H52" t="s">
        <v>37</v>
      </c>
      <c r="I52">
        <v>268</v>
      </c>
      <c r="J52" t="s">
        <v>85</v>
      </c>
      <c r="K52" t="s">
        <v>86</v>
      </c>
      <c r="L52">
        <v>368</v>
      </c>
      <c r="M52" t="s">
        <v>39</v>
      </c>
      <c r="N52" t="s">
        <v>40</v>
      </c>
      <c r="O52">
        <v>0</v>
      </c>
      <c r="P52" t="s">
        <v>41</v>
      </c>
      <c r="Q52" t="s">
        <v>42</v>
      </c>
      <c r="R52" t="s">
        <v>43</v>
      </c>
      <c r="S52" t="s">
        <v>44</v>
      </c>
      <c r="T52">
        <v>3200</v>
      </c>
      <c r="U52" t="s">
        <v>57</v>
      </c>
      <c r="V52">
        <v>1003</v>
      </c>
      <c r="W52" t="s">
        <v>56</v>
      </c>
      <c r="X52">
        <v>8</v>
      </c>
      <c r="Y52" t="s">
        <v>47</v>
      </c>
      <c r="Z52">
        <v>2445600</v>
      </c>
      <c r="AA52">
        <v>8</v>
      </c>
      <c r="AB52" t="s">
        <v>47</v>
      </c>
      <c r="AC52">
        <v>2445600</v>
      </c>
      <c r="AD52">
        <v>2445600</v>
      </c>
      <c r="AE52">
        <v>0</v>
      </c>
      <c r="AF52">
        <v>486016</v>
      </c>
      <c r="AH52">
        <v>0</v>
      </c>
      <c r="AI52">
        <v>486016.4</v>
      </c>
      <c r="AJ52">
        <v>0</v>
      </c>
    </row>
    <row r="53" spans="1:37" hidden="1">
      <c r="A53" t="s">
        <v>36</v>
      </c>
      <c r="B53">
        <v>2019</v>
      </c>
      <c r="C53">
        <v>2019</v>
      </c>
      <c r="D53">
        <v>2019</v>
      </c>
      <c r="E53">
        <v>4</v>
      </c>
      <c r="F53">
        <v>0</v>
      </c>
      <c r="G53">
        <v>0</v>
      </c>
      <c r="H53" t="s">
        <v>37</v>
      </c>
      <c r="I53">
        <v>268</v>
      </c>
      <c r="J53" t="s">
        <v>85</v>
      </c>
      <c r="K53" t="s">
        <v>86</v>
      </c>
      <c r="L53">
        <v>368</v>
      </c>
      <c r="M53" t="s">
        <v>39</v>
      </c>
      <c r="N53" t="s">
        <v>40</v>
      </c>
      <c r="O53">
        <v>0</v>
      </c>
      <c r="P53" t="s">
        <v>41</v>
      </c>
      <c r="Q53" t="s">
        <v>42</v>
      </c>
      <c r="R53" t="s">
        <v>43</v>
      </c>
      <c r="S53" t="s">
        <v>44</v>
      </c>
      <c r="T53">
        <v>0</v>
      </c>
      <c r="U53" t="s">
        <v>45</v>
      </c>
      <c r="V53">
        <v>1003</v>
      </c>
      <c r="W53" t="s">
        <v>56</v>
      </c>
      <c r="X53">
        <v>8</v>
      </c>
      <c r="Y53" t="s">
        <v>47</v>
      </c>
      <c r="Z53">
        <v>2445600</v>
      </c>
      <c r="AA53">
        <v>8</v>
      </c>
      <c r="AB53" t="s">
        <v>47</v>
      </c>
      <c r="AC53">
        <v>2445600</v>
      </c>
      <c r="AD53">
        <v>2445600</v>
      </c>
      <c r="AE53">
        <v>0</v>
      </c>
      <c r="AF53">
        <v>486016</v>
      </c>
      <c r="AH53">
        <v>0</v>
      </c>
      <c r="AI53">
        <v>486016.4</v>
      </c>
      <c r="AJ53">
        <v>0</v>
      </c>
    </row>
    <row r="54" spans="1:37">
      <c r="A54" t="s">
        <v>36</v>
      </c>
      <c r="B54">
        <v>2018</v>
      </c>
      <c r="C54">
        <v>2018</v>
      </c>
      <c r="D54">
        <v>2018</v>
      </c>
      <c r="E54">
        <v>4</v>
      </c>
      <c r="F54">
        <v>0</v>
      </c>
      <c r="G54">
        <v>0</v>
      </c>
      <c r="H54" t="s">
        <v>37</v>
      </c>
      <c r="I54">
        <v>792</v>
      </c>
      <c r="J54" t="s">
        <v>76</v>
      </c>
      <c r="K54" t="s">
        <v>77</v>
      </c>
      <c r="L54">
        <v>368</v>
      </c>
      <c r="M54" t="s">
        <v>39</v>
      </c>
      <c r="N54" t="s">
        <v>40</v>
      </c>
      <c r="O54">
        <v>0</v>
      </c>
      <c r="P54" t="s">
        <v>41</v>
      </c>
      <c r="Q54" t="s">
        <v>42</v>
      </c>
      <c r="R54" t="s">
        <v>54</v>
      </c>
      <c r="S54" t="s">
        <v>55</v>
      </c>
      <c r="T54">
        <v>3200</v>
      </c>
      <c r="U54" t="s">
        <v>57</v>
      </c>
      <c r="V54">
        <v>1001</v>
      </c>
      <c r="W54" t="s">
        <v>46</v>
      </c>
      <c r="X54">
        <v>8</v>
      </c>
      <c r="Y54" t="s">
        <v>47</v>
      </c>
      <c r="Z54">
        <v>35155000</v>
      </c>
      <c r="AA54">
        <v>8</v>
      </c>
      <c r="AB54" t="s">
        <v>47</v>
      </c>
      <c r="AC54">
        <v>35155000</v>
      </c>
      <c r="AD54">
        <v>35155000</v>
      </c>
      <c r="AE54">
        <v>0</v>
      </c>
      <c r="AF54">
        <v>11459532</v>
      </c>
      <c r="AG54">
        <f>+AF54/Z54*1000</f>
        <v>325.97161143507327</v>
      </c>
      <c r="AH54">
        <v>0</v>
      </c>
      <c r="AI54">
        <v>11459532</v>
      </c>
      <c r="AJ54">
        <v>0</v>
      </c>
      <c r="AK54">
        <f t="shared" ref="AK54:AK56" si="2">+AF54/Z54*1000</f>
        <v>325.97161143507327</v>
      </c>
    </row>
    <row r="55" spans="1:37">
      <c r="A55" t="s">
        <v>36</v>
      </c>
      <c r="B55">
        <v>2019</v>
      </c>
      <c r="C55">
        <v>2019</v>
      </c>
      <c r="D55">
        <v>2019</v>
      </c>
      <c r="E55">
        <v>4</v>
      </c>
      <c r="F55">
        <v>0</v>
      </c>
      <c r="G55">
        <v>0</v>
      </c>
      <c r="H55" t="s">
        <v>37</v>
      </c>
      <c r="I55">
        <v>792</v>
      </c>
      <c r="J55" t="s">
        <v>76</v>
      </c>
      <c r="K55" t="s">
        <v>77</v>
      </c>
      <c r="L55">
        <v>368</v>
      </c>
      <c r="M55" t="s">
        <v>39</v>
      </c>
      <c r="N55" t="s">
        <v>40</v>
      </c>
      <c r="O55">
        <v>0</v>
      </c>
      <c r="P55" t="s">
        <v>41</v>
      </c>
      <c r="Q55" t="s">
        <v>42</v>
      </c>
      <c r="R55" t="s">
        <v>43</v>
      </c>
      <c r="S55" t="s">
        <v>44</v>
      </c>
      <c r="T55">
        <v>0</v>
      </c>
      <c r="U55" t="s">
        <v>45</v>
      </c>
      <c r="V55">
        <v>1001</v>
      </c>
      <c r="W55" t="s">
        <v>46</v>
      </c>
      <c r="X55">
        <v>8</v>
      </c>
      <c r="Y55" t="s">
        <v>47</v>
      </c>
      <c r="Z55">
        <v>34844000</v>
      </c>
      <c r="AA55">
        <v>8</v>
      </c>
      <c r="AB55" t="s">
        <v>47</v>
      </c>
      <c r="AC55">
        <v>34844000</v>
      </c>
      <c r="AD55">
        <v>34844000</v>
      </c>
      <c r="AE55">
        <v>0</v>
      </c>
      <c r="AF55">
        <v>16255368</v>
      </c>
      <c r="AG55">
        <f>+AF55/Z55*1000</f>
        <v>466.51842497991049</v>
      </c>
      <c r="AH55">
        <v>0</v>
      </c>
      <c r="AI55">
        <v>16255368</v>
      </c>
      <c r="AJ55">
        <v>0</v>
      </c>
      <c r="AK55">
        <f t="shared" si="2"/>
        <v>466.51842497991049</v>
      </c>
    </row>
    <row r="56" spans="1:37">
      <c r="A56" t="s">
        <v>36</v>
      </c>
      <c r="B56">
        <v>2019</v>
      </c>
      <c r="C56">
        <v>2019</v>
      </c>
      <c r="D56">
        <v>2019</v>
      </c>
      <c r="E56">
        <v>4</v>
      </c>
      <c r="F56">
        <v>0</v>
      </c>
      <c r="G56">
        <v>0</v>
      </c>
      <c r="H56" t="s">
        <v>37</v>
      </c>
      <c r="I56">
        <v>792</v>
      </c>
      <c r="J56" t="s">
        <v>76</v>
      </c>
      <c r="K56" t="s">
        <v>77</v>
      </c>
      <c r="L56">
        <v>368</v>
      </c>
      <c r="M56" t="s">
        <v>39</v>
      </c>
      <c r="N56" t="s">
        <v>40</v>
      </c>
      <c r="O56">
        <v>0</v>
      </c>
      <c r="P56" t="s">
        <v>41</v>
      </c>
      <c r="Q56" t="s">
        <v>42</v>
      </c>
      <c r="R56" t="s">
        <v>54</v>
      </c>
      <c r="S56" t="s">
        <v>55</v>
      </c>
      <c r="T56">
        <v>0</v>
      </c>
      <c r="U56" t="s">
        <v>45</v>
      </c>
      <c r="V56">
        <v>1001</v>
      </c>
      <c r="W56" t="s">
        <v>46</v>
      </c>
      <c r="X56">
        <v>8</v>
      </c>
      <c r="Y56" t="s">
        <v>47</v>
      </c>
      <c r="Z56">
        <v>34844000</v>
      </c>
      <c r="AA56">
        <v>8</v>
      </c>
      <c r="AB56" t="s">
        <v>47</v>
      </c>
      <c r="AC56">
        <v>34844000</v>
      </c>
      <c r="AD56">
        <v>34844000</v>
      </c>
      <c r="AE56">
        <v>0</v>
      </c>
      <c r="AF56">
        <v>16255368</v>
      </c>
      <c r="AG56">
        <f>+AF56/Z56*1000</f>
        <v>466.51842497991049</v>
      </c>
      <c r="AH56">
        <v>0</v>
      </c>
      <c r="AI56">
        <v>16255368</v>
      </c>
      <c r="AJ56">
        <v>0</v>
      </c>
      <c r="AK56">
        <f t="shared" si="2"/>
        <v>466.51842497991049</v>
      </c>
    </row>
    <row r="57" spans="1:37" hidden="1">
      <c r="A57" t="s">
        <v>36</v>
      </c>
      <c r="B57">
        <v>2018</v>
      </c>
      <c r="C57">
        <v>2018</v>
      </c>
      <c r="D57">
        <v>2018</v>
      </c>
      <c r="E57">
        <v>4</v>
      </c>
      <c r="F57">
        <v>0</v>
      </c>
      <c r="G57">
        <v>0</v>
      </c>
      <c r="H57" t="s">
        <v>37</v>
      </c>
      <c r="I57">
        <v>364</v>
      </c>
      <c r="J57" t="s">
        <v>87</v>
      </c>
      <c r="K57" t="s">
        <v>88</v>
      </c>
      <c r="L57">
        <v>368</v>
      </c>
      <c r="M57" t="s">
        <v>39</v>
      </c>
      <c r="N57" t="s">
        <v>40</v>
      </c>
      <c r="O57">
        <v>0</v>
      </c>
      <c r="P57" t="s">
        <v>41</v>
      </c>
      <c r="Q57" t="s">
        <v>42</v>
      </c>
      <c r="R57" t="s">
        <v>43</v>
      </c>
      <c r="S57" t="s">
        <v>44</v>
      </c>
      <c r="T57">
        <v>0</v>
      </c>
      <c r="U57" t="s">
        <v>45</v>
      </c>
      <c r="V57">
        <v>1003</v>
      </c>
      <c r="W57" t="s">
        <v>56</v>
      </c>
      <c r="X57">
        <v>8</v>
      </c>
      <c r="Y57" t="s">
        <v>47</v>
      </c>
      <c r="Z57">
        <v>904938</v>
      </c>
      <c r="AA57">
        <v>8</v>
      </c>
      <c r="AB57" t="s">
        <v>47</v>
      </c>
      <c r="AC57">
        <v>904938</v>
      </c>
      <c r="AD57">
        <v>904938</v>
      </c>
      <c r="AE57">
        <v>0</v>
      </c>
      <c r="AF57">
        <v>352821</v>
      </c>
      <c r="AI57">
        <v>352821</v>
      </c>
      <c r="AJ57">
        <v>0</v>
      </c>
    </row>
    <row r="58" spans="1:37" hidden="1">
      <c r="A58" t="s">
        <v>36</v>
      </c>
      <c r="B58">
        <v>2018</v>
      </c>
      <c r="C58">
        <v>2018</v>
      </c>
      <c r="D58">
        <v>2018</v>
      </c>
      <c r="E58">
        <v>4</v>
      </c>
      <c r="F58">
        <v>0</v>
      </c>
      <c r="G58">
        <v>0</v>
      </c>
      <c r="H58" t="s">
        <v>37</v>
      </c>
      <c r="I58">
        <v>364</v>
      </c>
      <c r="J58" t="s">
        <v>87</v>
      </c>
      <c r="K58" t="s">
        <v>88</v>
      </c>
      <c r="L58">
        <v>368</v>
      </c>
      <c r="M58" t="s">
        <v>39</v>
      </c>
      <c r="N58" t="s">
        <v>40</v>
      </c>
      <c r="O58">
        <v>0</v>
      </c>
      <c r="P58" t="s">
        <v>41</v>
      </c>
      <c r="Q58" t="s">
        <v>42</v>
      </c>
      <c r="R58" t="s">
        <v>43</v>
      </c>
      <c r="S58" t="s">
        <v>44</v>
      </c>
      <c r="T58">
        <v>0</v>
      </c>
      <c r="U58" t="s">
        <v>45</v>
      </c>
      <c r="V58">
        <v>1006</v>
      </c>
      <c r="W58" t="s">
        <v>60</v>
      </c>
      <c r="X58">
        <v>8</v>
      </c>
      <c r="Y58" t="s">
        <v>47</v>
      </c>
      <c r="Z58">
        <v>865960</v>
      </c>
      <c r="AA58">
        <v>8</v>
      </c>
      <c r="AB58" t="s">
        <v>47</v>
      </c>
      <c r="AC58">
        <v>865960</v>
      </c>
      <c r="AD58">
        <v>865960</v>
      </c>
      <c r="AE58">
        <v>0</v>
      </c>
      <c r="AF58">
        <v>1472038</v>
      </c>
      <c r="AI58">
        <v>1472038</v>
      </c>
      <c r="AJ58">
        <v>0</v>
      </c>
    </row>
    <row r="59" spans="1:37">
      <c r="A59" t="s">
        <v>36</v>
      </c>
      <c r="B59">
        <v>2019</v>
      </c>
      <c r="C59">
        <v>2019</v>
      </c>
      <c r="D59">
        <v>2019</v>
      </c>
      <c r="E59">
        <v>4</v>
      </c>
      <c r="F59">
        <v>0</v>
      </c>
      <c r="G59">
        <v>0</v>
      </c>
      <c r="H59" t="s">
        <v>37</v>
      </c>
      <c r="I59">
        <v>792</v>
      </c>
      <c r="J59" t="s">
        <v>76</v>
      </c>
      <c r="K59" t="s">
        <v>77</v>
      </c>
      <c r="L59">
        <v>368</v>
      </c>
      <c r="M59" t="s">
        <v>39</v>
      </c>
      <c r="N59" t="s">
        <v>40</v>
      </c>
      <c r="O59">
        <v>368</v>
      </c>
      <c r="P59" t="s">
        <v>39</v>
      </c>
      <c r="Q59" t="s">
        <v>40</v>
      </c>
      <c r="R59" t="s">
        <v>43</v>
      </c>
      <c r="S59" t="s">
        <v>44</v>
      </c>
      <c r="T59">
        <v>0</v>
      </c>
      <c r="U59" t="s">
        <v>45</v>
      </c>
      <c r="V59">
        <v>1001</v>
      </c>
      <c r="W59" t="s">
        <v>46</v>
      </c>
      <c r="X59">
        <v>8</v>
      </c>
      <c r="Y59" t="s">
        <v>47</v>
      </c>
      <c r="Z59">
        <v>34844000</v>
      </c>
      <c r="AA59">
        <v>8</v>
      </c>
      <c r="AB59" t="s">
        <v>47</v>
      </c>
      <c r="AC59">
        <v>34844000</v>
      </c>
      <c r="AD59">
        <v>34844000</v>
      </c>
      <c r="AE59">
        <v>0</v>
      </c>
      <c r="AF59">
        <v>16255368</v>
      </c>
      <c r="AG59">
        <f>+AF59/Z59*1000</f>
        <v>466.51842497991049</v>
      </c>
      <c r="AH59">
        <v>0</v>
      </c>
      <c r="AI59">
        <v>16255368</v>
      </c>
      <c r="AJ59">
        <v>0</v>
      </c>
    </row>
    <row r="60" spans="1:37">
      <c r="A60" t="s">
        <v>36</v>
      </c>
      <c r="B60">
        <v>2019</v>
      </c>
      <c r="C60">
        <v>2019</v>
      </c>
      <c r="D60">
        <v>2019</v>
      </c>
      <c r="E60">
        <v>4</v>
      </c>
      <c r="F60">
        <v>0</v>
      </c>
      <c r="G60">
        <v>0</v>
      </c>
      <c r="H60" t="s">
        <v>37</v>
      </c>
      <c r="I60">
        <v>792</v>
      </c>
      <c r="J60" t="s">
        <v>76</v>
      </c>
      <c r="K60" t="s">
        <v>77</v>
      </c>
      <c r="L60">
        <v>368</v>
      </c>
      <c r="M60" t="s">
        <v>39</v>
      </c>
      <c r="N60" t="s">
        <v>40</v>
      </c>
      <c r="O60">
        <v>368</v>
      </c>
      <c r="P60" t="s">
        <v>39</v>
      </c>
      <c r="Q60" t="s">
        <v>40</v>
      </c>
      <c r="R60" t="s">
        <v>54</v>
      </c>
      <c r="S60" t="s">
        <v>55</v>
      </c>
      <c r="T60">
        <v>0</v>
      </c>
      <c r="U60" t="s">
        <v>45</v>
      </c>
      <c r="V60">
        <v>1001</v>
      </c>
      <c r="W60" t="s">
        <v>46</v>
      </c>
      <c r="X60">
        <v>8</v>
      </c>
      <c r="Y60" t="s">
        <v>47</v>
      </c>
      <c r="Z60">
        <v>34844000</v>
      </c>
      <c r="AA60">
        <v>8</v>
      </c>
      <c r="AB60" t="s">
        <v>47</v>
      </c>
      <c r="AC60">
        <v>34844000</v>
      </c>
      <c r="AD60">
        <v>34844000</v>
      </c>
      <c r="AE60">
        <v>0</v>
      </c>
      <c r="AF60">
        <v>16255368</v>
      </c>
      <c r="AG60">
        <f>+AF60/Z60*1000</f>
        <v>466.51842497991049</v>
      </c>
      <c r="AH60">
        <v>0</v>
      </c>
      <c r="AI60">
        <v>16255368</v>
      </c>
      <c r="AJ60">
        <v>0</v>
      </c>
    </row>
    <row r="61" spans="1:37" hidden="1">
      <c r="A61" t="s">
        <v>36</v>
      </c>
      <c r="B61">
        <v>2019</v>
      </c>
      <c r="C61">
        <v>2019</v>
      </c>
      <c r="D61">
        <v>2019</v>
      </c>
      <c r="E61">
        <v>4</v>
      </c>
      <c r="F61">
        <v>0</v>
      </c>
      <c r="G61">
        <v>0</v>
      </c>
      <c r="H61" t="s">
        <v>37</v>
      </c>
      <c r="I61">
        <v>380</v>
      </c>
      <c r="J61" t="s">
        <v>89</v>
      </c>
      <c r="K61" t="s">
        <v>90</v>
      </c>
      <c r="L61">
        <v>368</v>
      </c>
      <c r="M61" t="s">
        <v>39</v>
      </c>
      <c r="N61" t="s">
        <v>40</v>
      </c>
      <c r="O61">
        <v>0</v>
      </c>
      <c r="P61" t="s">
        <v>41</v>
      </c>
      <c r="Q61" t="s">
        <v>42</v>
      </c>
      <c r="R61" t="s">
        <v>43</v>
      </c>
      <c r="S61" t="s">
        <v>44</v>
      </c>
      <c r="T61">
        <v>0</v>
      </c>
      <c r="U61" t="s">
        <v>45</v>
      </c>
      <c r="V61">
        <v>1003</v>
      </c>
      <c r="W61" t="s">
        <v>56</v>
      </c>
      <c r="X61">
        <v>8</v>
      </c>
      <c r="Y61" t="s">
        <v>47</v>
      </c>
      <c r="Z61">
        <v>4000</v>
      </c>
      <c r="AA61">
        <v>8</v>
      </c>
      <c r="AB61" t="s">
        <v>47</v>
      </c>
      <c r="AC61">
        <v>4000</v>
      </c>
      <c r="AD61">
        <v>4000</v>
      </c>
      <c r="AE61">
        <v>0</v>
      </c>
      <c r="AF61">
        <v>2017</v>
      </c>
      <c r="AI61">
        <v>2017.377</v>
      </c>
      <c r="AJ61">
        <v>0</v>
      </c>
    </row>
    <row r="62" spans="1:37" hidden="1">
      <c r="A62" t="s">
        <v>36</v>
      </c>
      <c r="B62">
        <v>2019</v>
      </c>
      <c r="C62">
        <v>2019</v>
      </c>
      <c r="D62">
        <v>2019</v>
      </c>
      <c r="E62">
        <v>4</v>
      </c>
      <c r="F62">
        <v>0</v>
      </c>
      <c r="G62">
        <v>0</v>
      </c>
      <c r="H62" t="s">
        <v>37</v>
      </c>
      <c r="I62">
        <v>380</v>
      </c>
      <c r="J62" t="s">
        <v>89</v>
      </c>
      <c r="K62" t="s">
        <v>90</v>
      </c>
      <c r="L62">
        <v>368</v>
      </c>
      <c r="M62" t="s">
        <v>39</v>
      </c>
      <c r="N62" t="s">
        <v>40</v>
      </c>
      <c r="O62">
        <v>0</v>
      </c>
      <c r="P62" t="s">
        <v>41</v>
      </c>
      <c r="Q62" t="s">
        <v>42</v>
      </c>
      <c r="R62" t="s">
        <v>43</v>
      </c>
      <c r="S62" t="s">
        <v>44</v>
      </c>
      <c r="T62">
        <v>0</v>
      </c>
      <c r="U62" t="s">
        <v>45</v>
      </c>
      <c r="V62">
        <v>1006</v>
      </c>
      <c r="W62" t="s">
        <v>60</v>
      </c>
      <c r="X62">
        <v>8</v>
      </c>
      <c r="Y62" t="s">
        <v>47</v>
      </c>
      <c r="Z62">
        <v>2100</v>
      </c>
      <c r="AA62">
        <v>8</v>
      </c>
      <c r="AB62" t="s">
        <v>47</v>
      </c>
      <c r="AC62">
        <v>2100</v>
      </c>
      <c r="AD62">
        <v>2100</v>
      </c>
      <c r="AE62">
        <v>0</v>
      </c>
      <c r="AF62">
        <v>4547</v>
      </c>
      <c r="AI62">
        <v>4547.4949999999999</v>
      </c>
      <c r="AJ62">
        <v>0</v>
      </c>
    </row>
    <row r="63" spans="1:37">
      <c r="A63" t="s">
        <v>36</v>
      </c>
      <c r="B63">
        <v>2019</v>
      </c>
      <c r="C63">
        <v>2019</v>
      </c>
      <c r="D63">
        <v>2019</v>
      </c>
      <c r="E63">
        <v>4</v>
      </c>
      <c r="F63">
        <v>0</v>
      </c>
      <c r="G63">
        <v>0</v>
      </c>
      <c r="H63" t="s">
        <v>37</v>
      </c>
      <c r="I63">
        <v>792</v>
      </c>
      <c r="J63" t="s">
        <v>76</v>
      </c>
      <c r="K63" t="s">
        <v>77</v>
      </c>
      <c r="L63">
        <v>368</v>
      </c>
      <c r="M63" t="s">
        <v>39</v>
      </c>
      <c r="N63" t="s">
        <v>40</v>
      </c>
      <c r="O63">
        <v>0</v>
      </c>
      <c r="P63" t="s">
        <v>41</v>
      </c>
      <c r="Q63" t="s">
        <v>42</v>
      </c>
      <c r="R63" t="s">
        <v>43</v>
      </c>
      <c r="S63" t="s">
        <v>44</v>
      </c>
      <c r="T63">
        <v>3200</v>
      </c>
      <c r="U63" t="s">
        <v>57</v>
      </c>
      <c r="V63">
        <v>1001</v>
      </c>
      <c r="W63" t="s">
        <v>46</v>
      </c>
      <c r="X63">
        <v>8</v>
      </c>
      <c r="Y63" t="s">
        <v>47</v>
      </c>
      <c r="Z63">
        <v>29564000</v>
      </c>
      <c r="AA63">
        <v>8</v>
      </c>
      <c r="AB63" t="s">
        <v>47</v>
      </c>
      <c r="AC63">
        <v>29564000</v>
      </c>
      <c r="AD63">
        <v>29564000</v>
      </c>
      <c r="AE63">
        <v>0</v>
      </c>
      <c r="AF63">
        <v>13720968</v>
      </c>
      <c r="AG63">
        <f>+AF63/Z63*1000</f>
        <v>464.1106751454472</v>
      </c>
      <c r="AH63">
        <v>0</v>
      </c>
      <c r="AI63">
        <v>13720968</v>
      </c>
      <c r="AJ63">
        <v>0</v>
      </c>
    </row>
    <row r="64" spans="1:37" hidden="1">
      <c r="A64" t="s">
        <v>36</v>
      </c>
      <c r="B64">
        <v>2020</v>
      </c>
      <c r="C64">
        <v>2020</v>
      </c>
      <c r="D64">
        <v>2020</v>
      </c>
      <c r="E64">
        <v>4</v>
      </c>
      <c r="F64">
        <v>0</v>
      </c>
      <c r="G64">
        <v>0</v>
      </c>
      <c r="H64" t="s">
        <v>37</v>
      </c>
      <c r="I64">
        <v>380</v>
      </c>
      <c r="J64" t="s">
        <v>89</v>
      </c>
      <c r="K64" t="s">
        <v>90</v>
      </c>
      <c r="L64">
        <v>368</v>
      </c>
      <c r="M64" t="s">
        <v>39</v>
      </c>
      <c r="N64" t="s">
        <v>40</v>
      </c>
      <c r="O64">
        <v>0</v>
      </c>
      <c r="P64" t="s">
        <v>41</v>
      </c>
      <c r="Q64" t="s">
        <v>42</v>
      </c>
      <c r="R64" t="s">
        <v>43</v>
      </c>
      <c r="S64" t="s">
        <v>44</v>
      </c>
      <c r="T64">
        <v>0</v>
      </c>
      <c r="U64" t="s">
        <v>45</v>
      </c>
      <c r="V64">
        <v>1006</v>
      </c>
      <c r="W64" t="s">
        <v>60</v>
      </c>
      <c r="X64">
        <v>8</v>
      </c>
      <c r="Y64" t="s">
        <v>47</v>
      </c>
      <c r="Z64">
        <v>2124</v>
      </c>
      <c r="AA64">
        <v>8</v>
      </c>
      <c r="AB64" t="s">
        <v>47</v>
      </c>
      <c r="AC64">
        <v>2124</v>
      </c>
      <c r="AD64">
        <v>2124</v>
      </c>
      <c r="AE64">
        <v>0</v>
      </c>
      <c r="AF64">
        <v>3910</v>
      </c>
      <c r="AH64">
        <v>0</v>
      </c>
      <c r="AI64">
        <v>3910.183</v>
      </c>
      <c r="AJ64">
        <v>0</v>
      </c>
    </row>
    <row r="65" spans="1:36" hidden="1">
      <c r="A65" t="s">
        <v>36</v>
      </c>
      <c r="B65">
        <v>2018</v>
      </c>
      <c r="C65">
        <v>2018</v>
      </c>
      <c r="D65">
        <v>2018</v>
      </c>
      <c r="E65">
        <v>4</v>
      </c>
      <c r="F65">
        <v>0</v>
      </c>
      <c r="G65">
        <v>0</v>
      </c>
      <c r="H65" t="s">
        <v>37</v>
      </c>
      <c r="I65">
        <v>398</v>
      </c>
      <c r="J65" t="s">
        <v>91</v>
      </c>
      <c r="K65" t="s">
        <v>92</v>
      </c>
      <c r="L65">
        <v>368</v>
      </c>
      <c r="M65" t="s">
        <v>39</v>
      </c>
      <c r="N65" t="s">
        <v>40</v>
      </c>
      <c r="O65">
        <v>0</v>
      </c>
      <c r="P65" t="s">
        <v>41</v>
      </c>
      <c r="Q65" t="s">
        <v>42</v>
      </c>
      <c r="R65" t="s">
        <v>43</v>
      </c>
      <c r="S65" t="s">
        <v>44</v>
      </c>
      <c r="T65">
        <v>0</v>
      </c>
      <c r="U65" t="s">
        <v>45</v>
      </c>
      <c r="V65">
        <v>1003</v>
      </c>
      <c r="W65" t="s">
        <v>56</v>
      </c>
      <c r="X65">
        <v>8</v>
      </c>
      <c r="Y65" t="s">
        <v>47</v>
      </c>
      <c r="Z65">
        <v>2411900</v>
      </c>
      <c r="AA65">
        <v>8</v>
      </c>
      <c r="AB65" t="s">
        <v>47</v>
      </c>
      <c r="AC65">
        <v>2411900</v>
      </c>
      <c r="AD65">
        <v>2411900</v>
      </c>
      <c r="AE65">
        <v>0</v>
      </c>
      <c r="AF65">
        <v>408529</v>
      </c>
      <c r="AI65">
        <v>408529.2</v>
      </c>
      <c r="AJ65">
        <v>0</v>
      </c>
    </row>
    <row r="66" spans="1:36" hidden="1">
      <c r="A66" t="s">
        <v>36</v>
      </c>
      <c r="B66">
        <v>2018</v>
      </c>
      <c r="C66">
        <v>2018</v>
      </c>
      <c r="D66">
        <v>2018</v>
      </c>
      <c r="E66">
        <v>4</v>
      </c>
      <c r="F66">
        <v>0</v>
      </c>
      <c r="G66">
        <v>0</v>
      </c>
      <c r="H66" t="s">
        <v>37</v>
      </c>
      <c r="I66">
        <v>400</v>
      </c>
      <c r="J66" t="s">
        <v>93</v>
      </c>
      <c r="K66" t="s">
        <v>94</v>
      </c>
      <c r="L66">
        <v>368</v>
      </c>
      <c r="M66" t="s">
        <v>39</v>
      </c>
      <c r="N66" t="s">
        <v>40</v>
      </c>
      <c r="O66">
        <v>0</v>
      </c>
      <c r="P66" t="s">
        <v>41</v>
      </c>
      <c r="Q66" t="s">
        <v>42</v>
      </c>
      <c r="R66" t="s">
        <v>43</v>
      </c>
      <c r="S66" t="s">
        <v>44</v>
      </c>
      <c r="T66">
        <v>0</v>
      </c>
      <c r="U66" t="s">
        <v>45</v>
      </c>
      <c r="V66">
        <v>1006</v>
      </c>
      <c r="W66" t="s">
        <v>60</v>
      </c>
      <c r="X66">
        <v>8</v>
      </c>
      <c r="Y66" t="s">
        <v>47</v>
      </c>
      <c r="Z66">
        <v>427570</v>
      </c>
      <c r="AA66">
        <v>8</v>
      </c>
      <c r="AB66" t="s">
        <v>47</v>
      </c>
      <c r="AC66">
        <v>427570</v>
      </c>
      <c r="AD66">
        <v>427570</v>
      </c>
      <c r="AF66">
        <v>429081</v>
      </c>
      <c r="AI66">
        <v>429081.78</v>
      </c>
      <c r="AJ66">
        <v>0</v>
      </c>
    </row>
    <row r="67" spans="1:36">
      <c r="A67" t="s">
        <v>36</v>
      </c>
      <c r="B67">
        <v>2019</v>
      </c>
      <c r="C67">
        <v>2019</v>
      </c>
      <c r="D67">
        <v>2019</v>
      </c>
      <c r="E67">
        <v>4</v>
      </c>
      <c r="F67">
        <v>0</v>
      </c>
      <c r="G67">
        <v>0</v>
      </c>
      <c r="H67" t="s">
        <v>37</v>
      </c>
      <c r="I67">
        <v>792</v>
      </c>
      <c r="J67" t="s">
        <v>76</v>
      </c>
      <c r="K67" t="s">
        <v>77</v>
      </c>
      <c r="L67">
        <v>368</v>
      </c>
      <c r="M67" t="s">
        <v>39</v>
      </c>
      <c r="N67" t="s">
        <v>40</v>
      </c>
      <c r="O67">
        <v>0</v>
      </c>
      <c r="P67" t="s">
        <v>41</v>
      </c>
      <c r="Q67" t="s">
        <v>42</v>
      </c>
      <c r="R67" t="s">
        <v>54</v>
      </c>
      <c r="S67" t="s">
        <v>55</v>
      </c>
      <c r="T67">
        <v>3200</v>
      </c>
      <c r="U67" t="s">
        <v>57</v>
      </c>
      <c r="V67">
        <v>1001</v>
      </c>
      <c r="W67" t="s">
        <v>46</v>
      </c>
      <c r="X67">
        <v>8</v>
      </c>
      <c r="Y67" t="s">
        <v>47</v>
      </c>
      <c r="Z67">
        <v>29564000</v>
      </c>
      <c r="AA67">
        <v>8</v>
      </c>
      <c r="AB67" t="s">
        <v>47</v>
      </c>
      <c r="AC67">
        <v>29564000</v>
      </c>
      <c r="AD67">
        <v>29564000</v>
      </c>
      <c r="AE67">
        <v>0</v>
      </c>
      <c r="AF67">
        <v>13720968</v>
      </c>
      <c r="AG67">
        <f>+AF67/Z67*1000</f>
        <v>464.1106751454472</v>
      </c>
      <c r="AH67">
        <v>0</v>
      </c>
      <c r="AI67">
        <v>13720968</v>
      </c>
      <c r="AJ67">
        <v>0</v>
      </c>
    </row>
    <row r="68" spans="1:36" hidden="1">
      <c r="A68" t="s">
        <v>36</v>
      </c>
      <c r="B68">
        <v>2019</v>
      </c>
      <c r="C68">
        <v>2019</v>
      </c>
      <c r="D68">
        <v>2019</v>
      </c>
      <c r="E68">
        <v>4</v>
      </c>
      <c r="F68">
        <v>0</v>
      </c>
      <c r="G68">
        <v>0</v>
      </c>
      <c r="H68" t="s">
        <v>37</v>
      </c>
      <c r="I68">
        <v>398</v>
      </c>
      <c r="J68" t="s">
        <v>91</v>
      </c>
      <c r="K68" t="s">
        <v>92</v>
      </c>
      <c r="L68">
        <v>368</v>
      </c>
      <c r="M68" t="s">
        <v>39</v>
      </c>
      <c r="N68" t="s">
        <v>40</v>
      </c>
      <c r="O68">
        <v>0</v>
      </c>
      <c r="P68" t="s">
        <v>41</v>
      </c>
      <c r="Q68" t="s">
        <v>42</v>
      </c>
      <c r="R68" t="s">
        <v>43</v>
      </c>
      <c r="S68" t="s">
        <v>44</v>
      </c>
      <c r="T68">
        <v>0</v>
      </c>
      <c r="U68" t="s">
        <v>45</v>
      </c>
      <c r="V68">
        <v>1003</v>
      </c>
      <c r="W68" t="s">
        <v>56</v>
      </c>
      <c r="X68">
        <v>8</v>
      </c>
      <c r="Y68" t="s">
        <v>47</v>
      </c>
      <c r="Z68">
        <v>4343200</v>
      </c>
      <c r="AA68">
        <v>8</v>
      </c>
      <c r="AB68" t="s">
        <v>47</v>
      </c>
      <c r="AC68">
        <v>4343200</v>
      </c>
      <c r="AD68">
        <v>4343200</v>
      </c>
      <c r="AE68">
        <v>0</v>
      </c>
      <c r="AF68">
        <v>1105926</v>
      </c>
      <c r="AI68">
        <v>1105926.74</v>
      </c>
      <c r="AJ68">
        <v>0</v>
      </c>
    </row>
    <row r="69" spans="1:36" hidden="1">
      <c r="A69" t="s">
        <v>36</v>
      </c>
      <c r="B69">
        <v>2019</v>
      </c>
      <c r="C69">
        <v>2019</v>
      </c>
      <c r="D69">
        <v>2019</v>
      </c>
      <c r="E69">
        <v>4</v>
      </c>
      <c r="F69">
        <v>0</v>
      </c>
      <c r="G69">
        <v>0</v>
      </c>
      <c r="H69" t="s">
        <v>37</v>
      </c>
      <c r="I69">
        <v>398</v>
      </c>
      <c r="J69" t="s">
        <v>91</v>
      </c>
      <c r="K69" t="s">
        <v>92</v>
      </c>
      <c r="L69">
        <v>368</v>
      </c>
      <c r="M69" t="s">
        <v>39</v>
      </c>
      <c r="N69" t="s">
        <v>40</v>
      </c>
      <c r="O69">
        <v>0</v>
      </c>
      <c r="P69" t="s">
        <v>41</v>
      </c>
      <c r="Q69" t="s">
        <v>42</v>
      </c>
      <c r="R69" t="s">
        <v>43</v>
      </c>
      <c r="S69" t="s">
        <v>44</v>
      </c>
      <c r="T69">
        <v>0</v>
      </c>
      <c r="U69" t="s">
        <v>45</v>
      </c>
      <c r="V69">
        <v>1006</v>
      </c>
      <c r="W69" t="s">
        <v>60</v>
      </c>
      <c r="X69">
        <v>8</v>
      </c>
      <c r="Y69" t="s">
        <v>47</v>
      </c>
      <c r="Z69">
        <v>20000</v>
      </c>
      <c r="AA69">
        <v>8</v>
      </c>
      <c r="AB69" t="s">
        <v>47</v>
      </c>
      <c r="AC69">
        <v>20000</v>
      </c>
      <c r="AD69">
        <v>20000</v>
      </c>
      <c r="AE69">
        <v>0</v>
      </c>
      <c r="AF69">
        <v>11000</v>
      </c>
      <c r="AI69">
        <v>11000</v>
      </c>
      <c r="AJ69">
        <v>0</v>
      </c>
    </row>
    <row r="70" spans="1:36">
      <c r="A70" t="s">
        <v>36</v>
      </c>
      <c r="B70">
        <v>2019</v>
      </c>
      <c r="C70">
        <v>2019</v>
      </c>
      <c r="D70">
        <v>2019</v>
      </c>
      <c r="E70">
        <v>4</v>
      </c>
      <c r="F70">
        <v>0</v>
      </c>
      <c r="G70">
        <v>0</v>
      </c>
      <c r="H70" t="s">
        <v>37</v>
      </c>
      <c r="I70">
        <v>792</v>
      </c>
      <c r="J70" t="s">
        <v>76</v>
      </c>
      <c r="K70" t="s">
        <v>77</v>
      </c>
      <c r="L70">
        <v>368</v>
      </c>
      <c r="M70" t="s">
        <v>39</v>
      </c>
      <c r="N70" t="s">
        <v>40</v>
      </c>
      <c r="O70">
        <v>368</v>
      </c>
      <c r="P70" t="s">
        <v>39</v>
      </c>
      <c r="Q70" t="s">
        <v>40</v>
      </c>
      <c r="R70" t="s">
        <v>43</v>
      </c>
      <c r="S70" t="s">
        <v>44</v>
      </c>
      <c r="T70">
        <v>3200</v>
      </c>
      <c r="U70" t="s">
        <v>57</v>
      </c>
      <c r="V70">
        <v>1001</v>
      </c>
      <c r="W70" t="s">
        <v>46</v>
      </c>
      <c r="X70">
        <v>8</v>
      </c>
      <c r="Y70" t="s">
        <v>47</v>
      </c>
      <c r="Z70">
        <v>29564000</v>
      </c>
      <c r="AA70">
        <v>8</v>
      </c>
      <c r="AB70" t="s">
        <v>47</v>
      </c>
      <c r="AC70">
        <v>29564000</v>
      </c>
      <c r="AD70">
        <v>29564000</v>
      </c>
      <c r="AE70">
        <v>0</v>
      </c>
      <c r="AF70">
        <v>13720968</v>
      </c>
      <c r="AG70">
        <f>+AF70/Z70*1000</f>
        <v>464.1106751454472</v>
      </c>
      <c r="AH70">
        <v>0</v>
      </c>
      <c r="AI70">
        <v>13720968</v>
      </c>
      <c r="AJ70">
        <v>0</v>
      </c>
    </row>
    <row r="71" spans="1:36" hidden="1">
      <c r="A71" t="s">
        <v>36</v>
      </c>
      <c r="B71">
        <v>2020</v>
      </c>
      <c r="C71">
        <v>2020</v>
      </c>
      <c r="D71">
        <v>2020</v>
      </c>
      <c r="E71">
        <v>4</v>
      </c>
      <c r="F71">
        <v>0</v>
      </c>
      <c r="G71">
        <v>0</v>
      </c>
      <c r="H71" t="s">
        <v>37</v>
      </c>
      <c r="I71">
        <v>400</v>
      </c>
      <c r="J71" t="s">
        <v>93</v>
      </c>
      <c r="K71" t="s">
        <v>94</v>
      </c>
      <c r="L71">
        <v>368</v>
      </c>
      <c r="M71" t="s">
        <v>39</v>
      </c>
      <c r="N71" t="s">
        <v>40</v>
      </c>
      <c r="O71">
        <v>0</v>
      </c>
      <c r="P71" t="s">
        <v>41</v>
      </c>
      <c r="Q71" t="s">
        <v>42</v>
      </c>
      <c r="R71" t="s">
        <v>43</v>
      </c>
      <c r="S71" t="s">
        <v>44</v>
      </c>
      <c r="T71">
        <v>0</v>
      </c>
      <c r="U71" t="s">
        <v>45</v>
      </c>
      <c r="V71">
        <v>1006</v>
      </c>
      <c r="W71" t="s">
        <v>60</v>
      </c>
      <c r="X71">
        <v>-1</v>
      </c>
      <c r="Y71" t="s">
        <v>63</v>
      </c>
      <c r="Z71">
        <v>0</v>
      </c>
      <c r="AA71">
        <v>-1</v>
      </c>
      <c r="AB71" t="s">
        <v>63</v>
      </c>
      <c r="AC71">
        <v>0</v>
      </c>
      <c r="AD71">
        <v>0</v>
      </c>
      <c r="AE71">
        <v>0</v>
      </c>
      <c r="AF71">
        <v>1172941</v>
      </c>
      <c r="AH71">
        <v>0</v>
      </c>
      <c r="AI71">
        <v>1172941.091</v>
      </c>
      <c r="AJ71">
        <v>0</v>
      </c>
    </row>
    <row r="72" spans="1:36">
      <c r="A72" t="s">
        <v>36</v>
      </c>
      <c r="B72">
        <v>2019</v>
      </c>
      <c r="C72">
        <v>2019</v>
      </c>
      <c r="D72">
        <v>2019</v>
      </c>
      <c r="E72">
        <v>4</v>
      </c>
      <c r="F72">
        <v>0</v>
      </c>
      <c r="G72">
        <v>0</v>
      </c>
      <c r="H72" t="s">
        <v>37</v>
      </c>
      <c r="I72">
        <v>792</v>
      </c>
      <c r="J72" t="s">
        <v>76</v>
      </c>
      <c r="K72" t="s">
        <v>77</v>
      </c>
      <c r="L72">
        <v>368</v>
      </c>
      <c r="M72" t="s">
        <v>39</v>
      </c>
      <c r="N72" t="s">
        <v>40</v>
      </c>
      <c r="O72">
        <v>368</v>
      </c>
      <c r="P72" t="s">
        <v>39</v>
      </c>
      <c r="Q72" t="s">
        <v>40</v>
      </c>
      <c r="R72" t="s">
        <v>54</v>
      </c>
      <c r="S72" t="s">
        <v>55</v>
      </c>
      <c r="T72">
        <v>3200</v>
      </c>
      <c r="U72" t="s">
        <v>57</v>
      </c>
      <c r="V72">
        <v>1001</v>
      </c>
      <c r="W72" t="s">
        <v>46</v>
      </c>
      <c r="X72">
        <v>8</v>
      </c>
      <c r="Y72" t="s">
        <v>47</v>
      </c>
      <c r="Z72">
        <v>29564000</v>
      </c>
      <c r="AA72">
        <v>8</v>
      </c>
      <c r="AB72" t="s">
        <v>47</v>
      </c>
      <c r="AC72">
        <v>29564000</v>
      </c>
      <c r="AD72">
        <v>29564000</v>
      </c>
      <c r="AE72">
        <v>0</v>
      </c>
      <c r="AF72">
        <v>13720968</v>
      </c>
      <c r="AG72">
        <f>+AF72/Z72*1000</f>
        <v>464.1106751454472</v>
      </c>
      <c r="AH72">
        <v>0</v>
      </c>
      <c r="AI72">
        <v>13720968</v>
      </c>
      <c r="AJ72">
        <v>0</v>
      </c>
    </row>
    <row r="73" spans="1:36" hidden="1">
      <c r="A73" t="s">
        <v>36</v>
      </c>
      <c r="B73">
        <v>2018</v>
      </c>
      <c r="C73">
        <v>2018</v>
      </c>
      <c r="D73">
        <v>2018</v>
      </c>
      <c r="E73">
        <v>4</v>
      </c>
      <c r="F73">
        <v>0</v>
      </c>
      <c r="G73">
        <v>0</v>
      </c>
      <c r="H73" t="s">
        <v>37</v>
      </c>
      <c r="I73">
        <v>410</v>
      </c>
      <c r="J73" t="s">
        <v>95</v>
      </c>
      <c r="K73" t="s">
        <v>96</v>
      </c>
      <c r="L73">
        <v>368</v>
      </c>
      <c r="M73" t="s">
        <v>39</v>
      </c>
      <c r="N73" t="s">
        <v>40</v>
      </c>
      <c r="O73">
        <v>0</v>
      </c>
      <c r="P73" t="s">
        <v>41</v>
      </c>
      <c r="Q73" t="s">
        <v>42</v>
      </c>
      <c r="R73" t="s">
        <v>43</v>
      </c>
      <c r="S73" t="s">
        <v>44</v>
      </c>
      <c r="T73">
        <v>0</v>
      </c>
      <c r="U73" t="s">
        <v>45</v>
      </c>
      <c r="V73">
        <v>1003</v>
      </c>
      <c r="W73" t="s">
        <v>56</v>
      </c>
      <c r="X73">
        <v>8</v>
      </c>
      <c r="Y73" t="s">
        <v>47</v>
      </c>
      <c r="Z73">
        <v>300</v>
      </c>
      <c r="AA73">
        <v>8</v>
      </c>
      <c r="AB73" t="s">
        <v>47</v>
      </c>
      <c r="AC73">
        <v>300</v>
      </c>
      <c r="AD73">
        <v>300</v>
      </c>
      <c r="AE73">
        <v>0</v>
      </c>
      <c r="AF73">
        <v>696</v>
      </c>
      <c r="AI73">
        <v>696</v>
      </c>
      <c r="AJ73">
        <v>0</v>
      </c>
    </row>
    <row r="74" spans="1:36" hidden="1">
      <c r="A74" t="s">
        <v>36</v>
      </c>
      <c r="B74">
        <v>2018</v>
      </c>
      <c r="C74">
        <v>2018</v>
      </c>
      <c r="D74">
        <v>2018</v>
      </c>
      <c r="E74">
        <v>4</v>
      </c>
      <c r="F74">
        <v>0</v>
      </c>
      <c r="G74">
        <v>0</v>
      </c>
      <c r="H74" t="s">
        <v>37</v>
      </c>
      <c r="I74">
        <v>410</v>
      </c>
      <c r="J74" t="s">
        <v>95</v>
      </c>
      <c r="K74" t="s">
        <v>96</v>
      </c>
      <c r="L74">
        <v>368</v>
      </c>
      <c r="M74" t="s">
        <v>39</v>
      </c>
      <c r="N74" t="s">
        <v>40</v>
      </c>
      <c r="O74">
        <v>0</v>
      </c>
      <c r="P74" t="s">
        <v>41</v>
      </c>
      <c r="Q74" t="s">
        <v>42</v>
      </c>
      <c r="R74" t="s">
        <v>43</v>
      </c>
      <c r="S74" t="s">
        <v>44</v>
      </c>
      <c r="T74">
        <v>0</v>
      </c>
      <c r="U74" t="s">
        <v>45</v>
      </c>
      <c r="V74">
        <v>1006</v>
      </c>
      <c r="W74" t="s">
        <v>60</v>
      </c>
      <c r="X74">
        <v>8</v>
      </c>
      <c r="Y74" t="s">
        <v>47</v>
      </c>
      <c r="Z74">
        <v>57564</v>
      </c>
      <c r="AA74">
        <v>8</v>
      </c>
      <c r="AB74" t="s">
        <v>47</v>
      </c>
      <c r="AC74">
        <v>57564</v>
      </c>
      <c r="AD74">
        <v>57564</v>
      </c>
      <c r="AE74">
        <v>0</v>
      </c>
      <c r="AF74">
        <v>148203</v>
      </c>
      <c r="AI74">
        <v>148203</v>
      </c>
      <c r="AJ74">
        <v>0</v>
      </c>
    </row>
    <row r="75" spans="1:36" hidden="1">
      <c r="A75" t="s">
        <v>36</v>
      </c>
      <c r="B75">
        <v>2018</v>
      </c>
      <c r="C75">
        <v>2018</v>
      </c>
      <c r="D75">
        <v>2018</v>
      </c>
      <c r="E75">
        <v>4</v>
      </c>
      <c r="F75">
        <v>0</v>
      </c>
      <c r="G75">
        <v>0</v>
      </c>
      <c r="H75" t="s">
        <v>37</v>
      </c>
      <c r="I75">
        <v>414</v>
      </c>
      <c r="J75" t="s">
        <v>97</v>
      </c>
      <c r="K75" t="s">
        <v>98</v>
      </c>
      <c r="L75">
        <v>368</v>
      </c>
      <c r="M75" t="s">
        <v>39</v>
      </c>
      <c r="N75" t="s">
        <v>40</v>
      </c>
      <c r="O75">
        <v>0</v>
      </c>
      <c r="P75" t="s">
        <v>41</v>
      </c>
      <c r="Q75" t="s">
        <v>42</v>
      </c>
      <c r="R75" t="s">
        <v>43</v>
      </c>
      <c r="S75" t="s">
        <v>44</v>
      </c>
      <c r="T75">
        <v>0</v>
      </c>
      <c r="U75" t="s">
        <v>45</v>
      </c>
      <c r="V75">
        <v>1006</v>
      </c>
      <c r="W75" t="s">
        <v>60</v>
      </c>
      <c r="X75">
        <v>8</v>
      </c>
      <c r="Y75" t="s">
        <v>47</v>
      </c>
      <c r="Z75">
        <v>120000</v>
      </c>
      <c r="AA75">
        <v>8</v>
      </c>
      <c r="AB75" t="s">
        <v>47</v>
      </c>
      <c r="AC75">
        <v>120000</v>
      </c>
      <c r="AD75">
        <v>120000</v>
      </c>
      <c r="AF75">
        <v>55993</v>
      </c>
      <c r="AI75">
        <v>55993</v>
      </c>
      <c r="AJ75">
        <v>0</v>
      </c>
    </row>
    <row r="76" spans="1:36" hidden="1">
      <c r="A76" t="s">
        <v>36</v>
      </c>
      <c r="B76">
        <v>2018</v>
      </c>
      <c r="C76">
        <v>2018</v>
      </c>
      <c r="D76">
        <v>2018</v>
      </c>
      <c r="E76">
        <v>4</v>
      </c>
      <c r="F76">
        <v>0</v>
      </c>
      <c r="G76">
        <v>0</v>
      </c>
      <c r="H76" t="s">
        <v>37</v>
      </c>
      <c r="I76">
        <v>414</v>
      </c>
      <c r="J76" t="s">
        <v>97</v>
      </c>
      <c r="K76" t="s">
        <v>98</v>
      </c>
      <c r="L76">
        <v>368</v>
      </c>
      <c r="M76" t="s">
        <v>39</v>
      </c>
      <c r="N76" t="s">
        <v>40</v>
      </c>
      <c r="O76">
        <v>0</v>
      </c>
      <c r="P76" t="s">
        <v>41</v>
      </c>
      <c r="Q76" t="s">
        <v>42</v>
      </c>
      <c r="R76" t="s">
        <v>43</v>
      </c>
      <c r="S76" t="s">
        <v>44</v>
      </c>
      <c r="T76">
        <v>2100</v>
      </c>
      <c r="U76" t="s">
        <v>68</v>
      </c>
      <c r="V76">
        <v>1006</v>
      </c>
      <c r="W76" t="s">
        <v>60</v>
      </c>
      <c r="X76">
        <v>8</v>
      </c>
      <c r="Y76" t="s">
        <v>47</v>
      </c>
      <c r="Z76">
        <v>120000</v>
      </c>
      <c r="AA76">
        <v>8</v>
      </c>
      <c r="AB76" t="s">
        <v>47</v>
      </c>
      <c r="AC76">
        <v>120000</v>
      </c>
      <c r="AD76">
        <v>120000</v>
      </c>
      <c r="AF76">
        <v>55993</v>
      </c>
      <c r="AI76">
        <v>55993</v>
      </c>
      <c r="AJ76">
        <v>0</v>
      </c>
    </row>
    <row r="77" spans="1:36" hidden="1">
      <c r="A77" t="s">
        <v>36</v>
      </c>
      <c r="B77">
        <v>2018</v>
      </c>
      <c r="C77">
        <v>2018</v>
      </c>
      <c r="D77">
        <v>2018</v>
      </c>
      <c r="E77">
        <v>4</v>
      </c>
      <c r="F77">
        <v>0</v>
      </c>
      <c r="G77">
        <v>0</v>
      </c>
      <c r="H77" t="s">
        <v>37</v>
      </c>
      <c r="I77">
        <v>417</v>
      </c>
      <c r="J77" t="s">
        <v>99</v>
      </c>
      <c r="K77" t="s">
        <v>100</v>
      </c>
      <c r="L77">
        <v>368</v>
      </c>
      <c r="M77" t="s">
        <v>39</v>
      </c>
      <c r="N77" t="s">
        <v>40</v>
      </c>
      <c r="O77">
        <v>0</v>
      </c>
      <c r="P77" t="s">
        <v>41</v>
      </c>
      <c r="Q77" t="s">
        <v>42</v>
      </c>
      <c r="R77" t="s">
        <v>43</v>
      </c>
      <c r="S77" t="s">
        <v>44</v>
      </c>
      <c r="T77">
        <v>3200</v>
      </c>
      <c r="U77" t="s">
        <v>57</v>
      </c>
      <c r="V77">
        <v>1006</v>
      </c>
      <c r="W77" t="s">
        <v>60</v>
      </c>
      <c r="X77">
        <v>8</v>
      </c>
      <c r="Y77" t="s">
        <v>47</v>
      </c>
      <c r="Z77">
        <v>171154</v>
      </c>
      <c r="AA77">
        <v>8</v>
      </c>
      <c r="AB77" t="s">
        <v>47</v>
      </c>
      <c r="AC77">
        <v>171154</v>
      </c>
      <c r="AD77">
        <v>171154</v>
      </c>
      <c r="AF77">
        <v>109007</v>
      </c>
      <c r="AI77">
        <v>109007</v>
      </c>
      <c r="AJ77">
        <v>0</v>
      </c>
    </row>
    <row r="78" spans="1:36" hidden="1">
      <c r="A78" t="s">
        <v>36</v>
      </c>
      <c r="B78">
        <v>2018</v>
      </c>
      <c r="C78">
        <v>2018</v>
      </c>
      <c r="D78">
        <v>2018</v>
      </c>
      <c r="E78">
        <v>4</v>
      </c>
      <c r="F78">
        <v>0</v>
      </c>
      <c r="G78">
        <v>0</v>
      </c>
      <c r="H78" t="s">
        <v>37</v>
      </c>
      <c r="I78">
        <v>417</v>
      </c>
      <c r="J78" t="s">
        <v>99</v>
      </c>
      <c r="K78" t="s">
        <v>100</v>
      </c>
      <c r="L78">
        <v>368</v>
      </c>
      <c r="M78" t="s">
        <v>39</v>
      </c>
      <c r="N78" t="s">
        <v>40</v>
      </c>
      <c r="O78">
        <v>0</v>
      </c>
      <c r="P78" t="s">
        <v>41</v>
      </c>
      <c r="Q78" t="s">
        <v>42</v>
      </c>
      <c r="R78" t="s">
        <v>43</v>
      </c>
      <c r="S78" t="s">
        <v>44</v>
      </c>
      <c r="T78">
        <v>0</v>
      </c>
      <c r="U78" t="s">
        <v>45</v>
      </c>
      <c r="V78">
        <v>1006</v>
      </c>
      <c r="W78" t="s">
        <v>60</v>
      </c>
      <c r="X78">
        <v>8</v>
      </c>
      <c r="Y78" t="s">
        <v>47</v>
      </c>
      <c r="Z78">
        <v>171154</v>
      </c>
      <c r="AA78">
        <v>8</v>
      </c>
      <c r="AB78" t="s">
        <v>47</v>
      </c>
      <c r="AC78">
        <v>171154</v>
      </c>
      <c r="AD78">
        <v>171154</v>
      </c>
      <c r="AF78">
        <v>109007</v>
      </c>
      <c r="AI78">
        <v>109007</v>
      </c>
      <c r="AJ78">
        <v>0</v>
      </c>
    </row>
    <row r="79" spans="1:36" hidden="1">
      <c r="A79" t="s">
        <v>36</v>
      </c>
      <c r="B79">
        <v>2018</v>
      </c>
      <c r="C79">
        <v>2018</v>
      </c>
      <c r="D79">
        <v>2018</v>
      </c>
      <c r="E79">
        <v>4</v>
      </c>
      <c r="F79">
        <v>0</v>
      </c>
      <c r="G79">
        <v>0</v>
      </c>
      <c r="H79" t="s">
        <v>37</v>
      </c>
      <c r="I79">
        <v>422</v>
      </c>
      <c r="J79" t="s">
        <v>101</v>
      </c>
      <c r="K79" t="s">
        <v>102</v>
      </c>
      <c r="L79">
        <v>368</v>
      </c>
      <c r="M79" t="s">
        <v>39</v>
      </c>
      <c r="N79" t="s">
        <v>40</v>
      </c>
      <c r="O79">
        <v>0</v>
      </c>
      <c r="P79" t="s">
        <v>41</v>
      </c>
      <c r="Q79" t="s">
        <v>42</v>
      </c>
      <c r="R79" t="s">
        <v>43</v>
      </c>
      <c r="S79" t="s">
        <v>44</v>
      </c>
      <c r="T79">
        <v>0</v>
      </c>
      <c r="U79" t="s">
        <v>45</v>
      </c>
      <c r="V79">
        <v>1006</v>
      </c>
      <c r="W79" t="s">
        <v>60</v>
      </c>
      <c r="X79">
        <v>8</v>
      </c>
      <c r="Y79" t="s">
        <v>47</v>
      </c>
      <c r="Z79">
        <v>23703</v>
      </c>
      <c r="AA79">
        <v>8</v>
      </c>
      <c r="AB79" t="s">
        <v>47</v>
      </c>
      <c r="AC79">
        <v>23703</v>
      </c>
      <c r="AD79">
        <v>23703</v>
      </c>
      <c r="AF79">
        <v>28257</v>
      </c>
      <c r="AI79">
        <v>28257.554</v>
      </c>
      <c r="AJ79">
        <v>0</v>
      </c>
    </row>
    <row r="80" spans="1:36" hidden="1">
      <c r="A80" t="s">
        <v>36</v>
      </c>
      <c r="B80">
        <v>2019</v>
      </c>
      <c r="C80">
        <v>2019</v>
      </c>
      <c r="D80">
        <v>2019</v>
      </c>
      <c r="E80">
        <v>4</v>
      </c>
      <c r="F80">
        <v>0</v>
      </c>
      <c r="G80">
        <v>0</v>
      </c>
      <c r="H80" t="s">
        <v>37</v>
      </c>
      <c r="I80">
        <v>410</v>
      </c>
      <c r="J80" t="s">
        <v>95</v>
      </c>
      <c r="K80" t="s">
        <v>96</v>
      </c>
      <c r="L80">
        <v>368</v>
      </c>
      <c r="M80" t="s">
        <v>39</v>
      </c>
      <c r="N80" t="s">
        <v>40</v>
      </c>
      <c r="O80">
        <v>0</v>
      </c>
      <c r="P80" t="s">
        <v>41</v>
      </c>
      <c r="Q80" t="s">
        <v>42</v>
      </c>
      <c r="R80" t="s">
        <v>43</v>
      </c>
      <c r="S80" t="s">
        <v>44</v>
      </c>
      <c r="T80">
        <v>0</v>
      </c>
      <c r="U80" t="s">
        <v>45</v>
      </c>
      <c r="V80">
        <v>1003</v>
      </c>
      <c r="W80" t="s">
        <v>56</v>
      </c>
      <c r="X80">
        <v>8</v>
      </c>
      <c r="Y80" t="s">
        <v>47</v>
      </c>
      <c r="Z80">
        <v>500</v>
      </c>
      <c r="AA80">
        <v>8</v>
      </c>
      <c r="AB80" t="s">
        <v>47</v>
      </c>
      <c r="AC80">
        <v>500</v>
      </c>
      <c r="AD80">
        <v>500</v>
      </c>
      <c r="AE80">
        <v>0</v>
      </c>
      <c r="AF80">
        <v>1151</v>
      </c>
      <c r="AI80">
        <v>1151</v>
      </c>
      <c r="AJ80">
        <v>0</v>
      </c>
    </row>
    <row r="81" spans="1:36" hidden="1">
      <c r="A81" t="s">
        <v>36</v>
      </c>
      <c r="B81">
        <v>2019</v>
      </c>
      <c r="C81">
        <v>2019</v>
      </c>
      <c r="D81">
        <v>2019</v>
      </c>
      <c r="E81">
        <v>4</v>
      </c>
      <c r="F81">
        <v>0</v>
      </c>
      <c r="G81">
        <v>0</v>
      </c>
      <c r="H81" t="s">
        <v>37</v>
      </c>
      <c r="I81">
        <v>410</v>
      </c>
      <c r="J81" t="s">
        <v>95</v>
      </c>
      <c r="K81" t="s">
        <v>96</v>
      </c>
      <c r="L81">
        <v>368</v>
      </c>
      <c r="M81" t="s">
        <v>39</v>
      </c>
      <c r="N81" t="s">
        <v>40</v>
      </c>
      <c r="O81">
        <v>0</v>
      </c>
      <c r="P81" t="s">
        <v>41</v>
      </c>
      <c r="Q81" t="s">
        <v>42</v>
      </c>
      <c r="R81" t="s">
        <v>43</v>
      </c>
      <c r="S81" t="s">
        <v>44</v>
      </c>
      <c r="T81">
        <v>0</v>
      </c>
      <c r="U81" t="s">
        <v>45</v>
      </c>
      <c r="V81">
        <v>1006</v>
      </c>
      <c r="W81" t="s">
        <v>60</v>
      </c>
      <c r="X81">
        <v>8</v>
      </c>
      <c r="Y81" t="s">
        <v>47</v>
      </c>
      <c r="Z81">
        <v>70905</v>
      </c>
      <c r="AA81">
        <v>8</v>
      </c>
      <c r="AB81" t="s">
        <v>47</v>
      </c>
      <c r="AC81">
        <v>70905.850000000006</v>
      </c>
      <c r="AD81">
        <v>70905</v>
      </c>
      <c r="AE81">
        <v>0</v>
      </c>
      <c r="AF81">
        <v>197635</v>
      </c>
      <c r="AI81">
        <v>197635</v>
      </c>
      <c r="AJ81">
        <v>0</v>
      </c>
    </row>
    <row r="82" spans="1:36" hidden="1">
      <c r="A82" t="s">
        <v>36</v>
      </c>
      <c r="B82">
        <v>2019</v>
      </c>
      <c r="C82">
        <v>2019</v>
      </c>
      <c r="D82">
        <v>2019</v>
      </c>
      <c r="E82">
        <v>4</v>
      </c>
      <c r="F82">
        <v>0</v>
      </c>
      <c r="G82">
        <v>0</v>
      </c>
      <c r="H82" t="s">
        <v>37</v>
      </c>
      <c r="I82">
        <v>414</v>
      </c>
      <c r="J82" t="s">
        <v>97</v>
      </c>
      <c r="K82" t="s">
        <v>98</v>
      </c>
      <c r="L82">
        <v>368</v>
      </c>
      <c r="M82" t="s">
        <v>39</v>
      </c>
      <c r="N82" t="s">
        <v>40</v>
      </c>
      <c r="O82">
        <v>0</v>
      </c>
      <c r="P82" t="s">
        <v>41</v>
      </c>
      <c r="Q82" t="s">
        <v>42</v>
      </c>
      <c r="R82" t="s">
        <v>43</v>
      </c>
      <c r="S82" t="s">
        <v>44</v>
      </c>
      <c r="T82">
        <v>0</v>
      </c>
      <c r="U82" t="s">
        <v>45</v>
      </c>
      <c r="V82">
        <v>1006</v>
      </c>
      <c r="W82" t="s">
        <v>60</v>
      </c>
      <c r="X82">
        <v>8</v>
      </c>
      <c r="Y82" t="s">
        <v>47</v>
      </c>
      <c r="Z82">
        <v>102999</v>
      </c>
      <c r="AA82">
        <v>8</v>
      </c>
      <c r="AB82" t="s">
        <v>47</v>
      </c>
      <c r="AC82">
        <v>102999</v>
      </c>
      <c r="AD82">
        <v>102999</v>
      </c>
      <c r="AE82">
        <v>0</v>
      </c>
      <c r="AF82">
        <v>166266</v>
      </c>
      <c r="AI82">
        <v>166266</v>
      </c>
      <c r="AJ82">
        <v>0</v>
      </c>
    </row>
    <row r="83" spans="1:36" hidden="1">
      <c r="A83" t="s">
        <v>36</v>
      </c>
      <c r="B83">
        <v>2019</v>
      </c>
      <c r="C83">
        <v>2019</v>
      </c>
      <c r="D83">
        <v>2019</v>
      </c>
      <c r="E83">
        <v>4</v>
      </c>
      <c r="F83">
        <v>0</v>
      </c>
      <c r="G83">
        <v>0</v>
      </c>
      <c r="H83" t="s">
        <v>37</v>
      </c>
      <c r="I83">
        <v>417</v>
      </c>
      <c r="J83" t="s">
        <v>99</v>
      </c>
      <c r="K83" t="s">
        <v>100</v>
      </c>
      <c r="L83">
        <v>368</v>
      </c>
      <c r="M83" t="s">
        <v>39</v>
      </c>
      <c r="N83" t="s">
        <v>40</v>
      </c>
      <c r="O83">
        <v>0</v>
      </c>
      <c r="P83" t="s">
        <v>41</v>
      </c>
      <c r="Q83" t="s">
        <v>42</v>
      </c>
      <c r="R83" t="s">
        <v>43</v>
      </c>
      <c r="S83" t="s">
        <v>44</v>
      </c>
      <c r="T83">
        <v>3200</v>
      </c>
      <c r="U83" t="s">
        <v>57</v>
      </c>
      <c r="V83">
        <v>1006</v>
      </c>
      <c r="W83" t="s">
        <v>60</v>
      </c>
      <c r="X83">
        <v>8</v>
      </c>
      <c r="Y83" t="s">
        <v>47</v>
      </c>
      <c r="Z83">
        <v>265988</v>
      </c>
      <c r="AA83">
        <v>8</v>
      </c>
      <c r="AB83" t="s">
        <v>47</v>
      </c>
      <c r="AC83">
        <v>265988</v>
      </c>
      <c r="AD83">
        <v>265988</v>
      </c>
      <c r="AE83">
        <v>0</v>
      </c>
      <c r="AF83">
        <v>139233</v>
      </c>
      <c r="AI83">
        <v>139233</v>
      </c>
      <c r="AJ83">
        <v>0</v>
      </c>
    </row>
    <row r="84" spans="1:36" hidden="1">
      <c r="A84" t="s">
        <v>36</v>
      </c>
      <c r="B84">
        <v>2019</v>
      </c>
      <c r="C84">
        <v>2019</v>
      </c>
      <c r="D84">
        <v>2019</v>
      </c>
      <c r="E84">
        <v>4</v>
      </c>
      <c r="F84">
        <v>0</v>
      </c>
      <c r="G84">
        <v>0</v>
      </c>
      <c r="H84" t="s">
        <v>37</v>
      </c>
      <c r="I84">
        <v>417</v>
      </c>
      <c r="J84" t="s">
        <v>99</v>
      </c>
      <c r="K84" t="s">
        <v>100</v>
      </c>
      <c r="L84">
        <v>368</v>
      </c>
      <c r="M84" t="s">
        <v>39</v>
      </c>
      <c r="N84" t="s">
        <v>40</v>
      </c>
      <c r="O84">
        <v>0</v>
      </c>
      <c r="P84" t="s">
        <v>41</v>
      </c>
      <c r="Q84" t="s">
        <v>42</v>
      </c>
      <c r="R84" t="s">
        <v>43</v>
      </c>
      <c r="S84" t="s">
        <v>44</v>
      </c>
      <c r="T84">
        <v>0</v>
      </c>
      <c r="U84" t="s">
        <v>45</v>
      </c>
      <c r="V84">
        <v>1006</v>
      </c>
      <c r="W84" t="s">
        <v>60</v>
      </c>
      <c r="X84">
        <v>8</v>
      </c>
      <c r="Y84" t="s">
        <v>47</v>
      </c>
      <c r="Z84">
        <v>265988</v>
      </c>
      <c r="AA84">
        <v>8</v>
      </c>
      <c r="AB84" t="s">
        <v>47</v>
      </c>
      <c r="AC84">
        <v>265988</v>
      </c>
      <c r="AD84">
        <v>265988</v>
      </c>
      <c r="AE84">
        <v>0</v>
      </c>
      <c r="AF84">
        <v>139233</v>
      </c>
      <c r="AI84">
        <v>139233</v>
      </c>
      <c r="AJ84">
        <v>0</v>
      </c>
    </row>
    <row r="85" spans="1:36" hidden="1">
      <c r="A85" t="s">
        <v>36</v>
      </c>
      <c r="B85">
        <v>2020</v>
      </c>
      <c r="C85">
        <v>2020</v>
      </c>
      <c r="D85">
        <v>2020</v>
      </c>
      <c r="E85">
        <v>4</v>
      </c>
      <c r="F85">
        <v>0</v>
      </c>
      <c r="G85">
        <v>0</v>
      </c>
      <c r="H85" t="s">
        <v>37</v>
      </c>
      <c r="I85">
        <v>410</v>
      </c>
      <c r="J85" t="s">
        <v>95</v>
      </c>
      <c r="K85" t="s">
        <v>96</v>
      </c>
      <c r="L85">
        <v>368</v>
      </c>
      <c r="M85" t="s">
        <v>39</v>
      </c>
      <c r="N85" t="s">
        <v>40</v>
      </c>
      <c r="O85">
        <v>0</v>
      </c>
      <c r="P85" t="s">
        <v>41</v>
      </c>
      <c r="Q85" t="s">
        <v>42</v>
      </c>
      <c r="R85" t="s">
        <v>43</v>
      </c>
      <c r="S85" t="s">
        <v>44</v>
      </c>
      <c r="T85">
        <v>0</v>
      </c>
      <c r="U85" t="s">
        <v>45</v>
      </c>
      <c r="V85">
        <v>1003</v>
      </c>
      <c r="W85" t="s">
        <v>56</v>
      </c>
      <c r="X85">
        <v>8</v>
      </c>
      <c r="Y85" t="s">
        <v>47</v>
      </c>
      <c r="Z85">
        <v>100</v>
      </c>
      <c r="AA85">
        <v>8</v>
      </c>
      <c r="AB85" t="s">
        <v>47</v>
      </c>
      <c r="AC85">
        <v>100</v>
      </c>
      <c r="AD85">
        <v>100</v>
      </c>
      <c r="AE85">
        <v>0</v>
      </c>
      <c r="AF85">
        <v>239</v>
      </c>
      <c r="AH85">
        <v>0</v>
      </c>
      <c r="AI85">
        <v>239</v>
      </c>
      <c r="AJ85">
        <v>0</v>
      </c>
    </row>
    <row r="86" spans="1:36" hidden="1">
      <c r="A86" t="s">
        <v>36</v>
      </c>
      <c r="B86">
        <v>2020</v>
      </c>
      <c r="C86">
        <v>2020</v>
      </c>
      <c r="D86">
        <v>2020</v>
      </c>
      <c r="E86">
        <v>4</v>
      </c>
      <c r="F86">
        <v>0</v>
      </c>
      <c r="G86">
        <v>0</v>
      </c>
      <c r="H86" t="s">
        <v>37</v>
      </c>
      <c r="I86">
        <v>410</v>
      </c>
      <c r="J86" t="s">
        <v>95</v>
      </c>
      <c r="K86" t="s">
        <v>96</v>
      </c>
      <c r="L86">
        <v>368</v>
      </c>
      <c r="M86" t="s">
        <v>39</v>
      </c>
      <c r="N86" t="s">
        <v>40</v>
      </c>
      <c r="O86">
        <v>0</v>
      </c>
      <c r="P86" t="s">
        <v>41</v>
      </c>
      <c r="Q86" t="s">
        <v>42</v>
      </c>
      <c r="R86" t="s">
        <v>43</v>
      </c>
      <c r="S86" t="s">
        <v>44</v>
      </c>
      <c r="T86">
        <v>0</v>
      </c>
      <c r="U86" t="s">
        <v>45</v>
      </c>
      <c r="V86">
        <v>1006</v>
      </c>
      <c r="W86" t="s">
        <v>60</v>
      </c>
      <c r="X86">
        <v>8</v>
      </c>
      <c r="Y86" t="s">
        <v>47</v>
      </c>
      <c r="Z86">
        <v>35046</v>
      </c>
      <c r="AA86">
        <v>8</v>
      </c>
      <c r="AB86" t="s">
        <v>47</v>
      </c>
      <c r="AC86">
        <v>35046</v>
      </c>
      <c r="AD86">
        <v>35046</v>
      </c>
      <c r="AE86">
        <v>0</v>
      </c>
      <c r="AF86">
        <v>74188</v>
      </c>
      <c r="AH86">
        <v>0</v>
      </c>
      <c r="AI86">
        <v>74188</v>
      </c>
      <c r="AJ86">
        <v>0</v>
      </c>
    </row>
    <row r="87" spans="1:36" hidden="1">
      <c r="A87" t="s">
        <v>36</v>
      </c>
      <c r="B87">
        <v>2020</v>
      </c>
      <c r="C87">
        <v>2020</v>
      </c>
      <c r="D87">
        <v>2020</v>
      </c>
      <c r="E87">
        <v>4</v>
      </c>
      <c r="F87">
        <v>0</v>
      </c>
      <c r="G87">
        <v>0</v>
      </c>
      <c r="H87" t="s">
        <v>37</v>
      </c>
      <c r="I87">
        <v>414</v>
      </c>
      <c r="J87" t="s">
        <v>97</v>
      </c>
      <c r="K87" t="s">
        <v>98</v>
      </c>
      <c r="L87">
        <v>368</v>
      </c>
      <c r="M87" t="s">
        <v>39</v>
      </c>
      <c r="N87" t="s">
        <v>40</v>
      </c>
      <c r="O87">
        <v>0</v>
      </c>
      <c r="P87" t="s">
        <v>41</v>
      </c>
      <c r="Q87" t="s">
        <v>42</v>
      </c>
      <c r="R87" t="s">
        <v>43</v>
      </c>
      <c r="S87" t="s">
        <v>44</v>
      </c>
      <c r="T87">
        <v>0</v>
      </c>
      <c r="U87" t="s">
        <v>45</v>
      </c>
      <c r="V87">
        <v>1006</v>
      </c>
      <c r="W87" t="s">
        <v>60</v>
      </c>
      <c r="X87">
        <v>8</v>
      </c>
      <c r="Y87" t="s">
        <v>47</v>
      </c>
      <c r="Z87">
        <v>240</v>
      </c>
      <c r="AA87">
        <v>8</v>
      </c>
      <c r="AB87" t="s">
        <v>47</v>
      </c>
      <c r="AC87">
        <v>240</v>
      </c>
      <c r="AD87">
        <v>240</v>
      </c>
      <c r="AE87">
        <v>0</v>
      </c>
      <c r="AF87">
        <v>677</v>
      </c>
      <c r="AH87">
        <v>0</v>
      </c>
      <c r="AI87">
        <v>677</v>
      </c>
      <c r="AJ87">
        <v>0</v>
      </c>
    </row>
    <row r="88" spans="1:36" hidden="1">
      <c r="A88" t="s">
        <v>36</v>
      </c>
      <c r="B88">
        <v>2020</v>
      </c>
      <c r="C88">
        <v>2020</v>
      </c>
      <c r="D88">
        <v>2020</v>
      </c>
      <c r="E88">
        <v>4</v>
      </c>
      <c r="F88">
        <v>0</v>
      </c>
      <c r="G88">
        <v>0</v>
      </c>
      <c r="H88" t="s">
        <v>37</v>
      </c>
      <c r="I88">
        <v>417</v>
      </c>
      <c r="J88" t="s">
        <v>99</v>
      </c>
      <c r="K88" t="s">
        <v>100</v>
      </c>
      <c r="L88">
        <v>368</v>
      </c>
      <c r="M88" t="s">
        <v>39</v>
      </c>
      <c r="N88" t="s">
        <v>40</v>
      </c>
      <c r="O88">
        <v>0</v>
      </c>
      <c r="P88" t="s">
        <v>41</v>
      </c>
      <c r="Q88" t="s">
        <v>42</v>
      </c>
      <c r="R88" t="s">
        <v>43</v>
      </c>
      <c r="S88" t="s">
        <v>44</v>
      </c>
      <c r="T88">
        <v>3200</v>
      </c>
      <c r="U88" t="s">
        <v>57</v>
      </c>
      <c r="V88">
        <v>1006</v>
      </c>
      <c r="W88" t="s">
        <v>60</v>
      </c>
      <c r="X88">
        <v>8</v>
      </c>
      <c r="Y88" t="s">
        <v>47</v>
      </c>
      <c r="Z88">
        <v>393025</v>
      </c>
      <c r="AA88">
        <v>8</v>
      </c>
      <c r="AB88" t="s">
        <v>47</v>
      </c>
      <c r="AC88">
        <v>393025</v>
      </c>
      <c r="AD88">
        <v>393025</v>
      </c>
      <c r="AE88">
        <v>0</v>
      </c>
      <c r="AF88">
        <v>137863</v>
      </c>
      <c r="AH88">
        <v>0</v>
      </c>
      <c r="AI88">
        <v>137863</v>
      </c>
      <c r="AJ88">
        <v>0</v>
      </c>
    </row>
    <row r="89" spans="1:36" hidden="1">
      <c r="A89" t="s">
        <v>36</v>
      </c>
      <c r="B89">
        <v>2020</v>
      </c>
      <c r="C89">
        <v>2020</v>
      </c>
      <c r="D89">
        <v>2020</v>
      </c>
      <c r="E89">
        <v>4</v>
      </c>
      <c r="F89">
        <v>0</v>
      </c>
      <c r="G89">
        <v>0</v>
      </c>
      <c r="H89" t="s">
        <v>37</v>
      </c>
      <c r="I89">
        <v>417</v>
      </c>
      <c r="J89" t="s">
        <v>99</v>
      </c>
      <c r="K89" t="s">
        <v>100</v>
      </c>
      <c r="L89">
        <v>368</v>
      </c>
      <c r="M89" t="s">
        <v>39</v>
      </c>
      <c r="N89" t="s">
        <v>40</v>
      </c>
      <c r="O89">
        <v>0</v>
      </c>
      <c r="P89" t="s">
        <v>41</v>
      </c>
      <c r="Q89" t="s">
        <v>42</v>
      </c>
      <c r="R89" t="s">
        <v>43</v>
      </c>
      <c r="S89" t="s">
        <v>44</v>
      </c>
      <c r="T89">
        <v>0</v>
      </c>
      <c r="U89" t="s">
        <v>45</v>
      </c>
      <c r="V89">
        <v>1006</v>
      </c>
      <c r="W89" t="s">
        <v>60</v>
      </c>
      <c r="X89">
        <v>8</v>
      </c>
      <c r="Y89" t="s">
        <v>47</v>
      </c>
      <c r="Z89">
        <v>393025</v>
      </c>
      <c r="AA89">
        <v>8</v>
      </c>
      <c r="AB89" t="s">
        <v>47</v>
      </c>
      <c r="AC89">
        <v>393025</v>
      </c>
      <c r="AD89">
        <v>393025</v>
      </c>
      <c r="AE89">
        <v>0</v>
      </c>
      <c r="AF89">
        <v>137863</v>
      </c>
      <c r="AH89">
        <v>0</v>
      </c>
      <c r="AI89">
        <v>137863</v>
      </c>
      <c r="AJ89">
        <v>0</v>
      </c>
    </row>
    <row r="90" spans="1:36" hidden="1">
      <c r="A90" t="s">
        <v>36</v>
      </c>
      <c r="B90">
        <v>2020</v>
      </c>
      <c r="C90">
        <v>2020</v>
      </c>
      <c r="D90">
        <v>2020</v>
      </c>
      <c r="E90">
        <v>4</v>
      </c>
      <c r="F90">
        <v>0</v>
      </c>
      <c r="G90">
        <v>0</v>
      </c>
      <c r="H90" t="s">
        <v>37</v>
      </c>
      <c r="I90">
        <v>422</v>
      </c>
      <c r="J90" t="s">
        <v>101</v>
      </c>
      <c r="K90" t="s">
        <v>102</v>
      </c>
      <c r="L90">
        <v>368</v>
      </c>
      <c r="M90" t="s">
        <v>39</v>
      </c>
      <c r="N90" t="s">
        <v>40</v>
      </c>
      <c r="O90">
        <v>0</v>
      </c>
      <c r="P90" t="s">
        <v>41</v>
      </c>
      <c r="Q90" t="s">
        <v>42</v>
      </c>
      <c r="R90" t="s">
        <v>43</v>
      </c>
      <c r="S90" t="s">
        <v>44</v>
      </c>
      <c r="T90">
        <v>0</v>
      </c>
      <c r="U90" t="s">
        <v>45</v>
      </c>
      <c r="V90">
        <v>1006</v>
      </c>
      <c r="W90" t="s">
        <v>60</v>
      </c>
      <c r="X90">
        <v>8</v>
      </c>
      <c r="Y90" t="s">
        <v>47</v>
      </c>
      <c r="Z90">
        <v>700</v>
      </c>
      <c r="AA90">
        <v>8</v>
      </c>
      <c r="AB90" t="s">
        <v>47</v>
      </c>
      <c r="AC90">
        <v>700</v>
      </c>
      <c r="AD90">
        <v>700</v>
      </c>
      <c r="AE90">
        <v>0</v>
      </c>
      <c r="AF90">
        <v>2410</v>
      </c>
      <c r="AH90">
        <v>0</v>
      </c>
      <c r="AI90">
        <v>2410</v>
      </c>
      <c r="AJ90">
        <v>0</v>
      </c>
    </row>
    <row r="91" spans="1:36" hidden="1">
      <c r="A91" t="s">
        <v>36</v>
      </c>
      <c r="B91">
        <v>2018</v>
      </c>
      <c r="C91">
        <v>2018</v>
      </c>
      <c r="D91">
        <v>2018</v>
      </c>
      <c r="E91">
        <v>4</v>
      </c>
      <c r="F91">
        <v>0</v>
      </c>
      <c r="G91">
        <v>0</v>
      </c>
      <c r="H91" t="s">
        <v>37</v>
      </c>
      <c r="I91">
        <v>458</v>
      </c>
      <c r="J91" t="s">
        <v>103</v>
      </c>
      <c r="K91" t="s">
        <v>104</v>
      </c>
      <c r="L91">
        <v>368</v>
      </c>
      <c r="M91" t="s">
        <v>39</v>
      </c>
      <c r="N91" t="s">
        <v>40</v>
      </c>
      <c r="O91">
        <v>0</v>
      </c>
      <c r="P91" t="s">
        <v>41</v>
      </c>
      <c r="Q91" t="s">
        <v>42</v>
      </c>
      <c r="R91" t="s">
        <v>43</v>
      </c>
      <c r="S91" t="s">
        <v>44</v>
      </c>
      <c r="T91">
        <v>2000</v>
      </c>
      <c r="U91" t="s">
        <v>75</v>
      </c>
      <c r="V91">
        <v>1006</v>
      </c>
      <c r="W91" t="s">
        <v>60</v>
      </c>
      <c r="X91">
        <v>8</v>
      </c>
      <c r="Y91" t="s">
        <v>47</v>
      </c>
      <c r="Z91">
        <v>320</v>
      </c>
      <c r="AA91">
        <v>-1</v>
      </c>
      <c r="AB91" t="s">
        <v>63</v>
      </c>
      <c r="AC91">
        <v>0</v>
      </c>
      <c r="AD91">
        <v>320</v>
      </c>
      <c r="AE91">
        <v>0</v>
      </c>
      <c r="AF91">
        <v>549</v>
      </c>
      <c r="AH91">
        <v>0</v>
      </c>
      <c r="AI91">
        <v>549.51199999999994</v>
      </c>
      <c r="AJ91">
        <v>0</v>
      </c>
    </row>
    <row r="92" spans="1:36" hidden="1">
      <c r="A92" t="s">
        <v>36</v>
      </c>
      <c r="B92">
        <v>2018</v>
      </c>
      <c r="C92">
        <v>2018</v>
      </c>
      <c r="D92">
        <v>2018</v>
      </c>
      <c r="E92">
        <v>4</v>
      </c>
      <c r="F92">
        <v>0</v>
      </c>
      <c r="G92">
        <v>0</v>
      </c>
      <c r="H92" t="s">
        <v>37</v>
      </c>
      <c r="I92">
        <v>458</v>
      </c>
      <c r="J92" t="s">
        <v>103</v>
      </c>
      <c r="K92" t="s">
        <v>104</v>
      </c>
      <c r="L92">
        <v>368</v>
      </c>
      <c r="M92" t="s">
        <v>39</v>
      </c>
      <c r="N92" t="s">
        <v>40</v>
      </c>
      <c r="O92">
        <v>0</v>
      </c>
      <c r="P92" t="s">
        <v>41</v>
      </c>
      <c r="Q92" t="s">
        <v>42</v>
      </c>
      <c r="R92" t="s">
        <v>43</v>
      </c>
      <c r="S92" t="s">
        <v>44</v>
      </c>
      <c r="T92">
        <v>0</v>
      </c>
      <c r="U92" t="s">
        <v>45</v>
      </c>
      <c r="V92">
        <v>1006</v>
      </c>
      <c r="W92" t="s">
        <v>60</v>
      </c>
      <c r="X92">
        <v>8</v>
      </c>
      <c r="Y92" t="s">
        <v>47</v>
      </c>
      <c r="Z92">
        <v>320</v>
      </c>
      <c r="AA92">
        <v>-1</v>
      </c>
      <c r="AB92" t="s">
        <v>63</v>
      </c>
      <c r="AC92">
        <v>0</v>
      </c>
      <c r="AD92">
        <v>320</v>
      </c>
      <c r="AE92">
        <v>0</v>
      </c>
      <c r="AF92">
        <v>549</v>
      </c>
      <c r="AH92">
        <v>0</v>
      </c>
      <c r="AI92">
        <v>549.51199999999994</v>
      </c>
      <c r="AJ92">
        <v>0</v>
      </c>
    </row>
    <row r="93" spans="1:36" hidden="1">
      <c r="A93" t="s">
        <v>36</v>
      </c>
      <c r="B93">
        <v>2018</v>
      </c>
      <c r="C93">
        <v>2018</v>
      </c>
      <c r="D93">
        <v>2018</v>
      </c>
      <c r="E93">
        <v>4</v>
      </c>
      <c r="F93">
        <v>0</v>
      </c>
      <c r="G93">
        <v>0</v>
      </c>
      <c r="H93" t="s">
        <v>37</v>
      </c>
      <c r="I93">
        <v>528</v>
      </c>
      <c r="J93" t="s">
        <v>105</v>
      </c>
      <c r="K93" t="s">
        <v>106</v>
      </c>
      <c r="L93">
        <v>368</v>
      </c>
      <c r="M93" t="s">
        <v>39</v>
      </c>
      <c r="N93" t="s">
        <v>40</v>
      </c>
      <c r="O93">
        <v>0</v>
      </c>
      <c r="P93" t="s">
        <v>41</v>
      </c>
      <c r="Q93" t="s">
        <v>42</v>
      </c>
      <c r="R93" t="s">
        <v>43</v>
      </c>
      <c r="S93" t="s">
        <v>44</v>
      </c>
      <c r="T93">
        <v>0</v>
      </c>
      <c r="U93" t="s">
        <v>45</v>
      </c>
      <c r="V93">
        <v>1006</v>
      </c>
      <c r="W93" t="s">
        <v>60</v>
      </c>
      <c r="X93">
        <v>8</v>
      </c>
      <c r="Y93" t="s">
        <v>47</v>
      </c>
      <c r="Z93">
        <v>950</v>
      </c>
      <c r="AA93">
        <v>8</v>
      </c>
      <c r="AB93" t="s">
        <v>47</v>
      </c>
      <c r="AC93">
        <v>950</v>
      </c>
      <c r="AD93">
        <v>950</v>
      </c>
      <c r="AE93">
        <v>0</v>
      </c>
      <c r="AF93">
        <v>2405</v>
      </c>
      <c r="AI93">
        <v>2405.3020000000001</v>
      </c>
      <c r="AJ93">
        <v>0</v>
      </c>
    </row>
    <row r="94" spans="1:36" hidden="1">
      <c r="A94" t="s">
        <v>36</v>
      </c>
      <c r="B94">
        <v>2019</v>
      </c>
      <c r="C94">
        <v>2019</v>
      </c>
      <c r="D94">
        <v>2019</v>
      </c>
      <c r="E94">
        <v>4</v>
      </c>
      <c r="F94">
        <v>0</v>
      </c>
      <c r="G94">
        <v>0</v>
      </c>
      <c r="H94" t="s">
        <v>37</v>
      </c>
      <c r="I94">
        <v>528</v>
      </c>
      <c r="J94" t="s">
        <v>105</v>
      </c>
      <c r="K94" t="s">
        <v>106</v>
      </c>
      <c r="L94">
        <v>368</v>
      </c>
      <c r="M94" t="s">
        <v>39</v>
      </c>
      <c r="N94" t="s">
        <v>40</v>
      </c>
      <c r="O94">
        <v>0</v>
      </c>
      <c r="P94" t="s">
        <v>41</v>
      </c>
      <c r="Q94" t="s">
        <v>42</v>
      </c>
      <c r="R94" t="s">
        <v>43</v>
      </c>
      <c r="S94" t="s">
        <v>44</v>
      </c>
      <c r="T94">
        <v>0</v>
      </c>
      <c r="U94" t="s">
        <v>45</v>
      </c>
      <c r="V94">
        <v>1006</v>
      </c>
      <c r="W94" t="s">
        <v>60</v>
      </c>
      <c r="X94">
        <v>8</v>
      </c>
      <c r="Y94" t="s">
        <v>47</v>
      </c>
      <c r="Z94">
        <v>4809</v>
      </c>
      <c r="AA94">
        <v>8</v>
      </c>
      <c r="AB94" t="s">
        <v>47</v>
      </c>
      <c r="AC94">
        <v>4809</v>
      </c>
      <c r="AD94">
        <v>4809</v>
      </c>
      <c r="AE94">
        <v>0</v>
      </c>
      <c r="AF94">
        <v>8908</v>
      </c>
      <c r="AI94">
        <v>8908.1470000000008</v>
      </c>
      <c r="AJ94">
        <v>0</v>
      </c>
    </row>
    <row r="95" spans="1:36" hidden="1">
      <c r="A95" t="s">
        <v>36</v>
      </c>
      <c r="B95">
        <v>2020</v>
      </c>
      <c r="C95">
        <v>2020</v>
      </c>
      <c r="D95">
        <v>2020</v>
      </c>
      <c r="E95">
        <v>4</v>
      </c>
      <c r="F95">
        <v>0</v>
      </c>
      <c r="G95">
        <v>0</v>
      </c>
      <c r="H95" t="s">
        <v>37</v>
      </c>
      <c r="I95">
        <v>528</v>
      </c>
      <c r="J95" t="s">
        <v>105</v>
      </c>
      <c r="K95" t="s">
        <v>106</v>
      </c>
      <c r="L95">
        <v>368</v>
      </c>
      <c r="M95" t="s">
        <v>39</v>
      </c>
      <c r="N95" t="s">
        <v>40</v>
      </c>
      <c r="O95">
        <v>0</v>
      </c>
      <c r="P95" t="s">
        <v>41</v>
      </c>
      <c r="Q95" t="s">
        <v>42</v>
      </c>
      <c r="R95" t="s">
        <v>43</v>
      </c>
      <c r="S95" t="s">
        <v>44</v>
      </c>
      <c r="T95">
        <v>0</v>
      </c>
      <c r="U95" t="s">
        <v>45</v>
      </c>
      <c r="V95">
        <v>1003</v>
      </c>
      <c r="W95" t="s">
        <v>56</v>
      </c>
      <c r="X95">
        <v>8</v>
      </c>
      <c r="Y95" t="s">
        <v>47</v>
      </c>
      <c r="Z95">
        <v>190</v>
      </c>
      <c r="AA95">
        <v>8</v>
      </c>
      <c r="AB95" t="s">
        <v>47</v>
      </c>
      <c r="AC95">
        <v>190</v>
      </c>
      <c r="AD95">
        <v>190</v>
      </c>
      <c r="AE95">
        <v>0</v>
      </c>
      <c r="AF95">
        <v>138</v>
      </c>
      <c r="AH95">
        <v>0</v>
      </c>
      <c r="AI95">
        <v>138.28800000000001</v>
      </c>
      <c r="AJ95">
        <v>0</v>
      </c>
    </row>
    <row r="96" spans="1:36" hidden="1">
      <c r="A96" t="s">
        <v>36</v>
      </c>
      <c r="B96">
        <v>2020</v>
      </c>
      <c r="C96">
        <v>2020</v>
      </c>
      <c r="D96">
        <v>2020</v>
      </c>
      <c r="E96">
        <v>4</v>
      </c>
      <c r="F96">
        <v>0</v>
      </c>
      <c r="G96">
        <v>0</v>
      </c>
      <c r="H96" t="s">
        <v>37</v>
      </c>
      <c r="I96">
        <v>528</v>
      </c>
      <c r="J96" t="s">
        <v>105</v>
      </c>
      <c r="K96" t="s">
        <v>106</v>
      </c>
      <c r="L96">
        <v>368</v>
      </c>
      <c r="M96" t="s">
        <v>39</v>
      </c>
      <c r="N96" t="s">
        <v>40</v>
      </c>
      <c r="O96">
        <v>0</v>
      </c>
      <c r="P96" t="s">
        <v>41</v>
      </c>
      <c r="Q96" t="s">
        <v>42</v>
      </c>
      <c r="R96" t="s">
        <v>43</v>
      </c>
      <c r="S96" t="s">
        <v>44</v>
      </c>
      <c r="T96">
        <v>0</v>
      </c>
      <c r="U96" t="s">
        <v>45</v>
      </c>
      <c r="V96">
        <v>1006</v>
      </c>
      <c r="W96" t="s">
        <v>60</v>
      </c>
      <c r="X96">
        <v>8</v>
      </c>
      <c r="Y96" t="s">
        <v>47</v>
      </c>
      <c r="Z96">
        <v>2751</v>
      </c>
      <c r="AA96">
        <v>8</v>
      </c>
      <c r="AB96" t="s">
        <v>47</v>
      </c>
      <c r="AC96">
        <v>2751</v>
      </c>
      <c r="AD96">
        <v>2751</v>
      </c>
      <c r="AE96">
        <v>0</v>
      </c>
      <c r="AF96">
        <v>7818</v>
      </c>
      <c r="AH96">
        <v>0</v>
      </c>
      <c r="AI96">
        <v>7818.3959999999997</v>
      </c>
      <c r="AJ96">
        <v>0</v>
      </c>
    </row>
    <row r="97" spans="1:36" hidden="1">
      <c r="A97" t="s">
        <v>36</v>
      </c>
      <c r="B97">
        <v>2020</v>
      </c>
      <c r="C97">
        <v>2020</v>
      </c>
      <c r="D97">
        <v>2020</v>
      </c>
      <c r="E97">
        <v>4</v>
      </c>
      <c r="F97">
        <v>0</v>
      </c>
      <c r="G97">
        <v>0</v>
      </c>
      <c r="H97" t="s">
        <v>37</v>
      </c>
      <c r="I97">
        <v>579</v>
      </c>
      <c r="J97" t="s">
        <v>107</v>
      </c>
      <c r="K97" t="s">
        <v>108</v>
      </c>
      <c r="L97">
        <v>368</v>
      </c>
      <c r="M97" t="s">
        <v>39</v>
      </c>
      <c r="N97" t="s">
        <v>40</v>
      </c>
      <c r="O97">
        <v>368</v>
      </c>
      <c r="P97" t="s">
        <v>39</v>
      </c>
      <c r="Q97" t="s">
        <v>40</v>
      </c>
      <c r="R97" t="s">
        <v>43</v>
      </c>
      <c r="S97" t="s">
        <v>44</v>
      </c>
      <c r="T97">
        <v>0</v>
      </c>
      <c r="U97" t="s">
        <v>45</v>
      </c>
      <c r="V97">
        <v>1006</v>
      </c>
      <c r="W97" t="s">
        <v>60</v>
      </c>
      <c r="X97">
        <v>8</v>
      </c>
      <c r="Y97" t="s">
        <v>47</v>
      </c>
      <c r="Z97">
        <v>24000</v>
      </c>
      <c r="AA97">
        <v>8</v>
      </c>
      <c r="AB97" t="s">
        <v>47</v>
      </c>
      <c r="AC97">
        <v>24000</v>
      </c>
      <c r="AD97">
        <v>24000</v>
      </c>
      <c r="AE97">
        <v>0</v>
      </c>
      <c r="AF97">
        <v>28620</v>
      </c>
      <c r="AH97">
        <v>0</v>
      </c>
      <c r="AI97">
        <v>28620.18</v>
      </c>
      <c r="AJ97">
        <v>0</v>
      </c>
    </row>
    <row r="98" spans="1:36" hidden="1">
      <c r="A98" t="s">
        <v>36</v>
      </c>
      <c r="B98">
        <v>2020</v>
      </c>
      <c r="C98">
        <v>2020</v>
      </c>
      <c r="D98">
        <v>2020</v>
      </c>
      <c r="E98">
        <v>4</v>
      </c>
      <c r="F98">
        <v>0</v>
      </c>
      <c r="G98">
        <v>0</v>
      </c>
      <c r="H98" t="s">
        <v>37</v>
      </c>
      <c r="I98">
        <v>579</v>
      </c>
      <c r="J98" t="s">
        <v>107</v>
      </c>
      <c r="K98" t="s">
        <v>108</v>
      </c>
      <c r="L98">
        <v>368</v>
      </c>
      <c r="M98" t="s">
        <v>39</v>
      </c>
      <c r="N98" t="s">
        <v>40</v>
      </c>
      <c r="O98">
        <v>0</v>
      </c>
      <c r="P98" t="s">
        <v>41</v>
      </c>
      <c r="Q98" t="s">
        <v>42</v>
      </c>
      <c r="R98" t="s">
        <v>43</v>
      </c>
      <c r="S98" t="s">
        <v>44</v>
      </c>
      <c r="T98">
        <v>0</v>
      </c>
      <c r="U98" t="s">
        <v>45</v>
      </c>
      <c r="V98">
        <v>1006</v>
      </c>
      <c r="W98" t="s">
        <v>60</v>
      </c>
      <c r="X98">
        <v>8</v>
      </c>
      <c r="Y98" t="s">
        <v>47</v>
      </c>
      <c r="Z98">
        <v>24000</v>
      </c>
      <c r="AA98">
        <v>8</v>
      </c>
      <c r="AB98" t="s">
        <v>47</v>
      </c>
      <c r="AC98">
        <v>24000</v>
      </c>
      <c r="AD98">
        <v>24000</v>
      </c>
      <c r="AE98">
        <v>0</v>
      </c>
      <c r="AF98">
        <v>28620</v>
      </c>
      <c r="AH98">
        <v>0</v>
      </c>
      <c r="AI98">
        <v>28620.18</v>
      </c>
      <c r="AJ98">
        <v>0</v>
      </c>
    </row>
    <row r="99" spans="1:36" hidden="1">
      <c r="A99" t="s">
        <v>36</v>
      </c>
      <c r="B99">
        <v>2018</v>
      </c>
      <c r="C99">
        <v>2018</v>
      </c>
      <c r="D99">
        <v>2018</v>
      </c>
      <c r="E99">
        <v>4</v>
      </c>
      <c r="F99">
        <v>0</v>
      </c>
      <c r="G99">
        <v>0</v>
      </c>
      <c r="H99" t="s">
        <v>37</v>
      </c>
      <c r="I99">
        <v>586</v>
      </c>
      <c r="J99" t="s">
        <v>109</v>
      </c>
      <c r="K99" t="s">
        <v>110</v>
      </c>
      <c r="L99">
        <v>368</v>
      </c>
      <c r="M99" t="s">
        <v>39</v>
      </c>
      <c r="N99" t="s">
        <v>40</v>
      </c>
      <c r="O99">
        <v>0</v>
      </c>
      <c r="P99" t="s">
        <v>41</v>
      </c>
      <c r="Q99" t="s">
        <v>42</v>
      </c>
      <c r="R99" t="s">
        <v>43</v>
      </c>
      <c r="S99" t="s">
        <v>44</v>
      </c>
      <c r="T99">
        <v>0</v>
      </c>
      <c r="U99" t="s">
        <v>45</v>
      </c>
      <c r="V99">
        <v>1006</v>
      </c>
      <c r="W99" t="s">
        <v>60</v>
      </c>
      <c r="X99">
        <v>8</v>
      </c>
      <c r="Y99" t="s">
        <v>47</v>
      </c>
      <c r="Z99">
        <v>499000</v>
      </c>
      <c r="AA99">
        <v>21</v>
      </c>
      <c r="AB99" t="s">
        <v>48</v>
      </c>
      <c r="AC99">
        <v>499</v>
      </c>
      <c r="AD99">
        <v>499000</v>
      </c>
      <c r="AF99">
        <v>352030</v>
      </c>
      <c r="AI99">
        <v>352030.39500000002</v>
      </c>
      <c r="AJ99">
        <v>0</v>
      </c>
    </row>
    <row r="100" spans="1:36" hidden="1">
      <c r="A100" t="s">
        <v>36</v>
      </c>
      <c r="B100">
        <v>2018</v>
      </c>
      <c r="C100">
        <v>2018</v>
      </c>
      <c r="D100">
        <v>2018</v>
      </c>
      <c r="E100">
        <v>4</v>
      </c>
      <c r="F100">
        <v>0</v>
      </c>
      <c r="G100">
        <v>0</v>
      </c>
      <c r="H100" t="s">
        <v>37</v>
      </c>
      <c r="I100">
        <v>600</v>
      </c>
      <c r="J100" t="s">
        <v>111</v>
      </c>
      <c r="K100" t="s">
        <v>112</v>
      </c>
      <c r="L100">
        <v>368</v>
      </c>
      <c r="M100" t="s">
        <v>39</v>
      </c>
      <c r="N100" t="s">
        <v>40</v>
      </c>
      <c r="O100">
        <v>0</v>
      </c>
      <c r="P100" t="s">
        <v>41</v>
      </c>
      <c r="Q100" t="s">
        <v>42</v>
      </c>
      <c r="R100" t="s">
        <v>43</v>
      </c>
      <c r="S100" t="s">
        <v>44</v>
      </c>
      <c r="T100">
        <v>0</v>
      </c>
      <c r="U100" t="s">
        <v>45</v>
      </c>
      <c r="V100">
        <v>1006</v>
      </c>
      <c r="W100" t="s">
        <v>60</v>
      </c>
      <c r="X100">
        <v>8</v>
      </c>
      <c r="Y100" t="s">
        <v>47</v>
      </c>
      <c r="Z100">
        <v>31991500</v>
      </c>
      <c r="AA100">
        <v>8</v>
      </c>
      <c r="AB100" t="s">
        <v>47</v>
      </c>
      <c r="AC100">
        <v>31991500</v>
      </c>
      <c r="AD100">
        <v>31991500</v>
      </c>
      <c r="AF100">
        <v>11836854</v>
      </c>
      <c r="AI100">
        <v>11836854</v>
      </c>
      <c r="AJ100">
        <v>0</v>
      </c>
    </row>
    <row r="101" spans="1:36" hidden="1">
      <c r="A101" t="s">
        <v>36</v>
      </c>
      <c r="B101">
        <v>2019</v>
      </c>
      <c r="C101">
        <v>2019</v>
      </c>
      <c r="D101">
        <v>2019</v>
      </c>
      <c r="E101">
        <v>4</v>
      </c>
      <c r="F101">
        <v>0</v>
      </c>
      <c r="G101">
        <v>0</v>
      </c>
      <c r="H101" t="s">
        <v>37</v>
      </c>
      <c r="I101">
        <v>586</v>
      </c>
      <c r="J101" t="s">
        <v>109</v>
      </c>
      <c r="K101" t="s">
        <v>110</v>
      </c>
      <c r="L101">
        <v>368</v>
      </c>
      <c r="M101" t="s">
        <v>39</v>
      </c>
      <c r="N101" t="s">
        <v>40</v>
      </c>
      <c r="O101">
        <v>0</v>
      </c>
      <c r="P101" t="s">
        <v>41</v>
      </c>
      <c r="Q101" t="s">
        <v>42</v>
      </c>
      <c r="R101" t="s">
        <v>43</v>
      </c>
      <c r="S101" t="s">
        <v>44</v>
      </c>
      <c r="T101">
        <v>0</v>
      </c>
      <c r="U101" t="s">
        <v>45</v>
      </c>
      <c r="V101">
        <v>1006</v>
      </c>
      <c r="W101" t="s">
        <v>60</v>
      </c>
      <c r="X101">
        <v>8</v>
      </c>
      <c r="Y101" t="s">
        <v>47</v>
      </c>
      <c r="Z101">
        <v>7729000</v>
      </c>
      <c r="AA101">
        <v>21</v>
      </c>
      <c r="AB101" t="s">
        <v>48</v>
      </c>
      <c r="AC101">
        <v>7729</v>
      </c>
      <c r="AD101">
        <v>7729000</v>
      </c>
      <c r="AE101">
        <v>0</v>
      </c>
      <c r="AF101">
        <v>5709781</v>
      </c>
      <c r="AI101">
        <v>5709781.1200000001</v>
      </c>
      <c r="AJ101">
        <v>0</v>
      </c>
    </row>
    <row r="102" spans="1:36" hidden="1">
      <c r="A102" t="s">
        <v>36</v>
      </c>
      <c r="B102">
        <v>2019</v>
      </c>
      <c r="C102">
        <v>2019</v>
      </c>
      <c r="D102">
        <v>2019</v>
      </c>
      <c r="E102">
        <v>4</v>
      </c>
      <c r="F102">
        <v>0</v>
      </c>
      <c r="G102">
        <v>0</v>
      </c>
      <c r="H102" t="s">
        <v>37</v>
      </c>
      <c r="I102">
        <v>600</v>
      </c>
      <c r="J102" t="s">
        <v>111</v>
      </c>
      <c r="K102" t="s">
        <v>112</v>
      </c>
      <c r="L102">
        <v>368</v>
      </c>
      <c r="M102" t="s">
        <v>39</v>
      </c>
      <c r="N102" t="s">
        <v>40</v>
      </c>
      <c r="O102">
        <v>0</v>
      </c>
      <c r="P102" t="s">
        <v>41</v>
      </c>
      <c r="Q102" t="s">
        <v>42</v>
      </c>
      <c r="R102" t="s">
        <v>43</v>
      </c>
      <c r="S102" t="s">
        <v>44</v>
      </c>
      <c r="T102">
        <v>0</v>
      </c>
      <c r="U102" t="s">
        <v>45</v>
      </c>
      <c r="V102">
        <v>1006</v>
      </c>
      <c r="W102" t="s">
        <v>60</v>
      </c>
      <c r="X102">
        <v>8</v>
      </c>
      <c r="Y102" t="s">
        <v>47</v>
      </c>
      <c r="Z102">
        <v>30927000</v>
      </c>
      <c r="AA102">
        <v>8</v>
      </c>
      <c r="AB102" t="s">
        <v>47</v>
      </c>
      <c r="AC102">
        <v>30927000</v>
      </c>
      <c r="AD102">
        <v>30927000</v>
      </c>
      <c r="AE102">
        <v>0</v>
      </c>
      <c r="AF102">
        <v>13236756</v>
      </c>
      <c r="AI102">
        <v>13236756</v>
      </c>
      <c r="AJ102">
        <v>0</v>
      </c>
    </row>
    <row r="103" spans="1:36" hidden="1">
      <c r="A103" t="s">
        <v>36</v>
      </c>
      <c r="B103">
        <v>2020</v>
      </c>
      <c r="C103">
        <v>2020</v>
      </c>
      <c r="D103">
        <v>2020</v>
      </c>
      <c r="E103">
        <v>4</v>
      </c>
      <c r="F103">
        <v>0</v>
      </c>
      <c r="G103">
        <v>0</v>
      </c>
      <c r="H103" t="s">
        <v>37</v>
      </c>
      <c r="I103">
        <v>586</v>
      </c>
      <c r="J103" t="s">
        <v>109</v>
      </c>
      <c r="K103" t="s">
        <v>110</v>
      </c>
      <c r="L103">
        <v>368</v>
      </c>
      <c r="M103" t="s">
        <v>39</v>
      </c>
      <c r="N103" t="s">
        <v>40</v>
      </c>
      <c r="O103">
        <v>0</v>
      </c>
      <c r="P103" t="s">
        <v>41</v>
      </c>
      <c r="Q103" t="s">
        <v>42</v>
      </c>
      <c r="R103" t="s">
        <v>43</v>
      </c>
      <c r="S103" t="s">
        <v>44</v>
      </c>
      <c r="T103">
        <v>0</v>
      </c>
      <c r="U103" t="s">
        <v>45</v>
      </c>
      <c r="V103">
        <v>1006</v>
      </c>
      <c r="W103" t="s">
        <v>60</v>
      </c>
      <c r="X103">
        <v>8</v>
      </c>
      <c r="Y103" t="s">
        <v>47</v>
      </c>
      <c r="Z103">
        <v>1717000</v>
      </c>
      <c r="AA103">
        <v>21</v>
      </c>
      <c r="AB103" t="s">
        <v>48</v>
      </c>
      <c r="AC103">
        <v>1717</v>
      </c>
      <c r="AD103">
        <v>1717000</v>
      </c>
      <c r="AE103">
        <v>0</v>
      </c>
      <c r="AF103">
        <v>1014342</v>
      </c>
      <c r="AH103">
        <v>0</v>
      </c>
      <c r="AI103">
        <v>1014342.013</v>
      </c>
      <c r="AJ103">
        <v>0</v>
      </c>
    </row>
    <row r="104" spans="1:36" hidden="1">
      <c r="A104" t="s">
        <v>36</v>
      </c>
      <c r="B104">
        <v>2019</v>
      </c>
      <c r="C104">
        <v>2019</v>
      </c>
      <c r="D104">
        <v>2019</v>
      </c>
      <c r="E104">
        <v>4</v>
      </c>
      <c r="F104">
        <v>0</v>
      </c>
      <c r="G104">
        <v>0</v>
      </c>
      <c r="H104" t="s">
        <v>37</v>
      </c>
      <c r="I104">
        <v>620</v>
      </c>
      <c r="J104" t="s">
        <v>113</v>
      </c>
      <c r="K104" t="s">
        <v>114</v>
      </c>
      <c r="L104">
        <v>368</v>
      </c>
      <c r="M104" t="s">
        <v>39</v>
      </c>
      <c r="N104" t="s">
        <v>40</v>
      </c>
      <c r="O104">
        <v>899</v>
      </c>
      <c r="P104" t="s">
        <v>115</v>
      </c>
      <c r="Q104" t="s">
        <v>116</v>
      </c>
      <c r="R104" t="s">
        <v>54</v>
      </c>
      <c r="S104" t="s">
        <v>55</v>
      </c>
      <c r="T104">
        <v>2100</v>
      </c>
      <c r="U104" t="s">
        <v>68</v>
      </c>
      <c r="V104">
        <v>1006</v>
      </c>
      <c r="W104" t="s">
        <v>60</v>
      </c>
      <c r="X104">
        <v>8</v>
      </c>
      <c r="Y104" t="s">
        <v>47</v>
      </c>
      <c r="Z104">
        <v>25133</v>
      </c>
      <c r="AA104">
        <v>8</v>
      </c>
      <c r="AB104" t="s">
        <v>47</v>
      </c>
      <c r="AC104">
        <v>25133</v>
      </c>
      <c r="AD104">
        <v>25133</v>
      </c>
      <c r="AE104">
        <v>0</v>
      </c>
      <c r="AF104">
        <v>21696</v>
      </c>
      <c r="AI104">
        <v>21696.036</v>
      </c>
      <c r="AJ104">
        <v>0</v>
      </c>
    </row>
    <row r="105" spans="1:36" hidden="1">
      <c r="A105" t="s">
        <v>36</v>
      </c>
      <c r="B105">
        <v>2019</v>
      </c>
      <c r="C105">
        <v>2019</v>
      </c>
      <c r="D105">
        <v>2019</v>
      </c>
      <c r="E105">
        <v>4</v>
      </c>
      <c r="F105">
        <v>0</v>
      </c>
      <c r="G105">
        <v>0</v>
      </c>
      <c r="H105" t="s">
        <v>37</v>
      </c>
      <c r="I105">
        <v>620</v>
      </c>
      <c r="J105" t="s">
        <v>113</v>
      </c>
      <c r="K105" t="s">
        <v>114</v>
      </c>
      <c r="L105">
        <v>368</v>
      </c>
      <c r="M105" t="s">
        <v>39</v>
      </c>
      <c r="N105" t="s">
        <v>40</v>
      </c>
      <c r="O105">
        <v>899</v>
      </c>
      <c r="P105" t="s">
        <v>115</v>
      </c>
      <c r="Q105" t="s">
        <v>116</v>
      </c>
      <c r="R105" t="s">
        <v>54</v>
      </c>
      <c r="S105" t="s">
        <v>55</v>
      </c>
      <c r="T105">
        <v>0</v>
      </c>
      <c r="U105" t="s">
        <v>45</v>
      </c>
      <c r="V105">
        <v>1006</v>
      </c>
      <c r="W105" t="s">
        <v>60</v>
      </c>
      <c r="X105">
        <v>8</v>
      </c>
      <c r="Y105" t="s">
        <v>47</v>
      </c>
      <c r="Z105">
        <v>25133</v>
      </c>
      <c r="AA105">
        <v>8</v>
      </c>
      <c r="AB105" t="s">
        <v>47</v>
      </c>
      <c r="AC105">
        <v>25133</v>
      </c>
      <c r="AD105">
        <v>25133</v>
      </c>
      <c r="AE105">
        <v>0</v>
      </c>
      <c r="AF105">
        <v>21696</v>
      </c>
      <c r="AI105">
        <v>21696.036</v>
      </c>
      <c r="AJ105">
        <v>0</v>
      </c>
    </row>
    <row r="106" spans="1:36" hidden="1">
      <c r="A106" t="s">
        <v>36</v>
      </c>
      <c r="B106">
        <v>2019</v>
      </c>
      <c r="C106">
        <v>2019</v>
      </c>
      <c r="D106">
        <v>2019</v>
      </c>
      <c r="E106">
        <v>4</v>
      </c>
      <c r="F106">
        <v>0</v>
      </c>
      <c r="G106">
        <v>0</v>
      </c>
      <c r="H106" t="s">
        <v>37</v>
      </c>
      <c r="I106">
        <v>620</v>
      </c>
      <c r="J106" t="s">
        <v>113</v>
      </c>
      <c r="K106" t="s">
        <v>114</v>
      </c>
      <c r="L106">
        <v>368</v>
      </c>
      <c r="M106" t="s">
        <v>39</v>
      </c>
      <c r="N106" t="s">
        <v>40</v>
      </c>
      <c r="O106">
        <v>899</v>
      </c>
      <c r="P106" t="s">
        <v>115</v>
      </c>
      <c r="Q106" t="s">
        <v>116</v>
      </c>
      <c r="R106" t="s">
        <v>43</v>
      </c>
      <c r="S106" t="s">
        <v>44</v>
      </c>
      <c r="T106">
        <v>0</v>
      </c>
      <c r="U106" t="s">
        <v>45</v>
      </c>
      <c r="V106">
        <v>1006</v>
      </c>
      <c r="W106" t="s">
        <v>60</v>
      </c>
      <c r="X106">
        <v>8</v>
      </c>
      <c r="Y106" t="s">
        <v>47</v>
      </c>
      <c r="Z106">
        <v>25133</v>
      </c>
      <c r="AA106">
        <v>8</v>
      </c>
      <c r="AB106" t="s">
        <v>47</v>
      </c>
      <c r="AC106">
        <v>25133</v>
      </c>
      <c r="AD106">
        <v>25133</v>
      </c>
      <c r="AE106">
        <v>0</v>
      </c>
      <c r="AF106">
        <v>21696</v>
      </c>
      <c r="AI106">
        <v>21696.036</v>
      </c>
      <c r="AJ106">
        <v>0</v>
      </c>
    </row>
    <row r="107" spans="1:36" hidden="1">
      <c r="A107" t="s">
        <v>36</v>
      </c>
      <c r="B107">
        <v>2019</v>
      </c>
      <c r="C107">
        <v>2019</v>
      </c>
      <c r="D107">
        <v>2019</v>
      </c>
      <c r="E107">
        <v>4</v>
      </c>
      <c r="F107">
        <v>0</v>
      </c>
      <c r="G107">
        <v>0</v>
      </c>
      <c r="H107" t="s">
        <v>37</v>
      </c>
      <c r="I107">
        <v>620</v>
      </c>
      <c r="J107" t="s">
        <v>113</v>
      </c>
      <c r="K107" t="s">
        <v>114</v>
      </c>
      <c r="L107">
        <v>368</v>
      </c>
      <c r="M107" t="s">
        <v>39</v>
      </c>
      <c r="N107" t="s">
        <v>40</v>
      </c>
      <c r="O107">
        <v>899</v>
      </c>
      <c r="P107" t="s">
        <v>115</v>
      </c>
      <c r="Q107" t="s">
        <v>116</v>
      </c>
      <c r="R107" t="s">
        <v>43</v>
      </c>
      <c r="S107" t="s">
        <v>44</v>
      </c>
      <c r="T107">
        <v>2100</v>
      </c>
      <c r="U107" t="s">
        <v>68</v>
      </c>
      <c r="V107">
        <v>1006</v>
      </c>
      <c r="W107" t="s">
        <v>60</v>
      </c>
      <c r="X107">
        <v>8</v>
      </c>
      <c r="Y107" t="s">
        <v>47</v>
      </c>
      <c r="Z107">
        <v>25133</v>
      </c>
      <c r="AA107">
        <v>8</v>
      </c>
      <c r="AB107" t="s">
        <v>47</v>
      </c>
      <c r="AC107">
        <v>25133</v>
      </c>
      <c r="AD107">
        <v>25133</v>
      </c>
      <c r="AE107">
        <v>0</v>
      </c>
      <c r="AF107">
        <v>21696</v>
      </c>
      <c r="AI107">
        <v>21696.036</v>
      </c>
      <c r="AJ107">
        <v>0</v>
      </c>
    </row>
    <row r="108" spans="1:36" hidden="1">
      <c r="A108" t="s">
        <v>36</v>
      </c>
      <c r="B108">
        <v>2019</v>
      </c>
      <c r="C108">
        <v>2019</v>
      </c>
      <c r="D108">
        <v>2019</v>
      </c>
      <c r="E108">
        <v>4</v>
      </c>
      <c r="F108">
        <v>0</v>
      </c>
      <c r="G108">
        <v>0</v>
      </c>
      <c r="H108" t="s">
        <v>37</v>
      </c>
      <c r="I108">
        <v>620</v>
      </c>
      <c r="J108" t="s">
        <v>113</v>
      </c>
      <c r="K108" t="s">
        <v>114</v>
      </c>
      <c r="L108">
        <v>368</v>
      </c>
      <c r="M108" t="s">
        <v>39</v>
      </c>
      <c r="N108" t="s">
        <v>40</v>
      </c>
      <c r="O108">
        <v>0</v>
      </c>
      <c r="P108" t="s">
        <v>41</v>
      </c>
      <c r="Q108" t="s">
        <v>42</v>
      </c>
      <c r="R108" t="s">
        <v>54</v>
      </c>
      <c r="S108" t="s">
        <v>55</v>
      </c>
      <c r="T108">
        <v>2100</v>
      </c>
      <c r="U108" t="s">
        <v>68</v>
      </c>
      <c r="V108">
        <v>1006</v>
      </c>
      <c r="W108" t="s">
        <v>60</v>
      </c>
      <c r="X108">
        <v>8</v>
      </c>
      <c r="Y108" t="s">
        <v>47</v>
      </c>
      <c r="Z108">
        <v>25133</v>
      </c>
      <c r="AA108">
        <v>8</v>
      </c>
      <c r="AB108" t="s">
        <v>47</v>
      </c>
      <c r="AC108">
        <v>25133</v>
      </c>
      <c r="AD108">
        <v>25133</v>
      </c>
      <c r="AE108">
        <v>0</v>
      </c>
      <c r="AF108">
        <v>21696</v>
      </c>
      <c r="AI108">
        <v>21696.036</v>
      </c>
      <c r="AJ108">
        <v>0</v>
      </c>
    </row>
    <row r="109" spans="1:36" hidden="1">
      <c r="A109" t="s">
        <v>36</v>
      </c>
      <c r="B109">
        <v>2019</v>
      </c>
      <c r="C109">
        <v>2019</v>
      </c>
      <c r="D109">
        <v>2019</v>
      </c>
      <c r="E109">
        <v>4</v>
      </c>
      <c r="F109">
        <v>0</v>
      </c>
      <c r="G109">
        <v>0</v>
      </c>
      <c r="H109" t="s">
        <v>37</v>
      </c>
      <c r="I109">
        <v>620</v>
      </c>
      <c r="J109" t="s">
        <v>113</v>
      </c>
      <c r="K109" t="s">
        <v>114</v>
      </c>
      <c r="L109">
        <v>368</v>
      </c>
      <c r="M109" t="s">
        <v>39</v>
      </c>
      <c r="N109" t="s">
        <v>40</v>
      </c>
      <c r="O109">
        <v>0</v>
      </c>
      <c r="P109" t="s">
        <v>41</v>
      </c>
      <c r="Q109" t="s">
        <v>42</v>
      </c>
      <c r="R109" t="s">
        <v>54</v>
      </c>
      <c r="S109" t="s">
        <v>55</v>
      </c>
      <c r="T109">
        <v>0</v>
      </c>
      <c r="U109" t="s">
        <v>45</v>
      </c>
      <c r="V109">
        <v>1006</v>
      </c>
      <c r="W109" t="s">
        <v>60</v>
      </c>
      <c r="X109">
        <v>8</v>
      </c>
      <c r="Y109" t="s">
        <v>47</v>
      </c>
      <c r="Z109">
        <v>25133</v>
      </c>
      <c r="AA109">
        <v>8</v>
      </c>
      <c r="AB109" t="s">
        <v>47</v>
      </c>
      <c r="AC109">
        <v>25133</v>
      </c>
      <c r="AD109">
        <v>25133</v>
      </c>
      <c r="AE109">
        <v>0</v>
      </c>
      <c r="AF109">
        <v>21696</v>
      </c>
      <c r="AI109">
        <v>21696.036</v>
      </c>
      <c r="AJ109">
        <v>0</v>
      </c>
    </row>
    <row r="110" spans="1:36" hidden="1">
      <c r="A110" t="s">
        <v>36</v>
      </c>
      <c r="B110">
        <v>2019</v>
      </c>
      <c r="C110">
        <v>2019</v>
      </c>
      <c r="D110">
        <v>2019</v>
      </c>
      <c r="E110">
        <v>4</v>
      </c>
      <c r="F110">
        <v>0</v>
      </c>
      <c r="G110">
        <v>0</v>
      </c>
      <c r="H110" t="s">
        <v>37</v>
      </c>
      <c r="I110">
        <v>620</v>
      </c>
      <c r="J110" t="s">
        <v>113</v>
      </c>
      <c r="K110" t="s">
        <v>114</v>
      </c>
      <c r="L110">
        <v>368</v>
      </c>
      <c r="M110" t="s">
        <v>39</v>
      </c>
      <c r="N110" t="s">
        <v>40</v>
      </c>
      <c r="O110">
        <v>0</v>
      </c>
      <c r="P110" t="s">
        <v>41</v>
      </c>
      <c r="Q110" t="s">
        <v>42</v>
      </c>
      <c r="R110" t="s">
        <v>43</v>
      </c>
      <c r="S110" t="s">
        <v>44</v>
      </c>
      <c r="T110">
        <v>0</v>
      </c>
      <c r="U110" t="s">
        <v>45</v>
      </c>
      <c r="V110">
        <v>1006</v>
      </c>
      <c r="W110" t="s">
        <v>60</v>
      </c>
      <c r="X110">
        <v>8</v>
      </c>
      <c r="Y110" t="s">
        <v>47</v>
      </c>
      <c r="Z110">
        <v>25133</v>
      </c>
      <c r="AA110">
        <v>8</v>
      </c>
      <c r="AB110" t="s">
        <v>47</v>
      </c>
      <c r="AC110">
        <v>25133</v>
      </c>
      <c r="AD110">
        <v>25133</v>
      </c>
      <c r="AE110">
        <v>0</v>
      </c>
      <c r="AF110">
        <v>21696</v>
      </c>
      <c r="AI110">
        <v>21696.036</v>
      </c>
      <c r="AJ110">
        <v>0</v>
      </c>
    </row>
    <row r="111" spans="1:36" hidden="1">
      <c r="A111" t="s">
        <v>36</v>
      </c>
      <c r="B111">
        <v>2019</v>
      </c>
      <c r="C111">
        <v>2019</v>
      </c>
      <c r="D111">
        <v>2019</v>
      </c>
      <c r="E111">
        <v>4</v>
      </c>
      <c r="F111">
        <v>0</v>
      </c>
      <c r="G111">
        <v>0</v>
      </c>
      <c r="H111" t="s">
        <v>37</v>
      </c>
      <c r="I111">
        <v>620</v>
      </c>
      <c r="J111" t="s">
        <v>113</v>
      </c>
      <c r="K111" t="s">
        <v>114</v>
      </c>
      <c r="L111">
        <v>368</v>
      </c>
      <c r="M111" t="s">
        <v>39</v>
      </c>
      <c r="N111" t="s">
        <v>40</v>
      </c>
      <c r="O111">
        <v>0</v>
      </c>
      <c r="P111" t="s">
        <v>41</v>
      </c>
      <c r="Q111" t="s">
        <v>42</v>
      </c>
      <c r="R111" t="s">
        <v>43</v>
      </c>
      <c r="S111" t="s">
        <v>44</v>
      </c>
      <c r="T111">
        <v>2100</v>
      </c>
      <c r="U111" t="s">
        <v>68</v>
      </c>
      <c r="V111">
        <v>1006</v>
      </c>
      <c r="W111" t="s">
        <v>60</v>
      </c>
      <c r="X111">
        <v>8</v>
      </c>
      <c r="Y111" t="s">
        <v>47</v>
      </c>
      <c r="Z111">
        <v>25133</v>
      </c>
      <c r="AA111">
        <v>8</v>
      </c>
      <c r="AB111" t="s">
        <v>47</v>
      </c>
      <c r="AC111">
        <v>25133</v>
      </c>
      <c r="AD111">
        <v>25133</v>
      </c>
      <c r="AE111">
        <v>0</v>
      </c>
      <c r="AF111">
        <v>21696</v>
      </c>
      <c r="AI111">
        <v>21696.036</v>
      </c>
      <c r="AJ111">
        <v>0</v>
      </c>
    </row>
    <row r="112" spans="1:36">
      <c r="A112" t="s">
        <v>36</v>
      </c>
      <c r="B112">
        <v>2020</v>
      </c>
      <c r="C112">
        <v>2020</v>
      </c>
      <c r="D112">
        <v>2020</v>
      </c>
      <c r="E112">
        <v>4</v>
      </c>
      <c r="F112">
        <v>0</v>
      </c>
      <c r="G112">
        <v>0</v>
      </c>
      <c r="H112" t="s">
        <v>37</v>
      </c>
      <c r="I112">
        <v>792</v>
      </c>
      <c r="J112" t="s">
        <v>76</v>
      </c>
      <c r="K112" t="s">
        <v>77</v>
      </c>
      <c r="L112">
        <v>368</v>
      </c>
      <c r="M112" t="s">
        <v>39</v>
      </c>
      <c r="N112" t="s">
        <v>40</v>
      </c>
      <c r="O112">
        <v>0</v>
      </c>
      <c r="P112" t="s">
        <v>41</v>
      </c>
      <c r="Q112" t="s">
        <v>42</v>
      </c>
      <c r="R112" t="s">
        <v>43</v>
      </c>
      <c r="S112" t="s">
        <v>44</v>
      </c>
      <c r="T112">
        <v>0</v>
      </c>
      <c r="U112" t="s">
        <v>45</v>
      </c>
      <c r="V112">
        <v>1001</v>
      </c>
      <c r="W112" t="s">
        <v>46</v>
      </c>
      <c r="X112">
        <v>8</v>
      </c>
      <c r="Y112" t="s">
        <v>47</v>
      </c>
      <c r="Z112">
        <v>19552109</v>
      </c>
      <c r="AA112">
        <v>8</v>
      </c>
      <c r="AB112" t="s">
        <v>47</v>
      </c>
      <c r="AC112">
        <v>19552109</v>
      </c>
      <c r="AD112">
        <v>19552109</v>
      </c>
      <c r="AE112">
        <v>0</v>
      </c>
      <c r="AF112">
        <v>8346084</v>
      </c>
      <c r="AG112">
        <f>+AF112/Z112*1000</f>
        <v>426.86361865106215</v>
      </c>
      <c r="AH112">
        <v>0</v>
      </c>
      <c r="AI112">
        <v>8346084</v>
      </c>
      <c r="AJ112">
        <v>0</v>
      </c>
    </row>
    <row r="113" spans="1:36" hidden="1">
      <c r="A113" t="s">
        <v>36</v>
      </c>
      <c r="B113">
        <v>2020</v>
      </c>
      <c r="C113">
        <v>2020</v>
      </c>
      <c r="D113">
        <v>2020</v>
      </c>
      <c r="E113">
        <v>4</v>
      </c>
      <c r="F113">
        <v>0</v>
      </c>
      <c r="G113">
        <v>0</v>
      </c>
      <c r="H113" t="s">
        <v>37</v>
      </c>
      <c r="I113">
        <v>616</v>
      </c>
      <c r="J113" t="s">
        <v>117</v>
      </c>
      <c r="K113" t="s">
        <v>118</v>
      </c>
      <c r="L113">
        <v>368</v>
      </c>
      <c r="M113" t="s">
        <v>39</v>
      </c>
      <c r="N113" t="s">
        <v>40</v>
      </c>
      <c r="O113">
        <v>0</v>
      </c>
      <c r="P113" t="s">
        <v>41</v>
      </c>
      <c r="Q113" t="s">
        <v>42</v>
      </c>
      <c r="R113" t="s">
        <v>43</v>
      </c>
      <c r="S113" t="s">
        <v>44</v>
      </c>
      <c r="T113">
        <v>0</v>
      </c>
      <c r="U113" t="s">
        <v>45</v>
      </c>
      <c r="V113">
        <v>1006</v>
      </c>
      <c r="W113" t="s">
        <v>60</v>
      </c>
      <c r="X113">
        <v>8</v>
      </c>
      <c r="Y113" t="s">
        <v>47</v>
      </c>
      <c r="Z113">
        <v>1557</v>
      </c>
      <c r="AA113">
        <v>8</v>
      </c>
      <c r="AB113" t="s">
        <v>47</v>
      </c>
      <c r="AC113">
        <v>1557</v>
      </c>
      <c r="AD113">
        <v>1557</v>
      </c>
      <c r="AE113">
        <v>0</v>
      </c>
      <c r="AF113">
        <v>3426</v>
      </c>
      <c r="AH113">
        <v>0</v>
      </c>
      <c r="AI113">
        <v>3426</v>
      </c>
      <c r="AJ113">
        <v>0</v>
      </c>
    </row>
    <row r="114" spans="1:36" hidden="1">
      <c r="A114" t="s">
        <v>36</v>
      </c>
      <c r="B114">
        <v>2020</v>
      </c>
      <c r="C114">
        <v>2020</v>
      </c>
      <c r="D114">
        <v>2020</v>
      </c>
      <c r="E114">
        <v>4</v>
      </c>
      <c r="F114">
        <v>0</v>
      </c>
      <c r="G114">
        <v>0</v>
      </c>
      <c r="H114" t="s">
        <v>37</v>
      </c>
      <c r="I114">
        <v>620</v>
      </c>
      <c r="J114" t="s">
        <v>113</v>
      </c>
      <c r="K114" t="s">
        <v>114</v>
      </c>
      <c r="L114">
        <v>368</v>
      </c>
      <c r="M114" t="s">
        <v>39</v>
      </c>
      <c r="N114" t="s">
        <v>40</v>
      </c>
      <c r="O114">
        <v>899</v>
      </c>
      <c r="P114" t="s">
        <v>115</v>
      </c>
      <c r="Q114" t="s">
        <v>116</v>
      </c>
      <c r="R114" t="s">
        <v>43</v>
      </c>
      <c r="S114" t="s">
        <v>44</v>
      </c>
      <c r="T114">
        <v>2100</v>
      </c>
      <c r="U114" t="s">
        <v>68</v>
      </c>
      <c r="V114">
        <v>1006</v>
      </c>
      <c r="W114" t="s">
        <v>60</v>
      </c>
      <c r="X114">
        <v>8</v>
      </c>
      <c r="Y114" t="s">
        <v>47</v>
      </c>
      <c r="Z114">
        <v>50010</v>
      </c>
      <c r="AA114">
        <v>8</v>
      </c>
      <c r="AB114" t="s">
        <v>47</v>
      </c>
      <c r="AC114">
        <v>50010</v>
      </c>
      <c r="AD114">
        <v>50010</v>
      </c>
      <c r="AE114">
        <v>0</v>
      </c>
      <c r="AF114">
        <v>43999</v>
      </c>
      <c r="AH114">
        <v>0</v>
      </c>
      <c r="AI114">
        <v>43999.79</v>
      </c>
      <c r="AJ114">
        <v>0</v>
      </c>
    </row>
    <row r="115" spans="1:36" hidden="1">
      <c r="A115" t="s">
        <v>36</v>
      </c>
      <c r="B115">
        <v>2020</v>
      </c>
      <c r="C115">
        <v>2020</v>
      </c>
      <c r="D115">
        <v>2020</v>
      </c>
      <c r="E115">
        <v>4</v>
      </c>
      <c r="F115">
        <v>0</v>
      </c>
      <c r="G115">
        <v>0</v>
      </c>
      <c r="H115" t="s">
        <v>37</v>
      </c>
      <c r="I115">
        <v>620</v>
      </c>
      <c r="J115" t="s">
        <v>113</v>
      </c>
      <c r="K115" t="s">
        <v>114</v>
      </c>
      <c r="L115">
        <v>368</v>
      </c>
      <c r="M115" t="s">
        <v>39</v>
      </c>
      <c r="N115" t="s">
        <v>40</v>
      </c>
      <c r="O115">
        <v>899</v>
      </c>
      <c r="P115" t="s">
        <v>115</v>
      </c>
      <c r="Q115" t="s">
        <v>116</v>
      </c>
      <c r="R115" t="s">
        <v>54</v>
      </c>
      <c r="S115" t="s">
        <v>55</v>
      </c>
      <c r="T115">
        <v>2100</v>
      </c>
      <c r="U115" t="s">
        <v>68</v>
      </c>
      <c r="V115">
        <v>1006</v>
      </c>
      <c r="W115" t="s">
        <v>60</v>
      </c>
      <c r="X115">
        <v>8</v>
      </c>
      <c r="Y115" t="s">
        <v>47</v>
      </c>
      <c r="Z115">
        <v>50010</v>
      </c>
      <c r="AA115">
        <v>8</v>
      </c>
      <c r="AB115" t="s">
        <v>47</v>
      </c>
      <c r="AC115">
        <v>50010</v>
      </c>
      <c r="AD115">
        <v>50010</v>
      </c>
      <c r="AE115">
        <v>0</v>
      </c>
      <c r="AF115">
        <v>43999</v>
      </c>
      <c r="AH115">
        <v>0</v>
      </c>
      <c r="AI115">
        <v>43999.79</v>
      </c>
      <c r="AJ115">
        <v>0</v>
      </c>
    </row>
    <row r="116" spans="1:36" hidden="1">
      <c r="A116" t="s">
        <v>36</v>
      </c>
      <c r="B116">
        <v>2020</v>
      </c>
      <c r="C116">
        <v>2020</v>
      </c>
      <c r="D116">
        <v>2020</v>
      </c>
      <c r="E116">
        <v>4</v>
      </c>
      <c r="F116">
        <v>0</v>
      </c>
      <c r="G116">
        <v>0</v>
      </c>
      <c r="H116" t="s">
        <v>37</v>
      </c>
      <c r="I116">
        <v>620</v>
      </c>
      <c r="J116" t="s">
        <v>113</v>
      </c>
      <c r="K116" t="s">
        <v>114</v>
      </c>
      <c r="L116">
        <v>368</v>
      </c>
      <c r="M116" t="s">
        <v>39</v>
      </c>
      <c r="N116" t="s">
        <v>40</v>
      </c>
      <c r="O116">
        <v>899</v>
      </c>
      <c r="P116" t="s">
        <v>115</v>
      </c>
      <c r="Q116" t="s">
        <v>116</v>
      </c>
      <c r="R116" t="s">
        <v>54</v>
      </c>
      <c r="S116" t="s">
        <v>55</v>
      </c>
      <c r="T116">
        <v>0</v>
      </c>
      <c r="U116" t="s">
        <v>45</v>
      </c>
      <c r="V116">
        <v>1006</v>
      </c>
      <c r="W116" t="s">
        <v>60</v>
      </c>
      <c r="X116">
        <v>8</v>
      </c>
      <c r="Y116" t="s">
        <v>47</v>
      </c>
      <c r="Z116">
        <v>50010</v>
      </c>
      <c r="AA116">
        <v>8</v>
      </c>
      <c r="AB116" t="s">
        <v>47</v>
      </c>
      <c r="AC116">
        <v>50010</v>
      </c>
      <c r="AD116">
        <v>50010</v>
      </c>
      <c r="AE116">
        <v>0</v>
      </c>
      <c r="AF116">
        <v>43999</v>
      </c>
      <c r="AH116">
        <v>0</v>
      </c>
      <c r="AI116">
        <v>43999.79</v>
      </c>
      <c r="AJ116">
        <v>0</v>
      </c>
    </row>
    <row r="117" spans="1:36" hidden="1">
      <c r="A117" t="s">
        <v>36</v>
      </c>
      <c r="B117">
        <v>2020</v>
      </c>
      <c r="C117">
        <v>2020</v>
      </c>
      <c r="D117">
        <v>2020</v>
      </c>
      <c r="E117">
        <v>4</v>
      </c>
      <c r="F117">
        <v>0</v>
      </c>
      <c r="G117">
        <v>0</v>
      </c>
      <c r="H117" t="s">
        <v>37</v>
      </c>
      <c r="I117">
        <v>620</v>
      </c>
      <c r="J117" t="s">
        <v>113</v>
      </c>
      <c r="K117" t="s">
        <v>114</v>
      </c>
      <c r="L117">
        <v>368</v>
      </c>
      <c r="M117" t="s">
        <v>39</v>
      </c>
      <c r="N117" t="s">
        <v>40</v>
      </c>
      <c r="O117">
        <v>899</v>
      </c>
      <c r="P117" t="s">
        <v>115</v>
      </c>
      <c r="Q117" t="s">
        <v>116</v>
      </c>
      <c r="R117" t="s">
        <v>43</v>
      </c>
      <c r="S117" t="s">
        <v>44</v>
      </c>
      <c r="T117">
        <v>0</v>
      </c>
      <c r="U117" t="s">
        <v>45</v>
      </c>
      <c r="V117">
        <v>1006</v>
      </c>
      <c r="W117" t="s">
        <v>60</v>
      </c>
      <c r="X117">
        <v>8</v>
      </c>
      <c r="Y117" t="s">
        <v>47</v>
      </c>
      <c r="Z117">
        <v>50010</v>
      </c>
      <c r="AA117">
        <v>8</v>
      </c>
      <c r="AB117" t="s">
        <v>47</v>
      </c>
      <c r="AC117">
        <v>50010</v>
      </c>
      <c r="AD117">
        <v>50010</v>
      </c>
      <c r="AE117">
        <v>0</v>
      </c>
      <c r="AF117">
        <v>43999</v>
      </c>
      <c r="AH117">
        <v>0</v>
      </c>
      <c r="AI117">
        <v>43999.79</v>
      </c>
      <c r="AJ117">
        <v>0</v>
      </c>
    </row>
    <row r="118" spans="1:36" hidden="1">
      <c r="A118" t="s">
        <v>36</v>
      </c>
      <c r="B118">
        <v>2020</v>
      </c>
      <c r="C118">
        <v>2020</v>
      </c>
      <c r="D118">
        <v>2020</v>
      </c>
      <c r="E118">
        <v>4</v>
      </c>
      <c r="F118">
        <v>0</v>
      </c>
      <c r="G118">
        <v>0</v>
      </c>
      <c r="H118" t="s">
        <v>37</v>
      </c>
      <c r="I118">
        <v>620</v>
      </c>
      <c r="J118" t="s">
        <v>113</v>
      </c>
      <c r="K118" t="s">
        <v>114</v>
      </c>
      <c r="L118">
        <v>368</v>
      </c>
      <c r="M118" t="s">
        <v>39</v>
      </c>
      <c r="N118" t="s">
        <v>40</v>
      </c>
      <c r="O118">
        <v>0</v>
      </c>
      <c r="P118" t="s">
        <v>41</v>
      </c>
      <c r="Q118" t="s">
        <v>42</v>
      </c>
      <c r="R118" t="s">
        <v>54</v>
      </c>
      <c r="S118" t="s">
        <v>55</v>
      </c>
      <c r="T118">
        <v>2100</v>
      </c>
      <c r="U118" t="s">
        <v>68</v>
      </c>
      <c r="V118">
        <v>1006</v>
      </c>
      <c r="W118" t="s">
        <v>60</v>
      </c>
      <c r="X118">
        <v>8</v>
      </c>
      <c r="Y118" t="s">
        <v>47</v>
      </c>
      <c r="Z118">
        <v>50010</v>
      </c>
      <c r="AA118">
        <v>8</v>
      </c>
      <c r="AB118" t="s">
        <v>47</v>
      </c>
      <c r="AC118">
        <v>50010</v>
      </c>
      <c r="AD118">
        <v>50010</v>
      </c>
      <c r="AE118">
        <v>0</v>
      </c>
      <c r="AF118">
        <v>43999</v>
      </c>
      <c r="AH118">
        <v>0</v>
      </c>
      <c r="AI118">
        <v>43999.79</v>
      </c>
      <c r="AJ118">
        <v>0</v>
      </c>
    </row>
    <row r="119" spans="1:36" hidden="1">
      <c r="A119" t="s">
        <v>36</v>
      </c>
      <c r="B119">
        <v>2020</v>
      </c>
      <c r="C119">
        <v>2020</v>
      </c>
      <c r="D119">
        <v>2020</v>
      </c>
      <c r="E119">
        <v>4</v>
      </c>
      <c r="F119">
        <v>0</v>
      </c>
      <c r="G119">
        <v>0</v>
      </c>
      <c r="H119" t="s">
        <v>37</v>
      </c>
      <c r="I119">
        <v>620</v>
      </c>
      <c r="J119" t="s">
        <v>113</v>
      </c>
      <c r="K119" t="s">
        <v>114</v>
      </c>
      <c r="L119">
        <v>368</v>
      </c>
      <c r="M119" t="s">
        <v>39</v>
      </c>
      <c r="N119" t="s">
        <v>40</v>
      </c>
      <c r="O119">
        <v>0</v>
      </c>
      <c r="P119" t="s">
        <v>41</v>
      </c>
      <c r="Q119" t="s">
        <v>42</v>
      </c>
      <c r="R119" t="s">
        <v>43</v>
      </c>
      <c r="S119" t="s">
        <v>44</v>
      </c>
      <c r="T119">
        <v>2100</v>
      </c>
      <c r="U119" t="s">
        <v>68</v>
      </c>
      <c r="V119">
        <v>1006</v>
      </c>
      <c r="W119" t="s">
        <v>60</v>
      </c>
      <c r="X119">
        <v>8</v>
      </c>
      <c r="Y119" t="s">
        <v>47</v>
      </c>
      <c r="Z119">
        <v>50010</v>
      </c>
      <c r="AA119">
        <v>8</v>
      </c>
      <c r="AB119" t="s">
        <v>47</v>
      </c>
      <c r="AC119">
        <v>50010</v>
      </c>
      <c r="AD119">
        <v>50010</v>
      </c>
      <c r="AE119">
        <v>0</v>
      </c>
      <c r="AF119">
        <v>43999</v>
      </c>
      <c r="AH119">
        <v>0</v>
      </c>
      <c r="AI119">
        <v>43999.79</v>
      </c>
      <c r="AJ119">
        <v>0</v>
      </c>
    </row>
    <row r="120" spans="1:36" hidden="1">
      <c r="A120" t="s">
        <v>36</v>
      </c>
      <c r="B120">
        <v>2020</v>
      </c>
      <c r="C120">
        <v>2020</v>
      </c>
      <c r="D120">
        <v>2020</v>
      </c>
      <c r="E120">
        <v>4</v>
      </c>
      <c r="F120">
        <v>0</v>
      </c>
      <c r="G120">
        <v>0</v>
      </c>
      <c r="H120" t="s">
        <v>37</v>
      </c>
      <c r="I120">
        <v>620</v>
      </c>
      <c r="J120" t="s">
        <v>113</v>
      </c>
      <c r="K120" t="s">
        <v>114</v>
      </c>
      <c r="L120">
        <v>368</v>
      </c>
      <c r="M120" t="s">
        <v>39</v>
      </c>
      <c r="N120" t="s">
        <v>40</v>
      </c>
      <c r="O120">
        <v>0</v>
      </c>
      <c r="P120" t="s">
        <v>41</v>
      </c>
      <c r="Q120" t="s">
        <v>42</v>
      </c>
      <c r="R120" t="s">
        <v>43</v>
      </c>
      <c r="S120" t="s">
        <v>44</v>
      </c>
      <c r="T120">
        <v>0</v>
      </c>
      <c r="U120" t="s">
        <v>45</v>
      </c>
      <c r="V120">
        <v>1006</v>
      </c>
      <c r="W120" t="s">
        <v>60</v>
      </c>
      <c r="X120">
        <v>8</v>
      </c>
      <c r="Y120" t="s">
        <v>47</v>
      </c>
      <c r="Z120">
        <v>50010</v>
      </c>
      <c r="AA120">
        <v>8</v>
      </c>
      <c r="AB120" t="s">
        <v>47</v>
      </c>
      <c r="AC120">
        <v>50010</v>
      </c>
      <c r="AD120">
        <v>50010</v>
      </c>
      <c r="AE120">
        <v>0</v>
      </c>
      <c r="AF120">
        <v>43999</v>
      </c>
      <c r="AH120">
        <v>0</v>
      </c>
      <c r="AI120">
        <v>43999.79</v>
      </c>
      <c r="AJ120">
        <v>0</v>
      </c>
    </row>
    <row r="121" spans="1:36" hidden="1">
      <c r="A121" t="s">
        <v>36</v>
      </c>
      <c r="B121">
        <v>2020</v>
      </c>
      <c r="C121">
        <v>2020</v>
      </c>
      <c r="D121">
        <v>2020</v>
      </c>
      <c r="E121">
        <v>4</v>
      </c>
      <c r="F121">
        <v>0</v>
      </c>
      <c r="G121">
        <v>0</v>
      </c>
      <c r="H121" t="s">
        <v>37</v>
      </c>
      <c r="I121">
        <v>620</v>
      </c>
      <c r="J121" t="s">
        <v>113</v>
      </c>
      <c r="K121" t="s">
        <v>114</v>
      </c>
      <c r="L121">
        <v>368</v>
      </c>
      <c r="M121" t="s">
        <v>39</v>
      </c>
      <c r="N121" t="s">
        <v>40</v>
      </c>
      <c r="O121">
        <v>0</v>
      </c>
      <c r="P121" t="s">
        <v>41</v>
      </c>
      <c r="Q121" t="s">
        <v>42</v>
      </c>
      <c r="R121" t="s">
        <v>54</v>
      </c>
      <c r="S121" t="s">
        <v>55</v>
      </c>
      <c r="T121">
        <v>0</v>
      </c>
      <c r="U121" t="s">
        <v>45</v>
      </c>
      <c r="V121">
        <v>1006</v>
      </c>
      <c r="W121" t="s">
        <v>60</v>
      </c>
      <c r="X121">
        <v>8</v>
      </c>
      <c r="Y121" t="s">
        <v>47</v>
      </c>
      <c r="Z121">
        <v>50010</v>
      </c>
      <c r="AA121">
        <v>8</v>
      </c>
      <c r="AB121" t="s">
        <v>47</v>
      </c>
      <c r="AC121">
        <v>50010</v>
      </c>
      <c r="AD121">
        <v>50010</v>
      </c>
      <c r="AE121">
        <v>0</v>
      </c>
      <c r="AF121">
        <v>43999</v>
      </c>
      <c r="AH121">
        <v>0</v>
      </c>
      <c r="AI121">
        <v>43999.79</v>
      </c>
      <c r="AJ121">
        <v>0</v>
      </c>
    </row>
    <row r="122" spans="1:36">
      <c r="A122" t="s">
        <v>36</v>
      </c>
      <c r="B122">
        <v>2020</v>
      </c>
      <c r="C122">
        <v>2020</v>
      </c>
      <c r="D122">
        <v>2020</v>
      </c>
      <c r="E122">
        <v>4</v>
      </c>
      <c r="F122">
        <v>0</v>
      </c>
      <c r="G122">
        <v>0</v>
      </c>
      <c r="H122" t="s">
        <v>37</v>
      </c>
      <c r="I122">
        <v>792</v>
      </c>
      <c r="J122" t="s">
        <v>76</v>
      </c>
      <c r="K122" t="s">
        <v>77</v>
      </c>
      <c r="L122">
        <v>368</v>
      </c>
      <c r="M122" t="s">
        <v>39</v>
      </c>
      <c r="N122" t="s">
        <v>40</v>
      </c>
      <c r="O122">
        <v>0</v>
      </c>
      <c r="P122" t="s">
        <v>41</v>
      </c>
      <c r="Q122" t="s">
        <v>42</v>
      </c>
      <c r="R122" t="s">
        <v>54</v>
      </c>
      <c r="S122" t="s">
        <v>55</v>
      </c>
      <c r="T122">
        <v>0</v>
      </c>
      <c r="U122" t="s">
        <v>45</v>
      </c>
      <c r="V122">
        <v>1001</v>
      </c>
      <c r="W122" t="s">
        <v>46</v>
      </c>
      <c r="X122">
        <v>8</v>
      </c>
      <c r="Y122" t="s">
        <v>47</v>
      </c>
      <c r="Z122">
        <v>19552109</v>
      </c>
      <c r="AA122">
        <v>8</v>
      </c>
      <c r="AB122" t="s">
        <v>47</v>
      </c>
      <c r="AC122">
        <v>19552109</v>
      </c>
      <c r="AD122">
        <v>19552109</v>
      </c>
      <c r="AE122">
        <v>0</v>
      </c>
      <c r="AF122">
        <v>8346084</v>
      </c>
      <c r="AG122">
        <f>+AF122/Z122*1000</f>
        <v>426.86361865106215</v>
      </c>
      <c r="AH122">
        <v>0</v>
      </c>
      <c r="AI122">
        <v>8346084</v>
      </c>
      <c r="AJ122">
        <v>0</v>
      </c>
    </row>
    <row r="123" spans="1:36">
      <c r="A123" t="s">
        <v>36</v>
      </c>
      <c r="B123">
        <v>2020</v>
      </c>
      <c r="C123">
        <v>2020</v>
      </c>
      <c r="D123">
        <v>2020</v>
      </c>
      <c r="E123">
        <v>4</v>
      </c>
      <c r="F123">
        <v>0</v>
      </c>
      <c r="G123">
        <v>0</v>
      </c>
      <c r="H123" t="s">
        <v>37</v>
      </c>
      <c r="I123">
        <v>792</v>
      </c>
      <c r="J123" t="s">
        <v>76</v>
      </c>
      <c r="K123" t="s">
        <v>77</v>
      </c>
      <c r="L123">
        <v>368</v>
      </c>
      <c r="M123" t="s">
        <v>39</v>
      </c>
      <c r="N123" t="s">
        <v>40</v>
      </c>
      <c r="O123">
        <v>368</v>
      </c>
      <c r="P123" t="s">
        <v>39</v>
      </c>
      <c r="Q123" t="s">
        <v>40</v>
      </c>
      <c r="R123" t="s">
        <v>54</v>
      </c>
      <c r="S123" t="s">
        <v>55</v>
      </c>
      <c r="T123">
        <v>0</v>
      </c>
      <c r="U123" t="s">
        <v>45</v>
      </c>
      <c r="V123">
        <v>1001</v>
      </c>
      <c r="W123" t="s">
        <v>46</v>
      </c>
      <c r="X123">
        <v>8</v>
      </c>
      <c r="Y123" t="s">
        <v>47</v>
      </c>
      <c r="Z123">
        <v>19552109</v>
      </c>
      <c r="AA123">
        <v>8</v>
      </c>
      <c r="AB123" t="s">
        <v>47</v>
      </c>
      <c r="AC123">
        <v>19552109</v>
      </c>
      <c r="AD123">
        <v>19552109</v>
      </c>
      <c r="AE123">
        <v>0</v>
      </c>
      <c r="AF123">
        <v>8346084</v>
      </c>
      <c r="AG123">
        <f>+AF123/Z123*1000</f>
        <v>426.86361865106215</v>
      </c>
      <c r="AH123">
        <v>0</v>
      </c>
      <c r="AI123">
        <v>8346084</v>
      </c>
      <c r="AJ123">
        <v>0</v>
      </c>
    </row>
    <row r="124" spans="1:36">
      <c r="A124" t="s">
        <v>36</v>
      </c>
      <c r="B124">
        <v>2020</v>
      </c>
      <c r="C124">
        <v>2020</v>
      </c>
      <c r="D124">
        <v>2020</v>
      </c>
      <c r="E124">
        <v>4</v>
      </c>
      <c r="F124">
        <v>0</v>
      </c>
      <c r="G124">
        <v>0</v>
      </c>
      <c r="H124" t="s">
        <v>37</v>
      </c>
      <c r="I124">
        <v>792</v>
      </c>
      <c r="J124" t="s">
        <v>76</v>
      </c>
      <c r="K124" t="s">
        <v>77</v>
      </c>
      <c r="L124">
        <v>368</v>
      </c>
      <c r="M124" t="s">
        <v>39</v>
      </c>
      <c r="N124" t="s">
        <v>40</v>
      </c>
      <c r="O124">
        <v>368</v>
      </c>
      <c r="P124" t="s">
        <v>39</v>
      </c>
      <c r="Q124" t="s">
        <v>40</v>
      </c>
      <c r="R124" t="s">
        <v>43</v>
      </c>
      <c r="S124" t="s">
        <v>44</v>
      </c>
      <c r="T124">
        <v>0</v>
      </c>
      <c r="U124" t="s">
        <v>45</v>
      </c>
      <c r="V124">
        <v>1001</v>
      </c>
      <c r="W124" t="s">
        <v>46</v>
      </c>
      <c r="X124">
        <v>8</v>
      </c>
      <c r="Y124" t="s">
        <v>47</v>
      </c>
      <c r="Z124">
        <v>19552109</v>
      </c>
      <c r="AA124">
        <v>8</v>
      </c>
      <c r="AB124" t="s">
        <v>47</v>
      </c>
      <c r="AC124">
        <v>19552109</v>
      </c>
      <c r="AD124">
        <v>19552109</v>
      </c>
      <c r="AE124">
        <v>0</v>
      </c>
      <c r="AF124">
        <v>8346084</v>
      </c>
      <c r="AG124">
        <f>+AF124/Z124*1000</f>
        <v>426.86361865106215</v>
      </c>
      <c r="AH124">
        <v>0</v>
      </c>
      <c r="AI124">
        <v>8346084</v>
      </c>
      <c r="AJ124">
        <v>0</v>
      </c>
    </row>
    <row r="125" spans="1:36">
      <c r="A125" t="s">
        <v>36</v>
      </c>
      <c r="B125">
        <v>2020</v>
      </c>
      <c r="C125">
        <v>2020</v>
      </c>
      <c r="D125">
        <v>2020</v>
      </c>
      <c r="E125">
        <v>4</v>
      </c>
      <c r="F125">
        <v>0</v>
      </c>
      <c r="G125">
        <v>0</v>
      </c>
      <c r="H125" t="s">
        <v>37</v>
      </c>
      <c r="I125">
        <v>792</v>
      </c>
      <c r="J125" t="s">
        <v>76</v>
      </c>
      <c r="K125" t="s">
        <v>77</v>
      </c>
      <c r="L125">
        <v>368</v>
      </c>
      <c r="M125" t="s">
        <v>39</v>
      </c>
      <c r="N125" t="s">
        <v>40</v>
      </c>
      <c r="O125">
        <v>0</v>
      </c>
      <c r="P125" t="s">
        <v>41</v>
      </c>
      <c r="Q125" t="s">
        <v>42</v>
      </c>
      <c r="R125" t="s">
        <v>43</v>
      </c>
      <c r="S125" t="s">
        <v>44</v>
      </c>
      <c r="T125">
        <v>3200</v>
      </c>
      <c r="U125" t="s">
        <v>57</v>
      </c>
      <c r="V125">
        <v>1001</v>
      </c>
      <c r="W125" t="s">
        <v>46</v>
      </c>
      <c r="X125">
        <v>8</v>
      </c>
      <c r="Y125" t="s">
        <v>47</v>
      </c>
      <c r="Z125">
        <v>18811100</v>
      </c>
      <c r="AA125">
        <v>8</v>
      </c>
      <c r="AB125" t="s">
        <v>47</v>
      </c>
      <c r="AC125">
        <v>18811100</v>
      </c>
      <c r="AD125">
        <v>18811100</v>
      </c>
      <c r="AE125">
        <v>0</v>
      </c>
      <c r="AF125">
        <v>8012877</v>
      </c>
      <c r="AG125">
        <f>+AF125/Z125*1000</f>
        <v>425.96536087735433</v>
      </c>
      <c r="AH125">
        <v>0</v>
      </c>
      <c r="AI125">
        <v>8012877</v>
      </c>
      <c r="AJ125">
        <v>0</v>
      </c>
    </row>
    <row r="126" spans="1:36" hidden="1">
      <c r="A126" t="s">
        <v>36</v>
      </c>
      <c r="B126">
        <v>2018</v>
      </c>
      <c r="C126">
        <v>2018</v>
      </c>
      <c r="D126">
        <v>2018</v>
      </c>
      <c r="E126">
        <v>4</v>
      </c>
      <c r="F126">
        <v>0</v>
      </c>
      <c r="G126">
        <v>0</v>
      </c>
      <c r="H126" t="s">
        <v>37</v>
      </c>
      <c r="I126">
        <v>643</v>
      </c>
      <c r="J126" t="s">
        <v>119</v>
      </c>
      <c r="K126" t="s">
        <v>120</v>
      </c>
      <c r="L126">
        <v>368</v>
      </c>
      <c r="M126" t="s">
        <v>39</v>
      </c>
      <c r="N126" t="s">
        <v>40</v>
      </c>
      <c r="O126">
        <v>0</v>
      </c>
      <c r="P126" t="s">
        <v>41</v>
      </c>
      <c r="Q126" t="s">
        <v>42</v>
      </c>
      <c r="R126" t="s">
        <v>43</v>
      </c>
      <c r="S126" t="s">
        <v>44</v>
      </c>
      <c r="T126">
        <v>0</v>
      </c>
      <c r="U126" t="s">
        <v>45</v>
      </c>
      <c r="V126">
        <v>1003</v>
      </c>
      <c r="W126" t="s">
        <v>56</v>
      </c>
      <c r="X126">
        <v>8</v>
      </c>
      <c r="Y126" t="s">
        <v>47</v>
      </c>
      <c r="Z126">
        <v>9957080</v>
      </c>
      <c r="AA126">
        <v>8</v>
      </c>
      <c r="AB126" t="s">
        <v>47</v>
      </c>
      <c r="AC126">
        <v>9957080</v>
      </c>
      <c r="AD126">
        <v>9957080</v>
      </c>
      <c r="AF126">
        <v>1625021</v>
      </c>
      <c r="AI126">
        <v>1625021.79</v>
      </c>
      <c r="AJ126">
        <v>0</v>
      </c>
    </row>
    <row r="127" spans="1:36" hidden="1">
      <c r="A127" t="s">
        <v>36</v>
      </c>
      <c r="B127">
        <v>2018</v>
      </c>
      <c r="C127">
        <v>2018</v>
      </c>
      <c r="D127">
        <v>2018</v>
      </c>
      <c r="E127">
        <v>4</v>
      </c>
      <c r="F127">
        <v>0</v>
      </c>
      <c r="G127">
        <v>0</v>
      </c>
      <c r="H127" t="s">
        <v>37</v>
      </c>
      <c r="I127">
        <v>643</v>
      </c>
      <c r="J127" t="s">
        <v>119</v>
      </c>
      <c r="K127" t="s">
        <v>120</v>
      </c>
      <c r="L127">
        <v>368</v>
      </c>
      <c r="M127" t="s">
        <v>39</v>
      </c>
      <c r="N127" t="s">
        <v>40</v>
      </c>
      <c r="O127">
        <v>0</v>
      </c>
      <c r="P127" t="s">
        <v>41</v>
      </c>
      <c r="Q127" t="s">
        <v>42</v>
      </c>
      <c r="R127" t="s">
        <v>43</v>
      </c>
      <c r="S127" t="s">
        <v>44</v>
      </c>
      <c r="T127">
        <v>9900</v>
      </c>
      <c r="U127" t="s">
        <v>51</v>
      </c>
      <c r="V127">
        <v>1003</v>
      </c>
      <c r="W127" t="s">
        <v>56</v>
      </c>
      <c r="X127">
        <v>8</v>
      </c>
      <c r="Y127" t="s">
        <v>47</v>
      </c>
      <c r="Z127">
        <v>9957080</v>
      </c>
      <c r="AA127">
        <v>8</v>
      </c>
      <c r="AB127" t="s">
        <v>47</v>
      </c>
      <c r="AC127">
        <v>9957080</v>
      </c>
      <c r="AD127">
        <v>9957080</v>
      </c>
      <c r="AF127">
        <v>1625021</v>
      </c>
      <c r="AI127">
        <v>1625021.79</v>
      </c>
      <c r="AJ127">
        <v>0</v>
      </c>
    </row>
    <row r="128" spans="1:36" hidden="1">
      <c r="A128" t="s">
        <v>36</v>
      </c>
      <c r="B128">
        <v>2018</v>
      </c>
      <c r="C128">
        <v>2018</v>
      </c>
      <c r="D128">
        <v>2018</v>
      </c>
      <c r="E128">
        <v>4</v>
      </c>
      <c r="F128">
        <v>0</v>
      </c>
      <c r="G128">
        <v>0</v>
      </c>
      <c r="H128" t="s">
        <v>37</v>
      </c>
      <c r="I128">
        <v>643</v>
      </c>
      <c r="J128" t="s">
        <v>119</v>
      </c>
      <c r="K128" t="s">
        <v>120</v>
      </c>
      <c r="L128">
        <v>368</v>
      </c>
      <c r="M128" t="s">
        <v>39</v>
      </c>
      <c r="N128" t="s">
        <v>40</v>
      </c>
      <c r="O128">
        <v>899</v>
      </c>
      <c r="P128" t="s">
        <v>115</v>
      </c>
      <c r="Q128" t="s">
        <v>116</v>
      </c>
      <c r="R128" t="s">
        <v>43</v>
      </c>
      <c r="S128" t="s">
        <v>44</v>
      </c>
      <c r="T128">
        <v>9900</v>
      </c>
      <c r="U128" t="s">
        <v>51</v>
      </c>
      <c r="V128">
        <v>1003</v>
      </c>
      <c r="W128" t="s">
        <v>56</v>
      </c>
      <c r="X128">
        <v>8</v>
      </c>
      <c r="Y128" t="s">
        <v>47</v>
      </c>
      <c r="Z128">
        <v>9957080</v>
      </c>
      <c r="AA128">
        <v>8</v>
      </c>
      <c r="AB128" t="s">
        <v>47</v>
      </c>
      <c r="AC128">
        <v>9957080</v>
      </c>
      <c r="AD128">
        <v>9957080</v>
      </c>
      <c r="AF128">
        <v>1625021</v>
      </c>
      <c r="AI128">
        <v>1625021.79</v>
      </c>
      <c r="AJ128">
        <v>0</v>
      </c>
    </row>
    <row r="129" spans="1:36" hidden="1">
      <c r="A129" t="s">
        <v>36</v>
      </c>
      <c r="B129">
        <v>2018</v>
      </c>
      <c r="C129">
        <v>2018</v>
      </c>
      <c r="D129">
        <v>2018</v>
      </c>
      <c r="E129">
        <v>4</v>
      </c>
      <c r="F129">
        <v>0</v>
      </c>
      <c r="G129">
        <v>0</v>
      </c>
      <c r="H129" t="s">
        <v>37</v>
      </c>
      <c r="I129">
        <v>643</v>
      </c>
      <c r="J129" t="s">
        <v>119</v>
      </c>
      <c r="K129" t="s">
        <v>120</v>
      </c>
      <c r="L129">
        <v>368</v>
      </c>
      <c r="M129" t="s">
        <v>39</v>
      </c>
      <c r="N129" t="s">
        <v>40</v>
      </c>
      <c r="O129">
        <v>899</v>
      </c>
      <c r="P129" t="s">
        <v>115</v>
      </c>
      <c r="Q129" t="s">
        <v>116</v>
      </c>
      <c r="R129" t="s">
        <v>43</v>
      </c>
      <c r="S129" t="s">
        <v>44</v>
      </c>
      <c r="T129">
        <v>0</v>
      </c>
      <c r="U129" t="s">
        <v>45</v>
      </c>
      <c r="V129">
        <v>1003</v>
      </c>
      <c r="W129" t="s">
        <v>56</v>
      </c>
      <c r="X129">
        <v>8</v>
      </c>
      <c r="Y129" t="s">
        <v>47</v>
      </c>
      <c r="Z129">
        <v>9957080</v>
      </c>
      <c r="AA129">
        <v>8</v>
      </c>
      <c r="AB129" t="s">
        <v>47</v>
      </c>
      <c r="AC129">
        <v>9957080</v>
      </c>
      <c r="AD129">
        <v>9957080</v>
      </c>
      <c r="AF129">
        <v>1625021</v>
      </c>
      <c r="AI129">
        <v>1625021.79</v>
      </c>
      <c r="AJ129">
        <v>0</v>
      </c>
    </row>
    <row r="130" spans="1:36" hidden="1">
      <c r="A130" t="s">
        <v>36</v>
      </c>
      <c r="B130">
        <v>2018</v>
      </c>
      <c r="C130">
        <v>2018</v>
      </c>
      <c r="D130">
        <v>2018</v>
      </c>
      <c r="E130">
        <v>4</v>
      </c>
      <c r="F130">
        <v>0</v>
      </c>
      <c r="G130">
        <v>0</v>
      </c>
      <c r="H130" t="s">
        <v>37</v>
      </c>
      <c r="I130">
        <v>688</v>
      </c>
      <c r="J130" t="s">
        <v>121</v>
      </c>
      <c r="K130" t="s">
        <v>122</v>
      </c>
      <c r="L130">
        <v>368</v>
      </c>
      <c r="M130" t="s">
        <v>39</v>
      </c>
      <c r="N130" t="s">
        <v>40</v>
      </c>
      <c r="O130">
        <v>0</v>
      </c>
      <c r="P130" t="s">
        <v>41</v>
      </c>
      <c r="Q130" t="s">
        <v>42</v>
      </c>
      <c r="R130" t="s">
        <v>54</v>
      </c>
      <c r="S130" t="s">
        <v>55</v>
      </c>
      <c r="T130">
        <v>3200</v>
      </c>
      <c r="U130" t="s">
        <v>57</v>
      </c>
      <c r="V130">
        <v>1003</v>
      </c>
      <c r="W130" t="s">
        <v>56</v>
      </c>
      <c r="X130">
        <v>8</v>
      </c>
      <c r="Y130" t="s">
        <v>47</v>
      </c>
      <c r="Z130">
        <v>50</v>
      </c>
      <c r="AA130">
        <v>8</v>
      </c>
      <c r="AB130" t="s">
        <v>47</v>
      </c>
      <c r="AC130">
        <v>50</v>
      </c>
      <c r="AD130">
        <v>50</v>
      </c>
      <c r="AF130">
        <v>4</v>
      </c>
      <c r="AH130">
        <v>4</v>
      </c>
      <c r="AI130">
        <v>4</v>
      </c>
      <c r="AJ130">
        <v>0</v>
      </c>
    </row>
    <row r="131" spans="1:36" hidden="1">
      <c r="A131" t="s">
        <v>36</v>
      </c>
      <c r="B131">
        <v>2018</v>
      </c>
      <c r="C131">
        <v>2018</v>
      </c>
      <c r="D131">
        <v>2018</v>
      </c>
      <c r="E131">
        <v>4</v>
      </c>
      <c r="F131">
        <v>0</v>
      </c>
      <c r="G131">
        <v>0</v>
      </c>
      <c r="H131" t="s">
        <v>37</v>
      </c>
      <c r="I131">
        <v>688</v>
      </c>
      <c r="J131" t="s">
        <v>121</v>
      </c>
      <c r="K131" t="s">
        <v>122</v>
      </c>
      <c r="L131">
        <v>368</v>
      </c>
      <c r="M131" t="s">
        <v>39</v>
      </c>
      <c r="N131" t="s">
        <v>40</v>
      </c>
      <c r="O131">
        <v>0</v>
      </c>
      <c r="P131" t="s">
        <v>41</v>
      </c>
      <c r="Q131" t="s">
        <v>42</v>
      </c>
      <c r="R131" t="s">
        <v>43</v>
      </c>
      <c r="S131" t="s">
        <v>44</v>
      </c>
      <c r="T131">
        <v>3200</v>
      </c>
      <c r="U131" t="s">
        <v>57</v>
      </c>
      <c r="V131">
        <v>1003</v>
      </c>
      <c r="W131" t="s">
        <v>56</v>
      </c>
      <c r="X131">
        <v>8</v>
      </c>
      <c r="Y131" t="s">
        <v>47</v>
      </c>
      <c r="Z131">
        <v>50</v>
      </c>
      <c r="AA131">
        <v>8</v>
      </c>
      <c r="AB131" t="s">
        <v>47</v>
      </c>
      <c r="AC131">
        <v>50</v>
      </c>
      <c r="AD131">
        <v>50</v>
      </c>
      <c r="AF131">
        <v>4</v>
      </c>
      <c r="AH131">
        <v>4</v>
      </c>
      <c r="AI131">
        <v>4</v>
      </c>
      <c r="AJ131">
        <v>0</v>
      </c>
    </row>
    <row r="132" spans="1:36" hidden="1">
      <c r="A132" t="s">
        <v>36</v>
      </c>
      <c r="B132">
        <v>2018</v>
      </c>
      <c r="C132">
        <v>2018</v>
      </c>
      <c r="D132">
        <v>2018</v>
      </c>
      <c r="E132">
        <v>4</v>
      </c>
      <c r="F132">
        <v>0</v>
      </c>
      <c r="G132">
        <v>0</v>
      </c>
      <c r="H132" t="s">
        <v>37</v>
      </c>
      <c r="I132">
        <v>688</v>
      </c>
      <c r="J132" t="s">
        <v>121</v>
      </c>
      <c r="K132" t="s">
        <v>122</v>
      </c>
      <c r="L132">
        <v>368</v>
      </c>
      <c r="M132" t="s">
        <v>39</v>
      </c>
      <c r="N132" t="s">
        <v>40</v>
      </c>
      <c r="O132">
        <v>0</v>
      </c>
      <c r="P132" t="s">
        <v>41</v>
      </c>
      <c r="Q132" t="s">
        <v>42</v>
      </c>
      <c r="R132" t="s">
        <v>54</v>
      </c>
      <c r="S132" t="s">
        <v>55</v>
      </c>
      <c r="T132">
        <v>0</v>
      </c>
      <c r="U132" t="s">
        <v>45</v>
      </c>
      <c r="V132">
        <v>1003</v>
      </c>
      <c r="W132" t="s">
        <v>56</v>
      </c>
      <c r="X132">
        <v>8</v>
      </c>
      <c r="Y132" t="s">
        <v>47</v>
      </c>
      <c r="Z132">
        <v>50</v>
      </c>
      <c r="AA132">
        <v>8</v>
      </c>
      <c r="AB132" t="s">
        <v>47</v>
      </c>
      <c r="AC132">
        <v>50</v>
      </c>
      <c r="AD132">
        <v>50</v>
      </c>
      <c r="AF132">
        <v>4</v>
      </c>
      <c r="AH132">
        <v>4</v>
      </c>
      <c r="AI132">
        <v>4</v>
      </c>
      <c r="AJ132">
        <v>0</v>
      </c>
    </row>
    <row r="133" spans="1:36" hidden="1">
      <c r="A133" t="s">
        <v>36</v>
      </c>
      <c r="B133">
        <v>2018</v>
      </c>
      <c r="C133">
        <v>2018</v>
      </c>
      <c r="D133">
        <v>2018</v>
      </c>
      <c r="E133">
        <v>4</v>
      </c>
      <c r="F133">
        <v>0</v>
      </c>
      <c r="G133">
        <v>0</v>
      </c>
      <c r="H133" t="s">
        <v>37</v>
      </c>
      <c r="I133">
        <v>688</v>
      </c>
      <c r="J133" t="s">
        <v>121</v>
      </c>
      <c r="K133" t="s">
        <v>122</v>
      </c>
      <c r="L133">
        <v>368</v>
      </c>
      <c r="M133" t="s">
        <v>39</v>
      </c>
      <c r="N133" t="s">
        <v>40</v>
      </c>
      <c r="O133">
        <v>0</v>
      </c>
      <c r="P133" t="s">
        <v>41</v>
      </c>
      <c r="Q133" t="s">
        <v>42</v>
      </c>
      <c r="R133" t="s">
        <v>43</v>
      </c>
      <c r="S133" t="s">
        <v>44</v>
      </c>
      <c r="T133">
        <v>0</v>
      </c>
      <c r="U133" t="s">
        <v>45</v>
      </c>
      <c r="V133">
        <v>1003</v>
      </c>
      <c r="W133" t="s">
        <v>56</v>
      </c>
      <c r="X133">
        <v>8</v>
      </c>
      <c r="Y133" t="s">
        <v>47</v>
      </c>
      <c r="Z133">
        <v>50</v>
      </c>
      <c r="AA133">
        <v>8</v>
      </c>
      <c r="AB133" t="s">
        <v>47</v>
      </c>
      <c r="AC133">
        <v>50</v>
      </c>
      <c r="AD133">
        <v>50</v>
      </c>
      <c r="AF133">
        <v>4</v>
      </c>
      <c r="AH133">
        <v>4</v>
      </c>
      <c r="AI133">
        <v>4</v>
      </c>
      <c r="AJ133">
        <v>0</v>
      </c>
    </row>
    <row r="134" spans="1:36" hidden="1">
      <c r="A134" t="s">
        <v>36</v>
      </c>
      <c r="B134">
        <v>2018</v>
      </c>
      <c r="C134">
        <v>2018</v>
      </c>
      <c r="D134">
        <v>2018</v>
      </c>
      <c r="E134">
        <v>4</v>
      </c>
      <c r="F134">
        <v>0</v>
      </c>
      <c r="G134">
        <v>0</v>
      </c>
      <c r="H134" t="s">
        <v>37</v>
      </c>
      <c r="I134">
        <v>688</v>
      </c>
      <c r="J134" t="s">
        <v>121</v>
      </c>
      <c r="K134" t="s">
        <v>122</v>
      </c>
      <c r="L134">
        <v>368</v>
      </c>
      <c r="M134" t="s">
        <v>39</v>
      </c>
      <c r="N134" t="s">
        <v>40</v>
      </c>
      <c r="O134">
        <v>899</v>
      </c>
      <c r="P134" t="s">
        <v>115</v>
      </c>
      <c r="Q134" t="s">
        <v>116</v>
      </c>
      <c r="R134" t="s">
        <v>54</v>
      </c>
      <c r="S134" t="s">
        <v>55</v>
      </c>
      <c r="T134">
        <v>3200</v>
      </c>
      <c r="U134" t="s">
        <v>57</v>
      </c>
      <c r="V134">
        <v>1003</v>
      </c>
      <c r="W134" t="s">
        <v>56</v>
      </c>
      <c r="X134">
        <v>8</v>
      </c>
      <c r="Y134" t="s">
        <v>47</v>
      </c>
      <c r="Z134">
        <v>50</v>
      </c>
      <c r="AA134">
        <v>8</v>
      </c>
      <c r="AB134" t="s">
        <v>47</v>
      </c>
      <c r="AC134">
        <v>50</v>
      </c>
      <c r="AD134">
        <v>50</v>
      </c>
      <c r="AF134">
        <v>4</v>
      </c>
      <c r="AH134">
        <v>4</v>
      </c>
      <c r="AI134">
        <v>4</v>
      </c>
      <c r="AJ134">
        <v>0</v>
      </c>
    </row>
    <row r="135" spans="1:36" hidden="1">
      <c r="A135" t="s">
        <v>36</v>
      </c>
      <c r="B135">
        <v>2018</v>
      </c>
      <c r="C135">
        <v>2018</v>
      </c>
      <c r="D135">
        <v>2018</v>
      </c>
      <c r="E135">
        <v>4</v>
      </c>
      <c r="F135">
        <v>0</v>
      </c>
      <c r="G135">
        <v>0</v>
      </c>
      <c r="H135" t="s">
        <v>37</v>
      </c>
      <c r="I135">
        <v>688</v>
      </c>
      <c r="J135" t="s">
        <v>121</v>
      </c>
      <c r="K135" t="s">
        <v>122</v>
      </c>
      <c r="L135">
        <v>368</v>
      </c>
      <c r="M135" t="s">
        <v>39</v>
      </c>
      <c r="N135" t="s">
        <v>40</v>
      </c>
      <c r="O135">
        <v>899</v>
      </c>
      <c r="P135" t="s">
        <v>115</v>
      </c>
      <c r="Q135" t="s">
        <v>116</v>
      </c>
      <c r="R135" t="s">
        <v>43</v>
      </c>
      <c r="S135" t="s">
        <v>44</v>
      </c>
      <c r="T135">
        <v>3200</v>
      </c>
      <c r="U135" t="s">
        <v>57</v>
      </c>
      <c r="V135">
        <v>1003</v>
      </c>
      <c r="W135" t="s">
        <v>56</v>
      </c>
      <c r="X135">
        <v>8</v>
      </c>
      <c r="Y135" t="s">
        <v>47</v>
      </c>
      <c r="Z135">
        <v>50</v>
      </c>
      <c r="AA135">
        <v>8</v>
      </c>
      <c r="AB135" t="s">
        <v>47</v>
      </c>
      <c r="AC135">
        <v>50</v>
      </c>
      <c r="AD135">
        <v>50</v>
      </c>
      <c r="AF135">
        <v>4</v>
      </c>
      <c r="AH135">
        <v>4</v>
      </c>
      <c r="AI135">
        <v>4</v>
      </c>
      <c r="AJ135">
        <v>0</v>
      </c>
    </row>
    <row r="136" spans="1:36" hidden="1">
      <c r="A136" t="s">
        <v>36</v>
      </c>
      <c r="B136">
        <v>2018</v>
      </c>
      <c r="C136">
        <v>2018</v>
      </c>
      <c r="D136">
        <v>2018</v>
      </c>
      <c r="E136">
        <v>4</v>
      </c>
      <c r="F136">
        <v>0</v>
      </c>
      <c r="G136">
        <v>0</v>
      </c>
      <c r="H136" t="s">
        <v>37</v>
      </c>
      <c r="I136">
        <v>688</v>
      </c>
      <c r="J136" t="s">
        <v>121</v>
      </c>
      <c r="K136" t="s">
        <v>122</v>
      </c>
      <c r="L136">
        <v>368</v>
      </c>
      <c r="M136" t="s">
        <v>39</v>
      </c>
      <c r="N136" t="s">
        <v>40</v>
      </c>
      <c r="O136">
        <v>899</v>
      </c>
      <c r="P136" t="s">
        <v>115</v>
      </c>
      <c r="Q136" t="s">
        <v>116</v>
      </c>
      <c r="R136" t="s">
        <v>43</v>
      </c>
      <c r="S136" t="s">
        <v>44</v>
      </c>
      <c r="T136">
        <v>0</v>
      </c>
      <c r="U136" t="s">
        <v>45</v>
      </c>
      <c r="V136">
        <v>1003</v>
      </c>
      <c r="W136" t="s">
        <v>56</v>
      </c>
      <c r="X136">
        <v>8</v>
      </c>
      <c r="Y136" t="s">
        <v>47</v>
      </c>
      <c r="Z136">
        <v>50</v>
      </c>
      <c r="AA136">
        <v>8</v>
      </c>
      <c r="AB136" t="s">
        <v>47</v>
      </c>
      <c r="AC136">
        <v>50</v>
      </c>
      <c r="AD136">
        <v>50</v>
      </c>
      <c r="AF136">
        <v>4</v>
      </c>
      <c r="AH136">
        <v>4</v>
      </c>
      <c r="AI136">
        <v>4</v>
      </c>
      <c r="AJ136">
        <v>0</v>
      </c>
    </row>
    <row r="137" spans="1:36" hidden="1">
      <c r="A137" t="s">
        <v>36</v>
      </c>
      <c r="B137">
        <v>2018</v>
      </c>
      <c r="C137">
        <v>2018</v>
      </c>
      <c r="D137">
        <v>2018</v>
      </c>
      <c r="E137">
        <v>4</v>
      </c>
      <c r="F137">
        <v>0</v>
      </c>
      <c r="G137">
        <v>0</v>
      </c>
      <c r="H137" t="s">
        <v>37</v>
      </c>
      <c r="I137">
        <v>688</v>
      </c>
      <c r="J137" t="s">
        <v>121</v>
      </c>
      <c r="K137" t="s">
        <v>122</v>
      </c>
      <c r="L137">
        <v>368</v>
      </c>
      <c r="M137" t="s">
        <v>39</v>
      </c>
      <c r="N137" t="s">
        <v>40</v>
      </c>
      <c r="O137">
        <v>899</v>
      </c>
      <c r="P137" t="s">
        <v>115</v>
      </c>
      <c r="Q137" t="s">
        <v>116</v>
      </c>
      <c r="R137" t="s">
        <v>54</v>
      </c>
      <c r="S137" t="s">
        <v>55</v>
      </c>
      <c r="T137">
        <v>0</v>
      </c>
      <c r="U137" t="s">
        <v>45</v>
      </c>
      <c r="V137">
        <v>1003</v>
      </c>
      <c r="W137" t="s">
        <v>56</v>
      </c>
      <c r="X137">
        <v>8</v>
      </c>
      <c r="Y137" t="s">
        <v>47</v>
      </c>
      <c r="Z137">
        <v>50</v>
      </c>
      <c r="AA137">
        <v>8</v>
      </c>
      <c r="AB137" t="s">
        <v>47</v>
      </c>
      <c r="AC137">
        <v>50</v>
      </c>
      <c r="AD137">
        <v>50</v>
      </c>
      <c r="AF137">
        <v>4</v>
      </c>
      <c r="AH137">
        <v>4</v>
      </c>
      <c r="AI137">
        <v>4</v>
      </c>
      <c r="AJ137">
        <v>0</v>
      </c>
    </row>
    <row r="138" spans="1:36" hidden="1">
      <c r="A138" t="s">
        <v>36</v>
      </c>
      <c r="B138">
        <v>2018</v>
      </c>
      <c r="C138">
        <v>2018</v>
      </c>
      <c r="D138">
        <v>2018</v>
      </c>
      <c r="E138">
        <v>4</v>
      </c>
      <c r="F138">
        <v>0</v>
      </c>
      <c r="G138">
        <v>0</v>
      </c>
      <c r="H138" t="s">
        <v>37</v>
      </c>
      <c r="I138">
        <v>643</v>
      </c>
      <c r="J138" t="s">
        <v>119</v>
      </c>
      <c r="K138" t="s">
        <v>120</v>
      </c>
      <c r="L138">
        <v>368</v>
      </c>
      <c r="M138" t="s">
        <v>39</v>
      </c>
      <c r="N138" t="s">
        <v>40</v>
      </c>
      <c r="O138">
        <v>0</v>
      </c>
      <c r="P138" t="s">
        <v>41</v>
      </c>
      <c r="Q138" t="s">
        <v>42</v>
      </c>
      <c r="R138" t="s">
        <v>43</v>
      </c>
      <c r="S138" t="s">
        <v>44</v>
      </c>
      <c r="T138">
        <v>0</v>
      </c>
      <c r="U138" t="s">
        <v>45</v>
      </c>
      <c r="V138">
        <v>1006</v>
      </c>
      <c r="W138" t="s">
        <v>60</v>
      </c>
      <c r="X138">
        <v>8</v>
      </c>
      <c r="Y138" t="s">
        <v>47</v>
      </c>
      <c r="Z138">
        <v>166000</v>
      </c>
      <c r="AA138">
        <v>8</v>
      </c>
      <c r="AB138" t="s">
        <v>47</v>
      </c>
      <c r="AC138">
        <v>166000</v>
      </c>
      <c r="AD138">
        <v>166000</v>
      </c>
      <c r="AF138">
        <v>86718</v>
      </c>
      <c r="AI138">
        <v>86718.31</v>
      </c>
      <c r="AJ138">
        <v>0</v>
      </c>
    </row>
    <row r="139" spans="1:36" hidden="1">
      <c r="A139" t="s">
        <v>36</v>
      </c>
      <c r="B139">
        <v>2018</v>
      </c>
      <c r="C139">
        <v>2018</v>
      </c>
      <c r="D139">
        <v>2018</v>
      </c>
      <c r="E139">
        <v>4</v>
      </c>
      <c r="F139">
        <v>0</v>
      </c>
      <c r="G139">
        <v>0</v>
      </c>
      <c r="H139" t="s">
        <v>37</v>
      </c>
      <c r="I139">
        <v>643</v>
      </c>
      <c r="J139" t="s">
        <v>119</v>
      </c>
      <c r="K139" t="s">
        <v>120</v>
      </c>
      <c r="L139">
        <v>368</v>
      </c>
      <c r="M139" t="s">
        <v>39</v>
      </c>
      <c r="N139" t="s">
        <v>40</v>
      </c>
      <c r="O139">
        <v>0</v>
      </c>
      <c r="P139" t="s">
        <v>41</v>
      </c>
      <c r="Q139" t="s">
        <v>42</v>
      </c>
      <c r="R139" t="s">
        <v>43</v>
      </c>
      <c r="S139" t="s">
        <v>44</v>
      </c>
      <c r="T139">
        <v>9900</v>
      </c>
      <c r="U139" t="s">
        <v>51</v>
      </c>
      <c r="V139">
        <v>1006</v>
      </c>
      <c r="W139" t="s">
        <v>60</v>
      </c>
      <c r="X139">
        <v>8</v>
      </c>
      <c r="Y139" t="s">
        <v>47</v>
      </c>
      <c r="Z139">
        <v>166000</v>
      </c>
      <c r="AA139">
        <v>8</v>
      </c>
      <c r="AB139" t="s">
        <v>47</v>
      </c>
      <c r="AC139">
        <v>166000</v>
      </c>
      <c r="AD139">
        <v>166000</v>
      </c>
      <c r="AF139">
        <v>86718</v>
      </c>
      <c r="AI139">
        <v>86718.31</v>
      </c>
      <c r="AJ139">
        <v>0</v>
      </c>
    </row>
    <row r="140" spans="1:36" hidden="1">
      <c r="A140" t="s">
        <v>36</v>
      </c>
      <c r="B140">
        <v>2018</v>
      </c>
      <c r="C140">
        <v>2018</v>
      </c>
      <c r="D140">
        <v>2018</v>
      </c>
      <c r="E140">
        <v>4</v>
      </c>
      <c r="F140">
        <v>0</v>
      </c>
      <c r="G140">
        <v>0</v>
      </c>
      <c r="H140" t="s">
        <v>37</v>
      </c>
      <c r="I140">
        <v>643</v>
      </c>
      <c r="J140" t="s">
        <v>119</v>
      </c>
      <c r="K140" t="s">
        <v>120</v>
      </c>
      <c r="L140">
        <v>368</v>
      </c>
      <c r="M140" t="s">
        <v>39</v>
      </c>
      <c r="N140" t="s">
        <v>40</v>
      </c>
      <c r="O140">
        <v>899</v>
      </c>
      <c r="P140" t="s">
        <v>115</v>
      </c>
      <c r="Q140" t="s">
        <v>116</v>
      </c>
      <c r="R140" t="s">
        <v>43</v>
      </c>
      <c r="S140" t="s">
        <v>44</v>
      </c>
      <c r="T140">
        <v>9900</v>
      </c>
      <c r="U140" t="s">
        <v>51</v>
      </c>
      <c r="V140">
        <v>1006</v>
      </c>
      <c r="W140" t="s">
        <v>60</v>
      </c>
      <c r="X140">
        <v>8</v>
      </c>
      <c r="Y140" t="s">
        <v>47</v>
      </c>
      <c r="Z140">
        <v>166000</v>
      </c>
      <c r="AA140">
        <v>8</v>
      </c>
      <c r="AB140" t="s">
        <v>47</v>
      </c>
      <c r="AC140">
        <v>166000</v>
      </c>
      <c r="AD140">
        <v>166000</v>
      </c>
      <c r="AF140">
        <v>86718</v>
      </c>
      <c r="AI140">
        <v>86718.31</v>
      </c>
      <c r="AJ140">
        <v>0</v>
      </c>
    </row>
    <row r="141" spans="1:36" hidden="1">
      <c r="A141" t="s">
        <v>36</v>
      </c>
      <c r="B141">
        <v>2018</v>
      </c>
      <c r="C141">
        <v>2018</v>
      </c>
      <c r="D141">
        <v>2018</v>
      </c>
      <c r="E141">
        <v>4</v>
      </c>
      <c r="F141">
        <v>0</v>
      </c>
      <c r="G141">
        <v>0</v>
      </c>
      <c r="H141" t="s">
        <v>37</v>
      </c>
      <c r="I141">
        <v>643</v>
      </c>
      <c r="J141" t="s">
        <v>119</v>
      </c>
      <c r="K141" t="s">
        <v>120</v>
      </c>
      <c r="L141">
        <v>368</v>
      </c>
      <c r="M141" t="s">
        <v>39</v>
      </c>
      <c r="N141" t="s">
        <v>40</v>
      </c>
      <c r="O141">
        <v>899</v>
      </c>
      <c r="P141" t="s">
        <v>115</v>
      </c>
      <c r="Q141" t="s">
        <v>116</v>
      </c>
      <c r="R141" t="s">
        <v>43</v>
      </c>
      <c r="S141" t="s">
        <v>44</v>
      </c>
      <c r="T141">
        <v>0</v>
      </c>
      <c r="U141" t="s">
        <v>45</v>
      </c>
      <c r="V141">
        <v>1006</v>
      </c>
      <c r="W141" t="s">
        <v>60</v>
      </c>
      <c r="X141">
        <v>8</v>
      </c>
      <c r="Y141" t="s">
        <v>47</v>
      </c>
      <c r="Z141">
        <v>166000</v>
      </c>
      <c r="AA141">
        <v>8</v>
      </c>
      <c r="AB141" t="s">
        <v>47</v>
      </c>
      <c r="AC141">
        <v>166000</v>
      </c>
      <c r="AD141">
        <v>166000</v>
      </c>
      <c r="AF141">
        <v>86718</v>
      </c>
      <c r="AI141">
        <v>86718.31</v>
      </c>
      <c r="AJ141">
        <v>0</v>
      </c>
    </row>
    <row r="142" spans="1:36">
      <c r="A142" t="s">
        <v>36</v>
      </c>
      <c r="B142">
        <v>2020</v>
      </c>
      <c r="C142">
        <v>2020</v>
      </c>
      <c r="D142">
        <v>2020</v>
      </c>
      <c r="E142">
        <v>4</v>
      </c>
      <c r="F142">
        <v>0</v>
      </c>
      <c r="G142">
        <v>0</v>
      </c>
      <c r="H142" t="s">
        <v>37</v>
      </c>
      <c r="I142">
        <v>792</v>
      </c>
      <c r="J142" t="s">
        <v>76</v>
      </c>
      <c r="K142" t="s">
        <v>77</v>
      </c>
      <c r="L142">
        <v>368</v>
      </c>
      <c r="M142" t="s">
        <v>39</v>
      </c>
      <c r="N142" t="s">
        <v>40</v>
      </c>
      <c r="O142">
        <v>0</v>
      </c>
      <c r="P142" t="s">
        <v>41</v>
      </c>
      <c r="Q142" t="s">
        <v>42</v>
      </c>
      <c r="R142" t="s">
        <v>54</v>
      </c>
      <c r="S142" t="s">
        <v>55</v>
      </c>
      <c r="T142">
        <v>3200</v>
      </c>
      <c r="U142" t="s">
        <v>57</v>
      </c>
      <c r="V142">
        <v>1001</v>
      </c>
      <c r="W142" t="s">
        <v>46</v>
      </c>
      <c r="X142">
        <v>8</v>
      </c>
      <c r="Y142" t="s">
        <v>47</v>
      </c>
      <c r="Z142">
        <v>18811100</v>
      </c>
      <c r="AA142">
        <v>8</v>
      </c>
      <c r="AB142" t="s">
        <v>47</v>
      </c>
      <c r="AC142">
        <v>18811100</v>
      </c>
      <c r="AD142">
        <v>18811100</v>
      </c>
      <c r="AE142">
        <v>0</v>
      </c>
      <c r="AF142">
        <v>8012877</v>
      </c>
      <c r="AG142">
        <f>+AF142/Z142*1000</f>
        <v>425.96536087735433</v>
      </c>
      <c r="AH142">
        <v>0</v>
      </c>
      <c r="AI142">
        <v>8012877</v>
      </c>
      <c r="AJ142">
        <v>0</v>
      </c>
    </row>
    <row r="143" spans="1:36">
      <c r="A143" t="s">
        <v>36</v>
      </c>
      <c r="B143">
        <v>2020</v>
      </c>
      <c r="C143">
        <v>2020</v>
      </c>
      <c r="D143">
        <v>2020</v>
      </c>
      <c r="E143">
        <v>4</v>
      </c>
      <c r="F143">
        <v>0</v>
      </c>
      <c r="G143">
        <v>0</v>
      </c>
      <c r="H143" t="s">
        <v>37</v>
      </c>
      <c r="I143">
        <v>792</v>
      </c>
      <c r="J143" t="s">
        <v>76</v>
      </c>
      <c r="K143" t="s">
        <v>77</v>
      </c>
      <c r="L143">
        <v>368</v>
      </c>
      <c r="M143" t="s">
        <v>39</v>
      </c>
      <c r="N143" t="s">
        <v>40</v>
      </c>
      <c r="O143">
        <v>368</v>
      </c>
      <c r="P143" t="s">
        <v>39</v>
      </c>
      <c r="Q143" t="s">
        <v>40</v>
      </c>
      <c r="R143" t="s">
        <v>54</v>
      </c>
      <c r="S143" t="s">
        <v>55</v>
      </c>
      <c r="T143">
        <v>3200</v>
      </c>
      <c r="U143" t="s">
        <v>57</v>
      </c>
      <c r="V143">
        <v>1001</v>
      </c>
      <c r="W143" t="s">
        <v>46</v>
      </c>
      <c r="X143">
        <v>8</v>
      </c>
      <c r="Y143" t="s">
        <v>47</v>
      </c>
      <c r="Z143">
        <v>18811100</v>
      </c>
      <c r="AA143">
        <v>8</v>
      </c>
      <c r="AB143" t="s">
        <v>47</v>
      </c>
      <c r="AC143">
        <v>18811100</v>
      </c>
      <c r="AD143">
        <v>18811100</v>
      </c>
      <c r="AE143">
        <v>0</v>
      </c>
      <c r="AF143">
        <v>8012877</v>
      </c>
      <c r="AG143">
        <f>+AF143/Z143*1000</f>
        <v>425.96536087735433</v>
      </c>
      <c r="AH143">
        <v>0</v>
      </c>
      <c r="AI143">
        <v>8012877</v>
      </c>
      <c r="AJ143">
        <v>0</v>
      </c>
    </row>
    <row r="144" spans="1:36">
      <c r="A144" t="s">
        <v>36</v>
      </c>
      <c r="B144">
        <v>2020</v>
      </c>
      <c r="C144">
        <v>2020</v>
      </c>
      <c r="D144">
        <v>2020</v>
      </c>
      <c r="E144">
        <v>4</v>
      </c>
      <c r="F144">
        <v>0</v>
      </c>
      <c r="G144">
        <v>0</v>
      </c>
      <c r="H144" t="s">
        <v>37</v>
      </c>
      <c r="I144">
        <v>792</v>
      </c>
      <c r="J144" t="s">
        <v>76</v>
      </c>
      <c r="K144" t="s">
        <v>77</v>
      </c>
      <c r="L144">
        <v>368</v>
      </c>
      <c r="M144" t="s">
        <v>39</v>
      </c>
      <c r="N144" t="s">
        <v>40</v>
      </c>
      <c r="O144">
        <v>368</v>
      </c>
      <c r="P144" t="s">
        <v>39</v>
      </c>
      <c r="Q144" t="s">
        <v>40</v>
      </c>
      <c r="R144" t="s">
        <v>43</v>
      </c>
      <c r="S144" t="s">
        <v>44</v>
      </c>
      <c r="T144">
        <v>3200</v>
      </c>
      <c r="U144" t="s">
        <v>57</v>
      </c>
      <c r="V144">
        <v>1001</v>
      </c>
      <c r="W144" t="s">
        <v>46</v>
      </c>
      <c r="X144">
        <v>8</v>
      </c>
      <c r="Y144" t="s">
        <v>47</v>
      </c>
      <c r="Z144">
        <v>18811100</v>
      </c>
      <c r="AA144">
        <v>8</v>
      </c>
      <c r="AB144" t="s">
        <v>47</v>
      </c>
      <c r="AC144">
        <v>18811100</v>
      </c>
      <c r="AD144">
        <v>18811100</v>
      </c>
      <c r="AE144">
        <v>0</v>
      </c>
      <c r="AF144">
        <v>8012877</v>
      </c>
      <c r="AG144">
        <f>+AF144/Z144*1000</f>
        <v>425.96536087735433</v>
      </c>
      <c r="AH144">
        <v>0</v>
      </c>
      <c r="AI144">
        <v>8012877</v>
      </c>
      <c r="AJ144">
        <v>0</v>
      </c>
    </row>
    <row r="145" spans="1:36">
      <c r="A145" t="s">
        <v>36</v>
      </c>
      <c r="B145">
        <v>2019</v>
      </c>
      <c r="C145">
        <v>2019</v>
      </c>
      <c r="D145">
        <v>2019</v>
      </c>
      <c r="E145">
        <v>4</v>
      </c>
      <c r="F145">
        <v>0</v>
      </c>
      <c r="G145">
        <v>0</v>
      </c>
      <c r="H145" t="s">
        <v>37</v>
      </c>
      <c r="I145">
        <v>784</v>
      </c>
      <c r="J145" t="s">
        <v>123</v>
      </c>
      <c r="K145" t="s">
        <v>124</v>
      </c>
      <c r="L145">
        <v>368</v>
      </c>
      <c r="M145" t="s">
        <v>39</v>
      </c>
      <c r="N145" t="s">
        <v>40</v>
      </c>
      <c r="O145">
        <v>0</v>
      </c>
      <c r="P145" t="s">
        <v>41</v>
      </c>
      <c r="Q145" t="s">
        <v>42</v>
      </c>
      <c r="R145" t="s">
        <v>43</v>
      </c>
      <c r="S145" t="s">
        <v>44</v>
      </c>
      <c r="T145">
        <v>0</v>
      </c>
      <c r="U145" t="s">
        <v>45</v>
      </c>
      <c r="V145">
        <v>1001</v>
      </c>
      <c r="W145" t="s">
        <v>46</v>
      </c>
      <c r="X145">
        <v>8</v>
      </c>
      <c r="Y145" t="s">
        <v>47</v>
      </c>
      <c r="Z145">
        <v>10000075</v>
      </c>
      <c r="AA145">
        <v>8</v>
      </c>
      <c r="AB145" t="s">
        <v>47</v>
      </c>
      <c r="AC145">
        <v>10000075.75</v>
      </c>
      <c r="AD145">
        <v>10000075</v>
      </c>
      <c r="AE145">
        <v>0</v>
      </c>
      <c r="AF145">
        <v>2341873</v>
      </c>
      <c r="AG145">
        <f>+AF145/Z145*1000</f>
        <v>234.18554360842296</v>
      </c>
      <c r="AH145">
        <v>0</v>
      </c>
      <c r="AI145">
        <v>2341873.8050000002</v>
      </c>
      <c r="AJ145">
        <v>0</v>
      </c>
    </row>
    <row r="146" spans="1:36" hidden="1">
      <c r="A146" t="s">
        <v>36</v>
      </c>
      <c r="B146">
        <v>2019</v>
      </c>
      <c r="C146">
        <v>2019</v>
      </c>
      <c r="D146">
        <v>2019</v>
      </c>
      <c r="E146">
        <v>4</v>
      </c>
      <c r="F146">
        <v>0</v>
      </c>
      <c r="G146">
        <v>0</v>
      </c>
      <c r="H146" t="s">
        <v>37</v>
      </c>
      <c r="I146">
        <v>643</v>
      </c>
      <c r="J146" t="s">
        <v>119</v>
      </c>
      <c r="K146" t="s">
        <v>120</v>
      </c>
      <c r="L146">
        <v>368</v>
      </c>
      <c r="M146" t="s">
        <v>39</v>
      </c>
      <c r="N146" t="s">
        <v>40</v>
      </c>
      <c r="O146">
        <v>0</v>
      </c>
      <c r="P146" t="s">
        <v>41</v>
      </c>
      <c r="Q146" t="s">
        <v>42</v>
      </c>
      <c r="R146" t="s">
        <v>43</v>
      </c>
      <c r="S146" t="s">
        <v>44</v>
      </c>
      <c r="T146">
        <v>0</v>
      </c>
      <c r="U146" t="s">
        <v>45</v>
      </c>
      <c r="V146">
        <v>1003</v>
      </c>
      <c r="W146" t="s">
        <v>56</v>
      </c>
      <c r="X146">
        <v>8</v>
      </c>
      <c r="Y146" t="s">
        <v>47</v>
      </c>
      <c r="Z146">
        <v>1685490</v>
      </c>
      <c r="AA146">
        <v>8</v>
      </c>
      <c r="AB146" t="s">
        <v>47</v>
      </c>
      <c r="AC146">
        <v>1685490</v>
      </c>
      <c r="AD146">
        <v>1685490</v>
      </c>
      <c r="AE146">
        <v>0</v>
      </c>
      <c r="AF146">
        <v>329204</v>
      </c>
      <c r="AI146">
        <v>329204.28000000003</v>
      </c>
      <c r="AJ146">
        <v>0</v>
      </c>
    </row>
    <row r="147" spans="1:36" hidden="1">
      <c r="A147" t="s">
        <v>36</v>
      </c>
      <c r="B147">
        <v>2019</v>
      </c>
      <c r="C147">
        <v>2019</v>
      </c>
      <c r="D147">
        <v>2019</v>
      </c>
      <c r="E147">
        <v>4</v>
      </c>
      <c r="F147">
        <v>0</v>
      </c>
      <c r="G147">
        <v>0</v>
      </c>
      <c r="H147" t="s">
        <v>37</v>
      </c>
      <c r="I147">
        <v>688</v>
      </c>
      <c r="J147" t="s">
        <v>121</v>
      </c>
      <c r="K147" t="s">
        <v>122</v>
      </c>
      <c r="L147">
        <v>368</v>
      </c>
      <c r="M147" t="s">
        <v>39</v>
      </c>
      <c r="N147" t="s">
        <v>40</v>
      </c>
      <c r="O147">
        <v>0</v>
      </c>
      <c r="P147" t="s">
        <v>41</v>
      </c>
      <c r="Q147" t="s">
        <v>42</v>
      </c>
      <c r="R147" t="s">
        <v>54</v>
      </c>
      <c r="S147" t="s">
        <v>55</v>
      </c>
      <c r="T147">
        <v>0</v>
      </c>
      <c r="U147" t="s">
        <v>45</v>
      </c>
      <c r="V147">
        <v>1003</v>
      </c>
      <c r="W147" t="s">
        <v>56</v>
      </c>
      <c r="X147">
        <v>8</v>
      </c>
      <c r="Y147" t="s">
        <v>47</v>
      </c>
      <c r="Z147">
        <v>50</v>
      </c>
      <c r="AA147">
        <v>8</v>
      </c>
      <c r="AB147" t="s">
        <v>47</v>
      </c>
      <c r="AC147">
        <v>50</v>
      </c>
      <c r="AD147">
        <v>50</v>
      </c>
      <c r="AE147">
        <v>0</v>
      </c>
      <c r="AF147">
        <v>23</v>
      </c>
      <c r="AI147">
        <v>23</v>
      </c>
      <c r="AJ147">
        <v>0</v>
      </c>
    </row>
    <row r="148" spans="1:36" hidden="1">
      <c r="A148" t="s">
        <v>36</v>
      </c>
      <c r="B148">
        <v>2019</v>
      </c>
      <c r="C148">
        <v>2019</v>
      </c>
      <c r="D148">
        <v>2019</v>
      </c>
      <c r="E148">
        <v>4</v>
      </c>
      <c r="F148">
        <v>0</v>
      </c>
      <c r="G148">
        <v>0</v>
      </c>
      <c r="H148" t="s">
        <v>37</v>
      </c>
      <c r="I148">
        <v>688</v>
      </c>
      <c r="J148" t="s">
        <v>121</v>
      </c>
      <c r="K148" t="s">
        <v>122</v>
      </c>
      <c r="L148">
        <v>368</v>
      </c>
      <c r="M148" t="s">
        <v>39</v>
      </c>
      <c r="N148" t="s">
        <v>40</v>
      </c>
      <c r="O148">
        <v>0</v>
      </c>
      <c r="P148" t="s">
        <v>41</v>
      </c>
      <c r="Q148" t="s">
        <v>42</v>
      </c>
      <c r="R148" t="s">
        <v>43</v>
      </c>
      <c r="S148" t="s">
        <v>44</v>
      </c>
      <c r="T148">
        <v>0</v>
      </c>
      <c r="U148" t="s">
        <v>45</v>
      </c>
      <c r="V148">
        <v>1003</v>
      </c>
      <c r="W148" t="s">
        <v>56</v>
      </c>
      <c r="X148">
        <v>8</v>
      </c>
      <c r="Y148" t="s">
        <v>47</v>
      </c>
      <c r="Z148">
        <v>50</v>
      </c>
      <c r="AA148">
        <v>8</v>
      </c>
      <c r="AB148" t="s">
        <v>47</v>
      </c>
      <c r="AC148">
        <v>50</v>
      </c>
      <c r="AD148">
        <v>50</v>
      </c>
      <c r="AE148">
        <v>0</v>
      </c>
      <c r="AF148">
        <v>23</v>
      </c>
      <c r="AI148">
        <v>23</v>
      </c>
      <c r="AJ148">
        <v>0</v>
      </c>
    </row>
    <row r="149" spans="1:36" hidden="1">
      <c r="A149" t="s">
        <v>36</v>
      </c>
      <c r="B149">
        <v>2019</v>
      </c>
      <c r="C149">
        <v>2019</v>
      </c>
      <c r="D149">
        <v>2019</v>
      </c>
      <c r="E149">
        <v>4</v>
      </c>
      <c r="F149">
        <v>0</v>
      </c>
      <c r="G149">
        <v>0</v>
      </c>
      <c r="H149" t="s">
        <v>37</v>
      </c>
      <c r="I149">
        <v>688</v>
      </c>
      <c r="J149" t="s">
        <v>121</v>
      </c>
      <c r="K149" t="s">
        <v>122</v>
      </c>
      <c r="L149">
        <v>368</v>
      </c>
      <c r="M149" t="s">
        <v>39</v>
      </c>
      <c r="N149" t="s">
        <v>40</v>
      </c>
      <c r="O149">
        <v>0</v>
      </c>
      <c r="P149" t="s">
        <v>41</v>
      </c>
      <c r="Q149" t="s">
        <v>42</v>
      </c>
      <c r="R149" t="s">
        <v>54</v>
      </c>
      <c r="S149" t="s">
        <v>55</v>
      </c>
      <c r="T149">
        <v>1000</v>
      </c>
      <c r="U149" t="s">
        <v>125</v>
      </c>
      <c r="V149">
        <v>1003</v>
      </c>
      <c r="W149" t="s">
        <v>56</v>
      </c>
      <c r="X149">
        <v>8</v>
      </c>
      <c r="Y149" t="s">
        <v>47</v>
      </c>
      <c r="Z149">
        <v>50</v>
      </c>
      <c r="AA149">
        <v>8</v>
      </c>
      <c r="AB149" t="s">
        <v>47</v>
      </c>
      <c r="AC149">
        <v>50</v>
      </c>
      <c r="AD149">
        <v>50</v>
      </c>
      <c r="AE149">
        <v>0</v>
      </c>
      <c r="AF149">
        <v>23</v>
      </c>
      <c r="AI149">
        <v>23</v>
      </c>
      <c r="AJ149">
        <v>0</v>
      </c>
    </row>
    <row r="150" spans="1:36" hidden="1">
      <c r="A150" t="s">
        <v>36</v>
      </c>
      <c r="B150">
        <v>2019</v>
      </c>
      <c r="C150">
        <v>2019</v>
      </c>
      <c r="D150">
        <v>2019</v>
      </c>
      <c r="E150">
        <v>4</v>
      </c>
      <c r="F150">
        <v>0</v>
      </c>
      <c r="G150">
        <v>0</v>
      </c>
      <c r="H150" t="s">
        <v>37</v>
      </c>
      <c r="I150">
        <v>688</v>
      </c>
      <c r="J150" t="s">
        <v>121</v>
      </c>
      <c r="K150" t="s">
        <v>122</v>
      </c>
      <c r="L150">
        <v>368</v>
      </c>
      <c r="M150" t="s">
        <v>39</v>
      </c>
      <c r="N150" t="s">
        <v>40</v>
      </c>
      <c r="O150">
        <v>0</v>
      </c>
      <c r="P150" t="s">
        <v>41</v>
      </c>
      <c r="Q150" t="s">
        <v>42</v>
      </c>
      <c r="R150" t="s">
        <v>43</v>
      </c>
      <c r="S150" t="s">
        <v>44</v>
      </c>
      <c r="T150">
        <v>1000</v>
      </c>
      <c r="U150" t="s">
        <v>125</v>
      </c>
      <c r="V150">
        <v>1003</v>
      </c>
      <c r="W150" t="s">
        <v>56</v>
      </c>
      <c r="X150">
        <v>8</v>
      </c>
      <c r="Y150" t="s">
        <v>47</v>
      </c>
      <c r="Z150">
        <v>50</v>
      </c>
      <c r="AA150">
        <v>8</v>
      </c>
      <c r="AB150" t="s">
        <v>47</v>
      </c>
      <c r="AC150">
        <v>50</v>
      </c>
      <c r="AD150">
        <v>50</v>
      </c>
      <c r="AE150">
        <v>0</v>
      </c>
      <c r="AF150">
        <v>23</v>
      </c>
      <c r="AI150">
        <v>23</v>
      </c>
      <c r="AJ150">
        <v>0</v>
      </c>
    </row>
    <row r="151" spans="1:36" hidden="1">
      <c r="A151" t="s">
        <v>36</v>
      </c>
      <c r="B151">
        <v>2019</v>
      </c>
      <c r="C151">
        <v>2019</v>
      </c>
      <c r="D151">
        <v>2019</v>
      </c>
      <c r="E151">
        <v>4</v>
      </c>
      <c r="F151">
        <v>0</v>
      </c>
      <c r="G151">
        <v>0</v>
      </c>
      <c r="H151" t="s">
        <v>37</v>
      </c>
      <c r="I151">
        <v>643</v>
      </c>
      <c r="J151" t="s">
        <v>119</v>
      </c>
      <c r="K151" t="s">
        <v>120</v>
      </c>
      <c r="L151">
        <v>368</v>
      </c>
      <c r="M151" t="s">
        <v>39</v>
      </c>
      <c r="N151" t="s">
        <v>40</v>
      </c>
      <c r="O151">
        <v>0</v>
      </c>
      <c r="P151" t="s">
        <v>41</v>
      </c>
      <c r="Q151" t="s">
        <v>42</v>
      </c>
      <c r="R151" t="s">
        <v>43</v>
      </c>
      <c r="S151" t="s">
        <v>44</v>
      </c>
      <c r="T151">
        <v>0</v>
      </c>
      <c r="U151" t="s">
        <v>45</v>
      </c>
      <c r="V151">
        <v>1006</v>
      </c>
      <c r="W151" t="s">
        <v>60</v>
      </c>
      <c r="X151">
        <v>8</v>
      </c>
      <c r="Y151" t="s">
        <v>47</v>
      </c>
      <c r="Z151">
        <v>133040</v>
      </c>
      <c r="AA151">
        <v>8</v>
      </c>
      <c r="AB151" t="s">
        <v>47</v>
      </c>
      <c r="AC151">
        <v>133040</v>
      </c>
      <c r="AD151">
        <v>133040</v>
      </c>
      <c r="AE151">
        <v>0</v>
      </c>
      <c r="AF151">
        <v>46221</v>
      </c>
      <c r="AI151">
        <v>46221.54</v>
      </c>
      <c r="AJ151">
        <v>0</v>
      </c>
    </row>
    <row r="152" spans="1:36">
      <c r="A152" t="s">
        <v>36</v>
      </c>
      <c r="B152">
        <v>2019</v>
      </c>
      <c r="C152">
        <v>2019</v>
      </c>
      <c r="D152">
        <v>2019</v>
      </c>
      <c r="E152">
        <v>4</v>
      </c>
      <c r="F152">
        <v>0</v>
      </c>
      <c r="G152">
        <v>0</v>
      </c>
      <c r="H152" t="s">
        <v>37</v>
      </c>
      <c r="I152">
        <v>792</v>
      </c>
      <c r="J152" t="s">
        <v>76</v>
      </c>
      <c r="K152" t="s">
        <v>77</v>
      </c>
      <c r="L152">
        <v>368</v>
      </c>
      <c r="M152" t="s">
        <v>39</v>
      </c>
      <c r="N152" t="s">
        <v>40</v>
      </c>
      <c r="O152">
        <v>0</v>
      </c>
      <c r="P152" t="s">
        <v>41</v>
      </c>
      <c r="Q152" t="s">
        <v>42</v>
      </c>
      <c r="R152" t="s">
        <v>43</v>
      </c>
      <c r="S152" t="s">
        <v>44</v>
      </c>
      <c r="T152">
        <v>2100</v>
      </c>
      <c r="U152" t="s">
        <v>68</v>
      </c>
      <c r="V152">
        <v>1001</v>
      </c>
      <c r="W152" t="s">
        <v>46</v>
      </c>
      <c r="X152">
        <v>8</v>
      </c>
      <c r="Y152" t="s">
        <v>47</v>
      </c>
      <c r="Z152">
        <v>5280000</v>
      </c>
      <c r="AA152">
        <v>8</v>
      </c>
      <c r="AB152" t="s">
        <v>47</v>
      </c>
      <c r="AC152">
        <v>5280000</v>
      </c>
      <c r="AD152">
        <v>5280000</v>
      </c>
      <c r="AE152">
        <v>0</v>
      </c>
      <c r="AF152">
        <v>2534400</v>
      </c>
      <c r="AG152">
        <f>+AF152/Z152*1000</f>
        <v>480</v>
      </c>
      <c r="AH152">
        <v>0</v>
      </c>
      <c r="AI152">
        <v>2534400</v>
      </c>
      <c r="AJ152">
        <v>0</v>
      </c>
    </row>
    <row r="153" spans="1:36">
      <c r="A153" t="s">
        <v>36</v>
      </c>
      <c r="B153">
        <v>2019</v>
      </c>
      <c r="C153">
        <v>2019</v>
      </c>
      <c r="D153">
        <v>2019</v>
      </c>
      <c r="E153">
        <v>4</v>
      </c>
      <c r="F153">
        <v>0</v>
      </c>
      <c r="G153">
        <v>0</v>
      </c>
      <c r="H153" t="s">
        <v>37</v>
      </c>
      <c r="I153">
        <v>792</v>
      </c>
      <c r="J153" t="s">
        <v>76</v>
      </c>
      <c r="K153" t="s">
        <v>77</v>
      </c>
      <c r="L153">
        <v>368</v>
      </c>
      <c r="M153" t="s">
        <v>39</v>
      </c>
      <c r="N153" t="s">
        <v>40</v>
      </c>
      <c r="O153">
        <v>0</v>
      </c>
      <c r="P153" t="s">
        <v>41</v>
      </c>
      <c r="Q153" t="s">
        <v>42</v>
      </c>
      <c r="R153" t="s">
        <v>54</v>
      </c>
      <c r="S153" t="s">
        <v>55</v>
      </c>
      <c r="T153">
        <v>2100</v>
      </c>
      <c r="U153" t="s">
        <v>68</v>
      </c>
      <c r="V153">
        <v>1001</v>
      </c>
      <c r="W153" t="s">
        <v>46</v>
      </c>
      <c r="X153">
        <v>8</v>
      </c>
      <c r="Y153" t="s">
        <v>47</v>
      </c>
      <c r="Z153">
        <v>5280000</v>
      </c>
      <c r="AA153">
        <v>8</v>
      </c>
      <c r="AB153" t="s">
        <v>47</v>
      </c>
      <c r="AC153">
        <v>5280000</v>
      </c>
      <c r="AD153">
        <v>5280000</v>
      </c>
      <c r="AE153">
        <v>0</v>
      </c>
      <c r="AF153">
        <v>2534400</v>
      </c>
      <c r="AG153">
        <f>+AF153/Z153*1000</f>
        <v>480</v>
      </c>
      <c r="AH153">
        <v>0</v>
      </c>
      <c r="AI153">
        <v>2534400</v>
      </c>
      <c r="AJ153">
        <v>0</v>
      </c>
    </row>
    <row r="154" spans="1:36">
      <c r="A154" t="s">
        <v>36</v>
      </c>
      <c r="B154">
        <v>2019</v>
      </c>
      <c r="C154">
        <v>2019</v>
      </c>
      <c r="D154">
        <v>2019</v>
      </c>
      <c r="E154">
        <v>4</v>
      </c>
      <c r="F154">
        <v>0</v>
      </c>
      <c r="G154">
        <v>0</v>
      </c>
      <c r="H154" t="s">
        <v>37</v>
      </c>
      <c r="I154">
        <v>792</v>
      </c>
      <c r="J154" t="s">
        <v>76</v>
      </c>
      <c r="K154" t="s">
        <v>77</v>
      </c>
      <c r="L154">
        <v>368</v>
      </c>
      <c r="M154" t="s">
        <v>39</v>
      </c>
      <c r="N154" t="s">
        <v>40</v>
      </c>
      <c r="O154">
        <v>368</v>
      </c>
      <c r="P154" t="s">
        <v>39</v>
      </c>
      <c r="Q154" t="s">
        <v>40</v>
      </c>
      <c r="R154" t="s">
        <v>43</v>
      </c>
      <c r="S154" t="s">
        <v>44</v>
      </c>
      <c r="T154">
        <v>2100</v>
      </c>
      <c r="U154" t="s">
        <v>68</v>
      </c>
      <c r="V154">
        <v>1001</v>
      </c>
      <c r="W154" t="s">
        <v>46</v>
      </c>
      <c r="X154">
        <v>8</v>
      </c>
      <c r="Y154" t="s">
        <v>47</v>
      </c>
      <c r="Z154">
        <v>5280000</v>
      </c>
      <c r="AA154">
        <v>8</v>
      </c>
      <c r="AB154" t="s">
        <v>47</v>
      </c>
      <c r="AC154">
        <v>5280000</v>
      </c>
      <c r="AD154">
        <v>5280000</v>
      </c>
      <c r="AE154">
        <v>0</v>
      </c>
      <c r="AF154">
        <v>2534400</v>
      </c>
      <c r="AG154">
        <f>+AF154/Z154*1000</f>
        <v>480</v>
      </c>
      <c r="AH154">
        <v>0</v>
      </c>
      <c r="AI154">
        <v>2534400</v>
      </c>
      <c r="AJ154">
        <v>0</v>
      </c>
    </row>
    <row r="155" spans="1:36">
      <c r="A155" t="s">
        <v>36</v>
      </c>
      <c r="B155">
        <v>2019</v>
      </c>
      <c r="C155">
        <v>2019</v>
      </c>
      <c r="D155">
        <v>2019</v>
      </c>
      <c r="E155">
        <v>4</v>
      </c>
      <c r="F155">
        <v>0</v>
      </c>
      <c r="G155">
        <v>0</v>
      </c>
      <c r="H155" t="s">
        <v>37</v>
      </c>
      <c r="I155">
        <v>792</v>
      </c>
      <c r="J155" t="s">
        <v>76</v>
      </c>
      <c r="K155" t="s">
        <v>77</v>
      </c>
      <c r="L155">
        <v>368</v>
      </c>
      <c r="M155" t="s">
        <v>39</v>
      </c>
      <c r="N155" t="s">
        <v>40</v>
      </c>
      <c r="O155">
        <v>368</v>
      </c>
      <c r="P155" t="s">
        <v>39</v>
      </c>
      <c r="Q155" t="s">
        <v>40</v>
      </c>
      <c r="R155" t="s">
        <v>54</v>
      </c>
      <c r="S155" t="s">
        <v>55</v>
      </c>
      <c r="T155">
        <v>2100</v>
      </c>
      <c r="U155" t="s">
        <v>68</v>
      </c>
      <c r="V155">
        <v>1001</v>
      </c>
      <c r="W155" t="s">
        <v>46</v>
      </c>
      <c r="X155">
        <v>8</v>
      </c>
      <c r="Y155" t="s">
        <v>47</v>
      </c>
      <c r="Z155">
        <v>5280000</v>
      </c>
      <c r="AA155">
        <v>8</v>
      </c>
      <c r="AB155" t="s">
        <v>47</v>
      </c>
      <c r="AC155">
        <v>5280000</v>
      </c>
      <c r="AD155">
        <v>5280000</v>
      </c>
      <c r="AE155">
        <v>0</v>
      </c>
      <c r="AF155">
        <v>2534400</v>
      </c>
      <c r="AG155">
        <f>+AF155/Z155*1000</f>
        <v>480</v>
      </c>
      <c r="AH155">
        <v>0</v>
      </c>
      <c r="AI155">
        <v>2534400</v>
      </c>
      <c r="AJ155">
        <v>0</v>
      </c>
    </row>
    <row r="156" spans="1:36" hidden="1">
      <c r="A156" t="s">
        <v>36</v>
      </c>
      <c r="B156">
        <v>2020</v>
      </c>
      <c r="C156">
        <v>2020</v>
      </c>
      <c r="D156">
        <v>2020</v>
      </c>
      <c r="E156">
        <v>4</v>
      </c>
      <c r="F156">
        <v>0</v>
      </c>
      <c r="G156">
        <v>0</v>
      </c>
      <c r="H156" t="s">
        <v>37</v>
      </c>
      <c r="I156">
        <v>688</v>
      </c>
      <c r="J156" t="s">
        <v>121</v>
      </c>
      <c r="K156" t="s">
        <v>122</v>
      </c>
      <c r="L156">
        <v>368</v>
      </c>
      <c r="M156" t="s">
        <v>39</v>
      </c>
      <c r="N156" t="s">
        <v>40</v>
      </c>
      <c r="O156">
        <v>0</v>
      </c>
      <c r="P156" t="s">
        <v>41</v>
      </c>
      <c r="Q156" t="s">
        <v>42</v>
      </c>
      <c r="R156" t="s">
        <v>54</v>
      </c>
      <c r="S156" t="s">
        <v>55</v>
      </c>
      <c r="T156">
        <v>1000</v>
      </c>
      <c r="U156" t="s">
        <v>125</v>
      </c>
      <c r="V156">
        <v>1003</v>
      </c>
      <c r="W156" t="s">
        <v>56</v>
      </c>
      <c r="X156">
        <v>8</v>
      </c>
      <c r="Y156" t="s">
        <v>47</v>
      </c>
      <c r="Z156">
        <v>100</v>
      </c>
      <c r="AA156">
        <v>8</v>
      </c>
      <c r="AB156" t="s">
        <v>47</v>
      </c>
      <c r="AC156">
        <v>100</v>
      </c>
      <c r="AD156">
        <v>100</v>
      </c>
      <c r="AE156">
        <v>0</v>
      </c>
      <c r="AF156">
        <v>14</v>
      </c>
      <c r="AH156">
        <v>14</v>
      </c>
      <c r="AI156">
        <v>14</v>
      </c>
      <c r="AJ156">
        <v>0</v>
      </c>
    </row>
    <row r="157" spans="1:36" hidden="1">
      <c r="A157" t="s">
        <v>36</v>
      </c>
      <c r="B157">
        <v>2020</v>
      </c>
      <c r="C157">
        <v>2020</v>
      </c>
      <c r="D157">
        <v>2020</v>
      </c>
      <c r="E157">
        <v>4</v>
      </c>
      <c r="F157">
        <v>0</v>
      </c>
      <c r="G157">
        <v>0</v>
      </c>
      <c r="H157" t="s">
        <v>37</v>
      </c>
      <c r="I157">
        <v>688</v>
      </c>
      <c r="J157" t="s">
        <v>121</v>
      </c>
      <c r="K157" t="s">
        <v>122</v>
      </c>
      <c r="L157">
        <v>368</v>
      </c>
      <c r="M157" t="s">
        <v>39</v>
      </c>
      <c r="N157" t="s">
        <v>40</v>
      </c>
      <c r="O157">
        <v>0</v>
      </c>
      <c r="P157" t="s">
        <v>41</v>
      </c>
      <c r="Q157" t="s">
        <v>42</v>
      </c>
      <c r="R157" t="s">
        <v>43</v>
      </c>
      <c r="S157" t="s">
        <v>44</v>
      </c>
      <c r="T157">
        <v>1000</v>
      </c>
      <c r="U157" t="s">
        <v>125</v>
      </c>
      <c r="V157">
        <v>1003</v>
      </c>
      <c r="W157" t="s">
        <v>56</v>
      </c>
      <c r="X157">
        <v>8</v>
      </c>
      <c r="Y157" t="s">
        <v>47</v>
      </c>
      <c r="Z157">
        <v>100</v>
      </c>
      <c r="AA157">
        <v>8</v>
      </c>
      <c r="AB157" t="s">
        <v>47</v>
      </c>
      <c r="AC157">
        <v>100</v>
      </c>
      <c r="AD157">
        <v>100</v>
      </c>
      <c r="AE157">
        <v>0</v>
      </c>
      <c r="AF157">
        <v>14</v>
      </c>
      <c r="AH157">
        <v>14</v>
      </c>
      <c r="AI157">
        <v>14</v>
      </c>
      <c r="AJ157">
        <v>0</v>
      </c>
    </row>
    <row r="158" spans="1:36" hidden="1">
      <c r="A158" t="s">
        <v>36</v>
      </c>
      <c r="B158">
        <v>2020</v>
      </c>
      <c r="C158">
        <v>2020</v>
      </c>
      <c r="D158">
        <v>2020</v>
      </c>
      <c r="E158">
        <v>4</v>
      </c>
      <c r="F158">
        <v>0</v>
      </c>
      <c r="G158">
        <v>0</v>
      </c>
      <c r="H158" t="s">
        <v>37</v>
      </c>
      <c r="I158">
        <v>688</v>
      </c>
      <c r="J158" t="s">
        <v>121</v>
      </c>
      <c r="K158" t="s">
        <v>122</v>
      </c>
      <c r="L158">
        <v>368</v>
      </c>
      <c r="M158" t="s">
        <v>39</v>
      </c>
      <c r="N158" t="s">
        <v>40</v>
      </c>
      <c r="O158">
        <v>0</v>
      </c>
      <c r="P158" t="s">
        <v>41</v>
      </c>
      <c r="Q158" t="s">
        <v>42</v>
      </c>
      <c r="R158" t="s">
        <v>54</v>
      </c>
      <c r="S158" t="s">
        <v>55</v>
      </c>
      <c r="T158">
        <v>0</v>
      </c>
      <c r="U158" t="s">
        <v>45</v>
      </c>
      <c r="V158">
        <v>1003</v>
      </c>
      <c r="W158" t="s">
        <v>56</v>
      </c>
      <c r="X158">
        <v>8</v>
      </c>
      <c r="Y158" t="s">
        <v>47</v>
      </c>
      <c r="Z158">
        <v>100</v>
      </c>
      <c r="AA158">
        <v>8</v>
      </c>
      <c r="AB158" t="s">
        <v>47</v>
      </c>
      <c r="AC158">
        <v>100</v>
      </c>
      <c r="AD158">
        <v>100</v>
      </c>
      <c r="AE158">
        <v>0</v>
      </c>
      <c r="AF158">
        <v>14</v>
      </c>
      <c r="AH158">
        <v>14</v>
      </c>
      <c r="AI158">
        <v>14</v>
      </c>
      <c r="AJ158">
        <v>0</v>
      </c>
    </row>
    <row r="159" spans="1:36" hidden="1">
      <c r="A159" t="s">
        <v>36</v>
      </c>
      <c r="B159">
        <v>2020</v>
      </c>
      <c r="C159">
        <v>2020</v>
      </c>
      <c r="D159">
        <v>2020</v>
      </c>
      <c r="E159">
        <v>4</v>
      </c>
      <c r="F159">
        <v>0</v>
      </c>
      <c r="G159">
        <v>0</v>
      </c>
      <c r="H159" t="s">
        <v>37</v>
      </c>
      <c r="I159">
        <v>688</v>
      </c>
      <c r="J159" t="s">
        <v>121</v>
      </c>
      <c r="K159" t="s">
        <v>122</v>
      </c>
      <c r="L159">
        <v>368</v>
      </c>
      <c r="M159" t="s">
        <v>39</v>
      </c>
      <c r="N159" t="s">
        <v>40</v>
      </c>
      <c r="O159">
        <v>0</v>
      </c>
      <c r="P159" t="s">
        <v>41</v>
      </c>
      <c r="Q159" t="s">
        <v>42</v>
      </c>
      <c r="R159" t="s">
        <v>43</v>
      </c>
      <c r="S159" t="s">
        <v>44</v>
      </c>
      <c r="T159">
        <v>0</v>
      </c>
      <c r="U159" t="s">
        <v>45</v>
      </c>
      <c r="V159">
        <v>1003</v>
      </c>
      <c r="W159" t="s">
        <v>56</v>
      </c>
      <c r="X159">
        <v>8</v>
      </c>
      <c r="Y159" t="s">
        <v>47</v>
      </c>
      <c r="Z159">
        <v>100</v>
      </c>
      <c r="AA159">
        <v>8</v>
      </c>
      <c r="AB159" t="s">
        <v>47</v>
      </c>
      <c r="AC159">
        <v>100</v>
      </c>
      <c r="AD159">
        <v>100</v>
      </c>
      <c r="AE159">
        <v>0</v>
      </c>
      <c r="AF159">
        <v>14</v>
      </c>
      <c r="AH159">
        <v>14</v>
      </c>
      <c r="AI159">
        <v>14</v>
      </c>
      <c r="AJ159">
        <v>0</v>
      </c>
    </row>
    <row r="160" spans="1:36" hidden="1">
      <c r="A160" t="s">
        <v>36</v>
      </c>
      <c r="B160">
        <v>2018</v>
      </c>
      <c r="C160">
        <v>2018</v>
      </c>
      <c r="D160">
        <v>2018</v>
      </c>
      <c r="E160">
        <v>4</v>
      </c>
      <c r="F160">
        <v>0</v>
      </c>
      <c r="G160">
        <v>0</v>
      </c>
      <c r="H160" t="s">
        <v>37</v>
      </c>
      <c r="I160">
        <v>699</v>
      </c>
      <c r="J160" t="s">
        <v>126</v>
      </c>
      <c r="K160" t="s">
        <v>127</v>
      </c>
      <c r="L160">
        <v>368</v>
      </c>
      <c r="M160" t="s">
        <v>39</v>
      </c>
      <c r="N160" t="s">
        <v>40</v>
      </c>
      <c r="O160">
        <v>0</v>
      </c>
      <c r="P160" t="s">
        <v>41</v>
      </c>
      <c r="Q160" t="s">
        <v>42</v>
      </c>
      <c r="R160" t="s">
        <v>43</v>
      </c>
      <c r="S160" t="s">
        <v>44</v>
      </c>
      <c r="T160">
        <v>0</v>
      </c>
      <c r="U160" t="s">
        <v>45</v>
      </c>
      <c r="V160">
        <v>1006</v>
      </c>
      <c r="W160" t="s">
        <v>60</v>
      </c>
      <c r="X160">
        <v>8</v>
      </c>
      <c r="Y160" t="s">
        <v>47</v>
      </c>
      <c r="Z160">
        <v>419309600</v>
      </c>
      <c r="AA160">
        <v>8</v>
      </c>
      <c r="AB160" t="s">
        <v>47</v>
      </c>
      <c r="AC160">
        <v>419309600</v>
      </c>
      <c r="AD160">
        <v>419309600</v>
      </c>
      <c r="AF160">
        <v>416458322</v>
      </c>
      <c r="AI160">
        <v>416458322.75999999</v>
      </c>
      <c r="AJ160">
        <v>0</v>
      </c>
    </row>
    <row r="161" spans="1:36" hidden="1">
      <c r="A161" t="s">
        <v>36</v>
      </c>
      <c r="B161">
        <v>2019</v>
      </c>
      <c r="C161">
        <v>2019</v>
      </c>
      <c r="D161">
        <v>2019</v>
      </c>
      <c r="E161">
        <v>4</v>
      </c>
      <c r="F161">
        <v>0</v>
      </c>
      <c r="G161">
        <v>0</v>
      </c>
      <c r="H161" t="s">
        <v>37</v>
      </c>
      <c r="I161">
        <v>699</v>
      </c>
      <c r="J161" t="s">
        <v>126</v>
      </c>
      <c r="K161" t="s">
        <v>127</v>
      </c>
      <c r="L161">
        <v>368</v>
      </c>
      <c r="M161" t="s">
        <v>39</v>
      </c>
      <c r="N161" t="s">
        <v>40</v>
      </c>
      <c r="O161">
        <v>0</v>
      </c>
      <c r="P161" t="s">
        <v>41</v>
      </c>
      <c r="Q161" t="s">
        <v>42</v>
      </c>
      <c r="R161" t="s">
        <v>43</v>
      </c>
      <c r="S161" t="s">
        <v>44</v>
      </c>
      <c r="T161">
        <v>0</v>
      </c>
      <c r="U161" t="s">
        <v>45</v>
      </c>
      <c r="V161">
        <v>1006</v>
      </c>
      <c r="W161" t="s">
        <v>60</v>
      </c>
      <c r="X161">
        <v>8</v>
      </c>
      <c r="Y161" t="s">
        <v>47</v>
      </c>
      <c r="Z161">
        <v>512236900</v>
      </c>
      <c r="AA161">
        <v>8</v>
      </c>
      <c r="AB161" t="s">
        <v>47</v>
      </c>
      <c r="AC161">
        <v>512236900</v>
      </c>
      <c r="AD161">
        <v>512236900</v>
      </c>
      <c r="AE161">
        <v>0</v>
      </c>
      <c r="AF161">
        <v>472801933</v>
      </c>
      <c r="AI161">
        <v>472801933.07999998</v>
      </c>
      <c r="AJ161">
        <v>0</v>
      </c>
    </row>
    <row r="162" spans="1:36">
      <c r="A162" t="s">
        <v>36</v>
      </c>
      <c r="B162">
        <v>2018</v>
      </c>
      <c r="C162">
        <v>2018</v>
      </c>
      <c r="D162">
        <v>2018</v>
      </c>
      <c r="E162">
        <v>4</v>
      </c>
      <c r="F162">
        <v>0</v>
      </c>
      <c r="G162">
        <v>0</v>
      </c>
      <c r="H162" t="s">
        <v>37</v>
      </c>
      <c r="I162">
        <v>364</v>
      </c>
      <c r="J162" t="s">
        <v>87</v>
      </c>
      <c r="K162" t="s">
        <v>88</v>
      </c>
      <c r="L162">
        <v>368</v>
      </c>
      <c r="M162" t="s">
        <v>39</v>
      </c>
      <c r="N162" t="s">
        <v>40</v>
      </c>
      <c r="O162">
        <v>0</v>
      </c>
      <c r="P162" t="s">
        <v>41</v>
      </c>
      <c r="Q162" t="s">
        <v>42</v>
      </c>
      <c r="R162" t="s">
        <v>43</v>
      </c>
      <c r="S162" t="s">
        <v>44</v>
      </c>
      <c r="T162">
        <v>0</v>
      </c>
      <c r="U162" t="s">
        <v>45</v>
      </c>
      <c r="V162">
        <v>1001</v>
      </c>
      <c r="W162" t="s">
        <v>46</v>
      </c>
      <c r="X162">
        <v>8</v>
      </c>
      <c r="Y162" t="s">
        <v>47</v>
      </c>
      <c r="Z162">
        <v>1992000</v>
      </c>
      <c r="AA162">
        <v>8</v>
      </c>
      <c r="AB162" t="s">
        <v>47</v>
      </c>
      <c r="AC162">
        <v>1992000</v>
      </c>
      <c r="AD162">
        <v>1992000</v>
      </c>
      <c r="AE162">
        <v>0</v>
      </c>
      <c r="AF162">
        <v>494283</v>
      </c>
      <c r="AG162">
        <f>+AF162/Z162*1000</f>
        <v>248.13403614457832</v>
      </c>
      <c r="AI162">
        <v>494283</v>
      </c>
      <c r="AJ162">
        <v>0</v>
      </c>
    </row>
    <row r="163" spans="1:36" hidden="1">
      <c r="A163" t="s">
        <v>36</v>
      </c>
      <c r="B163">
        <v>2020</v>
      </c>
      <c r="C163">
        <v>2020</v>
      </c>
      <c r="D163">
        <v>2020</v>
      </c>
      <c r="E163">
        <v>4</v>
      </c>
      <c r="F163">
        <v>0</v>
      </c>
      <c r="G163">
        <v>0</v>
      </c>
      <c r="H163" t="s">
        <v>37</v>
      </c>
      <c r="I163">
        <v>699</v>
      </c>
      <c r="J163" t="s">
        <v>126</v>
      </c>
      <c r="K163" t="s">
        <v>127</v>
      </c>
      <c r="L163">
        <v>368</v>
      </c>
      <c r="M163" t="s">
        <v>39</v>
      </c>
      <c r="N163" t="s">
        <v>40</v>
      </c>
      <c r="O163">
        <v>0</v>
      </c>
      <c r="P163" t="s">
        <v>41</v>
      </c>
      <c r="Q163" t="s">
        <v>42</v>
      </c>
      <c r="R163" t="s">
        <v>43</v>
      </c>
      <c r="S163" t="s">
        <v>44</v>
      </c>
      <c r="T163">
        <v>0</v>
      </c>
      <c r="U163" t="s">
        <v>45</v>
      </c>
      <c r="V163">
        <v>1006</v>
      </c>
      <c r="W163" t="s">
        <v>60</v>
      </c>
      <c r="X163">
        <v>8</v>
      </c>
      <c r="Y163" t="s">
        <v>47</v>
      </c>
      <c r="Z163">
        <v>816116080</v>
      </c>
      <c r="AA163">
        <v>8</v>
      </c>
      <c r="AB163" t="s">
        <v>47</v>
      </c>
      <c r="AC163">
        <v>816116080</v>
      </c>
      <c r="AD163">
        <v>816116080</v>
      </c>
      <c r="AE163">
        <v>0</v>
      </c>
      <c r="AF163">
        <v>589942129</v>
      </c>
      <c r="AH163">
        <v>0</v>
      </c>
      <c r="AI163">
        <v>589942129.14999998</v>
      </c>
      <c r="AJ163">
        <v>0</v>
      </c>
    </row>
    <row r="164" spans="1:36" hidden="1">
      <c r="A164" t="s">
        <v>36</v>
      </c>
      <c r="B164">
        <v>2018</v>
      </c>
      <c r="C164">
        <v>2018</v>
      </c>
      <c r="D164">
        <v>2018</v>
      </c>
      <c r="E164">
        <v>4</v>
      </c>
      <c r="F164">
        <v>0</v>
      </c>
      <c r="G164">
        <v>0</v>
      </c>
      <c r="H164" t="s">
        <v>37</v>
      </c>
      <c r="I164">
        <v>704</v>
      </c>
      <c r="J164" t="s">
        <v>128</v>
      </c>
      <c r="K164" t="s">
        <v>129</v>
      </c>
      <c r="L164">
        <v>368</v>
      </c>
      <c r="M164" t="s">
        <v>39</v>
      </c>
      <c r="N164" t="s">
        <v>40</v>
      </c>
      <c r="O164">
        <v>0</v>
      </c>
      <c r="P164" t="s">
        <v>41</v>
      </c>
      <c r="Q164" t="s">
        <v>42</v>
      </c>
      <c r="R164" t="s">
        <v>43</v>
      </c>
      <c r="S164" t="s">
        <v>44</v>
      </c>
      <c r="T164">
        <v>0</v>
      </c>
      <c r="U164" t="s">
        <v>45</v>
      </c>
      <c r="V164">
        <v>1006</v>
      </c>
      <c r="W164" t="s">
        <v>60</v>
      </c>
      <c r="X164">
        <v>8</v>
      </c>
      <c r="Y164" t="s">
        <v>47</v>
      </c>
      <c r="Z164">
        <v>179243268</v>
      </c>
      <c r="AA164">
        <v>-1</v>
      </c>
      <c r="AB164" t="s">
        <v>63</v>
      </c>
      <c r="AC164">
        <v>0</v>
      </c>
      <c r="AD164">
        <v>179243268</v>
      </c>
      <c r="AE164">
        <v>0</v>
      </c>
      <c r="AF164">
        <v>168660000</v>
      </c>
      <c r="AI164">
        <v>168660000</v>
      </c>
      <c r="AJ164">
        <v>6</v>
      </c>
    </row>
    <row r="165" spans="1:36" hidden="1">
      <c r="A165" t="s">
        <v>36</v>
      </c>
      <c r="B165">
        <v>2019</v>
      </c>
      <c r="C165">
        <v>2019</v>
      </c>
      <c r="D165">
        <v>2019</v>
      </c>
      <c r="E165">
        <v>4</v>
      </c>
      <c r="F165">
        <v>0</v>
      </c>
      <c r="G165">
        <v>0</v>
      </c>
      <c r="H165" t="s">
        <v>37</v>
      </c>
      <c r="I165">
        <v>704</v>
      </c>
      <c r="J165" t="s">
        <v>128</v>
      </c>
      <c r="K165" t="s">
        <v>129</v>
      </c>
      <c r="L165">
        <v>368</v>
      </c>
      <c r="M165" t="s">
        <v>39</v>
      </c>
      <c r="N165" t="s">
        <v>40</v>
      </c>
      <c r="O165">
        <v>0</v>
      </c>
      <c r="P165" t="s">
        <v>41</v>
      </c>
      <c r="Q165" t="s">
        <v>42</v>
      </c>
      <c r="R165" t="s">
        <v>43</v>
      </c>
      <c r="S165" t="s">
        <v>44</v>
      </c>
      <c r="T165">
        <v>0</v>
      </c>
      <c r="U165" t="s">
        <v>45</v>
      </c>
      <c r="V165">
        <v>1006</v>
      </c>
      <c r="W165" t="s">
        <v>60</v>
      </c>
      <c r="X165">
        <v>8</v>
      </c>
      <c r="Y165" t="s">
        <v>47</v>
      </c>
      <c r="Z165">
        <v>300099960</v>
      </c>
      <c r="AA165">
        <v>21</v>
      </c>
      <c r="AB165" t="s">
        <v>48</v>
      </c>
      <c r="AC165">
        <v>300099.96000000002</v>
      </c>
      <c r="AD165">
        <v>300099960</v>
      </c>
      <c r="AE165">
        <v>0</v>
      </c>
      <c r="AF165">
        <v>154439249</v>
      </c>
      <c r="AI165">
        <v>154439249.00999999</v>
      </c>
      <c r="AJ165">
        <v>0</v>
      </c>
    </row>
    <row r="166" spans="1:36" hidden="1">
      <c r="A166" t="s">
        <v>36</v>
      </c>
      <c r="B166">
        <v>2020</v>
      </c>
      <c r="C166">
        <v>2020</v>
      </c>
      <c r="D166">
        <v>2020</v>
      </c>
      <c r="E166">
        <v>4</v>
      </c>
      <c r="F166">
        <v>0</v>
      </c>
      <c r="G166">
        <v>0</v>
      </c>
      <c r="H166" t="s">
        <v>37</v>
      </c>
      <c r="I166">
        <v>704</v>
      </c>
      <c r="J166" t="s">
        <v>128</v>
      </c>
      <c r="K166" t="s">
        <v>129</v>
      </c>
      <c r="L166">
        <v>368</v>
      </c>
      <c r="M166" t="s">
        <v>39</v>
      </c>
      <c r="N166" t="s">
        <v>40</v>
      </c>
      <c r="O166">
        <v>0</v>
      </c>
      <c r="P166" t="s">
        <v>41</v>
      </c>
      <c r="Q166" t="s">
        <v>42</v>
      </c>
      <c r="R166" t="s">
        <v>43</v>
      </c>
      <c r="S166" t="s">
        <v>44</v>
      </c>
      <c r="T166">
        <v>0</v>
      </c>
      <c r="U166" t="s">
        <v>45</v>
      </c>
      <c r="V166">
        <v>1006</v>
      </c>
      <c r="W166" t="s">
        <v>60</v>
      </c>
      <c r="X166">
        <v>8</v>
      </c>
      <c r="Y166" t="s">
        <v>47</v>
      </c>
      <c r="Z166">
        <v>90000000</v>
      </c>
      <c r="AA166">
        <v>21</v>
      </c>
      <c r="AB166" t="s">
        <v>48</v>
      </c>
      <c r="AC166">
        <v>90000</v>
      </c>
      <c r="AD166">
        <v>90000000</v>
      </c>
      <c r="AE166">
        <v>0</v>
      </c>
      <c r="AF166">
        <v>47610000</v>
      </c>
      <c r="AH166">
        <v>0</v>
      </c>
      <c r="AI166">
        <v>47610000</v>
      </c>
      <c r="AJ166">
        <v>0</v>
      </c>
    </row>
    <row r="167" spans="1:36">
      <c r="A167" t="s">
        <v>36</v>
      </c>
      <c r="B167">
        <v>2020</v>
      </c>
      <c r="C167">
        <v>2020</v>
      </c>
      <c r="D167">
        <v>2020</v>
      </c>
      <c r="E167">
        <v>4</v>
      </c>
      <c r="F167">
        <v>0</v>
      </c>
      <c r="G167">
        <v>0</v>
      </c>
      <c r="H167" t="s">
        <v>37</v>
      </c>
      <c r="I167">
        <v>400</v>
      </c>
      <c r="J167" t="s">
        <v>93</v>
      </c>
      <c r="K167" t="s">
        <v>94</v>
      </c>
      <c r="L167">
        <v>368</v>
      </c>
      <c r="M167" t="s">
        <v>39</v>
      </c>
      <c r="N167" t="s">
        <v>40</v>
      </c>
      <c r="O167">
        <v>0</v>
      </c>
      <c r="P167" t="s">
        <v>41</v>
      </c>
      <c r="Q167" t="s">
        <v>42</v>
      </c>
      <c r="R167" t="s">
        <v>43</v>
      </c>
      <c r="S167" t="s">
        <v>44</v>
      </c>
      <c r="T167">
        <v>0</v>
      </c>
      <c r="U167" t="s">
        <v>45</v>
      </c>
      <c r="V167">
        <v>1001</v>
      </c>
      <c r="W167" t="s">
        <v>46</v>
      </c>
      <c r="X167">
        <v>8</v>
      </c>
      <c r="Y167" t="s">
        <v>47</v>
      </c>
      <c r="Z167">
        <v>1924246</v>
      </c>
      <c r="AA167">
        <v>-1</v>
      </c>
      <c r="AB167" t="s">
        <v>63</v>
      </c>
      <c r="AC167">
        <v>0</v>
      </c>
      <c r="AD167">
        <v>1924246</v>
      </c>
      <c r="AE167">
        <v>0</v>
      </c>
      <c r="AF167">
        <v>418840</v>
      </c>
      <c r="AG167">
        <f t="shared" ref="AG167:AG174" si="3">+AF167/Z167*1000</f>
        <v>217.66447741089237</v>
      </c>
      <c r="AH167">
        <v>0</v>
      </c>
      <c r="AI167">
        <v>418840.93300000002</v>
      </c>
      <c r="AJ167">
        <v>6</v>
      </c>
    </row>
    <row r="168" spans="1:36">
      <c r="A168" t="s">
        <v>36</v>
      </c>
      <c r="B168">
        <v>2020</v>
      </c>
      <c r="C168">
        <v>2020</v>
      </c>
      <c r="D168">
        <v>2020</v>
      </c>
      <c r="E168">
        <v>4</v>
      </c>
      <c r="F168">
        <v>0</v>
      </c>
      <c r="G168">
        <v>0</v>
      </c>
      <c r="H168" t="s">
        <v>37</v>
      </c>
      <c r="I168">
        <v>792</v>
      </c>
      <c r="J168" t="s">
        <v>76</v>
      </c>
      <c r="K168" t="s">
        <v>77</v>
      </c>
      <c r="L168">
        <v>368</v>
      </c>
      <c r="M168" t="s">
        <v>39</v>
      </c>
      <c r="N168" t="s">
        <v>40</v>
      </c>
      <c r="O168">
        <v>0</v>
      </c>
      <c r="P168" t="s">
        <v>41</v>
      </c>
      <c r="Q168" t="s">
        <v>42</v>
      </c>
      <c r="R168" t="s">
        <v>43</v>
      </c>
      <c r="S168" t="s">
        <v>44</v>
      </c>
      <c r="T168">
        <v>2100</v>
      </c>
      <c r="U168" t="s">
        <v>68</v>
      </c>
      <c r="V168">
        <v>1001</v>
      </c>
      <c r="W168" t="s">
        <v>46</v>
      </c>
      <c r="X168">
        <v>8</v>
      </c>
      <c r="Y168" t="s">
        <v>47</v>
      </c>
      <c r="Z168">
        <v>741009</v>
      </c>
      <c r="AA168">
        <v>8</v>
      </c>
      <c r="AB168" t="s">
        <v>47</v>
      </c>
      <c r="AC168">
        <v>741009</v>
      </c>
      <c r="AD168">
        <v>741009</v>
      </c>
      <c r="AE168">
        <v>0</v>
      </c>
      <c r="AF168">
        <v>333207</v>
      </c>
      <c r="AG168">
        <f t="shared" si="3"/>
        <v>449.66660323963674</v>
      </c>
      <c r="AH168">
        <v>0</v>
      </c>
      <c r="AI168">
        <v>333207</v>
      </c>
      <c r="AJ168">
        <v>0</v>
      </c>
    </row>
    <row r="169" spans="1:36">
      <c r="A169" t="s">
        <v>36</v>
      </c>
      <c r="B169">
        <v>2020</v>
      </c>
      <c r="C169">
        <v>2020</v>
      </c>
      <c r="D169">
        <v>2020</v>
      </c>
      <c r="E169">
        <v>4</v>
      </c>
      <c r="F169">
        <v>0</v>
      </c>
      <c r="G169">
        <v>0</v>
      </c>
      <c r="H169" t="s">
        <v>37</v>
      </c>
      <c r="I169">
        <v>792</v>
      </c>
      <c r="J169" t="s">
        <v>76</v>
      </c>
      <c r="K169" t="s">
        <v>77</v>
      </c>
      <c r="L169">
        <v>368</v>
      </c>
      <c r="M169" t="s">
        <v>39</v>
      </c>
      <c r="N169" t="s">
        <v>40</v>
      </c>
      <c r="O169">
        <v>0</v>
      </c>
      <c r="P169" t="s">
        <v>41</v>
      </c>
      <c r="Q169" t="s">
        <v>42</v>
      </c>
      <c r="R169" t="s">
        <v>54</v>
      </c>
      <c r="S169" t="s">
        <v>55</v>
      </c>
      <c r="T169">
        <v>2100</v>
      </c>
      <c r="U169" t="s">
        <v>68</v>
      </c>
      <c r="V169">
        <v>1001</v>
      </c>
      <c r="W169" t="s">
        <v>46</v>
      </c>
      <c r="X169">
        <v>8</v>
      </c>
      <c r="Y169" t="s">
        <v>47</v>
      </c>
      <c r="Z169">
        <v>741009</v>
      </c>
      <c r="AA169">
        <v>8</v>
      </c>
      <c r="AB169" t="s">
        <v>47</v>
      </c>
      <c r="AC169">
        <v>741009</v>
      </c>
      <c r="AD169">
        <v>741009</v>
      </c>
      <c r="AE169">
        <v>0</v>
      </c>
      <c r="AF169">
        <v>333207</v>
      </c>
      <c r="AG169">
        <f t="shared" si="3"/>
        <v>449.66660323963674</v>
      </c>
      <c r="AH169">
        <v>0</v>
      </c>
      <c r="AI169">
        <v>333207</v>
      </c>
      <c r="AJ169">
        <v>0</v>
      </c>
    </row>
    <row r="170" spans="1:36">
      <c r="A170" t="s">
        <v>36</v>
      </c>
      <c r="B170">
        <v>2020</v>
      </c>
      <c r="C170">
        <v>2020</v>
      </c>
      <c r="D170">
        <v>2020</v>
      </c>
      <c r="E170">
        <v>4</v>
      </c>
      <c r="F170">
        <v>0</v>
      </c>
      <c r="G170">
        <v>0</v>
      </c>
      <c r="H170" t="s">
        <v>37</v>
      </c>
      <c r="I170">
        <v>792</v>
      </c>
      <c r="J170" t="s">
        <v>76</v>
      </c>
      <c r="K170" t="s">
        <v>77</v>
      </c>
      <c r="L170">
        <v>368</v>
      </c>
      <c r="M170" t="s">
        <v>39</v>
      </c>
      <c r="N170" t="s">
        <v>40</v>
      </c>
      <c r="O170">
        <v>368</v>
      </c>
      <c r="P170" t="s">
        <v>39</v>
      </c>
      <c r="Q170" t="s">
        <v>40</v>
      </c>
      <c r="R170" t="s">
        <v>54</v>
      </c>
      <c r="S170" t="s">
        <v>55</v>
      </c>
      <c r="T170">
        <v>2100</v>
      </c>
      <c r="U170" t="s">
        <v>68</v>
      </c>
      <c r="V170">
        <v>1001</v>
      </c>
      <c r="W170" t="s">
        <v>46</v>
      </c>
      <c r="X170">
        <v>8</v>
      </c>
      <c r="Y170" t="s">
        <v>47</v>
      </c>
      <c r="Z170">
        <v>741009</v>
      </c>
      <c r="AA170">
        <v>8</v>
      </c>
      <c r="AB170" t="s">
        <v>47</v>
      </c>
      <c r="AC170">
        <v>741009</v>
      </c>
      <c r="AD170">
        <v>741009</v>
      </c>
      <c r="AE170">
        <v>0</v>
      </c>
      <c r="AF170">
        <v>333207</v>
      </c>
      <c r="AG170">
        <f t="shared" si="3"/>
        <v>449.66660323963674</v>
      </c>
      <c r="AH170">
        <v>0</v>
      </c>
      <c r="AI170">
        <v>333207</v>
      </c>
      <c r="AJ170">
        <v>0</v>
      </c>
    </row>
    <row r="171" spans="1:36">
      <c r="A171" t="s">
        <v>36</v>
      </c>
      <c r="B171">
        <v>2020</v>
      </c>
      <c r="C171">
        <v>2020</v>
      </c>
      <c r="D171">
        <v>2020</v>
      </c>
      <c r="E171">
        <v>4</v>
      </c>
      <c r="F171">
        <v>0</v>
      </c>
      <c r="G171">
        <v>0</v>
      </c>
      <c r="H171" t="s">
        <v>37</v>
      </c>
      <c r="I171">
        <v>792</v>
      </c>
      <c r="J171" t="s">
        <v>76</v>
      </c>
      <c r="K171" t="s">
        <v>77</v>
      </c>
      <c r="L171">
        <v>368</v>
      </c>
      <c r="M171" t="s">
        <v>39</v>
      </c>
      <c r="N171" t="s">
        <v>40</v>
      </c>
      <c r="O171">
        <v>368</v>
      </c>
      <c r="P171" t="s">
        <v>39</v>
      </c>
      <c r="Q171" t="s">
        <v>40</v>
      </c>
      <c r="R171" t="s">
        <v>43</v>
      </c>
      <c r="S171" t="s">
        <v>44</v>
      </c>
      <c r="T171">
        <v>2100</v>
      </c>
      <c r="U171" t="s">
        <v>68</v>
      </c>
      <c r="V171">
        <v>1001</v>
      </c>
      <c r="W171" t="s">
        <v>46</v>
      </c>
      <c r="X171">
        <v>8</v>
      </c>
      <c r="Y171" t="s">
        <v>47</v>
      </c>
      <c r="Z171">
        <v>741009</v>
      </c>
      <c r="AA171">
        <v>8</v>
      </c>
      <c r="AB171" t="s">
        <v>47</v>
      </c>
      <c r="AC171">
        <v>741009</v>
      </c>
      <c r="AD171">
        <v>741009</v>
      </c>
      <c r="AE171">
        <v>0</v>
      </c>
      <c r="AF171">
        <v>333207</v>
      </c>
      <c r="AG171">
        <f t="shared" si="3"/>
        <v>449.66660323963674</v>
      </c>
      <c r="AH171">
        <v>0</v>
      </c>
      <c r="AI171">
        <v>333207</v>
      </c>
      <c r="AJ171">
        <v>0</v>
      </c>
    </row>
    <row r="172" spans="1:36">
      <c r="A172" t="s">
        <v>36</v>
      </c>
      <c r="B172">
        <v>2018</v>
      </c>
      <c r="C172">
        <v>2018</v>
      </c>
      <c r="D172">
        <v>2018</v>
      </c>
      <c r="E172">
        <v>4</v>
      </c>
      <c r="F172">
        <v>0</v>
      </c>
      <c r="G172">
        <v>0</v>
      </c>
      <c r="H172" t="s">
        <v>37</v>
      </c>
      <c r="I172">
        <v>643</v>
      </c>
      <c r="J172" t="s">
        <v>119</v>
      </c>
      <c r="K172" t="s">
        <v>120</v>
      </c>
      <c r="L172">
        <v>368</v>
      </c>
      <c r="M172" t="s">
        <v>39</v>
      </c>
      <c r="N172" t="s">
        <v>40</v>
      </c>
      <c r="O172">
        <v>0</v>
      </c>
      <c r="P172" t="s">
        <v>41</v>
      </c>
      <c r="Q172" t="s">
        <v>42</v>
      </c>
      <c r="R172" t="s">
        <v>43</v>
      </c>
      <c r="S172" t="s">
        <v>44</v>
      </c>
      <c r="T172">
        <v>0</v>
      </c>
      <c r="U172" t="s">
        <v>45</v>
      </c>
      <c r="V172">
        <v>1001</v>
      </c>
      <c r="W172" t="s">
        <v>46</v>
      </c>
      <c r="X172">
        <v>8</v>
      </c>
      <c r="Y172" t="s">
        <v>47</v>
      </c>
      <c r="Z172">
        <v>553538</v>
      </c>
      <c r="AA172">
        <v>8</v>
      </c>
      <c r="AB172" t="s">
        <v>47</v>
      </c>
      <c r="AC172">
        <v>553538</v>
      </c>
      <c r="AD172">
        <v>553538</v>
      </c>
      <c r="AF172">
        <v>133611</v>
      </c>
      <c r="AG172">
        <f t="shared" si="3"/>
        <v>241.37638247058015</v>
      </c>
      <c r="AI172">
        <v>133611.25</v>
      </c>
      <c r="AJ172">
        <v>0</v>
      </c>
    </row>
    <row r="173" spans="1:36">
      <c r="A173" t="s">
        <v>36</v>
      </c>
      <c r="B173">
        <v>2018</v>
      </c>
      <c r="C173">
        <v>2018</v>
      </c>
      <c r="D173">
        <v>2018</v>
      </c>
      <c r="E173">
        <v>4</v>
      </c>
      <c r="F173">
        <v>0</v>
      </c>
      <c r="G173">
        <v>0</v>
      </c>
      <c r="H173" t="s">
        <v>37</v>
      </c>
      <c r="I173">
        <v>643</v>
      </c>
      <c r="J173" t="s">
        <v>119</v>
      </c>
      <c r="K173" t="s">
        <v>120</v>
      </c>
      <c r="L173">
        <v>368</v>
      </c>
      <c r="M173" t="s">
        <v>39</v>
      </c>
      <c r="N173" t="s">
        <v>40</v>
      </c>
      <c r="O173">
        <v>0</v>
      </c>
      <c r="P173" t="s">
        <v>41</v>
      </c>
      <c r="Q173" t="s">
        <v>42</v>
      </c>
      <c r="R173" t="s">
        <v>43</v>
      </c>
      <c r="S173" t="s">
        <v>44</v>
      </c>
      <c r="T173">
        <v>9900</v>
      </c>
      <c r="U173" t="s">
        <v>51</v>
      </c>
      <c r="V173">
        <v>1001</v>
      </c>
      <c r="W173" t="s">
        <v>46</v>
      </c>
      <c r="X173">
        <v>8</v>
      </c>
      <c r="Y173" t="s">
        <v>47</v>
      </c>
      <c r="Z173">
        <v>553538</v>
      </c>
      <c r="AA173">
        <v>8</v>
      </c>
      <c r="AB173" t="s">
        <v>47</v>
      </c>
      <c r="AC173">
        <v>553538</v>
      </c>
      <c r="AD173">
        <v>553538</v>
      </c>
      <c r="AF173">
        <v>133611</v>
      </c>
      <c r="AG173">
        <f t="shared" si="3"/>
        <v>241.37638247058015</v>
      </c>
      <c r="AI173">
        <v>133611.25</v>
      </c>
      <c r="AJ173">
        <v>0</v>
      </c>
    </row>
    <row r="174" spans="1:36">
      <c r="A174" t="s">
        <v>36</v>
      </c>
      <c r="B174">
        <v>2018</v>
      </c>
      <c r="C174">
        <v>2018</v>
      </c>
      <c r="D174">
        <v>2018</v>
      </c>
      <c r="E174">
        <v>4</v>
      </c>
      <c r="F174">
        <v>0</v>
      </c>
      <c r="G174">
        <v>0</v>
      </c>
      <c r="H174" t="s">
        <v>37</v>
      </c>
      <c r="I174">
        <v>643</v>
      </c>
      <c r="J174" t="s">
        <v>119</v>
      </c>
      <c r="K174" t="s">
        <v>120</v>
      </c>
      <c r="L174">
        <v>368</v>
      </c>
      <c r="M174" t="s">
        <v>39</v>
      </c>
      <c r="N174" t="s">
        <v>40</v>
      </c>
      <c r="O174">
        <v>899</v>
      </c>
      <c r="P174" t="s">
        <v>115</v>
      </c>
      <c r="Q174" t="s">
        <v>116</v>
      </c>
      <c r="R174" t="s">
        <v>43</v>
      </c>
      <c r="S174" t="s">
        <v>44</v>
      </c>
      <c r="T174">
        <v>9900</v>
      </c>
      <c r="U174" t="s">
        <v>51</v>
      </c>
      <c r="V174">
        <v>1001</v>
      </c>
      <c r="W174" t="s">
        <v>46</v>
      </c>
      <c r="X174">
        <v>8</v>
      </c>
      <c r="Y174" t="s">
        <v>47</v>
      </c>
      <c r="Z174">
        <v>553538</v>
      </c>
      <c r="AA174">
        <v>8</v>
      </c>
      <c r="AB174" t="s">
        <v>47</v>
      </c>
      <c r="AC174">
        <v>553538</v>
      </c>
      <c r="AD174">
        <v>553538</v>
      </c>
      <c r="AF174">
        <v>133611</v>
      </c>
      <c r="AG174">
        <f t="shared" si="3"/>
        <v>241.37638247058015</v>
      </c>
      <c r="AI174">
        <v>133611.25</v>
      </c>
      <c r="AJ174">
        <v>0</v>
      </c>
    </row>
    <row r="175" spans="1:36" hidden="1">
      <c r="A175" t="s">
        <v>36</v>
      </c>
      <c r="B175">
        <v>2018</v>
      </c>
      <c r="C175">
        <v>2018</v>
      </c>
      <c r="D175">
        <v>2018</v>
      </c>
      <c r="E175">
        <v>4</v>
      </c>
      <c r="F175">
        <v>0</v>
      </c>
      <c r="G175">
        <v>0</v>
      </c>
      <c r="H175" t="s">
        <v>37</v>
      </c>
      <c r="I175">
        <v>724</v>
      </c>
      <c r="J175" t="s">
        <v>130</v>
      </c>
      <c r="K175" t="s">
        <v>131</v>
      </c>
      <c r="L175">
        <v>368</v>
      </c>
      <c r="M175" t="s">
        <v>39</v>
      </c>
      <c r="N175" t="s">
        <v>40</v>
      </c>
      <c r="O175">
        <v>0</v>
      </c>
      <c r="P175" t="s">
        <v>41</v>
      </c>
      <c r="Q175" t="s">
        <v>42</v>
      </c>
      <c r="R175" t="s">
        <v>43</v>
      </c>
      <c r="S175" t="s">
        <v>44</v>
      </c>
      <c r="T175">
        <v>0</v>
      </c>
      <c r="U175" t="s">
        <v>45</v>
      </c>
      <c r="V175">
        <v>1006</v>
      </c>
      <c r="W175" t="s">
        <v>60</v>
      </c>
      <c r="X175">
        <v>8</v>
      </c>
      <c r="Y175" t="s">
        <v>47</v>
      </c>
      <c r="Z175">
        <v>49000</v>
      </c>
      <c r="AA175">
        <v>8</v>
      </c>
      <c r="AB175" t="s">
        <v>47</v>
      </c>
      <c r="AC175">
        <v>49000</v>
      </c>
      <c r="AD175">
        <v>49000</v>
      </c>
      <c r="AE175">
        <v>0</v>
      </c>
      <c r="AF175">
        <v>38153</v>
      </c>
      <c r="AI175">
        <v>38153.076000000001</v>
      </c>
      <c r="AJ175">
        <v>0</v>
      </c>
    </row>
    <row r="176" spans="1:36" hidden="1">
      <c r="A176" t="s">
        <v>36</v>
      </c>
      <c r="B176">
        <v>2018</v>
      </c>
      <c r="C176">
        <v>2018</v>
      </c>
      <c r="D176">
        <v>2018</v>
      </c>
      <c r="E176">
        <v>4</v>
      </c>
      <c r="F176">
        <v>0</v>
      </c>
      <c r="G176">
        <v>0</v>
      </c>
      <c r="H176" t="s">
        <v>37</v>
      </c>
      <c r="I176">
        <v>724</v>
      </c>
      <c r="J176" t="s">
        <v>130</v>
      </c>
      <c r="K176" t="s">
        <v>131</v>
      </c>
      <c r="L176">
        <v>368</v>
      </c>
      <c r="M176" t="s">
        <v>39</v>
      </c>
      <c r="N176" t="s">
        <v>40</v>
      </c>
      <c r="O176">
        <v>0</v>
      </c>
      <c r="P176" t="s">
        <v>41</v>
      </c>
      <c r="Q176" t="s">
        <v>42</v>
      </c>
      <c r="R176" t="s">
        <v>54</v>
      </c>
      <c r="S176" t="s">
        <v>55</v>
      </c>
      <c r="T176">
        <v>0</v>
      </c>
      <c r="U176" t="s">
        <v>45</v>
      </c>
      <c r="V176">
        <v>1006</v>
      </c>
      <c r="W176" t="s">
        <v>60</v>
      </c>
      <c r="X176">
        <v>8</v>
      </c>
      <c r="Y176" t="s">
        <v>47</v>
      </c>
      <c r="Z176">
        <v>49000</v>
      </c>
      <c r="AA176">
        <v>8</v>
      </c>
      <c r="AB176" t="s">
        <v>47</v>
      </c>
      <c r="AC176">
        <v>49000</v>
      </c>
      <c r="AD176">
        <v>49000</v>
      </c>
      <c r="AE176">
        <v>0</v>
      </c>
      <c r="AF176">
        <v>38153</v>
      </c>
      <c r="AI176">
        <v>38153.076000000001</v>
      </c>
      <c r="AJ176">
        <v>0</v>
      </c>
    </row>
    <row r="177" spans="1:36" hidden="1">
      <c r="A177" t="s">
        <v>36</v>
      </c>
      <c r="B177">
        <v>2018</v>
      </c>
      <c r="C177">
        <v>2018</v>
      </c>
      <c r="D177">
        <v>2018</v>
      </c>
      <c r="E177">
        <v>4</v>
      </c>
      <c r="F177">
        <v>0</v>
      </c>
      <c r="G177">
        <v>0</v>
      </c>
      <c r="H177" t="s">
        <v>37</v>
      </c>
      <c r="I177">
        <v>724</v>
      </c>
      <c r="J177" t="s">
        <v>130</v>
      </c>
      <c r="K177" t="s">
        <v>131</v>
      </c>
      <c r="L177">
        <v>368</v>
      </c>
      <c r="M177" t="s">
        <v>39</v>
      </c>
      <c r="N177" t="s">
        <v>40</v>
      </c>
      <c r="O177">
        <v>0</v>
      </c>
      <c r="P177" t="s">
        <v>41</v>
      </c>
      <c r="Q177" t="s">
        <v>42</v>
      </c>
      <c r="R177" t="s">
        <v>43</v>
      </c>
      <c r="S177" t="s">
        <v>44</v>
      </c>
      <c r="T177">
        <v>2100</v>
      </c>
      <c r="U177" t="s">
        <v>68</v>
      </c>
      <c r="V177">
        <v>1006</v>
      </c>
      <c r="W177" t="s">
        <v>60</v>
      </c>
      <c r="X177">
        <v>8</v>
      </c>
      <c r="Y177" t="s">
        <v>47</v>
      </c>
      <c r="Z177">
        <v>49000</v>
      </c>
      <c r="AA177">
        <v>8</v>
      </c>
      <c r="AB177" t="s">
        <v>47</v>
      </c>
      <c r="AC177">
        <v>49000</v>
      </c>
      <c r="AD177">
        <v>49000</v>
      </c>
      <c r="AE177">
        <v>0</v>
      </c>
      <c r="AF177">
        <v>38153</v>
      </c>
      <c r="AI177">
        <v>38153.076000000001</v>
      </c>
      <c r="AJ177">
        <v>0</v>
      </c>
    </row>
    <row r="178" spans="1:36" hidden="1">
      <c r="A178" t="s">
        <v>36</v>
      </c>
      <c r="B178">
        <v>2018</v>
      </c>
      <c r="C178">
        <v>2018</v>
      </c>
      <c r="D178">
        <v>2018</v>
      </c>
      <c r="E178">
        <v>4</v>
      </c>
      <c r="F178">
        <v>0</v>
      </c>
      <c r="G178">
        <v>0</v>
      </c>
      <c r="H178" t="s">
        <v>37</v>
      </c>
      <c r="I178">
        <v>724</v>
      </c>
      <c r="J178" t="s">
        <v>130</v>
      </c>
      <c r="K178" t="s">
        <v>131</v>
      </c>
      <c r="L178">
        <v>368</v>
      </c>
      <c r="M178" t="s">
        <v>39</v>
      </c>
      <c r="N178" t="s">
        <v>40</v>
      </c>
      <c r="O178">
        <v>0</v>
      </c>
      <c r="P178" t="s">
        <v>41</v>
      </c>
      <c r="Q178" t="s">
        <v>42</v>
      </c>
      <c r="R178" t="s">
        <v>54</v>
      </c>
      <c r="S178" t="s">
        <v>55</v>
      </c>
      <c r="T178">
        <v>2100</v>
      </c>
      <c r="U178" t="s">
        <v>68</v>
      </c>
      <c r="V178">
        <v>1006</v>
      </c>
      <c r="W178" t="s">
        <v>60</v>
      </c>
      <c r="X178">
        <v>8</v>
      </c>
      <c r="Y178" t="s">
        <v>47</v>
      </c>
      <c r="Z178">
        <v>49000</v>
      </c>
      <c r="AA178">
        <v>8</v>
      </c>
      <c r="AB178" t="s">
        <v>47</v>
      </c>
      <c r="AC178">
        <v>49000</v>
      </c>
      <c r="AD178">
        <v>49000</v>
      </c>
      <c r="AE178">
        <v>0</v>
      </c>
      <c r="AF178">
        <v>38153</v>
      </c>
      <c r="AI178">
        <v>38153.076000000001</v>
      </c>
      <c r="AJ178">
        <v>0</v>
      </c>
    </row>
    <row r="179" spans="1:36" hidden="1">
      <c r="A179" t="s">
        <v>36</v>
      </c>
      <c r="B179">
        <v>2018</v>
      </c>
      <c r="C179">
        <v>2018</v>
      </c>
      <c r="D179">
        <v>2018</v>
      </c>
      <c r="E179">
        <v>4</v>
      </c>
      <c r="F179">
        <v>0</v>
      </c>
      <c r="G179">
        <v>0</v>
      </c>
      <c r="H179" t="s">
        <v>37</v>
      </c>
      <c r="I179">
        <v>724</v>
      </c>
      <c r="J179" t="s">
        <v>130</v>
      </c>
      <c r="K179" t="s">
        <v>131</v>
      </c>
      <c r="L179">
        <v>368</v>
      </c>
      <c r="M179" t="s">
        <v>39</v>
      </c>
      <c r="N179" t="s">
        <v>40</v>
      </c>
      <c r="O179">
        <v>899</v>
      </c>
      <c r="P179" t="s">
        <v>115</v>
      </c>
      <c r="Q179" t="s">
        <v>116</v>
      </c>
      <c r="R179" t="s">
        <v>54</v>
      </c>
      <c r="S179" t="s">
        <v>55</v>
      </c>
      <c r="T179">
        <v>2100</v>
      </c>
      <c r="U179" t="s">
        <v>68</v>
      </c>
      <c r="V179">
        <v>1006</v>
      </c>
      <c r="W179" t="s">
        <v>60</v>
      </c>
      <c r="X179">
        <v>8</v>
      </c>
      <c r="Y179" t="s">
        <v>47</v>
      </c>
      <c r="Z179">
        <v>49000</v>
      </c>
      <c r="AA179">
        <v>8</v>
      </c>
      <c r="AB179" t="s">
        <v>47</v>
      </c>
      <c r="AC179">
        <v>49000</v>
      </c>
      <c r="AD179">
        <v>49000</v>
      </c>
      <c r="AE179">
        <v>0</v>
      </c>
      <c r="AF179">
        <v>38153</v>
      </c>
      <c r="AI179">
        <v>38153.076000000001</v>
      </c>
      <c r="AJ179">
        <v>0</v>
      </c>
    </row>
    <row r="180" spans="1:36" hidden="1">
      <c r="A180" t="s">
        <v>36</v>
      </c>
      <c r="B180">
        <v>2018</v>
      </c>
      <c r="C180">
        <v>2018</v>
      </c>
      <c r="D180">
        <v>2018</v>
      </c>
      <c r="E180">
        <v>4</v>
      </c>
      <c r="F180">
        <v>0</v>
      </c>
      <c r="G180">
        <v>0</v>
      </c>
      <c r="H180" t="s">
        <v>37</v>
      </c>
      <c r="I180">
        <v>724</v>
      </c>
      <c r="J180" t="s">
        <v>130</v>
      </c>
      <c r="K180" t="s">
        <v>131</v>
      </c>
      <c r="L180">
        <v>368</v>
      </c>
      <c r="M180" t="s">
        <v>39</v>
      </c>
      <c r="N180" t="s">
        <v>40</v>
      </c>
      <c r="O180">
        <v>899</v>
      </c>
      <c r="P180" t="s">
        <v>115</v>
      </c>
      <c r="Q180" t="s">
        <v>116</v>
      </c>
      <c r="R180" t="s">
        <v>43</v>
      </c>
      <c r="S180" t="s">
        <v>44</v>
      </c>
      <c r="T180">
        <v>2100</v>
      </c>
      <c r="U180" t="s">
        <v>68</v>
      </c>
      <c r="V180">
        <v>1006</v>
      </c>
      <c r="W180" t="s">
        <v>60</v>
      </c>
      <c r="X180">
        <v>8</v>
      </c>
      <c r="Y180" t="s">
        <v>47</v>
      </c>
      <c r="Z180">
        <v>49000</v>
      </c>
      <c r="AA180">
        <v>8</v>
      </c>
      <c r="AB180" t="s">
        <v>47</v>
      </c>
      <c r="AC180">
        <v>49000</v>
      </c>
      <c r="AD180">
        <v>49000</v>
      </c>
      <c r="AE180">
        <v>0</v>
      </c>
      <c r="AF180">
        <v>38153</v>
      </c>
      <c r="AI180">
        <v>38153.076000000001</v>
      </c>
      <c r="AJ180">
        <v>0</v>
      </c>
    </row>
    <row r="181" spans="1:36" hidden="1">
      <c r="A181" t="s">
        <v>36</v>
      </c>
      <c r="B181">
        <v>2018</v>
      </c>
      <c r="C181">
        <v>2018</v>
      </c>
      <c r="D181">
        <v>2018</v>
      </c>
      <c r="E181">
        <v>4</v>
      </c>
      <c r="F181">
        <v>0</v>
      </c>
      <c r="G181">
        <v>0</v>
      </c>
      <c r="H181" t="s">
        <v>37</v>
      </c>
      <c r="I181">
        <v>724</v>
      </c>
      <c r="J181" t="s">
        <v>130</v>
      </c>
      <c r="K181" t="s">
        <v>131</v>
      </c>
      <c r="L181">
        <v>368</v>
      </c>
      <c r="M181" t="s">
        <v>39</v>
      </c>
      <c r="N181" t="s">
        <v>40</v>
      </c>
      <c r="O181">
        <v>899</v>
      </c>
      <c r="P181" t="s">
        <v>115</v>
      </c>
      <c r="Q181" t="s">
        <v>116</v>
      </c>
      <c r="R181" t="s">
        <v>43</v>
      </c>
      <c r="S181" t="s">
        <v>44</v>
      </c>
      <c r="T181">
        <v>0</v>
      </c>
      <c r="U181" t="s">
        <v>45</v>
      </c>
      <c r="V181">
        <v>1006</v>
      </c>
      <c r="W181" t="s">
        <v>60</v>
      </c>
      <c r="X181">
        <v>8</v>
      </c>
      <c r="Y181" t="s">
        <v>47</v>
      </c>
      <c r="Z181">
        <v>49000</v>
      </c>
      <c r="AA181">
        <v>8</v>
      </c>
      <c r="AB181" t="s">
        <v>47</v>
      </c>
      <c r="AC181">
        <v>49000</v>
      </c>
      <c r="AD181">
        <v>49000</v>
      </c>
      <c r="AE181">
        <v>0</v>
      </c>
      <c r="AF181">
        <v>38153</v>
      </c>
      <c r="AI181">
        <v>38153.076000000001</v>
      </c>
      <c r="AJ181">
        <v>0</v>
      </c>
    </row>
    <row r="182" spans="1:36" hidden="1">
      <c r="A182" t="s">
        <v>36</v>
      </c>
      <c r="B182">
        <v>2018</v>
      </c>
      <c r="C182">
        <v>2018</v>
      </c>
      <c r="D182">
        <v>2018</v>
      </c>
      <c r="E182">
        <v>4</v>
      </c>
      <c r="F182">
        <v>0</v>
      </c>
      <c r="G182">
        <v>0</v>
      </c>
      <c r="H182" t="s">
        <v>37</v>
      </c>
      <c r="I182">
        <v>724</v>
      </c>
      <c r="J182" t="s">
        <v>130</v>
      </c>
      <c r="K182" t="s">
        <v>131</v>
      </c>
      <c r="L182">
        <v>368</v>
      </c>
      <c r="M182" t="s">
        <v>39</v>
      </c>
      <c r="N182" t="s">
        <v>40</v>
      </c>
      <c r="O182">
        <v>899</v>
      </c>
      <c r="P182" t="s">
        <v>115</v>
      </c>
      <c r="Q182" t="s">
        <v>116</v>
      </c>
      <c r="R182" t="s">
        <v>54</v>
      </c>
      <c r="S182" t="s">
        <v>55</v>
      </c>
      <c r="T182">
        <v>0</v>
      </c>
      <c r="U182" t="s">
        <v>45</v>
      </c>
      <c r="V182">
        <v>1006</v>
      </c>
      <c r="W182" t="s">
        <v>60</v>
      </c>
      <c r="X182">
        <v>8</v>
      </c>
      <c r="Y182" t="s">
        <v>47</v>
      </c>
      <c r="Z182">
        <v>49000</v>
      </c>
      <c r="AA182">
        <v>8</v>
      </c>
      <c r="AB182" t="s">
        <v>47</v>
      </c>
      <c r="AC182">
        <v>49000</v>
      </c>
      <c r="AD182">
        <v>49000</v>
      </c>
      <c r="AE182">
        <v>0</v>
      </c>
      <c r="AF182">
        <v>38153</v>
      </c>
      <c r="AI182">
        <v>38153.076000000001</v>
      </c>
      <c r="AJ182">
        <v>0</v>
      </c>
    </row>
    <row r="183" spans="1:36">
      <c r="A183" t="s">
        <v>36</v>
      </c>
      <c r="B183">
        <v>2018</v>
      </c>
      <c r="C183">
        <v>2018</v>
      </c>
      <c r="D183">
        <v>2018</v>
      </c>
      <c r="E183">
        <v>4</v>
      </c>
      <c r="F183">
        <v>0</v>
      </c>
      <c r="G183">
        <v>0</v>
      </c>
      <c r="H183" t="s">
        <v>37</v>
      </c>
      <c r="I183">
        <v>643</v>
      </c>
      <c r="J183" t="s">
        <v>119</v>
      </c>
      <c r="K183" t="s">
        <v>120</v>
      </c>
      <c r="L183">
        <v>368</v>
      </c>
      <c r="M183" t="s">
        <v>39</v>
      </c>
      <c r="N183" t="s">
        <v>40</v>
      </c>
      <c r="O183">
        <v>899</v>
      </c>
      <c r="P183" t="s">
        <v>115</v>
      </c>
      <c r="Q183" t="s">
        <v>116</v>
      </c>
      <c r="R183" t="s">
        <v>43</v>
      </c>
      <c r="S183" t="s">
        <v>44</v>
      </c>
      <c r="T183">
        <v>0</v>
      </c>
      <c r="U183" t="s">
        <v>45</v>
      </c>
      <c r="V183">
        <v>1001</v>
      </c>
      <c r="W183" t="s">
        <v>46</v>
      </c>
      <c r="X183">
        <v>8</v>
      </c>
      <c r="Y183" t="s">
        <v>47</v>
      </c>
      <c r="Z183">
        <v>553538</v>
      </c>
      <c r="AA183">
        <v>8</v>
      </c>
      <c r="AB183" t="s">
        <v>47</v>
      </c>
      <c r="AC183">
        <v>553538</v>
      </c>
      <c r="AD183">
        <v>553538</v>
      </c>
      <c r="AF183">
        <v>133611</v>
      </c>
      <c r="AG183">
        <f t="shared" ref="AG183:AG190" si="4">+AF183/Z183*1000</f>
        <v>241.37638247058015</v>
      </c>
      <c r="AI183">
        <v>133611.25</v>
      </c>
      <c r="AJ183">
        <v>0</v>
      </c>
    </row>
    <row r="184" spans="1:36">
      <c r="A184" t="s">
        <v>36</v>
      </c>
      <c r="B184">
        <v>2019</v>
      </c>
      <c r="C184">
        <v>2019</v>
      </c>
      <c r="D184">
        <v>2019</v>
      </c>
      <c r="E184">
        <v>4</v>
      </c>
      <c r="F184">
        <v>0</v>
      </c>
      <c r="G184">
        <v>0</v>
      </c>
      <c r="H184" t="s">
        <v>37</v>
      </c>
      <c r="I184">
        <v>724</v>
      </c>
      <c r="J184" t="s">
        <v>130</v>
      </c>
      <c r="K184" t="s">
        <v>131</v>
      </c>
      <c r="L184">
        <v>368</v>
      </c>
      <c r="M184" t="s">
        <v>39</v>
      </c>
      <c r="N184" t="s">
        <v>40</v>
      </c>
      <c r="O184">
        <v>899</v>
      </c>
      <c r="P184" t="s">
        <v>115</v>
      </c>
      <c r="Q184" t="s">
        <v>116</v>
      </c>
      <c r="R184" t="s">
        <v>54</v>
      </c>
      <c r="S184" t="s">
        <v>55</v>
      </c>
      <c r="T184">
        <v>2100</v>
      </c>
      <c r="U184" t="s">
        <v>68</v>
      </c>
      <c r="V184">
        <v>1001</v>
      </c>
      <c r="W184" t="s">
        <v>46</v>
      </c>
      <c r="X184">
        <v>8</v>
      </c>
      <c r="Y184" t="s">
        <v>47</v>
      </c>
      <c r="Z184">
        <v>350000</v>
      </c>
      <c r="AA184">
        <v>8</v>
      </c>
      <c r="AB184" t="s">
        <v>47</v>
      </c>
      <c r="AC184">
        <v>350000</v>
      </c>
      <c r="AD184">
        <v>350000</v>
      </c>
      <c r="AE184">
        <v>0</v>
      </c>
      <c r="AF184">
        <v>279991</v>
      </c>
      <c r="AG184">
        <f t="shared" si="4"/>
        <v>799.97428571428577</v>
      </c>
      <c r="AI184">
        <v>279991.087</v>
      </c>
      <c r="AJ184">
        <v>0</v>
      </c>
    </row>
    <row r="185" spans="1:36">
      <c r="A185" t="s">
        <v>36</v>
      </c>
      <c r="B185">
        <v>2019</v>
      </c>
      <c r="C185">
        <v>2019</v>
      </c>
      <c r="D185">
        <v>2019</v>
      </c>
      <c r="E185">
        <v>4</v>
      </c>
      <c r="F185">
        <v>0</v>
      </c>
      <c r="G185">
        <v>0</v>
      </c>
      <c r="H185" t="s">
        <v>37</v>
      </c>
      <c r="I185">
        <v>724</v>
      </c>
      <c r="J185" t="s">
        <v>130</v>
      </c>
      <c r="K185" t="s">
        <v>131</v>
      </c>
      <c r="L185">
        <v>368</v>
      </c>
      <c r="M185" t="s">
        <v>39</v>
      </c>
      <c r="N185" t="s">
        <v>40</v>
      </c>
      <c r="O185">
        <v>899</v>
      </c>
      <c r="P185" t="s">
        <v>115</v>
      </c>
      <c r="Q185" t="s">
        <v>116</v>
      </c>
      <c r="R185" t="s">
        <v>43</v>
      </c>
      <c r="S185" t="s">
        <v>44</v>
      </c>
      <c r="T185">
        <v>2100</v>
      </c>
      <c r="U185" t="s">
        <v>68</v>
      </c>
      <c r="V185">
        <v>1001</v>
      </c>
      <c r="W185" t="s">
        <v>46</v>
      </c>
      <c r="X185">
        <v>8</v>
      </c>
      <c r="Y185" t="s">
        <v>47</v>
      </c>
      <c r="Z185">
        <v>350000</v>
      </c>
      <c r="AA185">
        <v>8</v>
      </c>
      <c r="AB185" t="s">
        <v>47</v>
      </c>
      <c r="AC185">
        <v>350000</v>
      </c>
      <c r="AD185">
        <v>350000</v>
      </c>
      <c r="AE185">
        <v>0</v>
      </c>
      <c r="AF185">
        <v>279991</v>
      </c>
      <c r="AG185">
        <f t="shared" si="4"/>
        <v>799.97428571428577</v>
      </c>
      <c r="AI185">
        <v>279991.087</v>
      </c>
      <c r="AJ185">
        <v>0</v>
      </c>
    </row>
    <row r="186" spans="1:36">
      <c r="A186" t="s">
        <v>36</v>
      </c>
      <c r="B186">
        <v>2019</v>
      </c>
      <c r="C186">
        <v>2019</v>
      </c>
      <c r="D186">
        <v>2019</v>
      </c>
      <c r="E186">
        <v>4</v>
      </c>
      <c r="F186">
        <v>0</v>
      </c>
      <c r="G186">
        <v>0</v>
      </c>
      <c r="H186" t="s">
        <v>37</v>
      </c>
      <c r="I186">
        <v>724</v>
      </c>
      <c r="J186" t="s">
        <v>130</v>
      </c>
      <c r="K186" t="s">
        <v>131</v>
      </c>
      <c r="L186">
        <v>368</v>
      </c>
      <c r="M186" t="s">
        <v>39</v>
      </c>
      <c r="N186" t="s">
        <v>40</v>
      </c>
      <c r="O186">
        <v>899</v>
      </c>
      <c r="P186" t="s">
        <v>115</v>
      </c>
      <c r="Q186" t="s">
        <v>116</v>
      </c>
      <c r="R186" t="s">
        <v>43</v>
      </c>
      <c r="S186" t="s">
        <v>44</v>
      </c>
      <c r="T186">
        <v>0</v>
      </c>
      <c r="U186" t="s">
        <v>45</v>
      </c>
      <c r="V186">
        <v>1001</v>
      </c>
      <c r="W186" t="s">
        <v>46</v>
      </c>
      <c r="X186">
        <v>8</v>
      </c>
      <c r="Y186" t="s">
        <v>47</v>
      </c>
      <c r="Z186">
        <v>350000</v>
      </c>
      <c r="AA186">
        <v>8</v>
      </c>
      <c r="AB186" t="s">
        <v>47</v>
      </c>
      <c r="AC186">
        <v>350000</v>
      </c>
      <c r="AD186">
        <v>350000</v>
      </c>
      <c r="AE186">
        <v>0</v>
      </c>
      <c r="AF186">
        <v>279991</v>
      </c>
      <c r="AG186">
        <f t="shared" si="4"/>
        <v>799.97428571428577</v>
      </c>
      <c r="AI186">
        <v>279991.087</v>
      </c>
      <c r="AJ186">
        <v>0</v>
      </c>
    </row>
    <row r="187" spans="1:36">
      <c r="A187" t="s">
        <v>36</v>
      </c>
      <c r="B187">
        <v>2019</v>
      </c>
      <c r="C187">
        <v>2019</v>
      </c>
      <c r="D187">
        <v>2019</v>
      </c>
      <c r="E187">
        <v>4</v>
      </c>
      <c r="F187">
        <v>0</v>
      </c>
      <c r="G187">
        <v>0</v>
      </c>
      <c r="H187" t="s">
        <v>37</v>
      </c>
      <c r="I187">
        <v>724</v>
      </c>
      <c r="J187" t="s">
        <v>130</v>
      </c>
      <c r="K187" t="s">
        <v>131</v>
      </c>
      <c r="L187">
        <v>368</v>
      </c>
      <c r="M187" t="s">
        <v>39</v>
      </c>
      <c r="N187" t="s">
        <v>40</v>
      </c>
      <c r="O187">
        <v>899</v>
      </c>
      <c r="P187" t="s">
        <v>115</v>
      </c>
      <c r="Q187" t="s">
        <v>116</v>
      </c>
      <c r="R187" t="s">
        <v>54</v>
      </c>
      <c r="S187" t="s">
        <v>55</v>
      </c>
      <c r="T187">
        <v>0</v>
      </c>
      <c r="U187" t="s">
        <v>45</v>
      </c>
      <c r="V187">
        <v>1001</v>
      </c>
      <c r="W187" t="s">
        <v>46</v>
      </c>
      <c r="X187">
        <v>8</v>
      </c>
      <c r="Y187" t="s">
        <v>47</v>
      </c>
      <c r="Z187">
        <v>350000</v>
      </c>
      <c r="AA187">
        <v>8</v>
      </c>
      <c r="AB187" t="s">
        <v>47</v>
      </c>
      <c r="AC187">
        <v>350000</v>
      </c>
      <c r="AD187">
        <v>350000</v>
      </c>
      <c r="AE187">
        <v>0</v>
      </c>
      <c r="AF187">
        <v>279991</v>
      </c>
      <c r="AG187">
        <f t="shared" si="4"/>
        <v>799.97428571428577</v>
      </c>
      <c r="AI187">
        <v>279991.087</v>
      </c>
      <c r="AJ187">
        <v>0</v>
      </c>
    </row>
    <row r="188" spans="1:36">
      <c r="A188" t="s">
        <v>36</v>
      </c>
      <c r="B188">
        <v>2019</v>
      </c>
      <c r="C188">
        <v>2019</v>
      </c>
      <c r="D188">
        <v>2019</v>
      </c>
      <c r="E188">
        <v>4</v>
      </c>
      <c r="F188">
        <v>0</v>
      </c>
      <c r="G188">
        <v>0</v>
      </c>
      <c r="H188" t="s">
        <v>37</v>
      </c>
      <c r="I188">
        <v>724</v>
      </c>
      <c r="J188" t="s">
        <v>130</v>
      </c>
      <c r="K188" t="s">
        <v>131</v>
      </c>
      <c r="L188">
        <v>368</v>
      </c>
      <c r="M188" t="s">
        <v>39</v>
      </c>
      <c r="N188" t="s">
        <v>40</v>
      </c>
      <c r="O188">
        <v>0</v>
      </c>
      <c r="P188" t="s">
        <v>41</v>
      </c>
      <c r="Q188" t="s">
        <v>42</v>
      </c>
      <c r="R188" t="s">
        <v>54</v>
      </c>
      <c r="S188" t="s">
        <v>55</v>
      </c>
      <c r="T188">
        <v>2100</v>
      </c>
      <c r="U188" t="s">
        <v>68</v>
      </c>
      <c r="V188">
        <v>1001</v>
      </c>
      <c r="W188" t="s">
        <v>46</v>
      </c>
      <c r="X188">
        <v>8</v>
      </c>
      <c r="Y188" t="s">
        <v>47</v>
      </c>
      <c r="Z188">
        <v>350000</v>
      </c>
      <c r="AA188">
        <v>8</v>
      </c>
      <c r="AB188" t="s">
        <v>47</v>
      </c>
      <c r="AC188">
        <v>350000</v>
      </c>
      <c r="AD188">
        <v>350000</v>
      </c>
      <c r="AE188">
        <v>0</v>
      </c>
      <c r="AF188">
        <v>279991</v>
      </c>
      <c r="AG188">
        <f t="shared" si="4"/>
        <v>799.97428571428577</v>
      </c>
      <c r="AI188">
        <v>279991.087</v>
      </c>
      <c r="AJ188">
        <v>0</v>
      </c>
    </row>
    <row r="189" spans="1:36">
      <c r="A189" t="s">
        <v>36</v>
      </c>
      <c r="B189">
        <v>2019</v>
      </c>
      <c r="C189">
        <v>2019</v>
      </c>
      <c r="D189">
        <v>2019</v>
      </c>
      <c r="E189">
        <v>4</v>
      </c>
      <c r="F189">
        <v>0</v>
      </c>
      <c r="G189">
        <v>0</v>
      </c>
      <c r="H189" t="s">
        <v>37</v>
      </c>
      <c r="I189">
        <v>724</v>
      </c>
      <c r="J189" t="s">
        <v>130</v>
      </c>
      <c r="K189" t="s">
        <v>131</v>
      </c>
      <c r="L189">
        <v>368</v>
      </c>
      <c r="M189" t="s">
        <v>39</v>
      </c>
      <c r="N189" t="s">
        <v>40</v>
      </c>
      <c r="O189">
        <v>0</v>
      </c>
      <c r="P189" t="s">
        <v>41</v>
      </c>
      <c r="Q189" t="s">
        <v>42</v>
      </c>
      <c r="R189" t="s">
        <v>43</v>
      </c>
      <c r="S189" t="s">
        <v>44</v>
      </c>
      <c r="T189">
        <v>2100</v>
      </c>
      <c r="U189" t="s">
        <v>68</v>
      </c>
      <c r="V189">
        <v>1001</v>
      </c>
      <c r="W189" t="s">
        <v>46</v>
      </c>
      <c r="X189">
        <v>8</v>
      </c>
      <c r="Y189" t="s">
        <v>47</v>
      </c>
      <c r="Z189">
        <v>350000</v>
      </c>
      <c r="AA189">
        <v>8</v>
      </c>
      <c r="AB189" t="s">
        <v>47</v>
      </c>
      <c r="AC189">
        <v>350000</v>
      </c>
      <c r="AD189">
        <v>350000</v>
      </c>
      <c r="AE189">
        <v>0</v>
      </c>
      <c r="AF189">
        <v>279991</v>
      </c>
      <c r="AG189">
        <f t="shared" si="4"/>
        <v>799.97428571428577</v>
      </c>
      <c r="AI189">
        <v>279991.087</v>
      </c>
      <c r="AJ189">
        <v>0</v>
      </c>
    </row>
    <row r="190" spans="1:36">
      <c r="A190" t="s">
        <v>36</v>
      </c>
      <c r="B190">
        <v>2019</v>
      </c>
      <c r="C190">
        <v>2019</v>
      </c>
      <c r="D190">
        <v>2019</v>
      </c>
      <c r="E190">
        <v>4</v>
      </c>
      <c r="F190">
        <v>0</v>
      </c>
      <c r="G190">
        <v>0</v>
      </c>
      <c r="H190" t="s">
        <v>37</v>
      </c>
      <c r="I190">
        <v>724</v>
      </c>
      <c r="J190" t="s">
        <v>130</v>
      </c>
      <c r="K190" t="s">
        <v>131</v>
      </c>
      <c r="L190">
        <v>368</v>
      </c>
      <c r="M190" t="s">
        <v>39</v>
      </c>
      <c r="N190" t="s">
        <v>40</v>
      </c>
      <c r="O190">
        <v>0</v>
      </c>
      <c r="P190" t="s">
        <v>41</v>
      </c>
      <c r="Q190" t="s">
        <v>42</v>
      </c>
      <c r="R190" t="s">
        <v>43</v>
      </c>
      <c r="S190" t="s">
        <v>44</v>
      </c>
      <c r="T190">
        <v>0</v>
      </c>
      <c r="U190" t="s">
        <v>45</v>
      </c>
      <c r="V190">
        <v>1001</v>
      </c>
      <c r="W190" t="s">
        <v>46</v>
      </c>
      <c r="X190">
        <v>8</v>
      </c>
      <c r="Y190" t="s">
        <v>47</v>
      </c>
      <c r="Z190">
        <v>350000</v>
      </c>
      <c r="AA190">
        <v>8</v>
      </c>
      <c r="AB190" t="s">
        <v>47</v>
      </c>
      <c r="AC190">
        <v>350000</v>
      </c>
      <c r="AD190">
        <v>350000</v>
      </c>
      <c r="AE190">
        <v>0</v>
      </c>
      <c r="AF190">
        <v>279991</v>
      </c>
      <c r="AG190">
        <f t="shared" si="4"/>
        <v>799.97428571428577</v>
      </c>
      <c r="AI190">
        <v>279991.087</v>
      </c>
      <c r="AJ190">
        <v>0</v>
      </c>
    </row>
    <row r="191" spans="1:36" hidden="1">
      <c r="A191" t="s">
        <v>36</v>
      </c>
      <c r="B191">
        <v>2018</v>
      </c>
      <c r="C191">
        <v>2018</v>
      </c>
      <c r="D191">
        <v>2018</v>
      </c>
      <c r="E191">
        <v>4</v>
      </c>
      <c r="F191">
        <v>0</v>
      </c>
      <c r="G191">
        <v>0</v>
      </c>
      <c r="H191" t="s">
        <v>37</v>
      </c>
      <c r="I191">
        <v>764</v>
      </c>
      <c r="J191" t="s">
        <v>132</v>
      </c>
      <c r="K191" t="s">
        <v>133</v>
      </c>
      <c r="L191">
        <v>368</v>
      </c>
      <c r="M191" t="s">
        <v>39</v>
      </c>
      <c r="N191" t="s">
        <v>40</v>
      </c>
      <c r="O191">
        <v>0</v>
      </c>
      <c r="P191" t="s">
        <v>41</v>
      </c>
      <c r="Q191" t="s">
        <v>42</v>
      </c>
      <c r="R191" t="s">
        <v>43</v>
      </c>
      <c r="S191" t="s">
        <v>44</v>
      </c>
      <c r="T191">
        <v>2100</v>
      </c>
      <c r="U191" t="s">
        <v>68</v>
      </c>
      <c r="V191">
        <v>1006</v>
      </c>
      <c r="W191" t="s">
        <v>60</v>
      </c>
      <c r="X191">
        <v>8</v>
      </c>
      <c r="Y191" t="s">
        <v>47</v>
      </c>
      <c r="Z191">
        <v>28723000</v>
      </c>
      <c r="AA191">
        <v>8</v>
      </c>
      <c r="AB191" t="s">
        <v>47</v>
      </c>
      <c r="AC191">
        <v>28723000</v>
      </c>
      <c r="AD191">
        <v>28723000</v>
      </c>
      <c r="AF191">
        <v>11271183</v>
      </c>
      <c r="AI191">
        <v>11271183.050000001</v>
      </c>
      <c r="AJ191">
        <v>0</v>
      </c>
    </row>
    <row r="192" spans="1:36" hidden="1">
      <c r="A192" t="s">
        <v>36</v>
      </c>
      <c r="B192">
        <v>2018</v>
      </c>
      <c r="C192">
        <v>2018</v>
      </c>
      <c r="D192">
        <v>2018</v>
      </c>
      <c r="E192">
        <v>4</v>
      </c>
      <c r="F192">
        <v>0</v>
      </c>
      <c r="G192">
        <v>0</v>
      </c>
      <c r="H192" t="s">
        <v>37</v>
      </c>
      <c r="I192">
        <v>764</v>
      </c>
      <c r="J192" t="s">
        <v>132</v>
      </c>
      <c r="K192" t="s">
        <v>133</v>
      </c>
      <c r="L192">
        <v>368</v>
      </c>
      <c r="M192" t="s">
        <v>39</v>
      </c>
      <c r="N192" t="s">
        <v>40</v>
      </c>
      <c r="O192">
        <v>0</v>
      </c>
      <c r="P192" t="s">
        <v>41</v>
      </c>
      <c r="Q192" t="s">
        <v>42</v>
      </c>
      <c r="R192" t="s">
        <v>43</v>
      </c>
      <c r="S192" t="s">
        <v>44</v>
      </c>
      <c r="T192">
        <v>0</v>
      </c>
      <c r="U192" t="s">
        <v>45</v>
      </c>
      <c r="V192">
        <v>1006</v>
      </c>
      <c r="W192" t="s">
        <v>60</v>
      </c>
      <c r="X192">
        <v>8</v>
      </c>
      <c r="Y192" t="s">
        <v>47</v>
      </c>
      <c r="Z192">
        <v>28723001</v>
      </c>
      <c r="AA192">
        <v>8</v>
      </c>
      <c r="AB192" t="s">
        <v>47</v>
      </c>
      <c r="AC192">
        <v>28723001</v>
      </c>
      <c r="AD192">
        <v>28723001</v>
      </c>
      <c r="AF192">
        <v>11271183</v>
      </c>
      <c r="AI192">
        <v>11271183.08</v>
      </c>
      <c r="AJ192">
        <v>0</v>
      </c>
    </row>
    <row r="193" spans="1:36" hidden="1">
      <c r="A193" t="s">
        <v>36</v>
      </c>
      <c r="B193">
        <v>2018</v>
      </c>
      <c r="C193">
        <v>2018</v>
      </c>
      <c r="D193">
        <v>2018</v>
      </c>
      <c r="E193">
        <v>4</v>
      </c>
      <c r="F193">
        <v>0</v>
      </c>
      <c r="G193">
        <v>0</v>
      </c>
      <c r="H193" t="s">
        <v>37</v>
      </c>
      <c r="I193">
        <v>764</v>
      </c>
      <c r="J193" t="s">
        <v>132</v>
      </c>
      <c r="K193" t="s">
        <v>133</v>
      </c>
      <c r="L193">
        <v>368</v>
      </c>
      <c r="M193" t="s">
        <v>39</v>
      </c>
      <c r="N193" t="s">
        <v>40</v>
      </c>
      <c r="O193">
        <v>0</v>
      </c>
      <c r="P193" t="s">
        <v>41</v>
      </c>
      <c r="Q193" t="s">
        <v>42</v>
      </c>
      <c r="R193" t="s">
        <v>43</v>
      </c>
      <c r="S193" t="s">
        <v>44</v>
      </c>
      <c r="T193">
        <v>1000</v>
      </c>
      <c r="U193" t="s">
        <v>125</v>
      </c>
      <c r="V193">
        <v>1006</v>
      </c>
      <c r="W193" t="s">
        <v>60</v>
      </c>
      <c r="X193">
        <v>8</v>
      </c>
      <c r="Y193" t="s">
        <v>47</v>
      </c>
      <c r="Z193">
        <v>1</v>
      </c>
      <c r="AA193">
        <v>8</v>
      </c>
      <c r="AB193" t="s">
        <v>47</v>
      </c>
      <c r="AC193">
        <v>1</v>
      </c>
      <c r="AD193">
        <v>1</v>
      </c>
      <c r="AF193">
        <v>0</v>
      </c>
      <c r="AI193">
        <v>0.03</v>
      </c>
      <c r="AJ193">
        <v>0</v>
      </c>
    </row>
    <row r="194" spans="1:36" hidden="1">
      <c r="A194" t="s">
        <v>36</v>
      </c>
      <c r="B194">
        <v>2019</v>
      </c>
      <c r="C194">
        <v>2019</v>
      </c>
      <c r="D194">
        <v>2019</v>
      </c>
      <c r="E194">
        <v>4</v>
      </c>
      <c r="F194">
        <v>0</v>
      </c>
      <c r="G194">
        <v>0</v>
      </c>
      <c r="H194" t="s">
        <v>37</v>
      </c>
      <c r="I194">
        <v>764</v>
      </c>
      <c r="J194" t="s">
        <v>132</v>
      </c>
      <c r="K194" t="s">
        <v>133</v>
      </c>
      <c r="L194">
        <v>368</v>
      </c>
      <c r="M194" t="s">
        <v>39</v>
      </c>
      <c r="N194" t="s">
        <v>40</v>
      </c>
      <c r="O194">
        <v>0</v>
      </c>
      <c r="P194" t="s">
        <v>41</v>
      </c>
      <c r="Q194" t="s">
        <v>42</v>
      </c>
      <c r="R194" t="s">
        <v>43</v>
      </c>
      <c r="S194" t="s">
        <v>44</v>
      </c>
      <c r="T194">
        <v>2100</v>
      </c>
      <c r="U194" t="s">
        <v>68</v>
      </c>
      <c r="V194">
        <v>1006</v>
      </c>
      <c r="W194" t="s">
        <v>60</v>
      </c>
      <c r="X194">
        <v>8</v>
      </c>
      <c r="Y194" t="s">
        <v>47</v>
      </c>
      <c r="Z194">
        <v>60286085</v>
      </c>
      <c r="AA194">
        <v>-1</v>
      </c>
      <c r="AB194" t="s">
        <v>63</v>
      </c>
      <c r="AC194">
        <v>0</v>
      </c>
      <c r="AD194">
        <v>60286085</v>
      </c>
      <c r="AE194">
        <v>0</v>
      </c>
      <c r="AF194">
        <v>34346175</v>
      </c>
      <c r="AI194">
        <v>34346175.119999997</v>
      </c>
      <c r="AJ194">
        <v>6</v>
      </c>
    </row>
    <row r="195" spans="1:36" hidden="1">
      <c r="A195" t="s">
        <v>36</v>
      </c>
      <c r="B195">
        <v>2019</v>
      </c>
      <c r="C195">
        <v>2019</v>
      </c>
      <c r="D195">
        <v>2019</v>
      </c>
      <c r="E195">
        <v>4</v>
      </c>
      <c r="F195">
        <v>0</v>
      </c>
      <c r="G195">
        <v>0</v>
      </c>
      <c r="H195" t="s">
        <v>37</v>
      </c>
      <c r="I195">
        <v>764</v>
      </c>
      <c r="J195" t="s">
        <v>132</v>
      </c>
      <c r="K195" t="s">
        <v>133</v>
      </c>
      <c r="L195">
        <v>368</v>
      </c>
      <c r="M195" t="s">
        <v>39</v>
      </c>
      <c r="N195" t="s">
        <v>40</v>
      </c>
      <c r="O195">
        <v>0</v>
      </c>
      <c r="P195" t="s">
        <v>41</v>
      </c>
      <c r="Q195" t="s">
        <v>42</v>
      </c>
      <c r="R195" t="s">
        <v>43</v>
      </c>
      <c r="S195" t="s">
        <v>44</v>
      </c>
      <c r="T195">
        <v>0</v>
      </c>
      <c r="U195" t="s">
        <v>45</v>
      </c>
      <c r="V195">
        <v>1006</v>
      </c>
      <c r="W195" t="s">
        <v>60</v>
      </c>
      <c r="X195">
        <v>8</v>
      </c>
      <c r="Y195" t="s">
        <v>47</v>
      </c>
      <c r="Z195">
        <v>60286085</v>
      </c>
      <c r="AA195">
        <v>-1</v>
      </c>
      <c r="AB195" t="s">
        <v>63</v>
      </c>
      <c r="AC195">
        <v>0</v>
      </c>
      <c r="AD195">
        <v>60286085</v>
      </c>
      <c r="AE195">
        <v>0</v>
      </c>
      <c r="AF195">
        <v>34346175</v>
      </c>
      <c r="AI195">
        <v>34346175.119999997</v>
      </c>
      <c r="AJ195">
        <v>6</v>
      </c>
    </row>
    <row r="196" spans="1:36" hidden="1">
      <c r="A196" t="s">
        <v>36</v>
      </c>
      <c r="B196">
        <v>2020</v>
      </c>
      <c r="C196">
        <v>2020</v>
      </c>
      <c r="D196">
        <v>2020</v>
      </c>
      <c r="E196">
        <v>4</v>
      </c>
      <c r="F196">
        <v>0</v>
      </c>
      <c r="G196">
        <v>0</v>
      </c>
      <c r="H196" t="s">
        <v>37</v>
      </c>
      <c r="I196">
        <v>764</v>
      </c>
      <c r="J196" t="s">
        <v>132</v>
      </c>
      <c r="K196" t="s">
        <v>133</v>
      </c>
      <c r="L196">
        <v>368</v>
      </c>
      <c r="M196" t="s">
        <v>39</v>
      </c>
      <c r="N196" t="s">
        <v>40</v>
      </c>
      <c r="O196">
        <v>0</v>
      </c>
      <c r="P196" t="s">
        <v>41</v>
      </c>
      <c r="Q196" t="s">
        <v>42</v>
      </c>
      <c r="R196" t="s">
        <v>43</v>
      </c>
      <c r="S196" t="s">
        <v>44</v>
      </c>
      <c r="T196">
        <v>0</v>
      </c>
      <c r="U196" t="s">
        <v>45</v>
      </c>
      <c r="V196">
        <v>1006</v>
      </c>
      <c r="W196" t="s">
        <v>60</v>
      </c>
      <c r="X196">
        <v>8</v>
      </c>
      <c r="Y196" t="s">
        <v>47</v>
      </c>
      <c r="Z196">
        <v>23887901</v>
      </c>
      <c r="AA196">
        <v>8</v>
      </c>
      <c r="AB196" t="s">
        <v>47</v>
      </c>
      <c r="AC196">
        <v>23887901</v>
      </c>
      <c r="AD196">
        <v>23887901</v>
      </c>
      <c r="AE196">
        <v>0</v>
      </c>
      <c r="AF196">
        <v>9997692</v>
      </c>
      <c r="AH196">
        <v>0</v>
      </c>
      <c r="AI196">
        <v>9997692.3300000001</v>
      </c>
      <c r="AJ196">
        <v>0</v>
      </c>
    </row>
    <row r="197" spans="1:36">
      <c r="A197" t="s">
        <v>36</v>
      </c>
      <c r="B197">
        <v>2019</v>
      </c>
      <c r="C197">
        <v>2019</v>
      </c>
      <c r="D197">
        <v>2019</v>
      </c>
      <c r="E197">
        <v>4</v>
      </c>
      <c r="F197">
        <v>0</v>
      </c>
      <c r="G197">
        <v>0</v>
      </c>
      <c r="H197" t="s">
        <v>37</v>
      </c>
      <c r="I197">
        <v>724</v>
      </c>
      <c r="J197" t="s">
        <v>130</v>
      </c>
      <c r="K197" t="s">
        <v>131</v>
      </c>
      <c r="L197">
        <v>368</v>
      </c>
      <c r="M197" t="s">
        <v>39</v>
      </c>
      <c r="N197" t="s">
        <v>40</v>
      </c>
      <c r="O197">
        <v>0</v>
      </c>
      <c r="P197" t="s">
        <v>41</v>
      </c>
      <c r="Q197" t="s">
        <v>42</v>
      </c>
      <c r="R197" t="s">
        <v>54</v>
      </c>
      <c r="S197" t="s">
        <v>55</v>
      </c>
      <c r="T197">
        <v>0</v>
      </c>
      <c r="U197" t="s">
        <v>45</v>
      </c>
      <c r="V197">
        <v>1001</v>
      </c>
      <c r="W197" t="s">
        <v>46</v>
      </c>
      <c r="X197">
        <v>8</v>
      </c>
      <c r="Y197" t="s">
        <v>47</v>
      </c>
      <c r="Z197">
        <v>350000</v>
      </c>
      <c r="AA197">
        <v>8</v>
      </c>
      <c r="AB197" t="s">
        <v>47</v>
      </c>
      <c r="AC197">
        <v>350000</v>
      </c>
      <c r="AD197">
        <v>350000</v>
      </c>
      <c r="AE197">
        <v>0</v>
      </c>
      <c r="AF197">
        <v>279991</v>
      </c>
      <c r="AG197">
        <f>+AF197/Z197*1000</f>
        <v>799.97428571428577</v>
      </c>
      <c r="AI197">
        <v>279991.087</v>
      </c>
      <c r="AJ197">
        <v>0</v>
      </c>
    </row>
    <row r="198" spans="1:36" hidden="1">
      <c r="A198" t="s">
        <v>36</v>
      </c>
      <c r="B198">
        <v>2018</v>
      </c>
      <c r="C198">
        <v>2018</v>
      </c>
      <c r="D198">
        <v>2018</v>
      </c>
      <c r="E198">
        <v>4</v>
      </c>
      <c r="F198">
        <v>0</v>
      </c>
      <c r="G198">
        <v>0</v>
      </c>
      <c r="H198" t="s">
        <v>37</v>
      </c>
      <c r="I198">
        <v>784</v>
      </c>
      <c r="J198" t="s">
        <v>123</v>
      </c>
      <c r="K198" t="s">
        <v>124</v>
      </c>
      <c r="L198">
        <v>368</v>
      </c>
      <c r="M198" t="s">
        <v>39</v>
      </c>
      <c r="N198" t="s">
        <v>40</v>
      </c>
      <c r="O198">
        <v>0</v>
      </c>
      <c r="P198" t="s">
        <v>41</v>
      </c>
      <c r="Q198" t="s">
        <v>42</v>
      </c>
      <c r="R198" t="s">
        <v>43</v>
      </c>
      <c r="S198" t="s">
        <v>44</v>
      </c>
      <c r="T198">
        <v>0</v>
      </c>
      <c r="U198" t="s">
        <v>45</v>
      </c>
      <c r="V198">
        <v>1003</v>
      </c>
      <c r="W198" t="s">
        <v>56</v>
      </c>
      <c r="X198">
        <v>8</v>
      </c>
      <c r="Y198" t="s">
        <v>47</v>
      </c>
      <c r="Z198">
        <v>33606</v>
      </c>
      <c r="AA198">
        <v>8</v>
      </c>
      <c r="AB198" t="s">
        <v>47</v>
      </c>
      <c r="AC198">
        <v>33606</v>
      </c>
      <c r="AD198">
        <v>33606</v>
      </c>
      <c r="AF198">
        <v>6880</v>
      </c>
      <c r="AI198">
        <v>6880.0469999999996</v>
      </c>
      <c r="AJ198">
        <v>0</v>
      </c>
    </row>
    <row r="199" spans="1:36" hidden="1">
      <c r="A199" t="s">
        <v>36</v>
      </c>
      <c r="B199">
        <v>2018</v>
      </c>
      <c r="C199">
        <v>2018</v>
      </c>
      <c r="D199">
        <v>2018</v>
      </c>
      <c r="E199">
        <v>4</v>
      </c>
      <c r="F199">
        <v>0</v>
      </c>
      <c r="G199">
        <v>0</v>
      </c>
      <c r="H199" t="s">
        <v>37</v>
      </c>
      <c r="I199">
        <v>784</v>
      </c>
      <c r="J199" t="s">
        <v>123</v>
      </c>
      <c r="K199" t="s">
        <v>124</v>
      </c>
      <c r="L199">
        <v>368</v>
      </c>
      <c r="M199" t="s">
        <v>39</v>
      </c>
      <c r="N199" t="s">
        <v>40</v>
      </c>
      <c r="O199">
        <v>0</v>
      </c>
      <c r="P199" t="s">
        <v>41</v>
      </c>
      <c r="Q199" t="s">
        <v>42</v>
      </c>
      <c r="R199" t="s">
        <v>43</v>
      </c>
      <c r="S199" t="s">
        <v>44</v>
      </c>
      <c r="T199">
        <v>0</v>
      </c>
      <c r="U199" t="s">
        <v>45</v>
      </c>
      <c r="V199">
        <v>1006</v>
      </c>
      <c r="W199" t="s">
        <v>60</v>
      </c>
      <c r="X199">
        <v>8</v>
      </c>
      <c r="Y199" t="s">
        <v>47</v>
      </c>
      <c r="Z199">
        <v>7648143</v>
      </c>
      <c r="AA199">
        <v>8</v>
      </c>
      <c r="AB199" t="s">
        <v>47</v>
      </c>
      <c r="AC199">
        <v>7648143.5</v>
      </c>
      <c r="AD199">
        <v>7648143</v>
      </c>
      <c r="AF199">
        <v>5938870</v>
      </c>
      <c r="AI199">
        <v>5938870.585</v>
      </c>
      <c r="AJ199">
        <v>0</v>
      </c>
    </row>
    <row r="200" spans="1:36">
      <c r="A200" t="s">
        <v>36</v>
      </c>
      <c r="B200">
        <v>2019</v>
      </c>
      <c r="C200">
        <v>2019</v>
      </c>
      <c r="D200">
        <v>2019</v>
      </c>
      <c r="E200">
        <v>4</v>
      </c>
      <c r="F200">
        <v>0</v>
      </c>
      <c r="G200">
        <v>0</v>
      </c>
      <c r="H200" t="s">
        <v>37</v>
      </c>
      <c r="I200">
        <v>251</v>
      </c>
      <c r="J200" t="s">
        <v>134</v>
      </c>
      <c r="K200" t="s">
        <v>135</v>
      </c>
      <c r="L200">
        <v>368</v>
      </c>
      <c r="M200" t="s">
        <v>39</v>
      </c>
      <c r="N200" t="s">
        <v>40</v>
      </c>
      <c r="O200">
        <v>899</v>
      </c>
      <c r="P200" t="s">
        <v>115</v>
      </c>
      <c r="Q200" t="s">
        <v>116</v>
      </c>
      <c r="R200" t="s">
        <v>43</v>
      </c>
      <c r="S200" t="s">
        <v>44</v>
      </c>
      <c r="T200">
        <v>2100</v>
      </c>
      <c r="U200" t="s">
        <v>68</v>
      </c>
      <c r="V200">
        <v>1001</v>
      </c>
      <c r="W200" t="s">
        <v>46</v>
      </c>
      <c r="X200">
        <v>8</v>
      </c>
      <c r="Y200" t="s">
        <v>47</v>
      </c>
      <c r="Z200">
        <v>238750</v>
      </c>
      <c r="AA200">
        <v>8</v>
      </c>
      <c r="AB200" t="s">
        <v>47</v>
      </c>
      <c r="AC200">
        <v>238750</v>
      </c>
      <c r="AD200">
        <v>238750</v>
      </c>
      <c r="AE200">
        <v>0</v>
      </c>
      <c r="AF200">
        <v>130479</v>
      </c>
      <c r="AG200">
        <f>+AF200/Z200*1000</f>
        <v>546.50890052356021</v>
      </c>
      <c r="AI200">
        <v>130479.31</v>
      </c>
      <c r="AJ200">
        <v>0</v>
      </c>
    </row>
    <row r="201" spans="1:36" hidden="1">
      <c r="A201" t="s">
        <v>36</v>
      </c>
      <c r="B201">
        <v>2019</v>
      </c>
      <c r="C201">
        <v>2019</v>
      </c>
      <c r="D201">
        <v>2019</v>
      </c>
      <c r="E201">
        <v>4</v>
      </c>
      <c r="F201">
        <v>0</v>
      </c>
      <c r="G201">
        <v>0</v>
      </c>
      <c r="H201" t="s">
        <v>37</v>
      </c>
      <c r="I201">
        <v>784</v>
      </c>
      <c r="J201" t="s">
        <v>123</v>
      </c>
      <c r="K201" t="s">
        <v>124</v>
      </c>
      <c r="L201">
        <v>368</v>
      </c>
      <c r="M201" t="s">
        <v>39</v>
      </c>
      <c r="N201" t="s">
        <v>40</v>
      </c>
      <c r="O201">
        <v>0</v>
      </c>
      <c r="P201" t="s">
        <v>41</v>
      </c>
      <c r="Q201" t="s">
        <v>42</v>
      </c>
      <c r="R201" t="s">
        <v>43</v>
      </c>
      <c r="S201" t="s">
        <v>44</v>
      </c>
      <c r="T201">
        <v>0</v>
      </c>
      <c r="U201" t="s">
        <v>45</v>
      </c>
      <c r="V201">
        <v>1003</v>
      </c>
      <c r="W201" t="s">
        <v>56</v>
      </c>
      <c r="X201">
        <v>8</v>
      </c>
      <c r="Y201" t="s">
        <v>47</v>
      </c>
      <c r="Z201">
        <v>1451</v>
      </c>
      <c r="AA201">
        <v>8</v>
      </c>
      <c r="AB201" t="s">
        <v>47</v>
      </c>
      <c r="AC201">
        <v>1451</v>
      </c>
      <c r="AD201">
        <v>1451</v>
      </c>
      <c r="AE201">
        <v>0</v>
      </c>
      <c r="AF201">
        <v>3288</v>
      </c>
      <c r="AH201">
        <v>0</v>
      </c>
      <c r="AI201">
        <v>3288.373</v>
      </c>
      <c r="AJ201">
        <v>0</v>
      </c>
    </row>
    <row r="202" spans="1:36" hidden="1">
      <c r="A202" t="s">
        <v>36</v>
      </c>
      <c r="B202">
        <v>2019</v>
      </c>
      <c r="C202">
        <v>2019</v>
      </c>
      <c r="D202">
        <v>2019</v>
      </c>
      <c r="E202">
        <v>4</v>
      </c>
      <c r="F202">
        <v>0</v>
      </c>
      <c r="G202">
        <v>0</v>
      </c>
      <c r="H202" t="s">
        <v>37</v>
      </c>
      <c r="I202">
        <v>784</v>
      </c>
      <c r="J202" t="s">
        <v>123</v>
      </c>
      <c r="K202" t="s">
        <v>124</v>
      </c>
      <c r="L202">
        <v>368</v>
      </c>
      <c r="M202" t="s">
        <v>39</v>
      </c>
      <c r="N202" t="s">
        <v>40</v>
      </c>
      <c r="O202">
        <v>0</v>
      </c>
      <c r="P202" t="s">
        <v>41</v>
      </c>
      <c r="Q202" t="s">
        <v>42</v>
      </c>
      <c r="R202" t="s">
        <v>43</v>
      </c>
      <c r="S202" t="s">
        <v>44</v>
      </c>
      <c r="T202">
        <v>0</v>
      </c>
      <c r="U202" t="s">
        <v>45</v>
      </c>
      <c r="V202">
        <v>1006</v>
      </c>
      <c r="W202" t="s">
        <v>60</v>
      </c>
      <c r="X202">
        <v>8</v>
      </c>
      <c r="Y202" t="s">
        <v>47</v>
      </c>
      <c r="Z202">
        <v>8945214</v>
      </c>
      <c r="AA202">
        <v>8</v>
      </c>
      <c r="AB202" t="s">
        <v>47</v>
      </c>
      <c r="AC202">
        <v>8945214.8000000007</v>
      </c>
      <c r="AD202">
        <v>8945214</v>
      </c>
      <c r="AE202">
        <v>0</v>
      </c>
      <c r="AF202">
        <v>6381909</v>
      </c>
      <c r="AH202">
        <v>0</v>
      </c>
      <c r="AI202">
        <v>6381909.6660000002</v>
      </c>
      <c r="AJ202">
        <v>0</v>
      </c>
    </row>
    <row r="203" spans="1:36">
      <c r="A203" t="s">
        <v>36</v>
      </c>
      <c r="B203">
        <v>2019</v>
      </c>
      <c r="C203">
        <v>2019</v>
      </c>
      <c r="D203">
        <v>2019</v>
      </c>
      <c r="E203">
        <v>4</v>
      </c>
      <c r="F203">
        <v>0</v>
      </c>
      <c r="G203">
        <v>0</v>
      </c>
      <c r="H203" t="s">
        <v>37</v>
      </c>
      <c r="I203">
        <v>251</v>
      </c>
      <c r="J203" t="s">
        <v>134</v>
      </c>
      <c r="K203" t="s">
        <v>135</v>
      </c>
      <c r="L203">
        <v>368</v>
      </c>
      <c r="M203" t="s">
        <v>39</v>
      </c>
      <c r="N203" t="s">
        <v>40</v>
      </c>
      <c r="O203">
        <v>899</v>
      </c>
      <c r="P203" t="s">
        <v>115</v>
      </c>
      <c r="Q203" t="s">
        <v>116</v>
      </c>
      <c r="R203" t="s">
        <v>43</v>
      </c>
      <c r="S203" t="s">
        <v>44</v>
      </c>
      <c r="T203">
        <v>0</v>
      </c>
      <c r="U203" t="s">
        <v>45</v>
      </c>
      <c r="V203">
        <v>1001</v>
      </c>
      <c r="W203" t="s">
        <v>46</v>
      </c>
      <c r="X203">
        <v>8</v>
      </c>
      <c r="Y203" t="s">
        <v>47</v>
      </c>
      <c r="Z203">
        <v>238750</v>
      </c>
      <c r="AA203">
        <v>8</v>
      </c>
      <c r="AB203" t="s">
        <v>47</v>
      </c>
      <c r="AC203">
        <v>238750</v>
      </c>
      <c r="AD203">
        <v>238750</v>
      </c>
      <c r="AE203">
        <v>0</v>
      </c>
      <c r="AF203">
        <v>130479</v>
      </c>
      <c r="AG203">
        <f t="shared" ref="AG203:AG218" si="5">+AF203/Z203*1000</f>
        <v>546.50890052356021</v>
      </c>
      <c r="AI203">
        <v>130479.31</v>
      </c>
      <c r="AJ203">
        <v>0</v>
      </c>
    </row>
    <row r="204" spans="1:36">
      <c r="A204" t="s">
        <v>36</v>
      </c>
      <c r="B204">
        <v>2019</v>
      </c>
      <c r="C204">
        <v>2019</v>
      </c>
      <c r="D204">
        <v>2019</v>
      </c>
      <c r="E204">
        <v>4</v>
      </c>
      <c r="F204">
        <v>0</v>
      </c>
      <c r="G204">
        <v>0</v>
      </c>
      <c r="H204" t="s">
        <v>37</v>
      </c>
      <c r="I204">
        <v>251</v>
      </c>
      <c r="J204" t="s">
        <v>134</v>
      </c>
      <c r="K204" t="s">
        <v>135</v>
      </c>
      <c r="L204">
        <v>368</v>
      </c>
      <c r="M204" t="s">
        <v>39</v>
      </c>
      <c r="N204" t="s">
        <v>40</v>
      </c>
      <c r="O204">
        <v>0</v>
      </c>
      <c r="P204" t="s">
        <v>41</v>
      </c>
      <c r="Q204" t="s">
        <v>42</v>
      </c>
      <c r="R204" t="s">
        <v>43</v>
      </c>
      <c r="S204" t="s">
        <v>44</v>
      </c>
      <c r="T204">
        <v>2100</v>
      </c>
      <c r="U204" t="s">
        <v>68</v>
      </c>
      <c r="V204">
        <v>1001</v>
      </c>
      <c r="W204" t="s">
        <v>46</v>
      </c>
      <c r="X204">
        <v>8</v>
      </c>
      <c r="Y204" t="s">
        <v>47</v>
      </c>
      <c r="Z204">
        <v>238750</v>
      </c>
      <c r="AA204">
        <v>8</v>
      </c>
      <c r="AB204" t="s">
        <v>47</v>
      </c>
      <c r="AC204">
        <v>238750</v>
      </c>
      <c r="AD204">
        <v>238750</v>
      </c>
      <c r="AE204">
        <v>0</v>
      </c>
      <c r="AF204">
        <v>130479</v>
      </c>
      <c r="AG204">
        <f t="shared" si="5"/>
        <v>546.50890052356021</v>
      </c>
      <c r="AI204">
        <v>130479.31</v>
      </c>
      <c r="AJ204">
        <v>0</v>
      </c>
    </row>
    <row r="205" spans="1:36">
      <c r="A205" t="s">
        <v>36</v>
      </c>
      <c r="B205">
        <v>2019</v>
      </c>
      <c r="C205">
        <v>2019</v>
      </c>
      <c r="D205">
        <v>2019</v>
      </c>
      <c r="E205">
        <v>4</v>
      </c>
      <c r="F205">
        <v>0</v>
      </c>
      <c r="G205">
        <v>0</v>
      </c>
      <c r="H205" t="s">
        <v>37</v>
      </c>
      <c r="I205">
        <v>251</v>
      </c>
      <c r="J205" t="s">
        <v>134</v>
      </c>
      <c r="K205" t="s">
        <v>135</v>
      </c>
      <c r="L205">
        <v>368</v>
      </c>
      <c r="M205" t="s">
        <v>39</v>
      </c>
      <c r="N205" t="s">
        <v>40</v>
      </c>
      <c r="O205">
        <v>0</v>
      </c>
      <c r="P205" t="s">
        <v>41</v>
      </c>
      <c r="Q205" t="s">
        <v>42</v>
      </c>
      <c r="R205" t="s">
        <v>43</v>
      </c>
      <c r="S205" t="s">
        <v>44</v>
      </c>
      <c r="T205">
        <v>0</v>
      </c>
      <c r="U205" t="s">
        <v>45</v>
      </c>
      <c r="V205">
        <v>1001</v>
      </c>
      <c r="W205" t="s">
        <v>46</v>
      </c>
      <c r="X205">
        <v>8</v>
      </c>
      <c r="Y205" t="s">
        <v>47</v>
      </c>
      <c r="Z205">
        <v>238750</v>
      </c>
      <c r="AA205">
        <v>8</v>
      </c>
      <c r="AB205" t="s">
        <v>47</v>
      </c>
      <c r="AC205">
        <v>238750</v>
      </c>
      <c r="AD205">
        <v>238750</v>
      </c>
      <c r="AE205">
        <v>0</v>
      </c>
      <c r="AF205">
        <v>130479</v>
      </c>
      <c r="AG205">
        <f t="shared" si="5"/>
        <v>546.50890052356021</v>
      </c>
      <c r="AI205">
        <v>130479.31</v>
      </c>
      <c r="AJ205">
        <v>0</v>
      </c>
    </row>
    <row r="206" spans="1:36">
      <c r="A206" t="s">
        <v>36</v>
      </c>
      <c r="B206">
        <v>2018</v>
      </c>
      <c r="C206">
        <v>2018</v>
      </c>
      <c r="D206">
        <v>2018</v>
      </c>
      <c r="E206">
        <v>4</v>
      </c>
      <c r="F206">
        <v>0</v>
      </c>
      <c r="G206">
        <v>0</v>
      </c>
      <c r="H206" t="s">
        <v>37</v>
      </c>
      <c r="I206">
        <v>724</v>
      </c>
      <c r="J206" t="s">
        <v>130</v>
      </c>
      <c r="K206" t="s">
        <v>131</v>
      </c>
      <c r="L206">
        <v>368</v>
      </c>
      <c r="M206" t="s">
        <v>39</v>
      </c>
      <c r="N206" t="s">
        <v>40</v>
      </c>
      <c r="O206">
        <v>0</v>
      </c>
      <c r="P206" t="s">
        <v>41</v>
      </c>
      <c r="Q206" t="s">
        <v>42</v>
      </c>
      <c r="R206" t="s">
        <v>43</v>
      </c>
      <c r="S206" t="s">
        <v>44</v>
      </c>
      <c r="T206">
        <v>0</v>
      </c>
      <c r="U206" t="s">
        <v>45</v>
      </c>
      <c r="V206">
        <v>1001</v>
      </c>
      <c r="W206" t="s">
        <v>46</v>
      </c>
      <c r="X206">
        <v>8</v>
      </c>
      <c r="Y206" t="s">
        <v>47</v>
      </c>
      <c r="Z206">
        <v>168000</v>
      </c>
      <c r="AA206">
        <v>8</v>
      </c>
      <c r="AB206" t="s">
        <v>47</v>
      </c>
      <c r="AC206">
        <v>168000</v>
      </c>
      <c r="AD206">
        <v>168000</v>
      </c>
      <c r="AE206">
        <v>0</v>
      </c>
      <c r="AF206">
        <v>106232</v>
      </c>
      <c r="AG206">
        <f t="shared" si="5"/>
        <v>632.33333333333326</v>
      </c>
      <c r="AI206">
        <v>106232.916</v>
      </c>
      <c r="AJ206">
        <v>0</v>
      </c>
    </row>
    <row r="207" spans="1:36">
      <c r="A207" t="s">
        <v>36</v>
      </c>
      <c r="B207">
        <v>2018</v>
      </c>
      <c r="C207">
        <v>2018</v>
      </c>
      <c r="D207">
        <v>2018</v>
      </c>
      <c r="E207">
        <v>4</v>
      </c>
      <c r="F207">
        <v>0</v>
      </c>
      <c r="G207">
        <v>0</v>
      </c>
      <c r="H207" t="s">
        <v>37</v>
      </c>
      <c r="I207">
        <v>724</v>
      </c>
      <c r="J207" t="s">
        <v>130</v>
      </c>
      <c r="K207" t="s">
        <v>131</v>
      </c>
      <c r="L207">
        <v>368</v>
      </c>
      <c r="M207" t="s">
        <v>39</v>
      </c>
      <c r="N207" t="s">
        <v>40</v>
      </c>
      <c r="O207">
        <v>0</v>
      </c>
      <c r="P207" t="s">
        <v>41</v>
      </c>
      <c r="Q207" t="s">
        <v>42</v>
      </c>
      <c r="R207" t="s">
        <v>54</v>
      </c>
      <c r="S207" t="s">
        <v>55</v>
      </c>
      <c r="T207">
        <v>0</v>
      </c>
      <c r="U207" t="s">
        <v>45</v>
      </c>
      <c r="V207">
        <v>1001</v>
      </c>
      <c r="W207" t="s">
        <v>46</v>
      </c>
      <c r="X207">
        <v>8</v>
      </c>
      <c r="Y207" t="s">
        <v>47</v>
      </c>
      <c r="Z207">
        <v>168000</v>
      </c>
      <c r="AA207">
        <v>8</v>
      </c>
      <c r="AB207" t="s">
        <v>47</v>
      </c>
      <c r="AC207">
        <v>168000</v>
      </c>
      <c r="AD207">
        <v>168000</v>
      </c>
      <c r="AE207">
        <v>0</v>
      </c>
      <c r="AF207">
        <v>106232</v>
      </c>
      <c r="AG207">
        <f t="shared" si="5"/>
        <v>632.33333333333326</v>
      </c>
      <c r="AI207">
        <v>106232.916</v>
      </c>
      <c r="AJ207">
        <v>0</v>
      </c>
    </row>
    <row r="208" spans="1:36">
      <c r="A208" t="s">
        <v>36</v>
      </c>
      <c r="B208">
        <v>2018</v>
      </c>
      <c r="C208">
        <v>2018</v>
      </c>
      <c r="D208">
        <v>2018</v>
      </c>
      <c r="E208">
        <v>4</v>
      </c>
      <c r="F208">
        <v>0</v>
      </c>
      <c r="G208">
        <v>0</v>
      </c>
      <c r="H208" t="s">
        <v>37</v>
      </c>
      <c r="I208">
        <v>724</v>
      </c>
      <c r="J208" t="s">
        <v>130</v>
      </c>
      <c r="K208" t="s">
        <v>131</v>
      </c>
      <c r="L208">
        <v>368</v>
      </c>
      <c r="M208" t="s">
        <v>39</v>
      </c>
      <c r="N208" t="s">
        <v>40</v>
      </c>
      <c r="O208">
        <v>0</v>
      </c>
      <c r="P208" t="s">
        <v>41</v>
      </c>
      <c r="Q208" t="s">
        <v>42</v>
      </c>
      <c r="R208" t="s">
        <v>43</v>
      </c>
      <c r="S208" t="s">
        <v>44</v>
      </c>
      <c r="T208">
        <v>2100</v>
      </c>
      <c r="U208" t="s">
        <v>68</v>
      </c>
      <c r="V208">
        <v>1001</v>
      </c>
      <c r="W208" t="s">
        <v>46</v>
      </c>
      <c r="X208">
        <v>8</v>
      </c>
      <c r="Y208" t="s">
        <v>47</v>
      </c>
      <c r="Z208">
        <v>168000</v>
      </c>
      <c r="AA208">
        <v>8</v>
      </c>
      <c r="AB208" t="s">
        <v>47</v>
      </c>
      <c r="AC208">
        <v>168000</v>
      </c>
      <c r="AD208">
        <v>168000</v>
      </c>
      <c r="AE208">
        <v>0</v>
      </c>
      <c r="AF208">
        <v>106232</v>
      </c>
      <c r="AG208">
        <f t="shared" si="5"/>
        <v>632.33333333333326</v>
      </c>
      <c r="AI208">
        <v>106232.916</v>
      </c>
      <c r="AJ208">
        <v>0</v>
      </c>
    </row>
    <row r="209" spans="1:36">
      <c r="A209" t="s">
        <v>36</v>
      </c>
      <c r="B209">
        <v>2018</v>
      </c>
      <c r="C209">
        <v>2018</v>
      </c>
      <c r="D209">
        <v>2018</v>
      </c>
      <c r="E209">
        <v>4</v>
      </c>
      <c r="F209">
        <v>0</v>
      </c>
      <c r="G209">
        <v>0</v>
      </c>
      <c r="H209" t="s">
        <v>37</v>
      </c>
      <c r="I209">
        <v>724</v>
      </c>
      <c r="J209" t="s">
        <v>130</v>
      </c>
      <c r="K209" t="s">
        <v>131</v>
      </c>
      <c r="L209">
        <v>368</v>
      </c>
      <c r="M209" t="s">
        <v>39</v>
      </c>
      <c r="N209" t="s">
        <v>40</v>
      </c>
      <c r="O209">
        <v>0</v>
      </c>
      <c r="P209" t="s">
        <v>41</v>
      </c>
      <c r="Q209" t="s">
        <v>42</v>
      </c>
      <c r="R209" t="s">
        <v>54</v>
      </c>
      <c r="S209" t="s">
        <v>55</v>
      </c>
      <c r="T209">
        <v>2100</v>
      </c>
      <c r="U209" t="s">
        <v>68</v>
      </c>
      <c r="V209">
        <v>1001</v>
      </c>
      <c r="W209" t="s">
        <v>46</v>
      </c>
      <c r="X209">
        <v>8</v>
      </c>
      <c r="Y209" t="s">
        <v>47</v>
      </c>
      <c r="Z209">
        <v>168000</v>
      </c>
      <c r="AA209">
        <v>8</v>
      </c>
      <c r="AB209" t="s">
        <v>47</v>
      </c>
      <c r="AC209">
        <v>168000</v>
      </c>
      <c r="AD209">
        <v>168000</v>
      </c>
      <c r="AE209">
        <v>0</v>
      </c>
      <c r="AF209">
        <v>106232</v>
      </c>
      <c r="AG209">
        <f t="shared" si="5"/>
        <v>632.33333333333326</v>
      </c>
      <c r="AI209">
        <v>106232.916</v>
      </c>
      <c r="AJ209">
        <v>0</v>
      </c>
    </row>
    <row r="210" spans="1:36">
      <c r="A210" t="s">
        <v>36</v>
      </c>
      <c r="B210">
        <v>2018</v>
      </c>
      <c r="C210">
        <v>2018</v>
      </c>
      <c r="D210">
        <v>2018</v>
      </c>
      <c r="E210">
        <v>4</v>
      </c>
      <c r="F210">
        <v>0</v>
      </c>
      <c r="G210">
        <v>0</v>
      </c>
      <c r="H210" t="s">
        <v>37</v>
      </c>
      <c r="I210">
        <v>724</v>
      </c>
      <c r="J210" t="s">
        <v>130</v>
      </c>
      <c r="K210" t="s">
        <v>131</v>
      </c>
      <c r="L210">
        <v>368</v>
      </c>
      <c r="M210" t="s">
        <v>39</v>
      </c>
      <c r="N210" t="s">
        <v>40</v>
      </c>
      <c r="O210">
        <v>899</v>
      </c>
      <c r="P210" t="s">
        <v>115</v>
      </c>
      <c r="Q210" t="s">
        <v>116</v>
      </c>
      <c r="R210" t="s">
        <v>54</v>
      </c>
      <c r="S210" t="s">
        <v>55</v>
      </c>
      <c r="T210">
        <v>2100</v>
      </c>
      <c r="U210" t="s">
        <v>68</v>
      </c>
      <c r="V210">
        <v>1001</v>
      </c>
      <c r="W210" t="s">
        <v>46</v>
      </c>
      <c r="X210">
        <v>8</v>
      </c>
      <c r="Y210" t="s">
        <v>47</v>
      </c>
      <c r="Z210">
        <v>168000</v>
      </c>
      <c r="AA210">
        <v>8</v>
      </c>
      <c r="AB210" t="s">
        <v>47</v>
      </c>
      <c r="AC210">
        <v>168000</v>
      </c>
      <c r="AD210">
        <v>168000</v>
      </c>
      <c r="AE210">
        <v>0</v>
      </c>
      <c r="AF210">
        <v>106232</v>
      </c>
      <c r="AG210">
        <f t="shared" si="5"/>
        <v>632.33333333333326</v>
      </c>
      <c r="AI210">
        <v>106232.916</v>
      </c>
      <c r="AJ210">
        <v>0</v>
      </c>
    </row>
    <row r="211" spans="1:36">
      <c r="A211" t="s">
        <v>36</v>
      </c>
      <c r="B211">
        <v>2018</v>
      </c>
      <c r="C211">
        <v>2018</v>
      </c>
      <c r="D211">
        <v>2018</v>
      </c>
      <c r="E211">
        <v>4</v>
      </c>
      <c r="F211">
        <v>0</v>
      </c>
      <c r="G211">
        <v>0</v>
      </c>
      <c r="H211" t="s">
        <v>37</v>
      </c>
      <c r="I211">
        <v>724</v>
      </c>
      <c r="J211" t="s">
        <v>130</v>
      </c>
      <c r="K211" t="s">
        <v>131</v>
      </c>
      <c r="L211">
        <v>368</v>
      </c>
      <c r="M211" t="s">
        <v>39</v>
      </c>
      <c r="N211" t="s">
        <v>40</v>
      </c>
      <c r="O211">
        <v>899</v>
      </c>
      <c r="P211" t="s">
        <v>115</v>
      </c>
      <c r="Q211" t="s">
        <v>116</v>
      </c>
      <c r="R211" t="s">
        <v>43</v>
      </c>
      <c r="S211" t="s">
        <v>44</v>
      </c>
      <c r="T211">
        <v>2100</v>
      </c>
      <c r="U211" t="s">
        <v>68</v>
      </c>
      <c r="V211">
        <v>1001</v>
      </c>
      <c r="W211" t="s">
        <v>46</v>
      </c>
      <c r="X211">
        <v>8</v>
      </c>
      <c r="Y211" t="s">
        <v>47</v>
      </c>
      <c r="Z211">
        <v>168000</v>
      </c>
      <c r="AA211">
        <v>8</v>
      </c>
      <c r="AB211" t="s">
        <v>47</v>
      </c>
      <c r="AC211">
        <v>168000</v>
      </c>
      <c r="AD211">
        <v>168000</v>
      </c>
      <c r="AE211">
        <v>0</v>
      </c>
      <c r="AF211">
        <v>106232</v>
      </c>
      <c r="AG211">
        <f t="shared" si="5"/>
        <v>632.33333333333326</v>
      </c>
      <c r="AI211">
        <v>106232.916</v>
      </c>
      <c r="AJ211">
        <v>0</v>
      </c>
    </row>
    <row r="212" spans="1:36">
      <c r="A212" t="s">
        <v>36</v>
      </c>
      <c r="B212">
        <v>2018</v>
      </c>
      <c r="C212">
        <v>2018</v>
      </c>
      <c r="D212">
        <v>2018</v>
      </c>
      <c r="E212">
        <v>4</v>
      </c>
      <c r="F212">
        <v>0</v>
      </c>
      <c r="G212">
        <v>0</v>
      </c>
      <c r="H212" t="s">
        <v>37</v>
      </c>
      <c r="I212">
        <v>724</v>
      </c>
      <c r="J212" t="s">
        <v>130</v>
      </c>
      <c r="K212" t="s">
        <v>131</v>
      </c>
      <c r="L212">
        <v>368</v>
      </c>
      <c r="M212" t="s">
        <v>39</v>
      </c>
      <c r="N212" t="s">
        <v>40</v>
      </c>
      <c r="O212">
        <v>899</v>
      </c>
      <c r="P212" t="s">
        <v>115</v>
      </c>
      <c r="Q212" t="s">
        <v>116</v>
      </c>
      <c r="R212" t="s">
        <v>43</v>
      </c>
      <c r="S212" t="s">
        <v>44</v>
      </c>
      <c r="T212">
        <v>0</v>
      </c>
      <c r="U212" t="s">
        <v>45</v>
      </c>
      <c r="V212">
        <v>1001</v>
      </c>
      <c r="W212" t="s">
        <v>46</v>
      </c>
      <c r="X212">
        <v>8</v>
      </c>
      <c r="Y212" t="s">
        <v>47</v>
      </c>
      <c r="Z212">
        <v>168000</v>
      </c>
      <c r="AA212">
        <v>8</v>
      </c>
      <c r="AB212" t="s">
        <v>47</v>
      </c>
      <c r="AC212">
        <v>168000</v>
      </c>
      <c r="AD212">
        <v>168000</v>
      </c>
      <c r="AE212">
        <v>0</v>
      </c>
      <c r="AF212">
        <v>106232</v>
      </c>
      <c r="AG212">
        <f t="shared" si="5"/>
        <v>632.33333333333326</v>
      </c>
      <c r="AI212">
        <v>106232.916</v>
      </c>
      <c r="AJ212">
        <v>0</v>
      </c>
    </row>
    <row r="213" spans="1:36">
      <c r="A213" t="s">
        <v>36</v>
      </c>
      <c r="B213">
        <v>2018</v>
      </c>
      <c r="C213">
        <v>2018</v>
      </c>
      <c r="D213">
        <v>2018</v>
      </c>
      <c r="E213">
        <v>4</v>
      </c>
      <c r="F213">
        <v>0</v>
      </c>
      <c r="G213">
        <v>0</v>
      </c>
      <c r="H213" t="s">
        <v>37</v>
      </c>
      <c r="I213">
        <v>724</v>
      </c>
      <c r="J213" t="s">
        <v>130</v>
      </c>
      <c r="K213" t="s">
        <v>131</v>
      </c>
      <c r="L213">
        <v>368</v>
      </c>
      <c r="M213" t="s">
        <v>39</v>
      </c>
      <c r="N213" t="s">
        <v>40</v>
      </c>
      <c r="O213">
        <v>899</v>
      </c>
      <c r="P213" t="s">
        <v>115</v>
      </c>
      <c r="Q213" t="s">
        <v>116</v>
      </c>
      <c r="R213" t="s">
        <v>54</v>
      </c>
      <c r="S213" t="s">
        <v>55</v>
      </c>
      <c r="T213">
        <v>0</v>
      </c>
      <c r="U213" t="s">
        <v>45</v>
      </c>
      <c r="V213">
        <v>1001</v>
      </c>
      <c r="W213" t="s">
        <v>46</v>
      </c>
      <c r="X213">
        <v>8</v>
      </c>
      <c r="Y213" t="s">
        <v>47</v>
      </c>
      <c r="Z213">
        <v>168000</v>
      </c>
      <c r="AA213">
        <v>8</v>
      </c>
      <c r="AB213" t="s">
        <v>47</v>
      </c>
      <c r="AC213">
        <v>168000</v>
      </c>
      <c r="AD213">
        <v>168000</v>
      </c>
      <c r="AE213">
        <v>0</v>
      </c>
      <c r="AF213">
        <v>106232</v>
      </c>
      <c r="AG213">
        <f t="shared" si="5"/>
        <v>632.33333333333326</v>
      </c>
      <c r="AI213">
        <v>106232.916</v>
      </c>
      <c r="AJ213">
        <v>0</v>
      </c>
    </row>
    <row r="214" spans="1:36">
      <c r="A214" t="s">
        <v>36</v>
      </c>
      <c r="B214">
        <v>2018</v>
      </c>
      <c r="C214">
        <v>2018</v>
      </c>
      <c r="D214">
        <v>2018</v>
      </c>
      <c r="E214">
        <v>4</v>
      </c>
      <c r="F214">
        <v>0</v>
      </c>
      <c r="G214">
        <v>0</v>
      </c>
      <c r="H214" t="s">
        <v>37</v>
      </c>
      <c r="I214">
        <v>792</v>
      </c>
      <c r="J214" t="s">
        <v>76</v>
      </c>
      <c r="K214" t="s">
        <v>77</v>
      </c>
      <c r="L214">
        <v>368</v>
      </c>
      <c r="M214" t="s">
        <v>39</v>
      </c>
      <c r="N214" t="s">
        <v>40</v>
      </c>
      <c r="O214">
        <v>368</v>
      </c>
      <c r="P214" t="s">
        <v>39</v>
      </c>
      <c r="Q214" t="s">
        <v>40</v>
      </c>
      <c r="R214" t="s">
        <v>54</v>
      </c>
      <c r="S214" t="s">
        <v>55</v>
      </c>
      <c r="T214">
        <v>2100</v>
      </c>
      <c r="U214" t="s">
        <v>68</v>
      </c>
      <c r="V214">
        <v>1001</v>
      </c>
      <c r="W214" t="s">
        <v>46</v>
      </c>
      <c r="X214">
        <v>8</v>
      </c>
      <c r="Y214" t="s">
        <v>47</v>
      </c>
      <c r="Z214">
        <v>107960</v>
      </c>
      <c r="AA214">
        <v>8</v>
      </c>
      <c r="AB214" t="s">
        <v>47</v>
      </c>
      <c r="AC214">
        <v>107960</v>
      </c>
      <c r="AD214">
        <v>107960</v>
      </c>
      <c r="AE214">
        <v>0</v>
      </c>
      <c r="AF214">
        <v>43684</v>
      </c>
      <c r="AG214">
        <f t="shared" si="5"/>
        <v>404.63134494257127</v>
      </c>
      <c r="AH214">
        <v>0</v>
      </c>
      <c r="AI214">
        <v>43684</v>
      </c>
      <c r="AJ214">
        <v>0</v>
      </c>
    </row>
    <row r="215" spans="1:36">
      <c r="A215" t="s">
        <v>36</v>
      </c>
      <c r="B215">
        <v>2018</v>
      </c>
      <c r="C215">
        <v>2018</v>
      </c>
      <c r="D215">
        <v>2018</v>
      </c>
      <c r="E215">
        <v>4</v>
      </c>
      <c r="F215">
        <v>0</v>
      </c>
      <c r="G215">
        <v>0</v>
      </c>
      <c r="H215" t="s">
        <v>37</v>
      </c>
      <c r="I215">
        <v>792</v>
      </c>
      <c r="J215" t="s">
        <v>76</v>
      </c>
      <c r="K215" t="s">
        <v>77</v>
      </c>
      <c r="L215">
        <v>368</v>
      </c>
      <c r="M215" t="s">
        <v>39</v>
      </c>
      <c r="N215" t="s">
        <v>40</v>
      </c>
      <c r="O215">
        <v>368</v>
      </c>
      <c r="P215" t="s">
        <v>39</v>
      </c>
      <c r="Q215" t="s">
        <v>40</v>
      </c>
      <c r="R215" t="s">
        <v>43</v>
      </c>
      <c r="S215" t="s">
        <v>44</v>
      </c>
      <c r="T215">
        <v>2100</v>
      </c>
      <c r="U215" t="s">
        <v>68</v>
      </c>
      <c r="V215">
        <v>1001</v>
      </c>
      <c r="W215" t="s">
        <v>46</v>
      </c>
      <c r="X215">
        <v>8</v>
      </c>
      <c r="Y215" t="s">
        <v>47</v>
      </c>
      <c r="Z215">
        <v>107960</v>
      </c>
      <c r="AA215">
        <v>8</v>
      </c>
      <c r="AB215" t="s">
        <v>47</v>
      </c>
      <c r="AC215">
        <v>107960</v>
      </c>
      <c r="AD215">
        <v>107960</v>
      </c>
      <c r="AE215">
        <v>0</v>
      </c>
      <c r="AF215">
        <v>43684</v>
      </c>
      <c r="AG215">
        <f t="shared" si="5"/>
        <v>404.63134494257127</v>
      </c>
      <c r="AH215">
        <v>0</v>
      </c>
      <c r="AI215">
        <v>43684</v>
      </c>
      <c r="AJ215">
        <v>0</v>
      </c>
    </row>
    <row r="216" spans="1:36">
      <c r="A216" t="s">
        <v>36</v>
      </c>
      <c r="B216">
        <v>2018</v>
      </c>
      <c r="C216">
        <v>2018</v>
      </c>
      <c r="D216">
        <v>2018</v>
      </c>
      <c r="E216">
        <v>4</v>
      </c>
      <c r="F216">
        <v>0</v>
      </c>
      <c r="G216">
        <v>0</v>
      </c>
      <c r="H216" t="s">
        <v>37</v>
      </c>
      <c r="I216">
        <v>792</v>
      </c>
      <c r="J216" t="s">
        <v>76</v>
      </c>
      <c r="K216" t="s">
        <v>77</v>
      </c>
      <c r="L216">
        <v>368</v>
      </c>
      <c r="M216" t="s">
        <v>39</v>
      </c>
      <c r="N216" t="s">
        <v>40</v>
      </c>
      <c r="O216">
        <v>0</v>
      </c>
      <c r="P216" t="s">
        <v>41</v>
      </c>
      <c r="Q216" t="s">
        <v>42</v>
      </c>
      <c r="R216" t="s">
        <v>43</v>
      </c>
      <c r="S216" t="s">
        <v>44</v>
      </c>
      <c r="T216">
        <v>2100</v>
      </c>
      <c r="U216" t="s">
        <v>68</v>
      </c>
      <c r="V216">
        <v>1001</v>
      </c>
      <c r="W216" t="s">
        <v>46</v>
      </c>
      <c r="X216">
        <v>8</v>
      </c>
      <c r="Y216" t="s">
        <v>47</v>
      </c>
      <c r="Z216">
        <v>107960</v>
      </c>
      <c r="AA216">
        <v>8</v>
      </c>
      <c r="AB216" t="s">
        <v>47</v>
      </c>
      <c r="AC216">
        <v>107960</v>
      </c>
      <c r="AD216">
        <v>107960</v>
      </c>
      <c r="AE216">
        <v>0</v>
      </c>
      <c r="AF216">
        <v>43684</v>
      </c>
      <c r="AG216">
        <f t="shared" si="5"/>
        <v>404.63134494257127</v>
      </c>
      <c r="AH216">
        <v>0</v>
      </c>
      <c r="AI216">
        <v>43684</v>
      </c>
      <c r="AJ216">
        <v>0</v>
      </c>
    </row>
    <row r="217" spans="1:36">
      <c r="A217" t="s">
        <v>36</v>
      </c>
      <c r="B217">
        <v>2018</v>
      </c>
      <c r="C217">
        <v>2018</v>
      </c>
      <c r="D217">
        <v>2018</v>
      </c>
      <c r="E217">
        <v>4</v>
      </c>
      <c r="F217">
        <v>0</v>
      </c>
      <c r="G217">
        <v>0</v>
      </c>
      <c r="H217" t="s">
        <v>37</v>
      </c>
      <c r="I217">
        <v>792</v>
      </c>
      <c r="J217" t="s">
        <v>76</v>
      </c>
      <c r="K217" t="s">
        <v>77</v>
      </c>
      <c r="L217">
        <v>368</v>
      </c>
      <c r="M217" t="s">
        <v>39</v>
      </c>
      <c r="N217" t="s">
        <v>40</v>
      </c>
      <c r="O217">
        <v>0</v>
      </c>
      <c r="P217" t="s">
        <v>41</v>
      </c>
      <c r="Q217" t="s">
        <v>42</v>
      </c>
      <c r="R217" t="s">
        <v>54</v>
      </c>
      <c r="S217" t="s">
        <v>55</v>
      </c>
      <c r="T217">
        <v>2100</v>
      </c>
      <c r="U217" t="s">
        <v>68</v>
      </c>
      <c r="V217">
        <v>1001</v>
      </c>
      <c r="W217" t="s">
        <v>46</v>
      </c>
      <c r="X217">
        <v>8</v>
      </c>
      <c r="Y217" t="s">
        <v>47</v>
      </c>
      <c r="Z217">
        <v>107960</v>
      </c>
      <c r="AA217">
        <v>8</v>
      </c>
      <c r="AB217" t="s">
        <v>47</v>
      </c>
      <c r="AC217">
        <v>107960</v>
      </c>
      <c r="AD217">
        <v>107960</v>
      </c>
      <c r="AE217">
        <v>0</v>
      </c>
      <c r="AF217">
        <v>43684</v>
      </c>
      <c r="AG217">
        <f t="shared" si="5"/>
        <v>404.63134494257127</v>
      </c>
      <c r="AH217">
        <v>0</v>
      </c>
      <c r="AI217">
        <v>43684</v>
      </c>
      <c r="AJ217">
        <v>0</v>
      </c>
    </row>
    <row r="218" spans="1:36">
      <c r="A218" t="s">
        <v>36</v>
      </c>
      <c r="B218">
        <v>2019</v>
      </c>
      <c r="C218">
        <v>2019</v>
      </c>
      <c r="D218">
        <v>2019</v>
      </c>
      <c r="E218">
        <v>4</v>
      </c>
      <c r="F218">
        <v>0</v>
      </c>
      <c r="G218">
        <v>0</v>
      </c>
      <c r="H218" t="s">
        <v>37</v>
      </c>
      <c r="I218">
        <v>400</v>
      </c>
      <c r="J218" t="s">
        <v>93</v>
      </c>
      <c r="K218" t="s">
        <v>94</v>
      </c>
      <c r="L218">
        <v>368</v>
      </c>
      <c r="M218" t="s">
        <v>39</v>
      </c>
      <c r="N218" t="s">
        <v>40</v>
      </c>
      <c r="O218">
        <v>0</v>
      </c>
      <c r="P218" t="s">
        <v>41</v>
      </c>
      <c r="Q218" t="s">
        <v>42</v>
      </c>
      <c r="R218" t="s">
        <v>43</v>
      </c>
      <c r="S218" t="s">
        <v>44</v>
      </c>
      <c r="T218">
        <v>0</v>
      </c>
      <c r="U218" t="s">
        <v>45</v>
      </c>
      <c r="V218">
        <v>1001</v>
      </c>
      <c r="W218" t="s">
        <v>46</v>
      </c>
      <c r="X218">
        <v>8</v>
      </c>
      <c r="Y218" t="s">
        <v>47</v>
      </c>
      <c r="Z218">
        <v>80000</v>
      </c>
      <c r="AA218">
        <v>8</v>
      </c>
      <c r="AB218" t="s">
        <v>47</v>
      </c>
      <c r="AC218">
        <v>80000</v>
      </c>
      <c r="AD218">
        <v>80000</v>
      </c>
      <c r="AE218">
        <v>0</v>
      </c>
      <c r="AF218">
        <v>24225</v>
      </c>
      <c r="AG218">
        <f t="shared" si="5"/>
        <v>302.8125</v>
      </c>
      <c r="AI218">
        <v>24225.357</v>
      </c>
      <c r="AJ218">
        <v>0</v>
      </c>
    </row>
    <row r="219" spans="1:36" hidden="1">
      <c r="A219" t="s">
        <v>36</v>
      </c>
      <c r="B219">
        <v>2018</v>
      </c>
      <c r="C219">
        <v>2018</v>
      </c>
      <c r="D219">
        <v>2018</v>
      </c>
      <c r="E219">
        <v>4</v>
      </c>
      <c r="F219">
        <v>0</v>
      </c>
      <c r="G219">
        <v>0</v>
      </c>
      <c r="H219" t="s">
        <v>37</v>
      </c>
      <c r="I219">
        <v>792</v>
      </c>
      <c r="J219" t="s">
        <v>76</v>
      </c>
      <c r="K219" t="s">
        <v>77</v>
      </c>
      <c r="L219">
        <v>368</v>
      </c>
      <c r="M219" t="s">
        <v>39</v>
      </c>
      <c r="N219" t="s">
        <v>40</v>
      </c>
      <c r="O219">
        <v>368</v>
      </c>
      <c r="P219" t="s">
        <v>39</v>
      </c>
      <c r="Q219" t="s">
        <v>40</v>
      </c>
      <c r="R219" t="s">
        <v>54</v>
      </c>
      <c r="S219" t="s">
        <v>55</v>
      </c>
      <c r="T219">
        <v>3200</v>
      </c>
      <c r="U219" t="s">
        <v>57</v>
      </c>
      <c r="V219">
        <v>1003</v>
      </c>
      <c r="W219" t="s">
        <v>56</v>
      </c>
      <c r="X219">
        <v>8</v>
      </c>
      <c r="Y219" t="s">
        <v>47</v>
      </c>
      <c r="Z219">
        <v>141364834</v>
      </c>
      <c r="AA219">
        <v>8</v>
      </c>
      <c r="AB219" t="s">
        <v>47</v>
      </c>
      <c r="AC219">
        <v>141364834</v>
      </c>
      <c r="AD219">
        <v>141364834</v>
      </c>
      <c r="AE219">
        <v>0</v>
      </c>
      <c r="AF219">
        <v>30547944</v>
      </c>
      <c r="AH219">
        <v>0</v>
      </c>
      <c r="AI219">
        <v>30547944</v>
      </c>
      <c r="AJ219">
        <v>0</v>
      </c>
    </row>
    <row r="220" spans="1:36" hidden="1">
      <c r="A220" t="s">
        <v>36</v>
      </c>
      <c r="B220">
        <v>2018</v>
      </c>
      <c r="C220">
        <v>2018</v>
      </c>
      <c r="D220">
        <v>2018</v>
      </c>
      <c r="E220">
        <v>4</v>
      </c>
      <c r="F220">
        <v>0</v>
      </c>
      <c r="G220">
        <v>0</v>
      </c>
      <c r="H220" t="s">
        <v>37</v>
      </c>
      <c r="I220">
        <v>792</v>
      </c>
      <c r="J220" t="s">
        <v>76</v>
      </c>
      <c r="K220" t="s">
        <v>77</v>
      </c>
      <c r="L220">
        <v>368</v>
      </c>
      <c r="M220" t="s">
        <v>39</v>
      </c>
      <c r="N220" t="s">
        <v>40</v>
      </c>
      <c r="O220">
        <v>368</v>
      </c>
      <c r="P220" t="s">
        <v>39</v>
      </c>
      <c r="Q220" t="s">
        <v>40</v>
      </c>
      <c r="R220" t="s">
        <v>54</v>
      </c>
      <c r="S220" t="s">
        <v>55</v>
      </c>
      <c r="T220">
        <v>0</v>
      </c>
      <c r="U220" t="s">
        <v>45</v>
      </c>
      <c r="V220">
        <v>1003</v>
      </c>
      <c r="W220" t="s">
        <v>56</v>
      </c>
      <c r="X220">
        <v>8</v>
      </c>
      <c r="Y220" t="s">
        <v>47</v>
      </c>
      <c r="Z220">
        <v>141364834</v>
      </c>
      <c r="AA220">
        <v>8</v>
      </c>
      <c r="AB220" t="s">
        <v>47</v>
      </c>
      <c r="AC220">
        <v>141364834</v>
      </c>
      <c r="AD220">
        <v>141364834</v>
      </c>
      <c r="AE220">
        <v>0</v>
      </c>
      <c r="AF220">
        <v>30547944</v>
      </c>
      <c r="AH220">
        <v>0</v>
      </c>
      <c r="AI220">
        <v>30547944</v>
      </c>
      <c r="AJ220">
        <v>0</v>
      </c>
    </row>
    <row r="221" spans="1:36" hidden="1">
      <c r="A221" t="s">
        <v>36</v>
      </c>
      <c r="B221">
        <v>2018</v>
      </c>
      <c r="C221">
        <v>2018</v>
      </c>
      <c r="D221">
        <v>2018</v>
      </c>
      <c r="E221">
        <v>4</v>
      </c>
      <c r="F221">
        <v>0</v>
      </c>
      <c r="G221">
        <v>0</v>
      </c>
      <c r="H221" t="s">
        <v>37</v>
      </c>
      <c r="I221">
        <v>792</v>
      </c>
      <c r="J221" t="s">
        <v>76</v>
      </c>
      <c r="K221" t="s">
        <v>77</v>
      </c>
      <c r="L221">
        <v>368</v>
      </c>
      <c r="M221" t="s">
        <v>39</v>
      </c>
      <c r="N221" t="s">
        <v>40</v>
      </c>
      <c r="O221">
        <v>368</v>
      </c>
      <c r="P221" t="s">
        <v>39</v>
      </c>
      <c r="Q221" t="s">
        <v>40</v>
      </c>
      <c r="R221" t="s">
        <v>43</v>
      </c>
      <c r="S221" t="s">
        <v>44</v>
      </c>
      <c r="T221">
        <v>3200</v>
      </c>
      <c r="U221" t="s">
        <v>57</v>
      </c>
      <c r="V221">
        <v>1003</v>
      </c>
      <c r="W221" t="s">
        <v>56</v>
      </c>
      <c r="X221">
        <v>8</v>
      </c>
      <c r="Y221" t="s">
        <v>47</v>
      </c>
      <c r="Z221">
        <v>141364834</v>
      </c>
      <c r="AA221">
        <v>8</v>
      </c>
      <c r="AB221" t="s">
        <v>47</v>
      </c>
      <c r="AC221">
        <v>141364834</v>
      </c>
      <c r="AD221">
        <v>141364834</v>
      </c>
      <c r="AE221">
        <v>0</v>
      </c>
      <c r="AF221">
        <v>30547944</v>
      </c>
      <c r="AH221">
        <v>0</v>
      </c>
      <c r="AI221">
        <v>30547944</v>
      </c>
      <c r="AJ221">
        <v>0</v>
      </c>
    </row>
    <row r="222" spans="1:36" hidden="1">
      <c r="A222" t="s">
        <v>36</v>
      </c>
      <c r="B222">
        <v>2018</v>
      </c>
      <c r="C222">
        <v>2018</v>
      </c>
      <c r="D222">
        <v>2018</v>
      </c>
      <c r="E222">
        <v>4</v>
      </c>
      <c r="F222">
        <v>0</v>
      </c>
      <c r="G222">
        <v>0</v>
      </c>
      <c r="H222" t="s">
        <v>37</v>
      </c>
      <c r="I222">
        <v>792</v>
      </c>
      <c r="J222" t="s">
        <v>76</v>
      </c>
      <c r="K222" t="s">
        <v>77</v>
      </c>
      <c r="L222">
        <v>368</v>
      </c>
      <c r="M222" t="s">
        <v>39</v>
      </c>
      <c r="N222" t="s">
        <v>40</v>
      </c>
      <c r="O222">
        <v>368</v>
      </c>
      <c r="P222" t="s">
        <v>39</v>
      </c>
      <c r="Q222" t="s">
        <v>40</v>
      </c>
      <c r="R222" t="s">
        <v>43</v>
      </c>
      <c r="S222" t="s">
        <v>44</v>
      </c>
      <c r="T222">
        <v>0</v>
      </c>
      <c r="U222" t="s">
        <v>45</v>
      </c>
      <c r="V222">
        <v>1003</v>
      </c>
      <c r="W222" t="s">
        <v>56</v>
      </c>
      <c r="X222">
        <v>8</v>
      </c>
      <c r="Y222" t="s">
        <v>47</v>
      </c>
      <c r="Z222">
        <v>141364834</v>
      </c>
      <c r="AA222">
        <v>8</v>
      </c>
      <c r="AB222" t="s">
        <v>47</v>
      </c>
      <c r="AC222">
        <v>141364834</v>
      </c>
      <c r="AD222">
        <v>141364834</v>
      </c>
      <c r="AE222">
        <v>0</v>
      </c>
      <c r="AF222">
        <v>30547944</v>
      </c>
      <c r="AH222">
        <v>0</v>
      </c>
      <c r="AI222">
        <v>30547944</v>
      </c>
      <c r="AJ222">
        <v>0</v>
      </c>
    </row>
    <row r="223" spans="1:36" hidden="1">
      <c r="A223" t="s">
        <v>36</v>
      </c>
      <c r="B223">
        <v>2018</v>
      </c>
      <c r="C223">
        <v>2018</v>
      </c>
      <c r="D223">
        <v>2018</v>
      </c>
      <c r="E223">
        <v>4</v>
      </c>
      <c r="F223">
        <v>0</v>
      </c>
      <c r="G223">
        <v>0</v>
      </c>
      <c r="H223" t="s">
        <v>37</v>
      </c>
      <c r="I223">
        <v>792</v>
      </c>
      <c r="J223" t="s">
        <v>76</v>
      </c>
      <c r="K223" t="s">
        <v>77</v>
      </c>
      <c r="L223">
        <v>368</v>
      </c>
      <c r="M223" t="s">
        <v>39</v>
      </c>
      <c r="N223" t="s">
        <v>40</v>
      </c>
      <c r="O223">
        <v>0</v>
      </c>
      <c r="P223" t="s">
        <v>41</v>
      </c>
      <c r="Q223" t="s">
        <v>42</v>
      </c>
      <c r="R223" t="s">
        <v>43</v>
      </c>
      <c r="S223" t="s">
        <v>44</v>
      </c>
      <c r="T223">
        <v>0</v>
      </c>
      <c r="U223" t="s">
        <v>45</v>
      </c>
      <c r="V223">
        <v>1003</v>
      </c>
      <c r="W223" t="s">
        <v>56</v>
      </c>
      <c r="X223">
        <v>8</v>
      </c>
      <c r="Y223" t="s">
        <v>47</v>
      </c>
      <c r="Z223">
        <v>141364834</v>
      </c>
      <c r="AA223">
        <v>8</v>
      </c>
      <c r="AB223" t="s">
        <v>47</v>
      </c>
      <c r="AC223">
        <v>141364834</v>
      </c>
      <c r="AD223">
        <v>141364834</v>
      </c>
      <c r="AE223">
        <v>0</v>
      </c>
      <c r="AF223">
        <v>30547944</v>
      </c>
      <c r="AH223">
        <v>0</v>
      </c>
      <c r="AI223">
        <v>30547944</v>
      </c>
      <c r="AJ223">
        <v>0</v>
      </c>
    </row>
    <row r="224" spans="1:36" hidden="1">
      <c r="A224" t="s">
        <v>36</v>
      </c>
      <c r="B224">
        <v>2018</v>
      </c>
      <c r="C224">
        <v>2018</v>
      </c>
      <c r="D224">
        <v>2018</v>
      </c>
      <c r="E224">
        <v>4</v>
      </c>
      <c r="F224">
        <v>0</v>
      </c>
      <c r="G224">
        <v>0</v>
      </c>
      <c r="H224" t="s">
        <v>37</v>
      </c>
      <c r="I224">
        <v>792</v>
      </c>
      <c r="J224" t="s">
        <v>76</v>
      </c>
      <c r="K224" t="s">
        <v>77</v>
      </c>
      <c r="L224">
        <v>368</v>
      </c>
      <c r="M224" t="s">
        <v>39</v>
      </c>
      <c r="N224" t="s">
        <v>40</v>
      </c>
      <c r="O224">
        <v>0</v>
      </c>
      <c r="P224" t="s">
        <v>41</v>
      </c>
      <c r="Q224" t="s">
        <v>42</v>
      </c>
      <c r="R224" t="s">
        <v>43</v>
      </c>
      <c r="S224" t="s">
        <v>44</v>
      </c>
      <c r="T224">
        <v>3200</v>
      </c>
      <c r="U224" t="s">
        <v>57</v>
      </c>
      <c r="V224">
        <v>1003</v>
      </c>
      <c r="W224" t="s">
        <v>56</v>
      </c>
      <c r="X224">
        <v>8</v>
      </c>
      <c r="Y224" t="s">
        <v>47</v>
      </c>
      <c r="Z224">
        <v>141364834</v>
      </c>
      <c r="AA224">
        <v>8</v>
      </c>
      <c r="AB224" t="s">
        <v>47</v>
      </c>
      <c r="AC224">
        <v>141364834</v>
      </c>
      <c r="AD224">
        <v>141364834</v>
      </c>
      <c r="AE224">
        <v>0</v>
      </c>
      <c r="AF224">
        <v>30547944</v>
      </c>
      <c r="AH224">
        <v>0</v>
      </c>
      <c r="AI224">
        <v>30547944</v>
      </c>
      <c r="AJ224">
        <v>0</v>
      </c>
    </row>
    <row r="225" spans="1:36" hidden="1">
      <c r="A225" t="s">
        <v>36</v>
      </c>
      <c r="B225">
        <v>2018</v>
      </c>
      <c r="C225">
        <v>2018</v>
      </c>
      <c r="D225">
        <v>2018</v>
      </c>
      <c r="E225">
        <v>4</v>
      </c>
      <c r="F225">
        <v>0</v>
      </c>
      <c r="G225">
        <v>0</v>
      </c>
      <c r="H225" t="s">
        <v>37</v>
      </c>
      <c r="I225">
        <v>792</v>
      </c>
      <c r="J225" t="s">
        <v>76</v>
      </c>
      <c r="K225" t="s">
        <v>77</v>
      </c>
      <c r="L225">
        <v>368</v>
      </c>
      <c r="M225" t="s">
        <v>39</v>
      </c>
      <c r="N225" t="s">
        <v>40</v>
      </c>
      <c r="O225">
        <v>0</v>
      </c>
      <c r="P225" t="s">
        <v>41</v>
      </c>
      <c r="Q225" t="s">
        <v>42</v>
      </c>
      <c r="R225" t="s">
        <v>54</v>
      </c>
      <c r="S225" t="s">
        <v>55</v>
      </c>
      <c r="T225">
        <v>3200</v>
      </c>
      <c r="U225" t="s">
        <v>57</v>
      </c>
      <c r="V225">
        <v>1003</v>
      </c>
      <c r="W225" t="s">
        <v>56</v>
      </c>
      <c r="X225">
        <v>8</v>
      </c>
      <c r="Y225" t="s">
        <v>47</v>
      </c>
      <c r="Z225">
        <v>141364834</v>
      </c>
      <c r="AA225">
        <v>8</v>
      </c>
      <c r="AB225" t="s">
        <v>47</v>
      </c>
      <c r="AC225">
        <v>141364834</v>
      </c>
      <c r="AD225">
        <v>141364834</v>
      </c>
      <c r="AE225">
        <v>0</v>
      </c>
      <c r="AF225">
        <v>30547944</v>
      </c>
      <c r="AH225">
        <v>0</v>
      </c>
      <c r="AI225">
        <v>30547944</v>
      </c>
      <c r="AJ225">
        <v>0</v>
      </c>
    </row>
    <row r="226" spans="1:36" hidden="1">
      <c r="A226" t="s">
        <v>36</v>
      </c>
      <c r="B226">
        <v>2018</v>
      </c>
      <c r="C226">
        <v>2018</v>
      </c>
      <c r="D226">
        <v>2018</v>
      </c>
      <c r="E226">
        <v>4</v>
      </c>
      <c r="F226">
        <v>0</v>
      </c>
      <c r="G226">
        <v>0</v>
      </c>
      <c r="H226" t="s">
        <v>37</v>
      </c>
      <c r="I226">
        <v>792</v>
      </c>
      <c r="J226" t="s">
        <v>76</v>
      </c>
      <c r="K226" t="s">
        <v>77</v>
      </c>
      <c r="L226">
        <v>368</v>
      </c>
      <c r="M226" t="s">
        <v>39</v>
      </c>
      <c r="N226" t="s">
        <v>40</v>
      </c>
      <c r="O226">
        <v>0</v>
      </c>
      <c r="P226" t="s">
        <v>41</v>
      </c>
      <c r="Q226" t="s">
        <v>42</v>
      </c>
      <c r="R226" t="s">
        <v>54</v>
      </c>
      <c r="S226" t="s">
        <v>55</v>
      </c>
      <c r="T226">
        <v>0</v>
      </c>
      <c r="U226" t="s">
        <v>45</v>
      </c>
      <c r="V226">
        <v>1003</v>
      </c>
      <c r="W226" t="s">
        <v>56</v>
      </c>
      <c r="X226">
        <v>8</v>
      </c>
      <c r="Y226" t="s">
        <v>47</v>
      </c>
      <c r="Z226">
        <v>141364834</v>
      </c>
      <c r="AA226">
        <v>8</v>
      </c>
      <c r="AB226" t="s">
        <v>47</v>
      </c>
      <c r="AC226">
        <v>141364834</v>
      </c>
      <c r="AD226">
        <v>141364834</v>
      </c>
      <c r="AE226">
        <v>0</v>
      </c>
      <c r="AF226">
        <v>30547944</v>
      </c>
      <c r="AH226">
        <v>0</v>
      </c>
      <c r="AI226">
        <v>30547944</v>
      </c>
      <c r="AJ226">
        <v>0</v>
      </c>
    </row>
    <row r="227" spans="1:36" hidden="1">
      <c r="A227" t="s">
        <v>36</v>
      </c>
      <c r="B227">
        <v>2018</v>
      </c>
      <c r="C227">
        <v>2018</v>
      </c>
      <c r="D227">
        <v>2018</v>
      </c>
      <c r="E227">
        <v>4</v>
      </c>
      <c r="F227">
        <v>0</v>
      </c>
      <c r="G227">
        <v>0</v>
      </c>
      <c r="H227" t="s">
        <v>37</v>
      </c>
      <c r="I227">
        <v>792</v>
      </c>
      <c r="J227" t="s">
        <v>76</v>
      </c>
      <c r="K227" t="s">
        <v>77</v>
      </c>
      <c r="L227">
        <v>368</v>
      </c>
      <c r="M227" t="s">
        <v>39</v>
      </c>
      <c r="N227" t="s">
        <v>40</v>
      </c>
      <c r="O227">
        <v>368</v>
      </c>
      <c r="P227" t="s">
        <v>39</v>
      </c>
      <c r="Q227" t="s">
        <v>40</v>
      </c>
      <c r="R227" t="s">
        <v>54</v>
      </c>
      <c r="S227" t="s">
        <v>55</v>
      </c>
      <c r="T227">
        <v>3200</v>
      </c>
      <c r="U227" t="s">
        <v>57</v>
      </c>
      <c r="V227">
        <v>1006</v>
      </c>
      <c r="W227" t="s">
        <v>60</v>
      </c>
      <c r="X227">
        <v>8</v>
      </c>
      <c r="Y227" t="s">
        <v>47</v>
      </c>
      <c r="Z227">
        <v>46715476</v>
      </c>
      <c r="AA227">
        <v>8</v>
      </c>
      <c r="AB227" t="s">
        <v>47</v>
      </c>
      <c r="AC227">
        <v>46715476</v>
      </c>
      <c r="AD227">
        <v>46715476</v>
      </c>
      <c r="AE227">
        <v>0</v>
      </c>
      <c r="AF227">
        <v>30637033</v>
      </c>
      <c r="AH227">
        <v>0</v>
      </c>
      <c r="AI227">
        <v>30637033</v>
      </c>
      <c r="AJ227">
        <v>0</v>
      </c>
    </row>
    <row r="228" spans="1:36" hidden="1">
      <c r="A228" t="s">
        <v>36</v>
      </c>
      <c r="B228">
        <v>2018</v>
      </c>
      <c r="C228">
        <v>2018</v>
      </c>
      <c r="D228">
        <v>2018</v>
      </c>
      <c r="E228">
        <v>4</v>
      </c>
      <c r="F228">
        <v>0</v>
      </c>
      <c r="G228">
        <v>0</v>
      </c>
      <c r="H228" t="s">
        <v>37</v>
      </c>
      <c r="I228">
        <v>792</v>
      </c>
      <c r="J228" t="s">
        <v>76</v>
      </c>
      <c r="K228" t="s">
        <v>77</v>
      </c>
      <c r="L228">
        <v>368</v>
      </c>
      <c r="M228" t="s">
        <v>39</v>
      </c>
      <c r="N228" t="s">
        <v>40</v>
      </c>
      <c r="O228">
        <v>368</v>
      </c>
      <c r="P228" t="s">
        <v>39</v>
      </c>
      <c r="Q228" t="s">
        <v>40</v>
      </c>
      <c r="R228" t="s">
        <v>54</v>
      </c>
      <c r="S228" t="s">
        <v>55</v>
      </c>
      <c r="T228">
        <v>2100</v>
      </c>
      <c r="U228" t="s">
        <v>68</v>
      </c>
      <c r="V228">
        <v>1006</v>
      </c>
      <c r="W228" t="s">
        <v>60</v>
      </c>
      <c r="X228">
        <v>8</v>
      </c>
      <c r="Y228" t="s">
        <v>47</v>
      </c>
      <c r="Z228">
        <v>495700</v>
      </c>
      <c r="AA228">
        <v>8</v>
      </c>
      <c r="AB228" t="s">
        <v>47</v>
      </c>
      <c r="AC228">
        <v>495700</v>
      </c>
      <c r="AD228">
        <v>495700</v>
      </c>
      <c r="AE228">
        <v>0</v>
      </c>
      <c r="AF228">
        <v>451525</v>
      </c>
      <c r="AH228">
        <v>0</v>
      </c>
      <c r="AI228">
        <v>451525</v>
      </c>
      <c r="AJ228">
        <v>0</v>
      </c>
    </row>
    <row r="229" spans="1:36" hidden="1">
      <c r="A229" t="s">
        <v>36</v>
      </c>
      <c r="B229">
        <v>2018</v>
      </c>
      <c r="C229">
        <v>2018</v>
      </c>
      <c r="D229">
        <v>2018</v>
      </c>
      <c r="E229">
        <v>4</v>
      </c>
      <c r="F229">
        <v>0</v>
      </c>
      <c r="G229">
        <v>0</v>
      </c>
      <c r="H229" t="s">
        <v>37</v>
      </c>
      <c r="I229">
        <v>792</v>
      </c>
      <c r="J229" t="s">
        <v>76</v>
      </c>
      <c r="K229" t="s">
        <v>77</v>
      </c>
      <c r="L229">
        <v>368</v>
      </c>
      <c r="M229" t="s">
        <v>39</v>
      </c>
      <c r="N229" t="s">
        <v>40</v>
      </c>
      <c r="O229">
        <v>368</v>
      </c>
      <c r="P229" t="s">
        <v>39</v>
      </c>
      <c r="Q229" t="s">
        <v>40</v>
      </c>
      <c r="R229" t="s">
        <v>54</v>
      </c>
      <c r="S229" t="s">
        <v>55</v>
      </c>
      <c r="T229">
        <v>0</v>
      </c>
      <c r="U229" t="s">
        <v>45</v>
      </c>
      <c r="V229">
        <v>1006</v>
      </c>
      <c r="W229" t="s">
        <v>60</v>
      </c>
      <c r="X229">
        <v>8</v>
      </c>
      <c r="Y229" t="s">
        <v>47</v>
      </c>
      <c r="Z229">
        <v>47211176</v>
      </c>
      <c r="AA229">
        <v>8</v>
      </c>
      <c r="AB229" t="s">
        <v>47</v>
      </c>
      <c r="AC229">
        <v>47211176</v>
      </c>
      <c r="AD229">
        <v>47211176</v>
      </c>
      <c r="AE229">
        <v>0</v>
      </c>
      <c r="AF229">
        <v>31088558</v>
      </c>
      <c r="AH229">
        <v>0</v>
      </c>
      <c r="AI229">
        <v>31088558</v>
      </c>
      <c r="AJ229">
        <v>0</v>
      </c>
    </row>
    <row r="230" spans="1:36" hidden="1">
      <c r="A230" t="s">
        <v>36</v>
      </c>
      <c r="B230">
        <v>2018</v>
      </c>
      <c r="C230">
        <v>2018</v>
      </c>
      <c r="D230">
        <v>2018</v>
      </c>
      <c r="E230">
        <v>4</v>
      </c>
      <c r="F230">
        <v>0</v>
      </c>
      <c r="G230">
        <v>0</v>
      </c>
      <c r="H230" t="s">
        <v>37</v>
      </c>
      <c r="I230">
        <v>792</v>
      </c>
      <c r="J230" t="s">
        <v>76</v>
      </c>
      <c r="K230" t="s">
        <v>77</v>
      </c>
      <c r="L230">
        <v>368</v>
      </c>
      <c r="M230" t="s">
        <v>39</v>
      </c>
      <c r="N230" t="s">
        <v>40</v>
      </c>
      <c r="O230">
        <v>368</v>
      </c>
      <c r="P230" t="s">
        <v>39</v>
      </c>
      <c r="Q230" t="s">
        <v>40</v>
      </c>
      <c r="R230" t="s">
        <v>43</v>
      </c>
      <c r="S230" t="s">
        <v>44</v>
      </c>
      <c r="T230">
        <v>3200</v>
      </c>
      <c r="U230" t="s">
        <v>57</v>
      </c>
      <c r="V230">
        <v>1006</v>
      </c>
      <c r="W230" t="s">
        <v>60</v>
      </c>
      <c r="X230">
        <v>8</v>
      </c>
      <c r="Y230" t="s">
        <v>47</v>
      </c>
      <c r="Z230">
        <v>46715476</v>
      </c>
      <c r="AA230">
        <v>8</v>
      </c>
      <c r="AB230" t="s">
        <v>47</v>
      </c>
      <c r="AC230">
        <v>46715476</v>
      </c>
      <c r="AD230">
        <v>46715476</v>
      </c>
      <c r="AE230">
        <v>0</v>
      </c>
      <c r="AF230">
        <v>30637033</v>
      </c>
      <c r="AH230">
        <v>0</v>
      </c>
      <c r="AI230">
        <v>30637033</v>
      </c>
      <c r="AJ230">
        <v>0</v>
      </c>
    </row>
    <row r="231" spans="1:36" hidden="1">
      <c r="A231" t="s">
        <v>36</v>
      </c>
      <c r="B231">
        <v>2018</v>
      </c>
      <c r="C231">
        <v>2018</v>
      </c>
      <c r="D231">
        <v>2018</v>
      </c>
      <c r="E231">
        <v>4</v>
      </c>
      <c r="F231">
        <v>0</v>
      </c>
      <c r="G231">
        <v>0</v>
      </c>
      <c r="H231" t="s">
        <v>37</v>
      </c>
      <c r="I231">
        <v>792</v>
      </c>
      <c r="J231" t="s">
        <v>76</v>
      </c>
      <c r="K231" t="s">
        <v>77</v>
      </c>
      <c r="L231">
        <v>368</v>
      </c>
      <c r="M231" t="s">
        <v>39</v>
      </c>
      <c r="N231" t="s">
        <v>40</v>
      </c>
      <c r="O231">
        <v>368</v>
      </c>
      <c r="P231" t="s">
        <v>39</v>
      </c>
      <c r="Q231" t="s">
        <v>40</v>
      </c>
      <c r="R231" t="s">
        <v>43</v>
      </c>
      <c r="S231" t="s">
        <v>44</v>
      </c>
      <c r="T231">
        <v>2100</v>
      </c>
      <c r="U231" t="s">
        <v>68</v>
      </c>
      <c r="V231">
        <v>1006</v>
      </c>
      <c r="W231" t="s">
        <v>60</v>
      </c>
      <c r="X231">
        <v>8</v>
      </c>
      <c r="Y231" t="s">
        <v>47</v>
      </c>
      <c r="Z231">
        <v>495700</v>
      </c>
      <c r="AA231">
        <v>8</v>
      </c>
      <c r="AB231" t="s">
        <v>47</v>
      </c>
      <c r="AC231">
        <v>495700</v>
      </c>
      <c r="AD231">
        <v>495700</v>
      </c>
      <c r="AE231">
        <v>0</v>
      </c>
      <c r="AF231">
        <v>451525</v>
      </c>
      <c r="AH231">
        <v>0</v>
      </c>
      <c r="AI231">
        <v>451525</v>
      </c>
      <c r="AJ231">
        <v>0</v>
      </c>
    </row>
    <row r="232" spans="1:36" hidden="1">
      <c r="A232" t="s">
        <v>36</v>
      </c>
      <c r="B232">
        <v>2018</v>
      </c>
      <c r="C232">
        <v>2018</v>
      </c>
      <c r="D232">
        <v>2018</v>
      </c>
      <c r="E232">
        <v>4</v>
      </c>
      <c r="F232">
        <v>0</v>
      </c>
      <c r="G232">
        <v>0</v>
      </c>
      <c r="H232" t="s">
        <v>37</v>
      </c>
      <c r="I232">
        <v>792</v>
      </c>
      <c r="J232" t="s">
        <v>76</v>
      </c>
      <c r="K232" t="s">
        <v>77</v>
      </c>
      <c r="L232">
        <v>368</v>
      </c>
      <c r="M232" t="s">
        <v>39</v>
      </c>
      <c r="N232" t="s">
        <v>40</v>
      </c>
      <c r="O232">
        <v>368</v>
      </c>
      <c r="P232" t="s">
        <v>39</v>
      </c>
      <c r="Q232" t="s">
        <v>40</v>
      </c>
      <c r="R232" t="s">
        <v>43</v>
      </c>
      <c r="S232" t="s">
        <v>44</v>
      </c>
      <c r="T232">
        <v>0</v>
      </c>
      <c r="U232" t="s">
        <v>45</v>
      </c>
      <c r="V232">
        <v>1006</v>
      </c>
      <c r="W232" t="s">
        <v>60</v>
      </c>
      <c r="X232">
        <v>8</v>
      </c>
      <c r="Y232" t="s">
        <v>47</v>
      </c>
      <c r="Z232">
        <v>47211176</v>
      </c>
      <c r="AA232">
        <v>8</v>
      </c>
      <c r="AB232" t="s">
        <v>47</v>
      </c>
      <c r="AC232">
        <v>47211176</v>
      </c>
      <c r="AD232">
        <v>47211176</v>
      </c>
      <c r="AE232">
        <v>0</v>
      </c>
      <c r="AF232">
        <v>31088558</v>
      </c>
      <c r="AH232">
        <v>0</v>
      </c>
      <c r="AI232">
        <v>31088558</v>
      </c>
      <c r="AJ232">
        <v>0</v>
      </c>
    </row>
    <row r="233" spans="1:36" hidden="1">
      <c r="A233" t="s">
        <v>36</v>
      </c>
      <c r="B233">
        <v>2018</v>
      </c>
      <c r="C233">
        <v>2018</v>
      </c>
      <c r="D233">
        <v>2018</v>
      </c>
      <c r="E233">
        <v>4</v>
      </c>
      <c r="F233">
        <v>0</v>
      </c>
      <c r="G233">
        <v>0</v>
      </c>
      <c r="H233" t="s">
        <v>37</v>
      </c>
      <c r="I233">
        <v>792</v>
      </c>
      <c r="J233" t="s">
        <v>76</v>
      </c>
      <c r="K233" t="s">
        <v>77</v>
      </c>
      <c r="L233">
        <v>368</v>
      </c>
      <c r="M233" t="s">
        <v>39</v>
      </c>
      <c r="N233" t="s">
        <v>40</v>
      </c>
      <c r="O233">
        <v>0</v>
      </c>
      <c r="P233" t="s">
        <v>41</v>
      </c>
      <c r="Q233" t="s">
        <v>42</v>
      </c>
      <c r="R233" t="s">
        <v>43</v>
      </c>
      <c r="S233" t="s">
        <v>44</v>
      </c>
      <c r="T233">
        <v>0</v>
      </c>
      <c r="U233" t="s">
        <v>45</v>
      </c>
      <c r="V233">
        <v>1006</v>
      </c>
      <c r="W233" t="s">
        <v>60</v>
      </c>
      <c r="X233">
        <v>8</v>
      </c>
      <c r="Y233" t="s">
        <v>47</v>
      </c>
      <c r="Z233">
        <v>47211176</v>
      </c>
      <c r="AA233">
        <v>8</v>
      </c>
      <c r="AB233" t="s">
        <v>47</v>
      </c>
      <c r="AC233">
        <v>47211176</v>
      </c>
      <c r="AD233">
        <v>47211176</v>
      </c>
      <c r="AE233">
        <v>0</v>
      </c>
      <c r="AF233">
        <v>31088558</v>
      </c>
      <c r="AH233">
        <v>0</v>
      </c>
      <c r="AI233">
        <v>31088558</v>
      </c>
      <c r="AJ233">
        <v>0</v>
      </c>
    </row>
    <row r="234" spans="1:36" hidden="1">
      <c r="A234" t="s">
        <v>36</v>
      </c>
      <c r="B234">
        <v>2018</v>
      </c>
      <c r="C234">
        <v>2018</v>
      </c>
      <c r="D234">
        <v>2018</v>
      </c>
      <c r="E234">
        <v>4</v>
      </c>
      <c r="F234">
        <v>0</v>
      </c>
      <c r="G234">
        <v>0</v>
      </c>
      <c r="H234" t="s">
        <v>37</v>
      </c>
      <c r="I234">
        <v>792</v>
      </c>
      <c r="J234" t="s">
        <v>76</v>
      </c>
      <c r="K234" t="s">
        <v>77</v>
      </c>
      <c r="L234">
        <v>368</v>
      </c>
      <c r="M234" t="s">
        <v>39</v>
      </c>
      <c r="N234" t="s">
        <v>40</v>
      </c>
      <c r="O234">
        <v>0</v>
      </c>
      <c r="P234" t="s">
        <v>41</v>
      </c>
      <c r="Q234" t="s">
        <v>42</v>
      </c>
      <c r="R234" t="s">
        <v>43</v>
      </c>
      <c r="S234" t="s">
        <v>44</v>
      </c>
      <c r="T234">
        <v>2100</v>
      </c>
      <c r="U234" t="s">
        <v>68</v>
      </c>
      <c r="V234">
        <v>1006</v>
      </c>
      <c r="W234" t="s">
        <v>60</v>
      </c>
      <c r="X234">
        <v>8</v>
      </c>
      <c r="Y234" t="s">
        <v>47</v>
      </c>
      <c r="Z234">
        <v>495700</v>
      </c>
      <c r="AA234">
        <v>8</v>
      </c>
      <c r="AB234" t="s">
        <v>47</v>
      </c>
      <c r="AC234">
        <v>495700</v>
      </c>
      <c r="AD234">
        <v>495700</v>
      </c>
      <c r="AE234">
        <v>0</v>
      </c>
      <c r="AF234">
        <v>451525</v>
      </c>
      <c r="AH234">
        <v>0</v>
      </c>
      <c r="AI234">
        <v>451525</v>
      </c>
      <c r="AJ234">
        <v>0</v>
      </c>
    </row>
    <row r="235" spans="1:36" hidden="1">
      <c r="A235" t="s">
        <v>36</v>
      </c>
      <c r="B235">
        <v>2018</v>
      </c>
      <c r="C235">
        <v>2018</v>
      </c>
      <c r="D235">
        <v>2018</v>
      </c>
      <c r="E235">
        <v>4</v>
      </c>
      <c r="F235">
        <v>0</v>
      </c>
      <c r="G235">
        <v>0</v>
      </c>
      <c r="H235" t="s">
        <v>37</v>
      </c>
      <c r="I235">
        <v>792</v>
      </c>
      <c r="J235" t="s">
        <v>76</v>
      </c>
      <c r="K235" t="s">
        <v>77</v>
      </c>
      <c r="L235">
        <v>368</v>
      </c>
      <c r="M235" t="s">
        <v>39</v>
      </c>
      <c r="N235" t="s">
        <v>40</v>
      </c>
      <c r="O235">
        <v>0</v>
      </c>
      <c r="P235" t="s">
        <v>41</v>
      </c>
      <c r="Q235" t="s">
        <v>42</v>
      </c>
      <c r="R235" t="s">
        <v>43</v>
      </c>
      <c r="S235" t="s">
        <v>44</v>
      </c>
      <c r="T235">
        <v>3200</v>
      </c>
      <c r="U235" t="s">
        <v>57</v>
      </c>
      <c r="V235">
        <v>1006</v>
      </c>
      <c r="W235" t="s">
        <v>60</v>
      </c>
      <c r="X235">
        <v>8</v>
      </c>
      <c r="Y235" t="s">
        <v>47</v>
      </c>
      <c r="Z235">
        <v>46715476</v>
      </c>
      <c r="AA235">
        <v>8</v>
      </c>
      <c r="AB235" t="s">
        <v>47</v>
      </c>
      <c r="AC235">
        <v>46715476</v>
      </c>
      <c r="AD235">
        <v>46715476</v>
      </c>
      <c r="AE235">
        <v>0</v>
      </c>
      <c r="AF235">
        <v>30637033</v>
      </c>
      <c r="AH235">
        <v>0</v>
      </c>
      <c r="AI235">
        <v>30637033</v>
      </c>
      <c r="AJ235">
        <v>0</v>
      </c>
    </row>
    <row r="236" spans="1:36" hidden="1">
      <c r="A236" t="s">
        <v>36</v>
      </c>
      <c r="B236">
        <v>2018</v>
      </c>
      <c r="C236">
        <v>2018</v>
      </c>
      <c r="D236">
        <v>2018</v>
      </c>
      <c r="E236">
        <v>4</v>
      </c>
      <c r="F236">
        <v>0</v>
      </c>
      <c r="G236">
        <v>0</v>
      </c>
      <c r="H236" t="s">
        <v>37</v>
      </c>
      <c r="I236">
        <v>792</v>
      </c>
      <c r="J236" t="s">
        <v>76</v>
      </c>
      <c r="K236" t="s">
        <v>77</v>
      </c>
      <c r="L236">
        <v>368</v>
      </c>
      <c r="M236" t="s">
        <v>39</v>
      </c>
      <c r="N236" t="s">
        <v>40</v>
      </c>
      <c r="O236">
        <v>0</v>
      </c>
      <c r="P236" t="s">
        <v>41</v>
      </c>
      <c r="Q236" t="s">
        <v>42</v>
      </c>
      <c r="R236" t="s">
        <v>54</v>
      </c>
      <c r="S236" t="s">
        <v>55</v>
      </c>
      <c r="T236">
        <v>3200</v>
      </c>
      <c r="U236" t="s">
        <v>57</v>
      </c>
      <c r="V236">
        <v>1006</v>
      </c>
      <c r="W236" t="s">
        <v>60</v>
      </c>
      <c r="X236">
        <v>8</v>
      </c>
      <c r="Y236" t="s">
        <v>47</v>
      </c>
      <c r="Z236">
        <v>46715476</v>
      </c>
      <c r="AA236">
        <v>8</v>
      </c>
      <c r="AB236" t="s">
        <v>47</v>
      </c>
      <c r="AC236">
        <v>46715476</v>
      </c>
      <c r="AD236">
        <v>46715476</v>
      </c>
      <c r="AE236">
        <v>0</v>
      </c>
      <c r="AF236">
        <v>30637033</v>
      </c>
      <c r="AH236">
        <v>0</v>
      </c>
      <c r="AI236">
        <v>30637033</v>
      </c>
      <c r="AJ236">
        <v>0</v>
      </c>
    </row>
    <row r="237" spans="1:36" hidden="1">
      <c r="A237" t="s">
        <v>36</v>
      </c>
      <c r="B237">
        <v>2018</v>
      </c>
      <c r="C237">
        <v>2018</v>
      </c>
      <c r="D237">
        <v>2018</v>
      </c>
      <c r="E237">
        <v>4</v>
      </c>
      <c r="F237">
        <v>0</v>
      </c>
      <c r="G237">
        <v>0</v>
      </c>
      <c r="H237" t="s">
        <v>37</v>
      </c>
      <c r="I237">
        <v>792</v>
      </c>
      <c r="J237" t="s">
        <v>76</v>
      </c>
      <c r="K237" t="s">
        <v>77</v>
      </c>
      <c r="L237">
        <v>368</v>
      </c>
      <c r="M237" t="s">
        <v>39</v>
      </c>
      <c r="N237" t="s">
        <v>40</v>
      </c>
      <c r="O237">
        <v>0</v>
      </c>
      <c r="P237" t="s">
        <v>41</v>
      </c>
      <c r="Q237" t="s">
        <v>42</v>
      </c>
      <c r="R237" t="s">
        <v>54</v>
      </c>
      <c r="S237" t="s">
        <v>55</v>
      </c>
      <c r="T237">
        <v>2100</v>
      </c>
      <c r="U237" t="s">
        <v>68</v>
      </c>
      <c r="V237">
        <v>1006</v>
      </c>
      <c r="W237" t="s">
        <v>60</v>
      </c>
      <c r="X237">
        <v>8</v>
      </c>
      <c r="Y237" t="s">
        <v>47</v>
      </c>
      <c r="Z237">
        <v>495700</v>
      </c>
      <c r="AA237">
        <v>8</v>
      </c>
      <c r="AB237" t="s">
        <v>47</v>
      </c>
      <c r="AC237">
        <v>495700</v>
      </c>
      <c r="AD237">
        <v>495700</v>
      </c>
      <c r="AE237">
        <v>0</v>
      </c>
      <c r="AF237">
        <v>451525</v>
      </c>
      <c r="AH237">
        <v>0</v>
      </c>
      <c r="AI237">
        <v>451525</v>
      </c>
      <c r="AJ237">
        <v>0</v>
      </c>
    </row>
    <row r="238" spans="1:36" hidden="1">
      <c r="A238" t="s">
        <v>36</v>
      </c>
      <c r="B238">
        <v>2018</v>
      </c>
      <c r="C238">
        <v>2018</v>
      </c>
      <c r="D238">
        <v>2018</v>
      </c>
      <c r="E238">
        <v>4</v>
      </c>
      <c r="F238">
        <v>0</v>
      </c>
      <c r="G238">
        <v>0</v>
      </c>
      <c r="H238" t="s">
        <v>37</v>
      </c>
      <c r="I238">
        <v>792</v>
      </c>
      <c r="J238" t="s">
        <v>76</v>
      </c>
      <c r="K238" t="s">
        <v>77</v>
      </c>
      <c r="L238">
        <v>368</v>
      </c>
      <c r="M238" t="s">
        <v>39</v>
      </c>
      <c r="N238" t="s">
        <v>40</v>
      </c>
      <c r="O238">
        <v>0</v>
      </c>
      <c r="P238" t="s">
        <v>41</v>
      </c>
      <c r="Q238" t="s">
        <v>42</v>
      </c>
      <c r="R238" t="s">
        <v>54</v>
      </c>
      <c r="S238" t="s">
        <v>55</v>
      </c>
      <c r="T238">
        <v>0</v>
      </c>
      <c r="U238" t="s">
        <v>45</v>
      </c>
      <c r="V238">
        <v>1006</v>
      </c>
      <c r="W238" t="s">
        <v>60</v>
      </c>
      <c r="X238">
        <v>8</v>
      </c>
      <c r="Y238" t="s">
        <v>47</v>
      </c>
      <c r="Z238">
        <v>47211176</v>
      </c>
      <c r="AA238">
        <v>8</v>
      </c>
      <c r="AB238" t="s">
        <v>47</v>
      </c>
      <c r="AC238">
        <v>47211176</v>
      </c>
      <c r="AD238">
        <v>47211176</v>
      </c>
      <c r="AE238">
        <v>0</v>
      </c>
      <c r="AF238">
        <v>31088558</v>
      </c>
      <c r="AH238">
        <v>0</v>
      </c>
      <c r="AI238">
        <v>31088558</v>
      </c>
      <c r="AJ238">
        <v>0</v>
      </c>
    </row>
    <row r="239" spans="1:36">
      <c r="A239" t="s">
        <v>36</v>
      </c>
      <c r="B239">
        <v>2018</v>
      </c>
      <c r="C239">
        <v>2018</v>
      </c>
      <c r="D239">
        <v>2018</v>
      </c>
      <c r="E239">
        <v>4</v>
      </c>
      <c r="F239">
        <v>0</v>
      </c>
      <c r="G239">
        <v>0</v>
      </c>
      <c r="H239" t="s">
        <v>37</v>
      </c>
      <c r="I239">
        <v>380</v>
      </c>
      <c r="J239" t="s">
        <v>89</v>
      </c>
      <c r="K239" t="s">
        <v>90</v>
      </c>
      <c r="L239">
        <v>368</v>
      </c>
      <c r="M239" t="s">
        <v>39</v>
      </c>
      <c r="N239" t="s">
        <v>40</v>
      </c>
      <c r="O239">
        <v>0</v>
      </c>
      <c r="P239" t="s">
        <v>41</v>
      </c>
      <c r="Q239" t="s">
        <v>42</v>
      </c>
      <c r="R239" t="s">
        <v>43</v>
      </c>
      <c r="S239" t="s">
        <v>44</v>
      </c>
      <c r="T239">
        <v>0</v>
      </c>
      <c r="U239" t="s">
        <v>45</v>
      </c>
      <c r="V239">
        <v>1001</v>
      </c>
      <c r="W239" t="s">
        <v>46</v>
      </c>
      <c r="X239">
        <v>8</v>
      </c>
      <c r="Y239" t="s">
        <v>47</v>
      </c>
      <c r="Z239">
        <v>60000</v>
      </c>
      <c r="AA239">
        <v>8</v>
      </c>
      <c r="AB239" t="s">
        <v>47</v>
      </c>
      <c r="AC239">
        <v>60000</v>
      </c>
      <c r="AD239">
        <v>60000</v>
      </c>
      <c r="AF239">
        <v>39254</v>
      </c>
      <c r="AG239">
        <f t="shared" ref="AG239:AG252" si="6">+AF239/Z239*1000</f>
        <v>654.23333333333335</v>
      </c>
      <c r="AI239">
        <v>39254.565999999999</v>
      </c>
      <c r="AJ239">
        <v>0</v>
      </c>
    </row>
    <row r="240" spans="1:36">
      <c r="A240" t="s">
        <v>36</v>
      </c>
      <c r="B240">
        <v>2020</v>
      </c>
      <c r="C240">
        <v>2020</v>
      </c>
      <c r="D240">
        <v>2020</v>
      </c>
      <c r="E240">
        <v>4</v>
      </c>
      <c r="F240">
        <v>0</v>
      </c>
      <c r="G240">
        <v>0</v>
      </c>
      <c r="H240" t="s">
        <v>37</v>
      </c>
      <c r="I240">
        <v>699</v>
      </c>
      <c r="J240" t="s">
        <v>126</v>
      </c>
      <c r="K240" t="s">
        <v>127</v>
      </c>
      <c r="L240">
        <v>368</v>
      </c>
      <c r="M240" t="s">
        <v>39</v>
      </c>
      <c r="N240" t="s">
        <v>40</v>
      </c>
      <c r="O240">
        <v>0</v>
      </c>
      <c r="P240" t="s">
        <v>41</v>
      </c>
      <c r="Q240" t="s">
        <v>42</v>
      </c>
      <c r="R240" t="s">
        <v>43</v>
      </c>
      <c r="S240" t="s">
        <v>44</v>
      </c>
      <c r="T240">
        <v>0</v>
      </c>
      <c r="U240" t="s">
        <v>45</v>
      </c>
      <c r="V240">
        <v>1001</v>
      </c>
      <c r="W240" t="s">
        <v>46</v>
      </c>
      <c r="X240">
        <v>8</v>
      </c>
      <c r="Y240" t="s">
        <v>47</v>
      </c>
      <c r="Z240">
        <v>60000</v>
      </c>
      <c r="AA240">
        <v>8</v>
      </c>
      <c r="AB240" t="s">
        <v>47</v>
      </c>
      <c r="AC240">
        <v>60000</v>
      </c>
      <c r="AD240">
        <v>60000</v>
      </c>
      <c r="AE240">
        <v>0</v>
      </c>
      <c r="AF240">
        <v>40060</v>
      </c>
      <c r="AG240">
        <f t="shared" si="6"/>
        <v>667.66666666666663</v>
      </c>
      <c r="AH240">
        <v>0</v>
      </c>
      <c r="AI240">
        <v>40060.945</v>
      </c>
      <c r="AJ240">
        <v>0</v>
      </c>
    </row>
    <row r="241" spans="1:36">
      <c r="A241" t="s">
        <v>36</v>
      </c>
      <c r="B241">
        <v>2020</v>
      </c>
      <c r="C241">
        <v>2020</v>
      </c>
      <c r="D241">
        <v>2020</v>
      </c>
      <c r="E241">
        <v>4</v>
      </c>
      <c r="F241">
        <v>0</v>
      </c>
      <c r="G241">
        <v>0</v>
      </c>
      <c r="H241" t="s">
        <v>37</v>
      </c>
      <c r="I241">
        <v>842</v>
      </c>
      <c r="J241" t="s">
        <v>38</v>
      </c>
      <c r="K241" t="s">
        <v>38</v>
      </c>
      <c r="L241">
        <v>368</v>
      </c>
      <c r="M241" t="s">
        <v>39</v>
      </c>
      <c r="N241" t="s">
        <v>40</v>
      </c>
      <c r="O241">
        <v>0</v>
      </c>
      <c r="P241" t="s">
        <v>41</v>
      </c>
      <c r="Q241" t="s">
        <v>42</v>
      </c>
      <c r="R241" t="s">
        <v>43</v>
      </c>
      <c r="S241" t="s">
        <v>44</v>
      </c>
      <c r="T241">
        <v>0</v>
      </c>
      <c r="U241" t="s">
        <v>45</v>
      </c>
      <c r="V241">
        <v>1001</v>
      </c>
      <c r="W241" t="s">
        <v>46</v>
      </c>
      <c r="X241">
        <v>8</v>
      </c>
      <c r="Y241" t="s">
        <v>47</v>
      </c>
      <c r="Z241">
        <v>57143</v>
      </c>
      <c r="AA241">
        <v>8</v>
      </c>
      <c r="AB241" t="s">
        <v>47</v>
      </c>
      <c r="AC241">
        <v>57143</v>
      </c>
      <c r="AD241">
        <v>57143</v>
      </c>
      <c r="AE241">
        <v>0</v>
      </c>
      <c r="AF241">
        <v>36400</v>
      </c>
      <c r="AG241">
        <f t="shared" si="6"/>
        <v>636.9984075039813</v>
      </c>
      <c r="AI241">
        <v>36400</v>
      </c>
      <c r="AJ241">
        <v>0</v>
      </c>
    </row>
    <row r="242" spans="1:36">
      <c r="A242" t="s">
        <v>36</v>
      </c>
      <c r="B242">
        <v>2019</v>
      </c>
      <c r="C242">
        <v>2019</v>
      </c>
      <c r="D242">
        <v>2019</v>
      </c>
      <c r="E242">
        <v>4</v>
      </c>
      <c r="F242">
        <v>0</v>
      </c>
      <c r="G242">
        <v>0</v>
      </c>
      <c r="H242" t="s">
        <v>37</v>
      </c>
      <c r="I242">
        <v>56</v>
      </c>
      <c r="J242" t="s">
        <v>64</v>
      </c>
      <c r="K242" t="s">
        <v>65</v>
      </c>
      <c r="L242">
        <v>368</v>
      </c>
      <c r="M242" t="s">
        <v>39</v>
      </c>
      <c r="N242" t="s">
        <v>40</v>
      </c>
      <c r="O242">
        <v>0</v>
      </c>
      <c r="P242" t="s">
        <v>41</v>
      </c>
      <c r="Q242" t="s">
        <v>42</v>
      </c>
      <c r="R242" t="s">
        <v>43</v>
      </c>
      <c r="S242" t="s">
        <v>44</v>
      </c>
      <c r="T242">
        <v>0</v>
      </c>
      <c r="U242" t="s">
        <v>45</v>
      </c>
      <c r="V242">
        <v>1001</v>
      </c>
      <c r="W242" t="s">
        <v>46</v>
      </c>
      <c r="X242">
        <v>8</v>
      </c>
      <c r="Y242" t="s">
        <v>47</v>
      </c>
      <c r="Z242">
        <v>56702</v>
      </c>
      <c r="AA242">
        <v>8</v>
      </c>
      <c r="AB242" t="s">
        <v>47</v>
      </c>
      <c r="AC242">
        <v>56702.6</v>
      </c>
      <c r="AD242">
        <v>56702</v>
      </c>
      <c r="AE242">
        <v>0</v>
      </c>
      <c r="AF242">
        <v>33236</v>
      </c>
      <c r="AG242">
        <f t="shared" si="6"/>
        <v>586.15216394483434</v>
      </c>
      <c r="AH242">
        <v>0</v>
      </c>
      <c r="AI242">
        <v>33236.81</v>
      </c>
      <c r="AJ242">
        <v>0</v>
      </c>
    </row>
    <row r="243" spans="1:36">
      <c r="A243" t="s">
        <v>36</v>
      </c>
      <c r="B243">
        <v>2019</v>
      </c>
      <c r="C243">
        <v>2019</v>
      </c>
      <c r="D243">
        <v>2019</v>
      </c>
      <c r="E243">
        <v>4</v>
      </c>
      <c r="F243">
        <v>0</v>
      </c>
      <c r="G243">
        <v>0</v>
      </c>
      <c r="H243" t="s">
        <v>37</v>
      </c>
      <c r="I243">
        <v>380</v>
      </c>
      <c r="J243" t="s">
        <v>89</v>
      </c>
      <c r="K243" t="s">
        <v>90</v>
      </c>
      <c r="L243">
        <v>368</v>
      </c>
      <c r="M243" t="s">
        <v>39</v>
      </c>
      <c r="N243" t="s">
        <v>40</v>
      </c>
      <c r="O243">
        <v>0</v>
      </c>
      <c r="P243" t="s">
        <v>41</v>
      </c>
      <c r="Q243" t="s">
        <v>42</v>
      </c>
      <c r="R243" t="s">
        <v>43</v>
      </c>
      <c r="S243" t="s">
        <v>44</v>
      </c>
      <c r="T243">
        <v>0</v>
      </c>
      <c r="U243" t="s">
        <v>45</v>
      </c>
      <c r="V243">
        <v>1001</v>
      </c>
      <c r="W243" t="s">
        <v>46</v>
      </c>
      <c r="X243">
        <v>8</v>
      </c>
      <c r="Y243" t="s">
        <v>47</v>
      </c>
      <c r="Z243">
        <v>36000</v>
      </c>
      <c r="AA243">
        <v>8</v>
      </c>
      <c r="AB243" t="s">
        <v>47</v>
      </c>
      <c r="AC243">
        <v>36000</v>
      </c>
      <c r="AD243">
        <v>36000</v>
      </c>
      <c r="AE243">
        <v>0</v>
      </c>
      <c r="AF243">
        <v>16786</v>
      </c>
      <c r="AG243">
        <f t="shared" si="6"/>
        <v>466.27777777777777</v>
      </c>
      <c r="AI243">
        <v>16786.098999999998</v>
      </c>
      <c r="AJ243">
        <v>0</v>
      </c>
    </row>
    <row r="244" spans="1:36">
      <c r="A244" t="s">
        <v>36</v>
      </c>
      <c r="B244">
        <v>2018</v>
      </c>
      <c r="C244">
        <v>2018</v>
      </c>
      <c r="D244">
        <v>2018</v>
      </c>
      <c r="E244">
        <v>4</v>
      </c>
      <c r="F244">
        <v>0</v>
      </c>
      <c r="G244">
        <v>0</v>
      </c>
      <c r="H244" t="s">
        <v>37</v>
      </c>
      <c r="I244">
        <v>56</v>
      </c>
      <c r="J244" t="s">
        <v>64</v>
      </c>
      <c r="K244" t="s">
        <v>65</v>
      </c>
      <c r="L244">
        <v>368</v>
      </c>
      <c r="M244" t="s">
        <v>39</v>
      </c>
      <c r="N244" t="s">
        <v>40</v>
      </c>
      <c r="O244">
        <v>0</v>
      </c>
      <c r="P244" t="s">
        <v>41</v>
      </c>
      <c r="Q244" t="s">
        <v>42</v>
      </c>
      <c r="R244" t="s">
        <v>43</v>
      </c>
      <c r="S244" t="s">
        <v>44</v>
      </c>
      <c r="T244">
        <v>0</v>
      </c>
      <c r="U244" t="s">
        <v>45</v>
      </c>
      <c r="V244">
        <v>1001</v>
      </c>
      <c r="W244" t="s">
        <v>46</v>
      </c>
      <c r="X244">
        <v>8</v>
      </c>
      <c r="Y244" t="s">
        <v>47</v>
      </c>
      <c r="Z244">
        <v>27001</v>
      </c>
      <c r="AA244">
        <v>8</v>
      </c>
      <c r="AB244" t="s">
        <v>47</v>
      </c>
      <c r="AC244">
        <v>27001.200000000001</v>
      </c>
      <c r="AD244">
        <v>27001</v>
      </c>
      <c r="AE244">
        <v>0</v>
      </c>
      <c r="AF244">
        <v>17129</v>
      </c>
      <c r="AG244">
        <f t="shared" si="6"/>
        <v>634.38391170697389</v>
      </c>
      <c r="AH244">
        <v>0</v>
      </c>
      <c r="AI244">
        <v>17129.21</v>
      </c>
      <c r="AJ244">
        <v>0</v>
      </c>
    </row>
    <row r="245" spans="1:36">
      <c r="A245" t="s">
        <v>36</v>
      </c>
      <c r="B245">
        <v>2020</v>
      </c>
      <c r="C245">
        <v>2020</v>
      </c>
      <c r="D245">
        <v>2020</v>
      </c>
      <c r="E245">
        <v>4</v>
      </c>
      <c r="F245">
        <v>0</v>
      </c>
      <c r="G245">
        <v>0</v>
      </c>
      <c r="H245" t="s">
        <v>37</v>
      </c>
      <c r="I245">
        <v>380</v>
      </c>
      <c r="J245" t="s">
        <v>89</v>
      </c>
      <c r="K245" t="s">
        <v>90</v>
      </c>
      <c r="L245">
        <v>368</v>
      </c>
      <c r="M245" t="s">
        <v>39</v>
      </c>
      <c r="N245" t="s">
        <v>40</v>
      </c>
      <c r="O245">
        <v>0</v>
      </c>
      <c r="P245" t="s">
        <v>41</v>
      </c>
      <c r="Q245" t="s">
        <v>42</v>
      </c>
      <c r="R245" t="s">
        <v>43</v>
      </c>
      <c r="S245" t="s">
        <v>44</v>
      </c>
      <c r="T245">
        <v>0</v>
      </c>
      <c r="U245" t="s">
        <v>45</v>
      </c>
      <c r="V245">
        <v>1001</v>
      </c>
      <c r="W245" t="s">
        <v>46</v>
      </c>
      <c r="X245">
        <v>8</v>
      </c>
      <c r="Y245" t="s">
        <v>47</v>
      </c>
      <c r="Z245">
        <v>27000</v>
      </c>
      <c r="AA245">
        <v>8</v>
      </c>
      <c r="AB245" t="s">
        <v>47</v>
      </c>
      <c r="AC245">
        <v>27000</v>
      </c>
      <c r="AD245">
        <v>27000</v>
      </c>
      <c r="AE245">
        <v>0</v>
      </c>
      <c r="AF245">
        <v>18687</v>
      </c>
      <c r="AG245">
        <f t="shared" si="6"/>
        <v>692.11111111111109</v>
      </c>
      <c r="AH245">
        <v>0</v>
      </c>
      <c r="AI245">
        <v>18687.195</v>
      </c>
      <c r="AJ245">
        <v>0</v>
      </c>
    </row>
    <row r="246" spans="1:36">
      <c r="A246" t="s">
        <v>84</v>
      </c>
      <c r="B246">
        <v>2019</v>
      </c>
      <c r="C246">
        <v>2019</v>
      </c>
      <c r="D246">
        <v>2019</v>
      </c>
      <c r="E246">
        <v>4</v>
      </c>
      <c r="F246">
        <v>0</v>
      </c>
      <c r="G246">
        <v>0</v>
      </c>
      <c r="H246" t="s">
        <v>37</v>
      </c>
      <c r="I246">
        <v>804</v>
      </c>
      <c r="J246" t="s">
        <v>136</v>
      </c>
      <c r="K246" t="s">
        <v>137</v>
      </c>
      <c r="L246">
        <v>368</v>
      </c>
      <c r="M246" t="s">
        <v>39</v>
      </c>
      <c r="N246" t="s">
        <v>40</v>
      </c>
      <c r="O246">
        <v>784</v>
      </c>
      <c r="P246" t="s">
        <v>123</v>
      </c>
      <c r="Q246" t="s">
        <v>124</v>
      </c>
      <c r="R246" t="s">
        <v>43</v>
      </c>
      <c r="S246" t="s">
        <v>44</v>
      </c>
      <c r="T246">
        <v>0</v>
      </c>
      <c r="U246" t="s">
        <v>45</v>
      </c>
      <c r="V246">
        <v>1001</v>
      </c>
      <c r="W246" t="s">
        <v>46</v>
      </c>
      <c r="X246">
        <v>8</v>
      </c>
      <c r="Y246" t="s">
        <v>47</v>
      </c>
      <c r="Z246">
        <v>11275</v>
      </c>
      <c r="AA246">
        <v>8</v>
      </c>
      <c r="AB246" t="s">
        <v>47</v>
      </c>
      <c r="AC246">
        <v>11275</v>
      </c>
      <c r="AD246">
        <v>11275</v>
      </c>
      <c r="AE246">
        <v>0</v>
      </c>
      <c r="AF246">
        <v>2480</v>
      </c>
      <c r="AG246">
        <f t="shared" si="6"/>
        <v>219.95565410199558</v>
      </c>
      <c r="AH246">
        <v>0</v>
      </c>
      <c r="AI246">
        <v>2480.4</v>
      </c>
      <c r="AJ246">
        <v>0</v>
      </c>
    </row>
    <row r="247" spans="1:36">
      <c r="A247" t="s">
        <v>84</v>
      </c>
      <c r="B247">
        <v>2019</v>
      </c>
      <c r="C247">
        <v>2019</v>
      </c>
      <c r="D247">
        <v>2019</v>
      </c>
      <c r="E247">
        <v>4</v>
      </c>
      <c r="F247">
        <v>0</v>
      </c>
      <c r="G247">
        <v>0</v>
      </c>
      <c r="H247" t="s">
        <v>37</v>
      </c>
      <c r="I247">
        <v>804</v>
      </c>
      <c r="J247" t="s">
        <v>136</v>
      </c>
      <c r="K247" t="s">
        <v>137</v>
      </c>
      <c r="L247">
        <v>368</v>
      </c>
      <c r="M247" t="s">
        <v>39</v>
      </c>
      <c r="N247" t="s">
        <v>40</v>
      </c>
      <c r="O247">
        <v>0</v>
      </c>
      <c r="P247" t="s">
        <v>41</v>
      </c>
      <c r="Q247" t="s">
        <v>42</v>
      </c>
      <c r="R247" t="s">
        <v>43</v>
      </c>
      <c r="S247" t="s">
        <v>44</v>
      </c>
      <c r="T247">
        <v>0</v>
      </c>
      <c r="U247" t="s">
        <v>45</v>
      </c>
      <c r="V247">
        <v>1001</v>
      </c>
      <c r="W247" t="s">
        <v>46</v>
      </c>
      <c r="X247">
        <v>8</v>
      </c>
      <c r="Y247" t="s">
        <v>47</v>
      </c>
      <c r="Z247">
        <v>11275</v>
      </c>
      <c r="AA247">
        <v>8</v>
      </c>
      <c r="AB247" t="s">
        <v>47</v>
      </c>
      <c r="AC247">
        <v>11275</v>
      </c>
      <c r="AD247">
        <v>11275</v>
      </c>
      <c r="AE247">
        <v>0</v>
      </c>
      <c r="AF247">
        <v>2480</v>
      </c>
      <c r="AG247">
        <f t="shared" si="6"/>
        <v>219.95565410199558</v>
      </c>
      <c r="AH247">
        <v>0</v>
      </c>
      <c r="AI247">
        <v>2480.4</v>
      </c>
      <c r="AJ247">
        <v>0</v>
      </c>
    </row>
    <row r="248" spans="1:36">
      <c r="A248" t="s">
        <v>36</v>
      </c>
      <c r="B248">
        <v>2018</v>
      </c>
      <c r="C248">
        <v>2018</v>
      </c>
      <c r="D248">
        <v>2018</v>
      </c>
      <c r="E248">
        <v>4</v>
      </c>
      <c r="F248">
        <v>0</v>
      </c>
      <c r="G248">
        <v>0</v>
      </c>
      <c r="H248" t="s">
        <v>37</v>
      </c>
      <c r="I248">
        <v>191</v>
      </c>
      <c r="J248" t="s">
        <v>82</v>
      </c>
      <c r="K248" t="s">
        <v>83</v>
      </c>
      <c r="L248">
        <v>368</v>
      </c>
      <c r="M248" t="s">
        <v>39</v>
      </c>
      <c r="N248" t="s">
        <v>40</v>
      </c>
      <c r="O248">
        <v>0</v>
      </c>
      <c r="P248" t="s">
        <v>41</v>
      </c>
      <c r="Q248" t="s">
        <v>42</v>
      </c>
      <c r="R248" t="s">
        <v>43</v>
      </c>
      <c r="S248" t="s">
        <v>44</v>
      </c>
      <c r="T248">
        <v>0</v>
      </c>
      <c r="U248" t="s">
        <v>45</v>
      </c>
      <c r="V248">
        <v>1001</v>
      </c>
      <c r="W248" t="s">
        <v>46</v>
      </c>
      <c r="X248">
        <v>8</v>
      </c>
      <c r="Y248" t="s">
        <v>47</v>
      </c>
      <c r="Z248">
        <v>1900</v>
      </c>
      <c r="AA248">
        <v>8</v>
      </c>
      <c r="AB248" t="s">
        <v>47</v>
      </c>
      <c r="AC248">
        <v>1900</v>
      </c>
      <c r="AD248">
        <v>1900</v>
      </c>
      <c r="AE248">
        <v>0</v>
      </c>
      <c r="AF248">
        <v>11</v>
      </c>
      <c r="AG248">
        <f t="shared" si="6"/>
        <v>5.7894736842105265</v>
      </c>
      <c r="AI248">
        <v>11</v>
      </c>
      <c r="AJ248">
        <v>0</v>
      </c>
    </row>
    <row r="249" spans="1:36">
      <c r="A249" t="s">
        <v>36</v>
      </c>
      <c r="B249">
        <v>2018</v>
      </c>
      <c r="C249">
        <v>2018</v>
      </c>
      <c r="D249">
        <v>2018</v>
      </c>
      <c r="E249">
        <v>4</v>
      </c>
      <c r="F249">
        <v>0</v>
      </c>
      <c r="G249">
        <v>0</v>
      </c>
      <c r="H249" t="s">
        <v>37</v>
      </c>
      <c r="I249">
        <v>784</v>
      </c>
      <c r="J249" t="s">
        <v>123</v>
      </c>
      <c r="K249" t="s">
        <v>124</v>
      </c>
      <c r="L249">
        <v>368</v>
      </c>
      <c r="M249" t="s">
        <v>39</v>
      </c>
      <c r="N249" t="s">
        <v>40</v>
      </c>
      <c r="O249">
        <v>0</v>
      </c>
      <c r="P249" t="s">
        <v>41</v>
      </c>
      <c r="Q249" t="s">
        <v>42</v>
      </c>
      <c r="R249" t="s">
        <v>43</v>
      </c>
      <c r="S249" t="s">
        <v>44</v>
      </c>
      <c r="T249">
        <v>0</v>
      </c>
      <c r="U249" t="s">
        <v>45</v>
      </c>
      <c r="V249">
        <v>1001</v>
      </c>
      <c r="W249" t="s">
        <v>46</v>
      </c>
      <c r="X249">
        <v>8</v>
      </c>
      <c r="Y249" t="s">
        <v>47</v>
      </c>
      <c r="Z249">
        <v>800</v>
      </c>
      <c r="AA249">
        <v>8</v>
      </c>
      <c r="AB249" t="s">
        <v>47</v>
      </c>
      <c r="AC249">
        <v>800</v>
      </c>
      <c r="AD249">
        <v>800</v>
      </c>
      <c r="AF249">
        <v>11436</v>
      </c>
      <c r="AG249">
        <f t="shared" si="6"/>
        <v>14295</v>
      </c>
      <c r="AI249">
        <v>11436.624</v>
      </c>
      <c r="AJ249">
        <v>0</v>
      </c>
    </row>
    <row r="250" spans="1:36">
      <c r="A250" t="s">
        <v>36</v>
      </c>
      <c r="B250">
        <v>2018</v>
      </c>
      <c r="C250">
        <v>2018</v>
      </c>
      <c r="D250">
        <v>2018</v>
      </c>
      <c r="E250">
        <v>4</v>
      </c>
      <c r="F250">
        <v>0</v>
      </c>
      <c r="G250">
        <v>0</v>
      </c>
      <c r="H250" t="s">
        <v>37</v>
      </c>
      <c r="I250">
        <v>792</v>
      </c>
      <c r="J250" t="s">
        <v>76</v>
      </c>
      <c r="K250" t="s">
        <v>77</v>
      </c>
      <c r="L250">
        <v>368</v>
      </c>
      <c r="M250" t="s">
        <v>39</v>
      </c>
      <c r="N250" t="s">
        <v>40</v>
      </c>
      <c r="O250">
        <v>368</v>
      </c>
      <c r="P250" t="s">
        <v>39</v>
      </c>
      <c r="Q250" t="s">
        <v>40</v>
      </c>
      <c r="R250" t="s">
        <v>54</v>
      </c>
      <c r="S250" t="s">
        <v>55</v>
      </c>
      <c r="T250">
        <v>1000</v>
      </c>
      <c r="U250" t="s">
        <v>125</v>
      </c>
      <c r="V250">
        <v>1001</v>
      </c>
      <c r="W250" t="s">
        <v>46</v>
      </c>
      <c r="X250">
        <v>8</v>
      </c>
      <c r="Y250" t="s">
        <v>47</v>
      </c>
      <c r="Z250">
        <v>700</v>
      </c>
      <c r="AA250">
        <v>8</v>
      </c>
      <c r="AB250" t="s">
        <v>47</v>
      </c>
      <c r="AC250">
        <v>700</v>
      </c>
      <c r="AD250">
        <v>700</v>
      </c>
      <c r="AE250">
        <v>0</v>
      </c>
      <c r="AF250">
        <v>1038</v>
      </c>
      <c r="AG250">
        <f t="shared" si="6"/>
        <v>1482.8571428571429</v>
      </c>
      <c r="AH250">
        <v>0</v>
      </c>
      <c r="AI250">
        <v>1038</v>
      </c>
      <c r="AJ250">
        <v>0</v>
      </c>
    </row>
    <row r="251" spans="1:36">
      <c r="A251" t="s">
        <v>36</v>
      </c>
      <c r="B251">
        <v>2018</v>
      </c>
      <c r="C251">
        <v>2018</v>
      </c>
      <c r="D251">
        <v>2018</v>
      </c>
      <c r="E251">
        <v>4</v>
      </c>
      <c r="F251">
        <v>0</v>
      </c>
      <c r="G251">
        <v>0</v>
      </c>
      <c r="H251" t="s">
        <v>37</v>
      </c>
      <c r="I251">
        <v>792</v>
      </c>
      <c r="J251" t="s">
        <v>76</v>
      </c>
      <c r="K251" t="s">
        <v>77</v>
      </c>
      <c r="L251">
        <v>368</v>
      </c>
      <c r="M251" t="s">
        <v>39</v>
      </c>
      <c r="N251" t="s">
        <v>40</v>
      </c>
      <c r="O251">
        <v>368</v>
      </c>
      <c r="P251" t="s">
        <v>39</v>
      </c>
      <c r="Q251" t="s">
        <v>40</v>
      </c>
      <c r="R251" t="s">
        <v>43</v>
      </c>
      <c r="S251" t="s">
        <v>44</v>
      </c>
      <c r="T251">
        <v>1000</v>
      </c>
      <c r="U251" t="s">
        <v>125</v>
      </c>
      <c r="V251">
        <v>1001</v>
      </c>
      <c r="W251" t="s">
        <v>46</v>
      </c>
      <c r="X251">
        <v>8</v>
      </c>
      <c r="Y251" t="s">
        <v>47</v>
      </c>
      <c r="Z251">
        <v>700</v>
      </c>
      <c r="AA251">
        <v>8</v>
      </c>
      <c r="AB251" t="s">
        <v>47</v>
      </c>
      <c r="AC251">
        <v>700</v>
      </c>
      <c r="AD251">
        <v>700</v>
      </c>
      <c r="AE251">
        <v>0</v>
      </c>
      <c r="AF251">
        <v>1038</v>
      </c>
      <c r="AG251">
        <f t="shared" si="6"/>
        <v>1482.8571428571429</v>
      </c>
      <c r="AH251">
        <v>0</v>
      </c>
      <c r="AI251">
        <v>1038</v>
      </c>
      <c r="AJ251">
        <v>0</v>
      </c>
    </row>
    <row r="252" spans="1:36">
      <c r="A252" t="s">
        <v>36</v>
      </c>
      <c r="B252">
        <v>2018</v>
      </c>
      <c r="C252">
        <v>2018</v>
      </c>
      <c r="D252">
        <v>2018</v>
      </c>
      <c r="E252">
        <v>4</v>
      </c>
      <c r="F252">
        <v>0</v>
      </c>
      <c r="G252">
        <v>0</v>
      </c>
      <c r="H252" t="s">
        <v>37</v>
      </c>
      <c r="I252">
        <v>792</v>
      </c>
      <c r="J252" t="s">
        <v>76</v>
      </c>
      <c r="K252" t="s">
        <v>77</v>
      </c>
      <c r="L252">
        <v>368</v>
      </c>
      <c r="M252" t="s">
        <v>39</v>
      </c>
      <c r="N252" t="s">
        <v>40</v>
      </c>
      <c r="O252">
        <v>0</v>
      </c>
      <c r="P252" t="s">
        <v>41</v>
      </c>
      <c r="Q252" t="s">
        <v>42</v>
      </c>
      <c r="R252" t="s">
        <v>43</v>
      </c>
      <c r="S252" t="s">
        <v>44</v>
      </c>
      <c r="T252">
        <v>1000</v>
      </c>
      <c r="U252" t="s">
        <v>125</v>
      </c>
      <c r="V252">
        <v>1001</v>
      </c>
      <c r="W252" t="s">
        <v>46</v>
      </c>
      <c r="X252">
        <v>8</v>
      </c>
      <c r="Y252" t="s">
        <v>47</v>
      </c>
      <c r="Z252">
        <v>700</v>
      </c>
      <c r="AA252">
        <v>8</v>
      </c>
      <c r="AB252" t="s">
        <v>47</v>
      </c>
      <c r="AC252">
        <v>700</v>
      </c>
      <c r="AD252">
        <v>700</v>
      </c>
      <c r="AE252">
        <v>0</v>
      </c>
      <c r="AF252">
        <v>1038</v>
      </c>
      <c r="AG252">
        <f t="shared" si="6"/>
        <v>1482.8571428571429</v>
      </c>
      <c r="AH252">
        <v>0</v>
      </c>
      <c r="AI252">
        <v>1038</v>
      </c>
      <c r="AJ252">
        <v>0</v>
      </c>
    </row>
    <row r="253" spans="1:36" hidden="1">
      <c r="A253" t="s">
        <v>36</v>
      </c>
      <c r="B253">
        <v>2019</v>
      </c>
      <c r="C253">
        <v>2019</v>
      </c>
      <c r="D253">
        <v>2019</v>
      </c>
      <c r="E253">
        <v>4</v>
      </c>
      <c r="F253">
        <v>0</v>
      </c>
      <c r="G253">
        <v>0</v>
      </c>
      <c r="H253" t="s">
        <v>37</v>
      </c>
      <c r="I253">
        <v>792</v>
      </c>
      <c r="J253" t="s">
        <v>76</v>
      </c>
      <c r="K253" t="s">
        <v>77</v>
      </c>
      <c r="L253">
        <v>368</v>
      </c>
      <c r="M253" t="s">
        <v>39</v>
      </c>
      <c r="N253" t="s">
        <v>40</v>
      </c>
      <c r="O253">
        <v>0</v>
      </c>
      <c r="P253" t="s">
        <v>41</v>
      </c>
      <c r="Q253" t="s">
        <v>42</v>
      </c>
      <c r="R253" t="s">
        <v>43</v>
      </c>
      <c r="S253" t="s">
        <v>44</v>
      </c>
      <c r="T253">
        <v>0</v>
      </c>
      <c r="U253" t="s">
        <v>45</v>
      </c>
      <c r="V253">
        <v>1003</v>
      </c>
      <c r="W253" t="s">
        <v>56</v>
      </c>
      <c r="X253">
        <v>8</v>
      </c>
      <c r="Y253" t="s">
        <v>47</v>
      </c>
      <c r="Z253">
        <v>22100500</v>
      </c>
      <c r="AA253">
        <v>8</v>
      </c>
      <c r="AB253" t="s">
        <v>47</v>
      </c>
      <c r="AC253">
        <v>22100500</v>
      </c>
      <c r="AD253">
        <v>22100500</v>
      </c>
      <c r="AE253">
        <v>0</v>
      </c>
      <c r="AF253">
        <v>5698482</v>
      </c>
      <c r="AH253">
        <v>0</v>
      </c>
      <c r="AI253">
        <v>5698482</v>
      </c>
      <c r="AJ253">
        <v>0</v>
      </c>
    </row>
    <row r="254" spans="1:36" hidden="1">
      <c r="A254" t="s">
        <v>36</v>
      </c>
      <c r="B254">
        <v>2019</v>
      </c>
      <c r="C254">
        <v>2019</v>
      </c>
      <c r="D254">
        <v>2019</v>
      </c>
      <c r="E254">
        <v>4</v>
      </c>
      <c r="F254">
        <v>0</v>
      </c>
      <c r="G254">
        <v>0</v>
      </c>
      <c r="H254" t="s">
        <v>37</v>
      </c>
      <c r="I254">
        <v>792</v>
      </c>
      <c r="J254" t="s">
        <v>76</v>
      </c>
      <c r="K254" t="s">
        <v>77</v>
      </c>
      <c r="L254">
        <v>368</v>
      </c>
      <c r="M254" t="s">
        <v>39</v>
      </c>
      <c r="N254" t="s">
        <v>40</v>
      </c>
      <c r="O254">
        <v>0</v>
      </c>
      <c r="P254" t="s">
        <v>41</v>
      </c>
      <c r="Q254" t="s">
        <v>42</v>
      </c>
      <c r="R254" t="s">
        <v>43</v>
      </c>
      <c r="S254" t="s">
        <v>44</v>
      </c>
      <c r="T254">
        <v>3200</v>
      </c>
      <c r="U254" t="s">
        <v>57</v>
      </c>
      <c r="V254">
        <v>1003</v>
      </c>
      <c r="W254" t="s">
        <v>56</v>
      </c>
      <c r="X254">
        <v>8</v>
      </c>
      <c r="Y254" t="s">
        <v>47</v>
      </c>
      <c r="Z254">
        <v>22100500</v>
      </c>
      <c r="AA254">
        <v>8</v>
      </c>
      <c r="AB254" t="s">
        <v>47</v>
      </c>
      <c r="AC254">
        <v>22100500</v>
      </c>
      <c r="AD254">
        <v>22100500</v>
      </c>
      <c r="AE254">
        <v>0</v>
      </c>
      <c r="AF254">
        <v>5698482</v>
      </c>
      <c r="AH254">
        <v>0</v>
      </c>
      <c r="AI254">
        <v>5698482</v>
      </c>
      <c r="AJ254">
        <v>0</v>
      </c>
    </row>
    <row r="255" spans="1:36" hidden="1">
      <c r="A255" t="s">
        <v>36</v>
      </c>
      <c r="B255">
        <v>2019</v>
      </c>
      <c r="C255">
        <v>2019</v>
      </c>
      <c r="D255">
        <v>2019</v>
      </c>
      <c r="E255">
        <v>4</v>
      </c>
      <c r="F255">
        <v>0</v>
      </c>
      <c r="G255">
        <v>0</v>
      </c>
      <c r="H255" t="s">
        <v>37</v>
      </c>
      <c r="I255">
        <v>792</v>
      </c>
      <c r="J255" t="s">
        <v>76</v>
      </c>
      <c r="K255" t="s">
        <v>77</v>
      </c>
      <c r="L255">
        <v>368</v>
      </c>
      <c r="M255" t="s">
        <v>39</v>
      </c>
      <c r="N255" t="s">
        <v>40</v>
      </c>
      <c r="O255">
        <v>0</v>
      </c>
      <c r="P255" t="s">
        <v>41</v>
      </c>
      <c r="Q255" t="s">
        <v>42</v>
      </c>
      <c r="R255" t="s">
        <v>54</v>
      </c>
      <c r="S255" t="s">
        <v>55</v>
      </c>
      <c r="T255">
        <v>3200</v>
      </c>
      <c r="U255" t="s">
        <v>57</v>
      </c>
      <c r="V255">
        <v>1003</v>
      </c>
      <c r="W255" t="s">
        <v>56</v>
      </c>
      <c r="X255">
        <v>8</v>
      </c>
      <c r="Y255" t="s">
        <v>47</v>
      </c>
      <c r="Z255">
        <v>22100500</v>
      </c>
      <c r="AA255">
        <v>8</v>
      </c>
      <c r="AB255" t="s">
        <v>47</v>
      </c>
      <c r="AC255">
        <v>22100500</v>
      </c>
      <c r="AD255">
        <v>22100500</v>
      </c>
      <c r="AE255">
        <v>0</v>
      </c>
      <c r="AF255">
        <v>5698482</v>
      </c>
      <c r="AH255">
        <v>0</v>
      </c>
      <c r="AI255">
        <v>5698482</v>
      </c>
      <c r="AJ255">
        <v>0</v>
      </c>
    </row>
    <row r="256" spans="1:36" hidden="1">
      <c r="A256" t="s">
        <v>36</v>
      </c>
      <c r="B256">
        <v>2019</v>
      </c>
      <c r="C256">
        <v>2019</v>
      </c>
      <c r="D256">
        <v>2019</v>
      </c>
      <c r="E256">
        <v>4</v>
      </c>
      <c r="F256">
        <v>0</v>
      </c>
      <c r="G256">
        <v>0</v>
      </c>
      <c r="H256" t="s">
        <v>37</v>
      </c>
      <c r="I256">
        <v>792</v>
      </c>
      <c r="J256" t="s">
        <v>76</v>
      </c>
      <c r="K256" t="s">
        <v>77</v>
      </c>
      <c r="L256">
        <v>368</v>
      </c>
      <c r="M256" t="s">
        <v>39</v>
      </c>
      <c r="N256" t="s">
        <v>40</v>
      </c>
      <c r="O256">
        <v>0</v>
      </c>
      <c r="P256" t="s">
        <v>41</v>
      </c>
      <c r="Q256" t="s">
        <v>42</v>
      </c>
      <c r="R256" t="s">
        <v>54</v>
      </c>
      <c r="S256" t="s">
        <v>55</v>
      </c>
      <c r="T256">
        <v>0</v>
      </c>
      <c r="U256" t="s">
        <v>45</v>
      </c>
      <c r="V256">
        <v>1003</v>
      </c>
      <c r="W256" t="s">
        <v>56</v>
      </c>
      <c r="X256">
        <v>8</v>
      </c>
      <c r="Y256" t="s">
        <v>47</v>
      </c>
      <c r="Z256">
        <v>22100500</v>
      </c>
      <c r="AA256">
        <v>8</v>
      </c>
      <c r="AB256" t="s">
        <v>47</v>
      </c>
      <c r="AC256">
        <v>22100500</v>
      </c>
      <c r="AD256">
        <v>22100500</v>
      </c>
      <c r="AE256">
        <v>0</v>
      </c>
      <c r="AF256">
        <v>5698482</v>
      </c>
      <c r="AH256">
        <v>0</v>
      </c>
      <c r="AI256">
        <v>5698482</v>
      </c>
      <c r="AJ256">
        <v>0</v>
      </c>
    </row>
    <row r="257" spans="1:36" hidden="1">
      <c r="A257" t="s">
        <v>36</v>
      </c>
      <c r="B257">
        <v>2019</v>
      </c>
      <c r="C257">
        <v>2019</v>
      </c>
      <c r="D257">
        <v>2019</v>
      </c>
      <c r="E257">
        <v>4</v>
      </c>
      <c r="F257">
        <v>0</v>
      </c>
      <c r="G257">
        <v>0</v>
      </c>
      <c r="H257" t="s">
        <v>37</v>
      </c>
      <c r="I257">
        <v>792</v>
      </c>
      <c r="J257" t="s">
        <v>76</v>
      </c>
      <c r="K257" t="s">
        <v>77</v>
      </c>
      <c r="L257">
        <v>368</v>
      </c>
      <c r="M257" t="s">
        <v>39</v>
      </c>
      <c r="N257" t="s">
        <v>40</v>
      </c>
      <c r="O257">
        <v>368</v>
      </c>
      <c r="P257" t="s">
        <v>39</v>
      </c>
      <c r="Q257" t="s">
        <v>40</v>
      </c>
      <c r="R257" t="s">
        <v>43</v>
      </c>
      <c r="S257" t="s">
        <v>44</v>
      </c>
      <c r="T257">
        <v>3200</v>
      </c>
      <c r="U257" t="s">
        <v>57</v>
      </c>
      <c r="V257">
        <v>1003</v>
      </c>
      <c r="W257" t="s">
        <v>56</v>
      </c>
      <c r="X257">
        <v>8</v>
      </c>
      <c r="Y257" t="s">
        <v>47</v>
      </c>
      <c r="Z257">
        <v>22100500</v>
      </c>
      <c r="AA257">
        <v>8</v>
      </c>
      <c r="AB257" t="s">
        <v>47</v>
      </c>
      <c r="AC257">
        <v>22100500</v>
      </c>
      <c r="AD257">
        <v>22100500</v>
      </c>
      <c r="AE257">
        <v>0</v>
      </c>
      <c r="AF257">
        <v>5698482</v>
      </c>
      <c r="AH257">
        <v>0</v>
      </c>
      <c r="AI257">
        <v>5698482</v>
      </c>
      <c r="AJ257">
        <v>0</v>
      </c>
    </row>
    <row r="258" spans="1:36" hidden="1">
      <c r="A258" t="s">
        <v>36</v>
      </c>
      <c r="B258">
        <v>2019</v>
      </c>
      <c r="C258">
        <v>2019</v>
      </c>
      <c r="D258">
        <v>2019</v>
      </c>
      <c r="E258">
        <v>4</v>
      </c>
      <c r="F258">
        <v>0</v>
      </c>
      <c r="G258">
        <v>0</v>
      </c>
      <c r="H258" t="s">
        <v>37</v>
      </c>
      <c r="I258">
        <v>792</v>
      </c>
      <c r="J258" t="s">
        <v>76</v>
      </c>
      <c r="K258" t="s">
        <v>77</v>
      </c>
      <c r="L258">
        <v>368</v>
      </c>
      <c r="M258" t="s">
        <v>39</v>
      </c>
      <c r="N258" t="s">
        <v>40</v>
      </c>
      <c r="O258">
        <v>368</v>
      </c>
      <c r="P258" t="s">
        <v>39</v>
      </c>
      <c r="Q258" t="s">
        <v>40</v>
      </c>
      <c r="R258" t="s">
        <v>43</v>
      </c>
      <c r="S258" t="s">
        <v>44</v>
      </c>
      <c r="T258">
        <v>0</v>
      </c>
      <c r="U258" t="s">
        <v>45</v>
      </c>
      <c r="V258">
        <v>1003</v>
      </c>
      <c r="W258" t="s">
        <v>56</v>
      </c>
      <c r="X258">
        <v>8</v>
      </c>
      <c r="Y258" t="s">
        <v>47</v>
      </c>
      <c r="Z258">
        <v>22100500</v>
      </c>
      <c r="AA258">
        <v>8</v>
      </c>
      <c r="AB258" t="s">
        <v>47</v>
      </c>
      <c r="AC258">
        <v>22100500</v>
      </c>
      <c r="AD258">
        <v>22100500</v>
      </c>
      <c r="AE258">
        <v>0</v>
      </c>
      <c r="AF258">
        <v>5698482</v>
      </c>
      <c r="AH258">
        <v>0</v>
      </c>
      <c r="AI258">
        <v>5698482</v>
      </c>
      <c r="AJ258">
        <v>0</v>
      </c>
    </row>
    <row r="259" spans="1:36" hidden="1">
      <c r="A259" t="s">
        <v>36</v>
      </c>
      <c r="B259">
        <v>2019</v>
      </c>
      <c r="C259">
        <v>2019</v>
      </c>
      <c r="D259">
        <v>2019</v>
      </c>
      <c r="E259">
        <v>4</v>
      </c>
      <c r="F259">
        <v>0</v>
      </c>
      <c r="G259">
        <v>0</v>
      </c>
      <c r="H259" t="s">
        <v>37</v>
      </c>
      <c r="I259">
        <v>792</v>
      </c>
      <c r="J259" t="s">
        <v>76</v>
      </c>
      <c r="K259" t="s">
        <v>77</v>
      </c>
      <c r="L259">
        <v>368</v>
      </c>
      <c r="M259" t="s">
        <v>39</v>
      </c>
      <c r="N259" t="s">
        <v>40</v>
      </c>
      <c r="O259">
        <v>368</v>
      </c>
      <c r="P259" t="s">
        <v>39</v>
      </c>
      <c r="Q259" t="s">
        <v>40</v>
      </c>
      <c r="R259" t="s">
        <v>54</v>
      </c>
      <c r="S259" t="s">
        <v>55</v>
      </c>
      <c r="T259">
        <v>0</v>
      </c>
      <c r="U259" t="s">
        <v>45</v>
      </c>
      <c r="V259">
        <v>1003</v>
      </c>
      <c r="W259" t="s">
        <v>56</v>
      </c>
      <c r="X259">
        <v>8</v>
      </c>
      <c r="Y259" t="s">
        <v>47</v>
      </c>
      <c r="Z259">
        <v>22100500</v>
      </c>
      <c r="AA259">
        <v>8</v>
      </c>
      <c r="AB259" t="s">
        <v>47</v>
      </c>
      <c r="AC259">
        <v>22100500</v>
      </c>
      <c r="AD259">
        <v>22100500</v>
      </c>
      <c r="AE259">
        <v>0</v>
      </c>
      <c r="AF259">
        <v>5698482</v>
      </c>
      <c r="AH259">
        <v>0</v>
      </c>
      <c r="AI259">
        <v>5698482</v>
      </c>
      <c r="AJ259">
        <v>0</v>
      </c>
    </row>
    <row r="260" spans="1:36" hidden="1">
      <c r="A260" t="s">
        <v>36</v>
      </c>
      <c r="B260">
        <v>2019</v>
      </c>
      <c r="C260">
        <v>2019</v>
      </c>
      <c r="D260">
        <v>2019</v>
      </c>
      <c r="E260">
        <v>4</v>
      </c>
      <c r="F260">
        <v>0</v>
      </c>
      <c r="G260">
        <v>0</v>
      </c>
      <c r="H260" t="s">
        <v>37</v>
      </c>
      <c r="I260">
        <v>792</v>
      </c>
      <c r="J260" t="s">
        <v>76</v>
      </c>
      <c r="K260" t="s">
        <v>77</v>
      </c>
      <c r="L260">
        <v>368</v>
      </c>
      <c r="M260" t="s">
        <v>39</v>
      </c>
      <c r="N260" t="s">
        <v>40</v>
      </c>
      <c r="O260">
        <v>368</v>
      </c>
      <c r="P260" t="s">
        <v>39</v>
      </c>
      <c r="Q260" t="s">
        <v>40</v>
      </c>
      <c r="R260" t="s">
        <v>54</v>
      </c>
      <c r="S260" t="s">
        <v>55</v>
      </c>
      <c r="T260">
        <v>3200</v>
      </c>
      <c r="U260" t="s">
        <v>57</v>
      </c>
      <c r="V260">
        <v>1003</v>
      </c>
      <c r="W260" t="s">
        <v>56</v>
      </c>
      <c r="X260">
        <v>8</v>
      </c>
      <c r="Y260" t="s">
        <v>47</v>
      </c>
      <c r="Z260">
        <v>22100500</v>
      </c>
      <c r="AA260">
        <v>8</v>
      </c>
      <c r="AB260" t="s">
        <v>47</v>
      </c>
      <c r="AC260">
        <v>22100500</v>
      </c>
      <c r="AD260">
        <v>22100500</v>
      </c>
      <c r="AE260">
        <v>0</v>
      </c>
      <c r="AF260">
        <v>5698482</v>
      </c>
      <c r="AH260">
        <v>0</v>
      </c>
      <c r="AI260">
        <v>5698482</v>
      </c>
      <c r="AJ260">
        <v>0</v>
      </c>
    </row>
    <row r="261" spans="1:36" hidden="1">
      <c r="A261" t="s">
        <v>84</v>
      </c>
      <c r="B261">
        <v>2019</v>
      </c>
      <c r="C261">
        <v>2019</v>
      </c>
      <c r="D261">
        <v>2019</v>
      </c>
      <c r="E261">
        <v>4</v>
      </c>
      <c r="F261">
        <v>0</v>
      </c>
      <c r="G261">
        <v>0</v>
      </c>
      <c r="H261" t="s">
        <v>37</v>
      </c>
      <c r="I261">
        <v>804</v>
      </c>
      <c r="J261" t="s">
        <v>136</v>
      </c>
      <c r="K261" t="s">
        <v>137</v>
      </c>
      <c r="L261">
        <v>368</v>
      </c>
      <c r="M261" t="s">
        <v>39</v>
      </c>
      <c r="N261" t="s">
        <v>40</v>
      </c>
      <c r="O261">
        <v>784</v>
      </c>
      <c r="P261" t="s">
        <v>123</v>
      </c>
      <c r="Q261" t="s">
        <v>124</v>
      </c>
      <c r="R261" t="s">
        <v>43</v>
      </c>
      <c r="S261" t="s">
        <v>44</v>
      </c>
      <c r="T261">
        <v>0</v>
      </c>
      <c r="U261" t="s">
        <v>45</v>
      </c>
      <c r="V261">
        <v>1003</v>
      </c>
      <c r="W261" t="s">
        <v>56</v>
      </c>
      <c r="X261">
        <v>8</v>
      </c>
      <c r="Y261" t="s">
        <v>47</v>
      </c>
      <c r="Z261">
        <v>30000</v>
      </c>
      <c r="AA261">
        <v>8</v>
      </c>
      <c r="AB261" t="s">
        <v>47</v>
      </c>
      <c r="AC261">
        <v>30000</v>
      </c>
      <c r="AD261">
        <v>30000</v>
      </c>
      <c r="AE261">
        <v>0</v>
      </c>
      <c r="AF261">
        <v>6900</v>
      </c>
      <c r="AH261">
        <v>0</v>
      </c>
      <c r="AI261">
        <v>6900.01</v>
      </c>
      <c r="AJ261">
        <v>0</v>
      </c>
    </row>
    <row r="262" spans="1:36" hidden="1">
      <c r="A262" t="s">
        <v>84</v>
      </c>
      <c r="B262">
        <v>2019</v>
      </c>
      <c r="C262">
        <v>2019</v>
      </c>
      <c r="D262">
        <v>2019</v>
      </c>
      <c r="E262">
        <v>4</v>
      </c>
      <c r="F262">
        <v>0</v>
      </c>
      <c r="G262">
        <v>0</v>
      </c>
      <c r="H262" t="s">
        <v>37</v>
      </c>
      <c r="I262">
        <v>804</v>
      </c>
      <c r="J262" t="s">
        <v>136</v>
      </c>
      <c r="K262" t="s">
        <v>137</v>
      </c>
      <c r="L262">
        <v>368</v>
      </c>
      <c r="M262" t="s">
        <v>39</v>
      </c>
      <c r="N262" t="s">
        <v>40</v>
      </c>
      <c r="O262">
        <v>0</v>
      </c>
      <c r="P262" t="s">
        <v>41</v>
      </c>
      <c r="Q262" t="s">
        <v>42</v>
      </c>
      <c r="R262" t="s">
        <v>43</v>
      </c>
      <c r="S262" t="s">
        <v>44</v>
      </c>
      <c r="T262">
        <v>0</v>
      </c>
      <c r="U262" t="s">
        <v>45</v>
      </c>
      <c r="V262">
        <v>1003</v>
      </c>
      <c r="W262" t="s">
        <v>56</v>
      </c>
      <c r="X262">
        <v>8</v>
      </c>
      <c r="Y262" t="s">
        <v>47</v>
      </c>
      <c r="Z262">
        <v>30000</v>
      </c>
      <c r="AA262">
        <v>8</v>
      </c>
      <c r="AB262" t="s">
        <v>47</v>
      </c>
      <c r="AC262">
        <v>30000</v>
      </c>
      <c r="AD262">
        <v>30000</v>
      </c>
      <c r="AE262">
        <v>0</v>
      </c>
      <c r="AF262">
        <v>6900</v>
      </c>
      <c r="AH262">
        <v>0</v>
      </c>
      <c r="AI262">
        <v>6900.01</v>
      </c>
      <c r="AJ262">
        <v>0</v>
      </c>
    </row>
    <row r="263" spans="1:36" hidden="1">
      <c r="A263" t="s">
        <v>36</v>
      </c>
      <c r="B263">
        <v>2019</v>
      </c>
      <c r="C263">
        <v>2019</v>
      </c>
      <c r="D263">
        <v>2019</v>
      </c>
      <c r="E263">
        <v>4</v>
      </c>
      <c r="F263">
        <v>0</v>
      </c>
      <c r="G263">
        <v>0</v>
      </c>
      <c r="H263" t="s">
        <v>37</v>
      </c>
      <c r="I263">
        <v>792</v>
      </c>
      <c r="J263" t="s">
        <v>76</v>
      </c>
      <c r="K263" t="s">
        <v>77</v>
      </c>
      <c r="L263">
        <v>368</v>
      </c>
      <c r="M263" t="s">
        <v>39</v>
      </c>
      <c r="N263" t="s">
        <v>40</v>
      </c>
      <c r="O263">
        <v>0</v>
      </c>
      <c r="P263" t="s">
        <v>41</v>
      </c>
      <c r="Q263" t="s">
        <v>42</v>
      </c>
      <c r="R263" t="s">
        <v>43</v>
      </c>
      <c r="S263" t="s">
        <v>44</v>
      </c>
      <c r="T263">
        <v>0</v>
      </c>
      <c r="U263" t="s">
        <v>45</v>
      </c>
      <c r="V263">
        <v>1006</v>
      </c>
      <c r="W263" t="s">
        <v>60</v>
      </c>
      <c r="X263">
        <v>8</v>
      </c>
      <c r="Y263" t="s">
        <v>47</v>
      </c>
      <c r="Z263">
        <v>45830160</v>
      </c>
      <c r="AA263">
        <v>8</v>
      </c>
      <c r="AB263" t="s">
        <v>47</v>
      </c>
      <c r="AC263">
        <v>45830160</v>
      </c>
      <c r="AD263">
        <v>45830160</v>
      </c>
      <c r="AE263">
        <v>0</v>
      </c>
      <c r="AF263">
        <v>28702044</v>
      </c>
      <c r="AH263">
        <v>0</v>
      </c>
      <c r="AI263">
        <v>28702044</v>
      </c>
      <c r="AJ263">
        <v>0</v>
      </c>
    </row>
    <row r="264" spans="1:36" hidden="1">
      <c r="A264" t="s">
        <v>36</v>
      </c>
      <c r="B264">
        <v>2019</v>
      </c>
      <c r="C264">
        <v>2019</v>
      </c>
      <c r="D264">
        <v>2019</v>
      </c>
      <c r="E264">
        <v>4</v>
      </c>
      <c r="F264">
        <v>0</v>
      </c>
      <c r="G264">
        <v>0</v>
      </c>
      <c r="H264" t="s">
        <v>37</v>
      </c>
      <c r="I264">
        <v>792</v>
      </c>
      <c r="J264" t="s">
        <v>76</v>
      </c>
      <c r="K264" t="s">
        <v>77</v>
      </c>
      <c r="L264">
        <v>368</v>
      </c>
      <c r="M264" t="s">
        <v>39</v>
      </c>
      <c r="N264" t="s">
        <v>40</v>
      </c>
      <c r="O264">
        <v>0</v>
      </c>
      <c r="P264" t="s">
        <v>41</v>
      </c>
      <c r="Q264" t="s">
        <v>42</v>
      </c>
      <c r="R264" t="s">
        <v>43</v>
      </c>
      <c r="S264" t="s">
        <v>44</v>
      </c>
      <c r="T264">
        <v>3200</v>
      </c>
      <c r="U264" t="s">
        <v>57</v>
      </c>
      <c r="V264">
        <v>1006</v>
      </c>
      <c r="W264" t="s">
        <v>60</v>
      </c>
      <c r="X264">
        <v>8</v>
      </c>
      <c r="Y264" t="s">
        <v>47</v>
      </c>
      <c r="Z264">
        <v>45830160</v>
      </c>
      <c r="AA264">
        <v>8</v>
      </c>
      <c r="AB264" t="s">
        <v>47</v>
      </c>
      <c r="AC264">
        <v>45830160</v>
      </c>
      <c r="AD264">
        <v>45830160</v>
      </c>
      <c r="AE264">
        <v>0</v>
      </c>
      <c r="AF264">
        <v>28702044</v>
      </c>
      <c r="AH264">
        <v>0</v>
      </c>
      <c r="AI264">
        <v>28702044</v>
      </c>
      <c r="AJ264">
        <v>0</v>
      </c>
    </row>
    <row r="265" spans="1:36" hidden="1">
      <c r="A265" t="s">
        <v>36</v>
      </c>
      <c r="B265">
        <v>2019</v>
      </c>
      <c r="C265">
        <v>2019</v>
      </c>
      <c r="D265">
        <v>2019</v>
      </c>
      <c r="E265">
        <v>4</v>
      </c>
      <c r="F265">
        <v>0</v>
      </c>
      <c r="G265">
        <v>0</v>
      </c>
      <c r="H265" t="s">
        <v>37</v>
      </c>
      <c r="I265">
        <v>792</v>
      </c>
      <c r="J265" t="s">
        <v>76</v>
      </c>
      <c r="K265" t="s">
        <v>77</v>
      </c>
      <c r="L265">
        <v>368</v>
      </c>
      <c r="M265" t="s">
        <v>39</v>
      </c>
      <c r="N265" t="s">
        <v>40</v>
      </c>
      <c r="O265">
        <v>0</v>
      </c>
      <c r="P265" t="s">
        <v>41</v>
      </c>
      <c r="Q265" t="s">
        <v>42</v>
      </c>
      <c r="R265" t="s">
        <v>54</v>
      </c>
      <c r="S265" t="s">
        <v>55</v>
      </c>
      <c r="T265">
        <v>3200</v>
      </c>
      <c r="U265" t="s">
        <v>57</v>
      </c>
      <c r="V265">
        <v>1006</v>
      </c>
      <c r="W265" t="s">
        <v>60</v>
      </c>
      <c r="X265">
        <v>8</v>
      </c>
      <c r="Y265" t="s">
        <v>47</v>
      </c>
      <c r="Z265">
        <v>45830160</v>
      </c>
      <c r="AA265">
        <v>8</v>
      </c>
      <c r="AB265" t="s">
        <v>47</v>
      </c>
      <c r="AC265">
        <v>45830160</v>
      </c>
      <c r="AD265">
        <v>45830160</v>
      </c>
      <c r="AE265">
        <v>0</v>
      </c>
      <c r="AF265">
        <v>28702044</v>
      </c>
      <c r="AH265">
        <v>0</v>
      </c>
      <c r="AI265">
        <v>28702044</v>
      </c>
      <c r="AJ265">
        <v>0</v>
      </c>
    </row>
    <row r="266" spans="1:36" hidden="1">
      <c r="A266" t="s">
        <v>36</v>
      </c>
      <c r="B266">
        <v>2019</v>
      </c>
      <c r="C266">
        <v>2019</v>
      </c>
      <c r="D266">
        <v>2019</v>
      </c>
      <c r="E266">
        <v>4</v>
      </c>
      <c r="F266">
        <v>0</v>
      </c>
      <c r="G266">
        <v>0</v>
      </c>
      <c r="H266" t="s">
        <v>37</v>
      </c>
      <c r="I266">
        <v>792</v>
      </c>
      <c r="J266" t="s">
        <v>76</v>
      </c>
      <c r="K266" t="s">
        <v>77</v>
      </c>
      <c r="L266">
        <v>368</v>
      </c>
      <c r="M266" t="s">
        <v>39</v>
      </c>
      <c r="N266" t="s">
        <v>40</v>
      </c>
      <c r="O266">
        <v>0</v>
      </c>
      <c r="P266" t="s">
        <v>41</v>
      </c>
      <c r="Q266" t="s">
        <v>42</v>
      </c>
      <c r="R266" t="s">
        <v>54</v>
      </c>
      <c r="S266" t="s">
        <v>55</v>
      </c>
      <c r="T266">
        <v>0</v>
      </c>
      <c r="U266" t="s">
        <v>45</v>
      </c>
      <c r="V266">
        <v>1006</v>
      </c>
      <c r="W266" t="s">
        <v>60</v>
      </c>
      <c r="X266">
        <v>8</v>
      </c>
      <c r="Y266" t="s">
        <v>47</v>
      </c>
      <c r="Z266">
        <v>45830160</v>
      </c>
      <c r="AA266">
        <v>8</v>
      </c>
      <c r="AB266" t="s">
        <v>47</v>
      </c>
      <c r="AC266">
        <v>45830160</v>
      </c>
      <c r="AD266">
        <v>45830160</v>
      </c>
      <c r="AE266">
        <v>0</v>
      </c>
      <c r="AF266">
        <v>28702044</v>
      </c>
      <c r="AH266">
        <v>0</v>
      </c>
      <c r="AI266">
        <v>28702044</v>
      </c>
      <c r="AJ266">
        <v>0</v>
      </c>
    </row>
    <row r="267" spans="1:36" hidden="1">
      <c r="A267" t="s">
        <v>36</v>
      </c>
      <c r="B267">
        <v>2019</v>
      </c>
      <c r="C267">
        <v>2019</v>
      </c>
      <c r="D267">
        <v>2019</v>
      </c>
      <c r="E267">
        <v>4</v>
      </c>
      <c r="F267">
        <v>0</v>
      </c>
      <c r="G267">
        <v>0</v>
      </c>
      <c r="H267" t="s">
        <v>37</v>
      </c>
      <c r="I267">
        <v>792</v>
      </c>
      <c r="J267" t="s">
        <v>76</v>
      </c>
      <c r="K267" t="s">
        <v>77</v>
      </c>
      <c r="L267">
        <v>368</v>
      </c>
      <c r="M267" t="s">
        <v>39</v>
      </c>
      <c r="N267" t="s">
        <v>40</v>
      </c>
      <c r="O267">
        <v>368</v>
      </c>
      <c r="P267" t="s">
        <v>39</v>
      </c>
      <c r="Q267" t="s">
        <v>40</v>
      </c>
      <c r="R267" t="s">
        <v>43</v>
      </c>
      <c r="S267" t="s">
        <v>44</v>
      </c>
      <c r="T267">
        <v>3200</v>
      </c>
      <c r="U267" t="s">
        <v>57</v>
      </c>
      <c r="V267">
        <v>1006</v>
      </c>
      <c r="W267" t="s">
        <v>60</v>
      </c>
      <c r="X267">
        <v>8</v>
      </c>
      <c r="Y267" t="s">
        <v>47</v>
      </c>
      <c r="Z267">
        <v>45830160</v>
      </c>
      <c r="AA267">
        <v>8</v>
      </c>
      <c r="AB267" t="s">
        <v>47</v>
      </c>
      <c r="AC267">
        <v>45830160</v>
      </c>
      <c r="AD267">
        <v>45830160</v>
      </c>
      <c r="AE267">
        <v>0</v>
      </c>
      <c r="AF267">
        <v>28702044</v>
      </c>
      <c r="AH267">
        <v>0</v>
      </c>
      <c r="AI267">
        <v>28702044</v>
      </c>
      <c r="AJ267">
        <v>0</v>
      </c>
    </row>
    <row r="268" spans="1:36" hidden="1">
      <c r="A268" t="s">
        <v>36</v>
      </c>
      <c r="B268">
        <v>2019</v>
      </c>
      <c r="C268">
        <v>2019</v>
      </c>
      <c r="D268">
        <v>2019</v>
      </c>
      <c r="E268">
        <v>4</v>
      </c>
      <c r="F268">
        <v>0</v>
      </c>
      <c r="G268">
        <v>0</v>
      </c>
      <c r="H268" t="s">
        <v>37</v>
      </c>
      <c r="I268">
        <v>792</v>
      </c>
      <c r="J268" t="s">
        <v>76</v>
      </c>
      <c r="K268" t="s">
        <v>77</v>
      </c>
      <c r="L268">
        <v>368</v>
      </c>
      <c r="M268" t="s">
        <v>39</v>
      </c>
      <c r="N268" t="s">
        <v>40</v>
      </c>
      <c r="O268">
        <v>368</v>
      </c>
      <c r="P268" t="s">
        <v>39</v>
      </c>
      <c r="Q268" t="s">
        <v>40</v>
      </c>
      <c r="R268" t="s">
        <v>43</v>
      </c>
      <c r="S268" t="s">
        <v>44</v>
      </c>
      <c r="T268">
        <v>0</v>
      </c>
      <c r="U268" t="s">
        <v>45</v>
      </c>
      <c r="V268">
        <v>1006</v>
      </c>
      <c r="W268" t="s">
        <v>60</v>
      </c>
      <c r="X268">
        <v>8</v>
      </c>
      <c r="Y268" t="s">
        <v>47</v>
      </c>
      <c r="Z268">
        <v>45830160</v>
      </c>
      <c r="AA268">
        <v>8</v>
      </c>
      <c r="AB268" t="s">
        <v>47</v>
      </c>
      <c r="AC268">
        <v>45830160</v>
      </c>
      <c r="AD268">
        <v>45830160</v>
      </c>
      <c r="AE268">
        <v>0</v>
      </c>
      <c r="AF268">
        <v>28702044</v>
      </c>
      <c r="AH268">
        <v>0</v>
      </c>
      <c r="AI268">
        <v>28702044</v>
      </c>
      <c r="AJ268">
        <v>0</v>
      </c>
    </row>
    <row r="269" spans="1:36" hidden="1">
      <c r="A269" t="s">
        <v>36</v>
      </c>
      <c r="B269">
        <v>2019</v>
      </c>
      <c r="C269">
        <v>2019</v>
      </c>
      <c r="D269">
        <v>2019</v>
      </c>
      <c r="E269">
        <v>4</v>
      </c>
      <c r="F269">
        <v>0</v>
      </c>
      <c r="G269">
        <v>0</v>
      </c>
      <c r="H269" t="s">
        <v>37</v>
      </c>
      <c r="I269">
        <v>792</v>
      </c>
      <c r="J269" t="s">
        <v>76</v>
      </c>
      <c r="K269" t="s">
        <v>77</v>
      </c>
      <c r="L269">
        <v>368</v>
      </c>
      <c r="M269" t="s">
        <v>39</v>
      </c>
      <c r="N269" t="s">
        <v>40</v>
      </c>
      <c r="O269">
        <v>368</v>
      </c>
      <c r="P269" t="s">
        <v>39</v>
      </c>
      <c r="Q269" t="s">
        <v>40</v>
      </c>
      <c r="R269" t="s">
        <v>54</v>
      </c>
      <c r="S269" t="s">
        <v>55</v>
      </c>
      <c r="T269">
        <v>0</v>
      </c>
      <c r="U269" t="s">
        <v>45</v>
      </c>
      <c r="V269">
        <v>1006</v>
      </c>
      <c r="W269" t="s">
        <v>60</v>
      </c>
      <c r="X269">
        <v>8</v>
      </c>
      <c r="Y269" t="s">
        <v>47</v>
      </c>
      <c r="Z269">
        <v>45830160</v>
      </c>
      <c r="AA269">
        <v>8</v>
      </c>
      <c r="AB269" t="s">
        <v>47</v>
      </c>
      <c r="AC269">
        <v>45830160</v>
      </c>
      <c r="AD269">
        <v>45830160</v>
      </c>
      <c r="AE269">
        <v>0</v>
      </c>
      <c r="AF269">
        <v>28702044</v>
      </c>
      <c r="AH269">
        <v>0</v>
      </c>
      <c r="AI269">
        <v>28702044</v>
      </c>
      <c r="AJ269">
        <v>0</v>
      </c>
    </row>
    <row r="270" spans="1:36" hidden="1">
      <c r="A270" t="s">
        <v>36</v>
      </c>
      <c r="B270">
        <v>2019</v>
      </c>
      <c r="C270">
        <v>2019</v>
      </c>
      <c r="D270">
        <v>2019</v>
      </c>
      <c r="E270">
        <v>4</v>
      </c>
      <c r="F270">
        <v>0</v>
      </c>
      <c r="G270">
        <v>0</v>
      </c>
      <c r="H270" t="s">
        <v>37</v>
      </c>
      <c r="I270">
        <v>792</v>
      </c>
      <c r="J270" t="s">
        <v>76</v>
      </c>
      <c r="K270" t="s">
        <v>77</v>
      </c>
      <c r="L270">
        <v>368</v>
      </c>
      <c r="M270" t="s">
        <v>39</v>
      </c>
      <c r="N270" t="s">
        <v>40</v>
      </c>
      <c r="O270">
        <v>368</v>
      </c>
      <c r="P270" t="s">
        <v>39</v>
      </c>
      <c r="Q270" t="s">
        <v>40</v>
      </c>
      <c r="R270" t="s">
        <v>54</v>
      </c>
      <c r="S270" t="s">
        <v>55</v>
      </c>
      <c r="T270">
        <v>3200</v>
      </c>
      <c r="U270" t="s">
        <v>57</v>
      </c>
      <c r="V270">
        <v>1006</v>
      </c>
      <c r="W270" t="s">
        <v>60</v>
      </c>
      <c r="X270">
        <v>8</v>
      </c>
      <c r="Y270" t="s">
        <v>47</v>
      </c>
      <c r="Z270">
        <v>45830160</v>
      </c>
      <c r="AA270">
        <v>8</v>
      </c>
      <c r="AB270" t="s">
        <v>47</v>
      </c>
      <c r="AC270">
        <v>45830160</v>
      </c>
      <c r="AD270">
        <v>45830160</v>
      </c>
      <c r="AE270">
        <v>0</v>
      </c>
      <c r="AF270">
        <v>28702044</v>
      </c>
      <c r="AH270">
        <v>0</v>
      </c>
      <c r="AI270">
        <v>28702044</v>
      </c>
      <c r="AJ270">
        <v>0</v>
      </c>
    </row>
    <row r="271" spans="1:36">
      <c r="A271" t="s">
        <v>36</v>
      </c>
      <c r="B271">
        <v>2018</v>
      </c>
      <c r="C271">
        <v>2018</v>
      </c>
      <c r="D271">
        <v>2018</v>
      </c>
      <c r="E271">
        <v>4</v>
      </c>
      <c r="F271">
        <v>0</v>
      </c>
      <c r="G271">
        <v>0</v>
      </c>
      <c r="H271" t="s">
        <v>37</v>
      </c>
      <c r="I271">
        <v>792</v>
      </c>
      <c r="J271" t="s">
        <v>76</v>
      </c>
      <c r="K271" t="s">
        <v>77</v>
      </c>
      <c r="L271">
        <v>368</v>
      </c>
      <c r="M271" t="s">
        <v>39</v>
      </c>
      <c r="N271" t="s">
        <v>40</v>
      </c>
      <c r="O271">
        <v>0</v>
      </c>
      <c r="P271" t="s">
        <v>41</v>
      </c>
      <c r="Q271" t="s">
        <v>42</v>
      </c>
      <c r="R271" t="s">
        <v>54</v>
      </c>
      <c r="S271" t="s">
        <v>55</v>
      </c>
      <c r="T271">
        <v>1000</v>
      </c>
      <c r="U271" t="s">
        <v>125</v>
      </c>
      <c r="V271">
        <v>1001</v>
      </c>
      <c r="W271" t="s">
        <v>46</v>
      </c>
      <c r="X271">
        <v>8</v>
      </c>
      <c r="Y271" t="s">
        <v>47</v>
      </c>
      <c r="Z271">
        <v>700</v>
      </c>
      <c r="AA271">
        <v>8</v>
      </c>
      <c r="AB271" t="s">
        <v>47</v>
      </c>
      <c r="AC271">
        <v>700</v>
      </c>
      <c r="AD271">
        <v>700</v>
      </c>
      <c r="AE271">
        <v>0</v>
      </c>
      <c r="AF271">
        <v>1038</v>
      </c>
      <c r="AG271">
        <f t="shared" ref="AG271:AG282" si="7">+AF271/Z271*1000</f>
        <v>1482.8571428571429</v>
      </c>
      <c r="AH271">
        <v>0</v>
      </c>
      <c r="AI271">
        <v>1038</v>
      </c>
      <c r="AJ271">
        <v>0</v>
      </c>
    </row>
    <row r="272" spans="1:36">
      <c r="A272" t="s">
        <v>36</v>
      </c>
      <c r="B272">
        <v>2020</v>
      </c>
      <c r="C272">
        <v>2020</v>
      </c>
      <c r="D272">
        <v>2020</v>
      </c>
      <c r="E272">
        <v>4</v>
      </c>
      <c r="F272">
        <v>0</v>
      </c>
      <c r="G272">
        <v>0</v>
      </c>
      <c r="H272" t="s">
        <v>37</v>
      </c>
      <c r="I272">
        <v>616</v>
      </c>
      <c r="J272" t="s">
        <v>117</v>
      </c>
      <c r="K272" t="s">
        <v>118</v>
      </c>
      <c r="L272">
        <v>368</v>
      </c>
      <c r="M272" t="s">
        <v>39</v>
      </c>
      <c r="N272" t="s">
        <v>40</v>
      </c>
      <c r="O272">
        <v>0</v>
      </c>
      <c r="P272" t="s">
        <v>41</v>
      </c>
      <c r="Q272" t="s">
        <v>42</v>
      </c>
      <c r="R272" t="s">
        <v>43</v>
      </c>
      <c r="S272" t="s">
        <v>44</v>
      </c>
      <c r="T272">
        <v>0</v>
      </c>
      <c r="U272" t="s">
        <v>45</v>
      </c>
      <c r="V272">
        <v>1001</v>
      </c>
      <c r="W272" t="s">
        <v>46</v>
      </c>
      <c r="X272">
        <v>8</v>
      </c>
      <c r="Y272" t="s">
        <v>47</v>
      </c>
      <c r="Z272">
        <v>500</v>
      </c>
      <c r="AA272">
        <v>8</v>
      </c>
      <c r="AB272" t="s">
        <v>47</v>
      </c>
      <c r="AC272">
        <v>500</v>
      </c>
      <c r="AD272">
        <v>500</v>
      </c>
      <c r="AE272">
        <v>0</v>
      </c>
      <c r="AF272">
        <v>886</v>
      </c>
      <c r="AG272">
        <f t="shared" si="7"/>
        <v>1772</v>
      </c>
      <c r="AH272">
        <v>0</v>
      </c>
      <c r="AI272">
        <v>886</v>
      </c>
      <c r="AJ272">
        <v>0</v>
      </c>
    </row>
    <row r="273" spans="1:36">
      <c r="A273" t="s">
        <v>36</v>
      </c>
      <c r="B273">
        <v>2020</v>
      </c>
      <c r="C273">
        <v>2020</v>
      </c>
      <c r="D273">
        <v>2020</v>
      </c>
      <c r="E273">
        <v>4</v>
      </c>
      <c r="F273">
        <v>0</v>
      </c>
      <c r="G273">
        <v>0</v>
      </c>
      <c r="H273" t="s">
        <v>37</v>
      </c>
      <c r="I273">
        <v>300</v>
      </c>
      <c r="J273" t="s">
        <v>138</v>
      </c>
      <c r="K273" t="s">
        <v>139</v>
      </c>
      <c r="L273">
        <v>368</v>
      </c>
      <c r="M273" t="s">
        <v>39</v>
      </c>
      <c r="N273" t="s">
        <v>40</v>
      </c>
      <c r="O273">
        <v>0</v>
      </c>
      <c r="P273" t="s">
        <v>41</v>
      </c>
      <c r="Q273" t="s">
        <v>42</v>
      </c>
      <c r="R273" t="s">
        <v>43</v>
      </c>
      <c r="S273" t="s">
        <v>44</v>
      </c>
      <c r="T273">
        <v>1000</v>
      </c>
      <c r="U273" t="s">
        <v>125</v>
      </c>
      <c r="V273">
        <v>1001</v>
      </c>
      <c r="W273" t="s">
        <v>46</v>
      </c>
      <c r="X273">
        <v>8</v>
      </c>
      <c r="Y273" t="s">
        <v>47</v>
      </c>
      <c r="Z273">
        <v>400</v>
      </c>
      <c r="AA273">
        <v>8</v>
      </c>
      <c r="AB273" t="s">
        <v>47</v>
      </c>
      <c r="AC273">
        <v>400</v>
      </c>
      <c r="AD273">
        <v>400</v>
      </c>
      <c r="AE273">
        <v>0</v>
      </c>
      <c r="AF273">
        <v>9</v>
      </c>
      <c r="AG273">
        <f t="shared" si="7"/>
        <v>22.5</v>
      </c>
      <c r="AH273">
        <v>0</v>
      </c>
      <c r="AI273">
        <v>9.1379999999999999</v>
      </c>
      <c r="AJ273">
        <v>0</v>
      </c>
    </row>
    <row r="274" spans="1:36">
      <c r="A274" t="s">
        <v>36</v>
      </c>
      <c r="B274">
        <v>2020</v>
      </c>
      <c r="C274">
        <v>2020</v>
      </c>
      <c r="D274">
        <v>2020</v>
      </c>
      <c r="E274">
        <v>4</v>
      </c>
      <c r="F274">
        <v>0</v>
      </c>
      <c r="G274">
        <v>0</v>
      </c>
      <c r="H274" t="s">
        <v>37</v>
      </c>
      <c r="I274">
        <v>300</v>
      </c>
      <c r="J274" t="s">
        <v>138</v>
      </c>
      <c r="K274" t="s">
        <v>139</v>
      </c>
      <c r="L274">
        <v>368</v>
      </c>
      <c r="M274" t="s">
        <v>39</v>
      </c>
      <c r="N274" t="s">
        <v>40</v>
      </c>
      <c r="O274">
        <v>0</v>
      </c>
      <c r="P274" t="s">
        <v>41</v>
      </c>
      <c r="Q274" t="s">
        <v>42</v>
      </c>
      <c r="R274" t="s">
        <v>43</v>
      </c>
      <c r="S274" t="s">
        <v>44</v>
      </c>
      <c r="T274">
        <v>0</v>
      </c>
      <c r="U274" t="s">
        <v>45</v>
      </c>
      <c r="V274">
        <v>1001</v>
      </c>
      <c r="W274" t="s">
        <v>46</v>
      </c>
      <c r="X274">
        <v>8</v>
      </c>
      <c r="Y274" t="s">
        <v>47</v>
      </c>
      <c r="Z274">
        <v>400</v>
      </c>
      <c r="AA274">
        <v>8</v>
      </c>
      <c r="AB274" t="s">
        <v>47</v>
      </c>
      <c r="AC274">
        <v>400</v>
      </c>
      <c r="AD274">
        <v>400</v>
      </c>
      <c r="AE274">
        <v>0</v>
      </c>
      <c r="AF274">
        <v>9</v>
      </c>
      <c r="AG274">
        <f t="shared" si="7"/>
        <v>22.5</v>
      </c>
      <c r="AH274">
        <v>0</v>
      </c>
      <c r="AI274">
        <v>9.1379999999999999</v>
      </c>
      <c r="AJ274">
        <v>0</v>
      </c>
    </row>
    <row r="275" spans="1:36">
      <c r="A275" t="s">
        <v>36</v>
      </c>
      <c r="B275">
        <v>2020</v>
      </c>
      <c r="C275">
        <v>2020</v>
      </c>
      <c r="D275">
        <v>2020</v>
      </c>
      <c r="E275">
        <v>4</v>
      </c>
      <c r="F275">
        <v>0</v>
      </c>
      <c r="G275">
        <v>0</v>
      </c>
      <c r="H275" t="s">
        <v>37</v>
      </c>
      <c r="I275">
        <v>688</v>
      </c>
      <c r="J275" t="s">
        <v>121</v>
      </c>
      <c r="K275" t="s">
        <v>122</v>
      </c>
      <c r="L275">
        <v>368</v>
      </c>
      <c r="M275" t="s">
        <v>39</v>
      </c>
      <c r="N275" t="s">
        <v>40</v>
      </c>
      <c r="O275">
        <v>0</v>
      </c>
      <c r="P275" t="s">
        <v>41</v>
      </c>
      <c r="Q275" t="s">
        <v>42</v>
      </c>
      <c r="R275" t="s">
        <v>54</v>
      </c>
      <c r="S275" t="s">
        <v>55</v>
      </c>
      <c r="T275">
        <v>1000</v>
      </c>
      <c r="U275" t="s">
        <v>125</v>
      </c>
      <c r="V275">
        <v>1001</v>
      </c>
      <c r="W275" t="s">
        <v>46</v>
      </c>
      <c r="X275">
        <v>8</v>
      </c>
      <c r="Y275" t="s">
        <v>47</v>
      </c>
      <c r="Z275">
        <v>400</v>
      </c>
      <c r="AA275">
        <v>8</v>
      </c>
      <c r="AB275" t="s">
        <v>47</v>
      </c>
      <c r="AC275">
        <v>400</v>
      </c>
      <c r="AD275">
        <v>400</v>
      </c>
      <c r="AE275">
        <v>0</v>
      </c>
      <c r="AF275">
        <v>25</v>
      </c>
      <c r="AG275">
        <f t="shared" si="7"/>
        <v>62.5</v>
      </c>
      <c r="AH275">
        <v>25</v>
      </c>
      <c r="AI275">
        <v>25</v>
      </c>
      <c r="AJ275">
        <v>0</v>
      </c>
    </row>
    <row r="276" spans="1:36">
      <c r="A276" t="s">
        <v>36</v>
      </c>
      <c r="B276">
        <v>2020</v>
      </c>
      <c r="C276">
        <v>2020</v>
      </c>
      <c r="D276">
        <v>2020</v>
      </c>
      <c r="E276">
        <v>4</v>
      </c>
      <c r="F276">
        <v>0</v>
      </c>
      <c r="G276">
        <v>0</v>
      </c>
      <c r="H276" t="s">
        <v>37</v>
      </c>
      <c r="I276">
        <v>688</v>
      </c>
      <c r="J276" t="s">
        <v>121</v>
      </c>
      <c r="K276" t="s">
        <v>122</v>
      </c>
      <c r="L276">
        <v>368</v>
      </c>
      <c r="M276" t="s">
        <v>39</v>
      </c>
      <c r="N276" t="s">
        <v>40</v>
      </c>
      <c r="O276">
        <v>0</v>
      </c>
      <c r="P276" t="s">
        <v>41</v>
      </c>
      <c r="Q276" t="s">
        <v>42</v>
      </c>
      <c r="R276" t="s">
        <v>43</v>
      </c>
      <c r="S276" t="s">
        <v>44</v>
      </c>
      <c r="T276">
        <v>1000</v>
      </c>
      <c r="U276" t="s">
        <v>125</v>
      </c>
      <c r="V276">
        <v>1001</v>
      </c>
      <c r="W276" t="s">
        <v>46</v>
      </c>
      <c r="X276">
        <v>8</v>
      </c>
      <c r="Y276" t="s">
        <v>47</v>
      </c>
      <c r="Z276">
        <v>400</v>
      </c>
      <c r="AA276">
        <v>8</v>
      </c>
      <c r="AB276" t="s">
        <v>47</v>
      </c>
      <c r="AC276">
        <v>400</v>
      </c>
      <c r="AD276">
        <v>400</v>
      </c>
      <c r="AE276">
        <v>0</v>
      </c>
      <c r="AF276">
        <v>25</v>
      </c>
      <c r="AG276">
        <f t="shared" si="7"/>
        <v>62.5</v>
      </c>
      <c r="AH276">
        <v>25</v>
      </c>
      <c r="AI276">
        <v>25</v>
      </c>
      <c r="AJ276">
        <v>0</v>
      </c>
    </row>
    <row r="277" spans="1:36">
      <c r="A277" t="s">
        <v>36</v>
      </c>
      <c r="B277">
        <v>2020</v>
      </c>
      <c r="C277">
        <v>2020</v>
      </c>
      <c r="D277">
        <v>2020</v>
      </c>
      <c r="E277">
        <v>4</v>
      </c>
      <c r="F277">
        <v>0</v>
      </c>
      <c r="G277">
        <v>0</v>
      </c>
      <c r="H277" t="s">
        <v>37</v>
      </c>
      <c r="I277">
        <v>688</v>
      </c>
      <c r="J277" t="s">
        <v>121</v>
      </c>
      <c r="K277" t="s">
        <v>122</v>
      </c>
      <c r="L277">
        <v>368</v>
      </c>
      <c r="M277" t="s">
        <v>39</v>
      </c>
      <c r="N277" t="s">
        <v>40</v>
      </c>
      <c r="O277">
        <v>0</v>
      </c>
      <c r="P277" t="s">
        <v>41</v>
      </c>
      <c r="Q277" t="s">
        <v>42</v>
      </c>
      <c r="R277" t="s">
        <v>54</v>
      </c>
      <c r="S277" t="s">
        <v>55</v>
      </c>
      <c r="T277">
        <v>0</v>
      </c>
      <c r="U277" t="s">
        <v>45</v>
      </c>
      <c r="V277">
        <v>1001</v>
      </c>
      <c r="W277" t="s">
        <v>46</v>
      </c>
      <c r="X277">
        <v>8</v>
      </c>
      <c r="Y277" t="s">
        <v>47</v>
      </c>
      <c r="Z277">
        <v>400</v>
      </c>
      <c r="AA277">
        <v>8</v>
      </c>
      <c r="AB277" t="s">
        <v>47</v>
      </c>
      <c r="AC277">
        <v>400</v>
      </c>
      <c r="AD277">
        <v>400</v>
      </c>
      <c r="AE277">
        <v>0</v>
      </c>
      <c r="AF277">
        <v>25</v>
      </c>
      <c r="AG277">
        <f t="shared" si="7"/>
        <v>62.5</v>
      </c>
      <c r="AH277">
        <v>25</v>
      </c>
      <c r="AI277">
        <v>25</v>
      </c>
      <c r="AJ277">
        <v>0</v>
      </c>
    </row>
    <row r="278" spans="1:36">
      <c r="A278" t="s">
        <v>36</v>
      </c>
      <c r="B278">
        <v>2020</v>
      </c>
      <c r="C278">
        <v>2020</v>
      </c>
      <c r="D278">
        <v>2020</v>
      </c>
      <c r="E278">
        <v>4</v>
      </c>
      <c r="F278">
        <v>0</v>
      </c>
      <c r="G278">
        <v>0</v>
      </c>
      <c r="H278" t="s">
        <v>37</v>
      </c>
      <c r="I278">
        <v>688</v>
      </c>
      <c r="J278" t="s">
        <v>121</v>
      </c>
      <c r="K278" t="s">
        <v>122</v>
      </c>
      <c r="L278">
        <v>368</v>
      </c>
      <c r="M278" t="s">
        <v>39</v>
      </c>
      <c r="N278" t="s">
        <v>40</v>
      </c>
      <c r="O278">
        <v>0</v>
      </c>
      <c r="P278" t="s">
        <v>41</v>
      </c>
      <c r="Q278" t="s">
        <v>42</v>
      </c>
      <c r="R278" t="s">
        <v>43</v>
      </c>
      <c r="S278" t="s">
        <v>44</v>
      </c>
      <c r="T278">
        <v>0</v>
      </c>
      <c r="U278" t="s">
        <v>45</v>
      </c>
      <c r="V278">
        <v>1001</v>
      </c>
      <c r="W278" t="s">
        <v>46</v>
      </c>
      <c r="X278">
        <v>8</v>
      </c>
      <c r="Y278" t="s">
        <v>47</v>
      </c>
      <c r="Z278">
        <v>400</v>
      </c>
      <c r="AA278">
        <v>8</v>
      </c>
      <c r="AB278" t="s">
        <v>47</v>
      </c>
      <c r="AC278">
        <v>400</v>
      </c>
      <c r="AD278">
        <v>400</v>
      </c>
      <c r="AE278">
        <v>0</v>
      </c>
      <c r="AF278">
        <v>25</v>
      </c>
      <c r="AG278">
        <f t="shared" si="7"/>
        <v>62.5</v>
      </c>
      <c r="AH278">
        <v>25</v>
      </c>
      <c r="AI278">
        <v>25</v>
      </c>
      <c r="AJ278">
        <v>0</v>
      </c>
    </row>
    <row r="279" spans="1:36">
      <c r="A279" t="s">
        <v>36</v>
      </c>
      <c r="B279">
        <v>2019</v>
      </c>
      <c r="C279">
        <v>2019</v>
      </c>
      <c r="D279">
        <v>2019</v>
      </c>
      <c r="E279">
        <v>4</v>
      </c>
      <c r="F279">
        <v>0</v>
      </c>
      <c r="G279">
        <v>0</v>
      </c>
      <c r="H279" t="s">
        <v>37</v>
      </c>
      <c r="I279">
        <v>688</v>
      </c>
      <c r="J279" t="s">
        <v>121</v>
      </c>
      <c r="K279" t="s">
        <v>122</v>
      </c>
      <c r="L279">
        <v>368</v>
      </c>
      <c r="M279" t="s">
        <v>39</v>
      </c>
      <c r="N279" t="s">
        <v>40</v>
      </c>
      <c r="O279">
        <v>0</v>
      </c>
      <c r="P279" t="s">
        <v>41</v>
      </c>
      <c r="Q279" t="s">
        <v>42</v>
      </c>
      <c r="R279" t="s">
        <v>54</v>
      </c>
      <c r="S279" t="s">
        <v>55</v>
      </c>
      <c r="T279">
        <v>0</v>
      </c>
      <c r="U279" t="s">
        <v>45</v>
      </c>
      <c r="V279">
        <v>1001</v>
      </c>
      <c r="W279" t="s">
        <v>46</v>
      </c>
      <c r="X279">
        <v>8</v>
      </c>
      <c r="Y279" t="s">
        <v>47</v>
      </c>
      <c r="Z279">
        <v>50</v>
      </c>
      <c r="AA279">
        <v>8</v>
      </c>
      <c r="AB279" t="s">
        <v>47</v>
      </c>
      <c r="AC279">
        <v>50</v>
      </c>
      <c r="AD279">
        <v>50</v>
      </c>
      <c r="AE279">
        <v>0</v>
      </c>
      <c r="AF279">
        <v>23</v>
      </c>
      <c r="AG279">
        <f t="shared" si="7"/>
        <v>460</v>
      </c>
      <c r="AI279">
        <v>23</v>
      </c>
      <c r="AJ279">
        <v>0</v>
      </c>
    </row>
    <row r="280" spans="1:36">
      <c r="A280" t="s">
        <v>36</v>
      </c>
      <c r="B280">
        <v>2019</v>
      </c>
      <c r="C280">
        <v>2019</v>
      </c>
      <c r="D280">
        <v>2019</v>
      </c>
      <c r="E280">
        <v>4</v>
      </c>
      <c r="F280">
        <v>0</v>
      </c>
      <c r="G280">
        <v>0</v>
      </c>
      <c r="H280" t="s">
        <v>37</v>
      </c>
      <c r="I280">
        <v>688</v>
      </c>
      <c r="J280" t="s">
        <v>121</v>
      </c>
      <c r="K280" t="s">
        <v>122</v>
      </c>
      <c r="L280">
        <v>368</v>
      </c>
      <c r="M280" t="s">
        <v>39</v>
      </c>
      <c r="N280" t="s">
        <v>40</v>
      </c>
      <c r="O280">
        <v>0</v>
      </c>
      <c r="P280" t="s">
        <v>41</v>
      </c>
      <c r="Q280" t="s">
        <v>42</v>
      </c>
      <c r="R280" t="s">
        <v>43</v>
      </c>
      <c r="S280" t="s">
        <v>44</v>
      </c>
      <c r="T280">
        <v>0</v>
      </c>
      <c r="U280" t="s">
        <v>45</v>
      </c>
      <c r="V280">
        <v>1001</v>
      </c>
      <c r="W280" t="s">
        <v>46</v>
      </c>
      <c r="X280">
        <v>8</v>
      </c>
      <c r="Y280" t="s">
        <v>47</v>
      </c>
      <c r="Z280">
        <v>50</v>
      </c>
      <c r="AA280">
        <v>8</v>
      </c>
      <c r="AB280" t="s">
        <v>47</v>
      </c>
      <c r="AC280">
        <v>50</v>
      </c>
      <c r="AD280">
        <v>50</v>
      </c>
      <c r="AE280">
        <v>0</v>
      </c>
      <c r="AF280">
        <v>23</v>
      </c>
      <c r="AG280">
        <f t="shared" si="7"/>
        <v>460</v>
      </c>
      <c r="AI280">
        <v>23</v>
      </c>
      <c r="AJ280">
        <v>0</v>
      </c>
    </row>
    <row r="281" spans="1:36">
      <c r="A281" t="s">
        <v>36</v>
      </c>
      <c r="B281">
        <v>2019</v>
      </c>
      <c r="C281">
        <v>2019</v>
      </c>
      <c r="D281">
        <v>2019</v>
      </c>
      <c r="E281">
        <v>4</v>
      </c>
      <c r="F281">
        <v>0</v>
      </c>
      <c r="G281">
        <v>0</v>
      </c>
      <c r="H281" t="s">
        <v>37</v>
      </c>
      <c r="I281">
        <v>688</v>
      </c>
      <c r="J281" t="s">
        <v>121</v>
      </c>
      <c r="K281" t="s">
        <v>122</v>
      </c>
      <c r="L281">
        <v>368</v>
      </c>
      <c r="M281" t="s">
        <v>39</v>
      </c>
      <c r="N281" t="s">
        <v>40</v>
      </c>
      <c r="O281">
        <v>0</v>
      </c>
      <c r="P281" t="s">
        <v>41</v>
      </c>
      <c r="Q281" t="s">
        <v>42</v>
      </c>
      <c r="R281" t="s">
        <v>54</v>
      </c>
      <c r="S281" t="s">
        <v>55</v>
      </c>
      <c r="T281">
        <v>1000</v>
      </c>
      <c r="U281" t="s">
        <v>125</v>
      </c>
      <c r="V281">
        <v>1001</v>
      </c>
      <c r="W281" t="s">
        <v>46</v>
      </c>
      <c r="X281">
        <v>8</v>
      </c>
      <c r="Y281" t="s">
        <v>47</v>
      </c>
      <c r="Z281">
        <v>50</v>
      </c>
      <c r="AA281">
        <v>8</v>
      </c>
      <c r="AB281" t="s">
        <v>47</v>
      </c>
      <c r="AC281">
        <v>50</v>
      </c>
      <c r="AD281">
        <v>50</v>
      </c>
      <c r="AE281">
        <v>0</v>
      </c>
      <c r="AF281">
        <v>23</v>
      </c>
      <c r="AG281">
        <f t="shared" si="7"/>
        <v>460</v>
      </c>
      <c r="AI281">
        <v>23</v>
      </c>
      <c r="AJ281">
        <v>0</v>
      </c>
    </row>
    <row r="282" spans="1:36">
      <c r="A282" t="s">
        <v>36</v>
      </c>
      <c r="B282">
        <v>2019</v>
      </c>
      <c r="C282">
        <v>2019</v>
      </c>
      <c r="D282">
        <v>2019</v>
      </c>
      <c r="E282">
        <v>4</v>
      </c>
      <c r="F282">
        <v>0</v>
      </c>
      <c r="G282">
        <v>0</v>
      </c>
      <c r="H282" t="s">
        <v>37</v>
      </c>
      <c r="I282">
        <v>688</v>
      </c>
      <c r="J282" t="s">
        <v>121</v>
      </c>
      <c r="K282" t="s">
        <v>122</v>
      </c>
      <c r="L282">
        <v>368</v>
      </c>
      <c r="M282" t="s">
        <v>39</v>
      </c>
      <c r="N282" t="s">
        <v>40</v>
      </c>
      <c r="O282">
        <v>0</v>
      </c>
      <c r="P282" t="s">
        <v>41</v>
      </c>
      <c r="Q282" t="s">
        <v>42</v>
      </c>
      <c r="R282" t="s">
        <v>43</v>
      </c>
      <c r="S282" t="s">
        <v>44</v>
      </c>
      <c r="T282">
        <v>1000</v>
      </c>
      <c r="U282" t="s">
        <v>125</v>
      </c>
      <c r="V282">
        <v>1001</v>
      </c>
      <c r="W282" t="s">
        <v>46</v>
      </c>
      <c r="X282">
        <v>8</v>
      </c>
      <c r="Y282" t="s">
        <v>47</v>
      </c>
      <c r="Z282">
        <v>50</v>
      </c>
      <c r="AA282">
        <v>8</v>
      </c>
      <c r="AB282" t="s">
        <v>47</v>
      </c>
      <c r="AC282">
        <v>50</v>
      </c>
      <c r="AD282">
        <v>50</v>
      </c>
      <c r="AE282">
        <v>0</v>
      </c>
      <c r="AF282">
        <v>23</v>
      </c>
      <c r="AG282">
        <f t="shared" si="7"/>
        <v>460</v>
      </c>
      <c r="AI282">
        <v>23</v>
      </c>
      <c r="AJ282">
        <v>0</v>
      </c>
    </row>
    <row r="283" spans="1:36" hidden="1">
      <c r="A283" t="s">
        <v>36</v>
      </c>
      <c r="B283">
        <v>2020</v>
      </c>
      <c r="C283">
        <v>2020</v>
      </c>
      <c r="D283">
        <v>2020</v>
      </c>
      <c r="E283">
        <v>4</v>
      </c>
      <c r="F283">
        <v>0</v>
      </c>
      <c r="G283">
        <v>0</v>
      </c>
      <c r="H283" t="s">
        <v>37</v>
      </c>
      <c r="I283">
        <v>792</v>
      </c>
      <c r="J283" t="s">
        <v>76</v>
      </c>
      <c r="K283" t="s">
        <v>77</v>
      </c>
      <c r="L283">
        <v>368</v>
      </c>
      <c r="M283" t="s">
        <v>39</v>
      </c>
      <c r="N283" t="s">
        <v>40</v>
      </c>
      <c r="O283">
        <v>0</v>
      </c>
      <c r="P283" t="s">
        <v>41</v>
      </c>
      <c r="Q283" t="s">
        <v>42</v>
      </c>
      <c r="R283" t="s">
        <v>43</v>
      </c>
      <c r="S283" t="s">
        <v>44</v>
      </c>
      <c r="T283">
        <v>0</v>
      </c>
      <c r="U283" t="s">
        <v>45</v>
      </c>
      <c r="V283">
        <v>1006</v>
      </c>
      <c r="W283" t="s">
        <v>60</v>
      </c>
      <c r="X283">
        <v>8</v>
      </c>
      <c r="Y283" t="s">
        <v>47</v>
      </c>
      <c r="Z283">
        <v>62004999</v>
      </c>
      <c r="AA283">
        <v>8</v>
      </c>
      <c r="AB283" t="s">
        <v>47</v>
      </c>
      <c r="AC283">
        <v>62004999</v>
      </c>
      <c r="AD283">
        <v>62004999</v>
      </c>
      <c r="AE283">
        <v>0</v>
      </c>
      <c r="AF283">
        <v>37227159</v>
      </c>
      <c r="AH283">
        <v>0</v>
      </c>
      <c r="AI283">
        <v>37227159</v>
      </c>
      <c r="AJ283">
        <v>0</v>
      </c>
    </row>
    <row r="284" spans="1:36" hidden="1">
      <c r="A284" t="s">
        <v>36</v>
      </c>
      <c r="B284">
        <v>2020</v>
      </c>
      <c r="C284">
        <v>2020</v>
      </c>
      <c r="D284">
        <v>2020</v>
      </c>
      <c r="E284">
        <v>4</v>
      </c>
      <c r="F284">
        <v>0</v>
      </c>
      <c r="G284">
        <v>0</v>
      </c>
      <c r="H284" t="s">
        <v>37</v>
      </c>
      <c r="I284">
        <v>792</v>
      </c>
      <c r="J284" t="s">
        <v>76</v>
      </c>
      <c r="K284" t="s">
        <v>77</v>
      </c>
      <c r="L284">
        <v>368</v>
      </c>
      <c r="M284" t="s">
        <v>39</v>
      </c>
      <c r="N284" t="s">
        <v>40</v>
      </c>
      <c r="O284">
        <v>0</v>
      </c>
      <c r="P284" t="s">
        <v>41</v>
      </c>
      <c r="Q284" t="s">
        <v>42</v>
      </c>
      <c r="R284" t="s">
        <v>43</v>
      </c>
      <c r="S284" t="s">
        <v>44</v>
      </c>
      <c r="T284">
        <v>2100</v>
      </c>
      <c r="U284" t="s">
        <v>68</v>
      </c>
      <c r="V284">
        <v>1006</v>
      </c>
      <c r="W284" t="s">
        <v>60</v>
      </c>
      <c r="X284">
        <v>8</v>
      </c>
      <c r="Y284" t="s">
        <v>47</v>
      </c>
      <c r="Z284">
        <v>312000</v>
      </c>
      <c r="AA284">
        <v>8</v>
      </c>
      <c r="AB284" t="s">
        <v>47</v>
      </c>
      <c r="AC284">
        <v>312000</v>
      </c>
      <c r="AD284">
        <v>312000</v>
      </c>
      <c r="AE284">
        <v>0</v>
      </c>
      <c r="AF284">
        <v>190320</v>
      </c>
      <c r="AH284">
        <v>0</v>
      </c>
      <c r="AI284">
        <v>190320</v>
      </c>
      <c r="AJ284">
        <v>0</v>
      </c>
    </row>
    <row r="285" spans="1:36" hidden="1">
      <c r="A285" t="s">
        <v>36</v>
      </c>
      <c r="B285">
        <v>2020</v>
      </c>
      <c r="C285">
        <v>2020</v>
      </c>
      <c r="D285">
        <v>2020</v>
      </c>
      <c r="E285">
        <v>4</v>
      </c>
      <c r="F285">
        <v>0</v>
      </c>
      <c r="G285">
        <v>0</v>
      </c>
      <c r="H285" t="s">
        <v>37</v>
      </c>
      <c r="I285">
        <v>792</v>
      </c>
      <c r="J285" t="s">
        <v>76</v>
      </c>
      <c r="K285" t="s">
        <v>77</v>
      </c>
      <c r="L285">
        <v>368</v>
      </c>
      <c r="M285" t="s">
        <v>39</v>
      </c>
      <c r="N285" t="s">
        <v>40</v>
      </c>
      <c r="O285">
        <v>0</v>
      </c>
      <c r="P285" t="s">
        <v>41</v>
      </c>
      <c r="Q285" t="s">
        <v>42</v>
      </c>
      <c r="R285" t="s">
        <v>43</v>
      </c>
      <c r="S285" t="s">
        <v>44</v>
      </c>
      <c r="T285">
        <v>3200</v>
      </c>
      <c r="U285" t="s">
        <v>57</v>
      </c>
      <c r="V285">
        <v>1006</v>
      </c>
      <c r="W285" t="s">
        <v>60</v>
      </c>
      <c r="X285">
        <v>8</v>
      </c>
      <c r="Y285" t="s">
        <v>47</v>
      </c>
      <c r="Z285">
        <v>61692999</v>
      </c>
      <c r="AA285">
        <v>8</v>
      </c>
      <c r="AB285" t="s">
        <v>47</v>
      </c>
      <c r="AC285">
        <v>61692999</v>
      </c>
      <c r="AD285">
        <v>61692999</v>
      </c>
      <c r="AE285">
        <v>0</v>
      </c>
      <c r="AF285">
        <v>37036839</v>
      </c>
      <c r="AH285">
        <v>0</v>
      </c>
      <c r="AI285">
        <v>37036839</v>
      </c>
      <c r="AJ285">
        <v>0</v>
      </c>
    </row>
    <row r="286" spans="1:36" hidden="1">
      <c r="A286" t="s">
        <v>36</v>
      </c>
      <c r="B286">
        <v>2020</v>
      </c>
      <c r="C286">
        <v>2020</v>
      </c>
      <c r="D286">
        <v>2020</v>
      </c>
      <c r="E286">
        <v>4</v>
      </c>
      <c r="F286">
        <v>0</v>
      </c>
      <c r="G286">
        <v>0</v>
      </c>
      <c r="H286" t="s">
        <v>37</v>
      </c>
      <c r="I286">
        <v>792</v>
      </c>
      <c r="J286" t="s">
        <v>76</v>
      </c>
      <c r="K286" t="s">
        <v>77</v>
      </c>
      <c r="L286">
        <v>368</v>
      </c>
      <c r="M286" t="s">
        <v>39</v>
      </c>
      <c r="N286" t="s">
        <v>40</v>
      </c>
      <c r="O286">
        <v>0</v>
      </c>
      <c r="P286" t="s">
        <v>41</v>
      </c>
      <c r="Q286" t="s">
        <v>42</v>
      </c>
      <c r="R286" t="s">
        <v>54</v>
      </c>
      <c r="S286" t="s">
        <v>55</v>
      </c>
      <c r="T286">
        <v>3200</v>
      </c>
      <c r="U286" t="s">
        <v>57</v>
      </c>
      <c r="V286">
        <v>1006</v>
      </c>
      <c r="W286" t="s">
        <v>60</v>
      </c>
      <c r="X286">
        <v>8</v>
      </c>
      <c r="Y286" t="s">
        <v>47</v>
      </c>
      <c r="Z286">
        <v>61692999</v>
      </c>
      <c r="AA286">
        <v>8</v>
      </c>
      <c r="AB286" t="s">
        <v>47</v>
      </c>
      <c r="AC286">
        <v>61692999</v>
      </c>
      <c r="AD286">
        <v>61692999</v>
      </c>
      <c r="AE286">
        <v>0</v>
      </c>
      <c r="AF286">
        <v>37036839</v>
      </c>
      <c r="AH286">
        <v>0</v>
      </c>
      <c r="AI286">
        <v>37036839</v>
      </c>
      <c r="AJ286">
        <v>0</v>
      </c>
    </row>
    <row r="287" spans="1:36" hidden="1">
      <c r="A287" t="s">
        <v>36</v>
      </c>
      <c r="B287">
        <v>2020</v>
      </c>
      <c r="C287">
        <v>2020</v>
      </c>
      <c r="D287">
        <v>2020</v>
      </c>
      <c r="E287">
        <v>4</v>
      </c>
      <c r="F287">
        <v>0</v>
      </c>
      <c r="G287">
        <v>0</v>
      </c>
      <c r="H287" t="s">
        <v>37</v>
      </c>
      <c r="I287">
        <v>792</v>
      </c>
      <c r="J287" t="s">
        <v>76</v>
      </c>
      <c r="K287" t="s">
        <v>77</v>
      </c>
      <c r="L287">
        <v>368</v>
      </c>
      <c r="M287" t="s">
        <v>39</v>
      </c>
      <c r="N287" t="s">
        <v>40</v>
      </c>
      <c r="O287">
        <v>0</v>
      </c>
      <c r="P287" t="s">
        <v>41</v>
      </c>
      <c r="Q287" t="s">
        <v>42</v>
      </c>
      <c r="R287" t="s">
        <v>54</v>
      </c>
      <c r="S287" t="s">
        <v>55</v>
      </c>
      <c r="T287">
        <v>2100</v>
      </c>
      <c r="U287" t="s">
        <v>68</v>
      </c>
      <c r="V287">
        <v>1006</v>
      </c>
      <c r="W287" t="s">
        <v>60</v>
      </c>
      <c r="X287">
        <v>8</v>
      </c>
      <c r="Y287" t="s">
        <v>47</v>
      </c>
      <c r="Z287">
        <v>312000</v>
      </c>
      <c r="AA287">
        <v>8</v>
      </c>
      <c r="AB287" t="s">
        <v>47</v>
      </c>
      <c r="AC287">
        <v>312000</v>
      </c>
      <c r="AD287">
        <v>312000</v>
      </c>
      <c r="AE287">
        <v>0</v>
      </c>
      <c r="AF287">
        <v>190320</v>
      </c>
      <c r="AH287">
        <v>0</v>
      </c>
      <c r="AI287">
        <v>190320</v>
      </c>
      <c r="AJ287">
        <v>0</v>
      </c>
    </row>
    <row r="288" spans="1:36" hidden="1">
      <c r="A288" t="s">
        <v>36</v>
      </c>
      <c r="B288">
        <v>2020</v>
      </c>
      <c r="C288">
        <v>2020</v>
      </c>
      <c r="D288">
        <v>2020</v>
      </c>
      <c r="E288">
        <v>4</v>
      </c>
      <c r="F288">
        <v>0</v>
      </c>
      <c r="G288">
        <v>0</v>
      </c>
      <c r="H288" t="s">
        <v>37</v>
      </c>
      <c r="I288">
        <v>792</v>
      </c>
      <c r="J288" t="s">
        <v>76</v>
      </c>
      <c r="K288" t="s">
        <v>77</v>
      </c>
      <c r="L288">
        <v>368</v>
      </c>
      <c r="M288" t="s">
        <v>39</v>
      </c>
      <c r="N288" t="s">
        <v>40</v>
      </c>
      <c r="O288">
        <v>0</v>
      </c>
      <c r="P288" t="s">
        <v>41</v>
      </c>
      <c r="Q288" t="s">
        <v>42</v>
      </c>
      <c r="R288" t="s">
        <v>54</v>
      </c>
      <c r="S288" t="s">
        <v>55</v>
      </c>
      <c r="T288">
        <v>0</v>
      </c>
      <c r="U288" t="s">
        <v>45</v>
      </c>
      <c r="V288">
        <v>1006</v>
      </c>
      <c r="W288" t="s">
        <v>60</v>
      </c>
      <c r="X288">
        <v>8</v>
      </c>
      <c r="Y288" t="s">
        <v>47</v>
      </c>
      <c r="Z288">
        <v>62004999</v>
      </c>
      <c r="AA288">
        <v>8</v>
      </c>
      <c r="AB288" t="s">
        <v>47</v>
      </c>
      <c r="AC288">
        <v>62004999</v>
      </c>
      <c r="AD288">
        <v>62004999</v>
      </c>
      <c r="AE288">
        <v>0</v>
      </c>
      <c r="AF288">
        <v>37227159</v>
      </c>
      <c r="AH288">
        <v>0</v>
      </c>
      <c r="AI288">
        <v>37227159</v>
      </c>
      <c r="AJ288">
        <v>0</v>
      </c>
    </row>
    <row r="289" spans="1:37" hidden="1">
      <c r="A289" t="s">
        <v>36</v>
      </c>
      <c r="B289">
        <v>2020</v>
      </c>
      <c r="C289">
        <v>2020</v>
      </c>
      <c r="D289">
        <v>2020</v>
      </c>
      <c r="E289">
        <v>4</v>
      </c>
      <c r="F289">
        <v>0</v>
      </c>
      <c r="G289">
        <v>0</v>
      </c>
      <c r="H289" t="s">
        <v>37</v>
      </c>
      <c r="I289">
        <v>792</v>
      </c>
      <c r="J289" t="s">
        <v>76</v>
      </c>
      <c r="K289" t="s">
        <v>77</v>
      </c>
      <c r="L289">
        <v>368</v>
      </c>
      <c r="M289" t="s">
        <v>39</v>
      </c>
      <c r="N289" t="s">
        <v>40</v>
      </c>
      <c r="O289">
        <v>368</v>
      </c>
      <c r="P289" t="s">
        <v>39</v>
      </c>
      <c r="Q289" t="s">
        <v>40</v>
      </c>
      <c r="R289" t="s">
        <v>54</v>
      </c>
      <c r="S289" t="s">
        <v>55</v>
      </c>
      <c r="T289">
        <v>3200</v>
      </c>
      <c r="U289" t="s">
        <v>57</v>
      </c>
      <c r="V289">
        <v>1006</v>
      </c>
      <c r="W289" t="s">
        <v>60</v>
      </c>
      <c r="X289">
        <v>8</v>
      </c>
      <c r="Y289" t="s">
        <v>47</v>
      </c>
      <c r="Z289">
        <v>61692999</v>
      </c>
      <c r="AA289">
        <v>8</v>
      </c>
      <c r="AB289" t="s">
        <v>47</v>
      </c>
      <c r="AC289">
        <v>61692999</v>
      </c>
      <c r="AD289">
        <v>61692999</v>
      </c>
      <c r="AE289">
        <v>0</v>
      </c>
      <c r="AF289">
        <v>37036839</v>
      </c>
      <c r="AH289">
        <v>0</v>
      </c>
      <c r="AI289">
        <v>37036839</v>
      </c>
      <c r="AJ289">
        <v>0</v>
      </c>
    </row>
    <row r="290" spans="1:37" hidden="1">
      <c r="A290" t="s">
        <v>36</v>
      </c>
      <c r="B290">
        <v>2020</v>
      </c>
      <c r="C290">
        <v>2020</v>
      </c>
      <c r="D290">
        <v>2020</v>
      </c>
      <c r="E290">
        <v>4</v>
      </c>
      <c r="F290">
        <v>0</v>
      </c>
      <c r="G290">
        <v>0</v>
      </c>
      <c r="H290" t="s">
        <v>37</v>
      </c>
      <c r="I290">
        <v>792</v>
      </c>
      <c r="J290" t="s">
        <v>76</v>
      </c>
      <c r="K290" t="s">
        <v>77</v>
      </c>
      <c r="L290">
        <v>368</v>
      </c>
      <c r="M290" t="s">
        <v>39</v>
      </c>
      <c r="N290" t="s">
        <v>40</v>
      </c>
      <c r="O290">
        <v>368</v>
      </c>
      <c r="P290" t="s">
        <v>39</v>
      </c>
      <c r="Q290" t="s">
        <v>40</v>
      </c>
      <c r="R290" t="s">
        <v>54</v>
      </c>
      <c r="S290" t="s">
        <v>55</v>
      </c>
      <c r="T290">
        <v>2100</v>
      </c>
      <c r="U290" t="s">
        <v>68</v>
      </c>
      <c r="V290">
        <v>1006</v>
      </c>
      <c r="W290" t="s">
        <v>60</v>
      </c>
      <c r="X290">
        <v>8</v>
      </c>
      <c r="Y290" t="s">
        <v>47</v>
      </c>
      <c r="Z290">
        <v>312000</v>
      </c>
      <c r="AA290">
        <v>8</v>
      </c>
      <c r="AB290" t="s">
        <v>47</v>
      </c>
      <c r="AC290">
        <v>312000</v>
      </c>
      <c r="AD290">
        <v>312000</v>
      </c>
      <c r="AE290">
        <v>0</v>
      </c>
      <c r="AF290">
        <v>190320</v>
      </c>
      <c r="AH290">
        <v>0</v>
      </c>
      <c r="AI290">
        <v>190320</v>
      </c>
      <c r="AJ290">
        <v>0</v>
      </c>
    </row>
    <row r="291" spans="1:37" hidden="1">
      <c r="A291" t="s">
        <v>36</v>
      </c>
      <c r="B291">
        <v>2020</v>
      </c>
      <c r="C291">
        <v>2020</v>
      </c>
      <c r="D291">
        <v>2020</v>
      </c>
      <c r="E291">
        <v>4</v>
      </c>
      <c r="F291">
        <v>0</v>
      </c>
      <c r="G291">
        <v>0</v>
      </c>
      <c r="H291" t="s">
        <v>37</v>
      </c>
      <c r="I291">
        <v>792</v>
      </c>
      <c r="J291" t="s">
        <v>76</v>
      </c>
      <c r="K291" t="s">
        <v>77</v>
      </c>
      <c r="L291">
        <v>368</v>
      </c>
      <c r="M291" t="s">
        <v>39</v>
      </c>
      <c r="N291" t="s">
        <v>40</v>
      </c>
      <c r="O291">
        <v>368</v>
      </c>
      <c r="P291" t="s">
        <v>39</v>
      </c>
      <c r="Q291" t="s">
        <v>40</v>
      </c>
      <c r="R291" t="s">
        <v>54</v>
      </c>
      <c r="S291" t="s">
        <v>55</v>
      </c>
      <c r="T291">
        <v>0</v>
      </c>
      <c r="U291" t="s">
        <v>45</v>
      </c>
      <c r="V291">
        <v>1006</v>
      </c>
      <c r="W291" t="s">
        <v>60</v>
      </c>
      <c r="X291">
        <v>8</v>
      </c>
      <c r="Y291" t="s">
        <v>47</v>
      </c>
      <c r="Z291">
        <v>62004999</v>
      </c>
      <c r="AA291">
        <v>8</v>
      </c>
      <c r="AB291" t="s">
        <v>47</v>
      </c>
      <c r="AC291">
        <v>62004999</v>
      </c>
      <c r="AD291">
        <v>62004999</v>
      </c>
      <c r="AE291">
        <v>0</v>
      </c>
      <c r="AF291">
        <v>37227159</v>
      </c>
      <c r="AH291">
        <v>0</v>
      </c>
      <c r="AI291">
        <v>37227159</v>
      </c>
      <c r="AJ291">
        <v>0</v>
      </c>
    </row>
    <row r="292" spans="1:37" hidden="1">
      <c r="A292" t="s">
        <v>36</v>
      </c>
      <c r="B292">
        <v>2020</v>
      </c>
      <c r="C292">
        <v>2020</v>
      </c>
      <c r="D292">
        <v>2020</v>
      </c>
      <c r="E292">
        <v>4</v>
      </c>
      <c r="F292">
        <v>0</v>
      </c>
      <c r="G292">
        <v>0</v>
      </c>
      <c r="H292" t="s">
        <v>37</v>
      </c>
      <c r="I292">
        <v>792</v>
      </c>
      <c r="J292" t="s">
        <v>76</v>
      </c>
      <c r="K292" t="s">
        <v>77</v>
      </c>
      <c r="L292">
        <v>368</v>
      </c>
      <c r="M292" t="s">
        <v>39</v>
      </c>
      <c r="N292" t="s">
        <v>40</v>
      </c>
      <c r="O292">
        <v>368</v>
      </c>
      <c r="P292" t="s">
        <v>39</v>
      </c>
      <c r="Q292" t="s">
        <v>40</v>
      </c>
      <c r="R292" t="s">
        <v>43</v>
      </c>
      <c r="S292" t="s">
        <v>44</v>
      </c>
      <c r="T292">
        <v>0</v>
      </c>
      <c r="U292" t="s">
        <v>45</v>
      </c>
      <c r="V292">
        <v>1006</v>
      </c>
      <c r="W292" t="s">
        <v>60</v>
      </c>
      <c r="X292">
        <v>8</v>
      </c>
      <c r="Y292" t="s">
        <v>47</v>
      </c>
      <c r="Z292">
        <v>62004999</v>
      </c>
      <c r="AA292">
        <v>8</v>
      </c>
      <c r="AB292" t="s">
        <v>47</v>
      </c>
      <c r="AC292">
        <v>62004999</v>
      </c>
      <c r="AD292">
        <v>62004999</v>
      </c>
      <c r="AE292">
        <v>0</v>
      </c>
      <c r="AF292">
        <v>37227159</v>
      </c>
      <c r="AH292">
        <v>0</v>
      </c>
      <c r="AI292">
        <v>37227159</v>
      </c>
      <c r="AJ292">
        <v>0</v>
      </c>
    </row>
    <row r="293" spans="1:37" hidden="1">
      <c r="A293" t="s">
        <v>36</v>
      </c>
      <c r="B293">
        <v>2020</v>
      </c>
      <c r="C293">
        <v>2020</v>
      </c>
      <c r="D293">
        <v>2020</v>
      </c>
      <c r="E293">
        <v>4</v>
      </c>
      <c r="F293">
        <v>0</v>
      </c>
      <c r="G293">
        <v>0</v>
      </c>
      <c r="H293" t="s">
        <v>37</v>
      </c>
      <c r="I293">
        <v>792</v>
      </c>
      <c r="J293" t="s">
        <v>76</v>
      </c>
      <c r="K293" t="s">
        <v>77</v>
      </c>
      <c r="L293">
        <v>368</v>
      </c>
      <c r="M293" t="s">
        <v>39</v>
      </c>
      <c r="N293" t="s">
        <v>40</v>
      </c>
      <c r="O293">
        <v>368</v>
      </c>
      <c r="P293" t="s">
        <v>39</v>
      </c>
      <c r="Q293" t="s">
        <v>40</v>
      </c>
      <c r="R293" t="s">
        <v>43</v>
      </c>
      <c r="S293" t="s">
        <v>44</v>
      </c>
      <c r="T293">
        <v>2100</v>
      </c>
      <c r="U293" t="s">
        <v>68</v>
      </c>
      <c r="V293">
        <v>1006</v>
      </c>
      <c r="W293" t="s">
        <v>60</v>
      </c>
      <c r="X293">
        <v>8</v>
      </c>
      <c r="Y293" t="s">
        <v>47</v>
      </c>
      <c r="Z293">
        <v>312000</v>
      </c>
      <c r="AA293">
        <v>8</v>
      </c>
      <c r="AB293" t="s">
        <v>47</v>
      </c>
      <c r="AC293">
        <v>312000</v>
      </c>
      <c r="AD293">
        <v>312000</v>
      </c>
      <c r="AE293">
        <v>0</v>
      </c>
      <c r="AF293">
        <v>190320</v>
      </c>
      <c r="AH293">
        <v>0</v>
      </c>
      <c r="AI293">
        <v>190320</v>
      </c>
      <c r="AJ293">
        <v>0</v>
      </c>
    </row>
    <row r="294" spans="1:37" hidden="1">
      <c r="A294" t="s">
        <v>36</v>
      </c>
      <c r="B294">
        <v>2020</v>
      </c>
      <c r="C294">
        <v>2020</v>
      </c>
      <c r="D294">
        <v>2020</v>
      </c>
      <c r="E294">
        <v>4</v>
      </c>
      <c r="F294">
        <v>0</v>
      </c>
      <c r="G294">
        <v>0</v>
      </c>
      <c r="H294" t="s">
        <v>37</v>
      </c>
      <c r="I294">
        <v>792</v>
      </c>
      <c r="J294" t="s">
        <v>76</v>
      </c>
      <c r="K294" t="s">
        <v>77</v>
      </c>
      <c r="L294">
        <v>368</v>
      </c>
      <c r="M294" t="s">
        <v>39</v>
      </c>
      <c r="N294" t="s">
        <v>40</v>
      </c>
      <c r="O294">
        <v>368</v>
      </c>
      <c r="P294" t="s">
        <v>39</v>
      </c>
      <c r="Q294" t="s">
        <v>40</v>
      </c>
      <c r="R294" t="s">
        <v>43</v>
      </c>
      <c r="S294" t="s">
        <v>44</v>
      </c>
      <c r="T294">
        <v>3200</v>
      </c>
      <c r="U294" t="s">
        <v>57</v>
      </c>
      <c r="V294">
        <v>1006</v>
      </c>
      <c r="W294" t="s">
        <v>60</v>
      </c>
      <c r="X294">
        <v>8</v>
      </c>
      <c r="Y294" t="s">
        <v>47</v>
      </c>
      <c r="Z294">
        <v>61692999</v>
      </c>
      <c r="AA294">
        <v>8</v>
      </c>
      <c r="AB294" t="s">
        <v>47</v>
      </c>
      <c r="AC294">
        <v>61692999</v>
      </c>
      <c r="AD294">
        <v>61692999</v>
      </c>
      <c r="AE294">
        <v>0</v>
      </c>
      <c r="AF294">
        <v>37036839</v>
      </c>
      <c r="AH294">
        <v>0</v>
      </c>
      <c r="AI294">
        <v>37036839</v>
      </c>
      <c r="AJ294">
        <v>0</v>
      </c>
    </row>
    <row r="295" spans="1:37">
      <c r="A295" t="s">
        <v>36</v>
      </c>
      <c r="B295">
        <v>2018</v>
      </c>
      <c r="C295">
        <v>2018</v>
      </c>
      <c r="D295">
        <v>2018</v>
      </c>
      <c r="E295">
        <v>4</v>
      </c>
      <c r="F295">
        <v>0</v>
      </c>
      <c r="G295">
        <v>0</v>
      </c>
      <c r="H295" t="s">
        <v>37</v>
      </c>
      <c r="I295">
        <v>422</v>
      </c>
      <c r="J295" t="s">
        <v>101</v>
      </c>
      <c r="K295" t="s">
        <v>102</v>
      </c>
      <c r="L295">
        <v>368</v>
      </c>
      <c r="M295" t="s">
        <v>39</v>
      </c>
      <c r="N295" t="s">
        <v>40</v>
      </c>
      <c r="O295">
        <v>0</v>
      </c>
      <c r="P295" t="s">
        <v>41</v>
      </c>
      <c r="Q295" t="s">
        <v>42</v>
      </c>
      <c r="R295" t="s">
        <v>43</v>
      </c>
      <c r="S295" t="s">
        <v>44</v>
      </c>
      <c r="T295">
        <v>0</v>
      </c>
      <c r="U295" t="s">
        <v>45</v>
      </c>
      <c r="V295">
        <v>1001</v>
      </c>
      <c r="W295" t="s">
        <v>46</v>
      </c>
      <c r="X295">
        <v>8</v>
      </c>
      <c r="Y295" t="s">
        <v>47</v>
      </c>
      <c r="Z295">
        <v>40</v>
      </c>
      <c r="AA295">
        <v>8</v>
      </c>
      <c r="AB295" t="s">
        <v>47</v>
      </c>
      <c r="AC295">
        <v>40</v>
      </c>
      <c r="AD295">
        <v>40</v>
      </c>
      <c r="AF295">
        <v>35</v>
      </c>
      <c r="AG295">
        <f>+AF295/Z295*1000</f>
        <v>875</v>
      </c>
      <c r="AI295">
        <v>35.011000000000003</v>
      </c>
      <c r="AJ295">
        <v>0</v>
      </c>
      <c r="AK295">
        <f>+AF295/Z295*1000</f>
        <v>875</v>
      </c>
    </row>
    <row r="296" spans="1:37" hidden="1">
      <c r="A296" t="s">
        <v>36</v>
      </c>
      <c r="B296">
        <v>2018</v>
      </c>
      <c r="C296">
        <v>2018</v>
      </c>
      <c r="D296">
        <v>2018</v>
      </c>
      <c r="E296">
        <v>4</v>
      </c>
      <c r="F296">
        <v>0</v>
      </c>
      <c r="G296">
        <v>0</v>
      </c>
      <c r="H296" t="s">
        <v>37</v>
      </c>
      <c r="I296">
        <v>842</v>
      </c>
      <c r="J296" t="s">
        <v>38</v>
      </c>
      <c r="K296" t="s">
        <v>38</v>
      </c>
      <c r="L296">
        <v>368</v>
      </c>
      <c r="M296" t="s">
        <v>39</v>
      </c>
      <c r="N296" t="s">
        <v>40</v>
      </c>
      <c r="O296">
        <v>0</v>
      </c>
      <c r="P296" t="s">
        <v>41</v>
      </c>
      <c r="Q296" t="s">
        <v>42</v>
      </c>
      <c r="R296" t="s">
        <v>43</v>
      </c>
      <c r="S296" t="s">
        <v>44</v>
      </c>
      <c r="T296">
        <v>0</v>
      </c>
      <c r="U296" t="s">
        <v>45</v>
      </c>
      <c r="V296">
        <v>1006</v>
      </c>
      <c r="W296" t="s">
        <v>60</v>
      </c>
      <c r="X296">
        <v>8</v>
      </c>
      <c r="Y296" t="s">
        <v>47</v>
      </c>
      <c r="Z296">
        <v>156906842</v>
      </c>
      <c r="AA296">
        <v>8</v>
      </c>
      <c r="AB296" t="s">
        <v>47</v>
      </c>
      <c r="AC296">
        <v>156906842</v>
      </c>
      <c r="AD296">
        <v>156906842</v>
      </c>
      <c r="AF296">
        <v>88685645</v>
      </c>
      <c r="AI296">
        <v>88685645</v>
      </c>
      <c r="AJ296">
        <v>0</v>
      </c>
    </row>
    <row r="297" spans="1:37">
      <c r="A297" t="s">
        <v>36</v>
      </c>
      <c r="B297">
        <v>2019</v>
      </c>
      <c r="C297">
        <v>2019</v>
      </c>
      <c r="D297">
        <v>2019</v>
      </c>
      <c r="E297">
        <v>4</v>
      </c>
      <c r="F297">
        <v>0</v>
      </c>
      <c r="G297">
        <v>0</v>
      </c>
      <c r="H297" t="s">
        <v>37</v>
      </c>
      <c r="I297">
        <v>191</v>
      </c>
      <c r="J297" t="s">
        <v>82</v>
      </c>
      <c r="K297" t="s">
        <v>83</v>
      </c>
      <c r="L297">
        <v>368</v>
      </c>
      <c r="M297" t="s">
        <v>39</v>
      </c>
      <c r="N297" t="s">
        <v>40</v>
      </c>
      <c r="O297">
        <v>0</v>
      </c>
      <c r="P297" t="s">
        <v>41</v>
      </c>
      <c r="Q297" t="s">
        <v>42</v>
      </c>
      <c r="R297" t="s">
        <v>43</v>
      </c>
      <c r="S297" t="s">
        <v>44</v>
      </c>
      <c r="T297">
        <v>0</v>
      </c>
      <c r="U297" t="s">
        <v>45</v>
      </c>
      <c r="V297">
        <v>1001</v>
      </c>
      <c r="W297" t="s">
        <v>46</v>
      </c>
      <c r="X297">
        <v>8</v>
      </c>
      <c r="Y297" t="s">
        <v>47</v>
      </c>
      <c r="Z297">
        <v>6</v>
      </c>
      <c r="AA297">
        <v>8</v>
      </c>
      <c r="AB297" t="s">
        <v>47</v>
      </c>
      <c r="AC297">
        <v>6</v>
      </c>
      <c r="AD297">
        <v>6</v>
      </c>
      <c r="AE297">
        <v>0</v>
      </c>
      <c r="AF297">
        <v>1</v>
      </c>
      <c r="AG297">
        <f>+AF297/Z297*1000</f>
        <v>166.66666666666666</v>
      </c>
      <c r="AI297">
        <v>1</v>
      </c>
      <c r="AJ297">
        <v>0</v>
      </c>
    </row>
    <row r="298" spans="1:37" hidden="1">
      <c r="A298" t="s">
        <v>36</v>
      </c>
      <c r="B298">
        <v>2019</v>
      </c>
      <c r="C298">
        <v>2019</v>
      </c>
      <c r="D298">
        <v>2019</v>
      </c>
      <c r="E298">
        <v>4</v>
      </c>
      <c r="F298">
        <v>0</v>
      </c>
      <c r="G298">
        <v>0</v>
      </c>
      <c r="H298" t="s">
        <v>37</v>
      </c>
      <c r="I298">
        <v>842</v>
      </c>
      <c r="J298" t="s">
        <v>38</v>
      </c>
      <c r="K298" t="s">
        <v>38</v>
      </c>
      <c r="L298">
        <v>368</v>
      </c>
      <c r="M298" t="s">
        <v>39</v>
      </c>
      <c r="N298" t="s">
        <v>40</v>
      </c>
      <c r="O298">
        <v>0</v>
      </c>
      <c r="P298" t="s">
        <v>41</v>
      </c>
      <c r="Q298" t="s">
        <v>42</v>
      </c>
      <c r="R298" t="s">
        <v>43</v>
      </c>
      <c r="S298" t="s">
        <v>44</v>
      </c>
      <c r="T298">
        <v>0</v>
      </c>
      <c r="U298" t="s">
        <v>45</v>
      </c>
      <c r="V298">
        <v>1006</v>
      </c>
      <c r="W298" t="s">
        <v>60</v>
      </c>
      <c r="X298">
        <v>8</v>
      </c>
      <c r="Y298" t="s">
        <v>47</v>
      </c>
      <c r="Z298">
        <v>154048000</v>
      </c>
      <c r="AA298">
        <v>-1</v>
      </c>
      <c r="AB298" t="s">
        <v>63</v>
      </c>
      <c r="AC298">
        <v>0</v>
      </c>
      <c r="AD298">
        <v>154048000</v>
      </c>
      <c r="AE298">
        <v>0</v>
      </c>
      <c r="AF298">
        <v>71710043</v>
      </c>
      <c r="AH298">
        <v>0</v>
      </c>
      <c r="AI298">
        <v>71710043</v>
      </c>
      <c r="AJ298">
        <v>0</v>
      </c>
    </row>
    <row r="299" spans="1:37">
      <c r="A299" t="s">
        <v>36</v>
      </c>
      <c r="B299">
        <v>2018</v>
      </c>
      <c r="C299">
        <v>2018</v>
      </c>
      <c r="D299">
        <v>2018</v>
      </c>
      <c r="E299">
        <v>4</v>
      </c>
      <c r="F299">
        <v>0</v>
      </c>
      <c r="G299">
        <v>0</v>
      </c>
      <c r="H299" t="s">
        <v>37</v>
      </c>
      <c r="I299">
        <v>124</v>
      </c>
      <c r="J299" t="s">
        <v>73</v>
      </c>
      <c r="K299" t="s">
        <v>74</v>
      </c>
      <c r="L299">
        <v>368</v>
      </c>
      <c r="M299" t="s">
        <v>39</v>
      </c>
      <c r="N299" t="s">
        <v>40</v>
      </c>
      <c r="O299">
        <v>0</v>
      </c>
      <c r="P299" t="s">
        <v>41</v>
      </c>
      <c r="Q299" t="s">
        <v>42</v>
      </c>
      <c r="R299" t="s">
        <v>43</v>
      </c>
      <c r="S299" t="s">
        <v>44</v>
      </c>
      <c r="T299">
        <v>1000</v>
      </c>
      <c r="U299" t="s">
        <v>125</v>
      </c>
      <c r="V299">
        <v>1001</v>
      </c>
      <c r="W299" t="s">
        <v>46</v>
      </c>
      <c r="X299">
        <v>8</v>
      </c>
      <c r="Y299" t="s">
        <v>47</v>
      </c>
      <c r="Z299">
        <v>0</v>
      </c>
      <c r="AA299">
        <v>21</v>
      </c>
      <c r="AB299" t="s">
        <v>48</v>
      </c>
      <c r="AC299">
        <v>0</v>
      </c>
      <c r="AF299">
        <v>68</v>
      </c>
      <c r="AG299" t="e">
        <f>+AF299/Z299*1000</f>
        <v>#DIV/0!</v>
      </c>
      <c r="AI299">
        <v>68.665000000000006</v>
      </c>
      <c r="AJ299">
        <v>0</v>
      </c>
    </row>
    <row r="300" spans="1:37" hidden="1">
      <c r="A300" t="s">
        <v>36</v>
      </c>
      <c r="B300">
        <v>2018</v>
      </c>
      <c r="C300">
        <v>2018</v>
      </c>
      <c r="D300">
        <v>2018</v>
      </c>
      <c r="E300">
        <v>4</v>
      </c>
      <c r="F300">
        <v>0</v>
      </c>
      <c r="G300">
        <v>0</v>
      </c>
      <c r="H300" t="s">
        <v>37</v>
      </c>
      <c r="I300">
        <v>858</v>
      </c>
      <c r="J300" t="s">
        <v>140</v>
      </c>
      <c r="K300" t="s">
        <v>141</v>
      </c>
      <c r="L300">
        <v>368</v>
      </c>
      <c r="M300" t="s">
        <v>39</v>
      </c>
      <c r="N300" t="s">
        <v>40</v>
      </c>
      <c r="O300">
        <v>0</v>
      </c>
      <c r="P300" t="s">
        <v>41</v>
      </c>
      <c r="Q300" t="s">
        <v>42</v>
      </c>
      <c r="R300" t="s">
        <v>54</v>
      </c>
      <c r="S300" t="s">
        <v>55</v>
      </c>
      <c r="T300">
        <v>2100</v>
      </c>
      <c r="U300" t="s">
        <v>68</v>
      </c>
      <c r="V300">
        <v>1006</v>
      </c>
      <c r="W300" t="s">
        <v>60</v>
      </c>
      <c r="X300">
        <v>8</v>
      </c>
      <c r="Y300" t="s">
        <v>47</v>
      </c>
      <c r="Z300">
        <v>217961000</v>
      </c>
      <c r="AA300">
        <v>8</v>
      </c>
      <c r="AB300" t="s">
        <v>47</v>
      </c>
      <c r="AC300">
        <v>217961000</v>
      </c>
      <c r="AD300">
        <v>217961000</v>
      </c>
      <c r="AE300">
        <v>0</v>
      </c>
      <c r="AF300">
        <v>104567493</v>
      </c>
      <c r="AI300">
        <v>104567493</v>
      </c>
      <c r="AJ300">
        <v>0</v>
      </c>
    </row>
    <row r="301" spans="1:37" hidden="1">
      <c r="A301" t="s">
        <v>36</v>
      </c>
      <c r="B301">
        <v>2018</v>
      </c>
      <c r="C301">
        <v>2018</v>
      </c>
      <c r="D301">
        <v>2018</v>
      </c>
      <c r="E301">
        <v>4</v>
      </c>
      <c r="F301">
        <v>0</v>
      </c>
      <c r="G301">
        <v>0</v>
      </c>
      <c r="H301" t="s">
        <v>37</v>
      </c>
      <c r="I301">
        <v>858</v>
      </c>
      <c r="J301" t="s">
        <v>140</v>
      </c>
      <c r="K301" t="s">
        <v>141</v>
      </c>
      <c r="L301">
        <v>368</v>
      </c>
      <c r="M301" t="s">
        <v>39</v>
      </c>
      <c r="N301" t="s">
        <v>40</v>
      </c>
      <c r="O301">
        <v>0</v>
      </c>
      <c r="P301" t="s">
        <v>41</v>
      </c>
      <c r="Q301" t="s">
        <v>42</v>
      </c>
      <c r="R301" t="s">
        <v>43</v>
      </c>
      <c r="S301" t="s">
        <v>44</v>
      </c>
      <c r="T301">
        <v>2100</v>
      </c>
      <c r="U301" t="s">
        <v>68</v>
      </c>
      <c r="V301">
        <v>1006</v>
      </c>
      <c r="W301" t="s">
        <v>60</v>
      </c>
      <c r="X301">
        <v>8</v>
      </c>
      <c r="Y301" t="s">
        <v>47</v>
      </c>
      <c r="Z301">
        <v>217961000</v>
      </c>
      <c r="AA301">
        <v>8</v>
      </c>
      <c r="AB301" t="s">
        <v>47</v>
      </c>
      <c r="AC301">
        <v>217961000</v>
      </c>
      <c r="AD301">
        <v>217961000</v>
      </c>
      <c r="AE301">
        <v>0</v>
      </c>
      <c r="AF301">
        <v>104567493</v>
      </c>
      <c r="AI301">
        <v>104567493</v>
      </c>
      <c r="AJ301">
        <v>0</v>
      </c>
    </row>
    <row r="302" spans="1:37" hidden="1">
      <c r="A302" t="s">
        <v>36</v>
      </c>
      <c r="B302">
        <v>2018</v>
      </c>
      <c r="C302">
        <v>2018</v>
      </c>
      <c r="D302">
        <v>2018</v>
      </c>
      <c r="E302">
        <v>4</v>
      </c>
      <c r="F302">
        <v>0</v>
      </c>
      <c r="G302">
        <v>0</v>
      </c>
      <c r="H302" t="s">
        <v>37</v>
      </c>
      <c r="I302">
        <v>858</v>
      </c>
      <c r="J302" t="s">
        <v>140</v>
      </c>
      <c r="K302" t="s">
        <v>141</v>
      </c>
      <c r="L302">
        <v>368</v>
      </c>
      <c r="M302" t="s">
        <v>39</v>
      </c>
      <c r="N302" t="s">
        <v>40</v>
      </c>
      <c r="O302">
        <v>0</v>
      </c>
      <c r="P302" t="s">
        <v>41</v>
      </c>
      <c r="Q302" t="s">
        <v>42</v>
      </c>
      <c r="R302" t="s">
        <v>54</v>
      </c>
      <c r="S302" t="s">
        <v>55</v>
      </c>
      <c r="T302">
        <v>0</v>
      </c>
      <c r="U302" t="s">
        <v>45</v>
      </c>
      <c r="V302">
        <v>1006</v>
      </c>
      <c r="W302" t="s">
        <v>60</v>
      </c>
      <c r="X302">
        <v>8</v>
      </c>
      <c r="Y302" t="s">
        <v>47</v>
      </c>
      <c r="Z302">
        <v>217961000</v>
      </c>
      <c r="AA302">
        <v>8</v>
      </c>
      <c r="AB302" t="s">
        <v>47</v>
      </c>
      <c r="AC302">
        <v>217961000</v>
      </c>
      <c r="AD302">
        <v>217961000</v>
      </c>
      <c r="AE302">
        <v>0</v>
      </c>
      <c r="AF302">
        <v>104567493</v>
      </c>
      <c r="AI302">
        <v>104567493</v>
      </c>
      <c r="AJ302">
        <v>0</v>
      </c>
    </row>
    <row r="303" spans="1:37" hidden="1">
      <c r="A303" t="s">
        <v>36</v>
      </c>
      <c r="B303">
        <v>2018</v>
      </c>
      <c r="C303">
        <v>2018</v>
      </c>
      <c r="D303">
        <v>2018</v>
      </c>
      <c r="E303">
        <v>4</v>
      </c>
      <c r="F303">
        <v>0</v>
      </c>
      <c r="G303">
        <v>0</v>
      </c>
      <c r="H303" t="s">
        <v>37</v>
      </c>
      <c r="I303">
        <v>858</v>
      </c>
      <c r="J303" t="s">
        <v>140</v>
      </c>
      <c r="K303" t="s">
        <v>141</v>
      </c>
      <c r="L303">
        <v>368</v>
      </c>
      <c r="M303" t="s">
        <v>39</v>
      </c>
      <c r="N303" t="s">
        <v>40</v>
      </c>
      <c r="O303">
        <v>0</v>
      </c>
      <c r="P303" t="s">
        <v>41</v>
      </c>
      <c r="Q303" t="s">
        <v>42</v>
      </c>
      <c r="R303" t="s">
        <v>43</v>
      </c>
      <c r="S303" t="s">
        <v>44</v>
      </c>
      <c r="T303">
        <v>0</v>
      </c>
      <c r="U303" t="s">
        <v>45</v>
      </c>
      <c r="V303">
        <v>1006</v>
      </c>
      <c r="W303" t="s">
        <v>60</v>
      </c>
      <c r="X303">
        <v>8</v>
      </c>
      <c r="Y303" t="s">
        <v>47</v>
      </c>
      <c r="Z303">
        <v>217961000</v>
      </c>
      <c r="AA303">
        <v>8</v>
      </c>
      <c r="AB303" t="s">
        <v>47</v>
      </c>
      <c r="AC303">
        <v>217961000</v>
      </c>
      <c r="AD303">
        <v>217961000</v>
      </c>
      <c r="AE303">
        <v>0</v>
      </c>
      <c r="AF303">
        <v>104567493</v>
      </c>
      <c r="AI303">
        <v>104567493</v>
      </c>
      <c r="AJ303">
        <v>0</v>
      </c>
    </row>
    <row r="304" spans="1:37" hidden="1">
      <c r="A304" t="s">
        <v>36</v>
      </c>
      <c r="B304">
        <v>2019</v>
      </c>
      <c r="C304">
        <v>2019</v>
      </c>
      <c r="D304">
        <v>2019</v>
      </c>
      <c r="E304">
        <v>4</v>
      </c>
      <c r="F304">
        <v>0</v>
      </c>
      <c r="G304">
        <v>0</v>
      </c>
      <c r="H304" t="s">
        <v>37</v>
      </c>
      <c r="I304">
        <v>858</v>
      </c>
      <c r="J304" t="s">
        <v>140</v>
      </c>
      <c r="K304" t="s">
        <v>141</v>
      </c>
      <c r="L304">
        <v>368</v>
      </c>
      <c r="M304" t="s">
        <v>39</v>
      </c>
      <c r="N304" t="s">
        <v>40</v>
      </c>
      <c r="O304">
        <v>0</v>
      </c>
      <c r="P304" t="s">
        <v>41</v>
      </c>
      <c r="Q304" t="s">
        <v>42</v>
      </c>
      <c r="R304" t="s">
        <v>43</v>
      </c>
      <c r="S304" t="s">
        <v>44</v>
      </c>
      <c r="T304">
        <v>2100</v>
      </c>
      <c r="U304" t="s">
        <v>68</v>
      </c>
      <c r="V304">
        <v>1006</v>
      </c>
      <c r="W304" t="s">
        <v>60</v>
      </c>
      <c r="X304">
        <v>8</v>
      </c>
      <c r="Y304" t="s">
        <v>47</v>
      </c>
      <c r="Z304">
        <v>62000000</v>
      </c>
      <c r="AA304">
        <v>8</v>
      </c>
      <c r="AB304" t="s">
        <v>47</v>
      </c>
      <c r="AC304">
        <v>62000000</v>
      </c>
      <c r="AD304">
        <v>62000000</v>
      </c>
      <c r="AE304">
        <v>0</v>
      </c>
      <c r="AF304">
        <v>27404000</v>
      </c>
      <c r="AH304">
        <v>0</v>
      </c>
      <c r="AI304">
        <v>27404000</v>
      </c>
      <c r="AJ304">
        <v>0</v>
      </c>
    </row>
    <row r="305" spans="1:36" hidden="1">
      <c r="A305" t="s">
        <v>36</v>
      </c>
      <c r="B305">
        <v>2019</v>
      </c>
      <c r="C305">
        <v>2019</v>
      </c>
      <c r="D305">
        <v>2019</v>
      </c>
      <c r="E305">
        <v>4</v>
      </c>
      <c r="F305">
        <v>0</v>
      </c>
      <c r="G305">
        <v>0</v>
      </c>
      <c r="H305" t="s">
        <v>37</v>
      </c>
      <c r="I305">
        <v>858</v>
      </c>
      <c r="J305" t="s">
        <v>140</v>
      </c>
      <c r="K305" t="s">
        <v>141</v>
      </c>
      <c r="L305">
        <v>368</v>
      </c>
      <c r="M305" t="s">
        <v>39</v>
      </c>
      <c r="N305" t="s">
        <v>40</v>
      </c>
      <c r="O305">
        <v>0</v>
      </c>
      <c r="P305" t="s">
        <v>41</v>
      </c>
      <c r="Q305" t="s">
        <v>42</v>
      </c>
      <c r="R305" t="s">
        <v>54</v>
      </c>
      <c r="S305" t="s">
        <v>55</v>
      </c>
      <c r="T305">
        <v>2100</v>
      </c>
      <c r="U305" t="s">
        <v>68</v>
      </c>
      <c r="V305">
        <v>1006</v>
      </c>
      <c r="W305" t="s">
        <v>60</v>
      </c>
      <c r="X305">
        <v>8</v>
      </c>
      <c r="Y305" t="s">
        <v>47</v>
      </c>
      <c r="Z305">
        <v>62000000</v>
      </c>
      <c r="AA305">
        <v>8</v>
      </c>
      <c r="AB305" t="s">
        <v>47</v>
      </c>
      <c r="AC305">
        <v>62000000</v>
      </c>
      <c r="AD305">
        <v>62000000</v>
      </c>
      <c r="AE305">
        <v>0</v>
      </c>
      <c r="AF305">
        <v>27404000</v>
      </c>
      <c r="AH305">
        <v>0</v>
      </c>
      <c r="AI305">
        <v>27404000</v>
      </c>
      <c r="AJ305">
        <v>0</v>
      </c>
    </row>
    <row r="306" spans="1:36" hidden="1">
      <c r="A306" t="s">
        <v>36</v>
      </c>
      <c r="B306">
        <v>2019</v>
      </c>
      <c r="C306">
        <v>2019</v>
      </c>
      <c r="D306">
        <v>2019</v>
      </c>
      <c r="E306">
        <v>4</v>
      </c>
      <c r="F306">
        <v>0</v>
      </c>
      <c r="G306">
        <v>0</v>
      </c>
      <c r="H306" t="s">
        <v>37</v>
      </c>
      <c r="I306">
        <v>858</v>
      </c>
      <c r="J306" t="s">
        <v>140</v>
      </c>
      <c r="K306" t="s">
        <v>141</v>
      </c>
      <c r="L306">
        <v>368</v>
      </c>
      <c r="M306" t="s">
        <v>39</v>
      </c>
      <c r="N306" t="s">
        <v>40</v>
      </c>
      <c r="O306">
        <v>0</v>
      </c>
      <c r="P306" t="s">
        <v>41</v>
      </c>
      <c r="Q306" t="s">
        <v>42</v>
      </c>
      <c r="R306" t="s">
        <v>54</v>
      </c>
      <c r="S306" t="s">
        <v>55</v>
      </c>
      <c r="T306">
        <v>0</v>
      </c>
      <c r="U306" t="s">
        <v>45</v>
      </c>
      <c r="V306">
        <v>1006</v>
      </c>
      <c r="W306" t="s">
        <v>60</v>
      </c>
      <c r="X306">
        <v>8</v>
      </c>
      <c r="Y306" t="s">
        <v>47</v>
      </c>
      <c r="Z306">
        <v>62000000</v>
      </c>
      <c r="AA306">
        <v>8</v>
      </c>
      <c r="AB306" t="s">
        <v>47</v>
      </c>
      <c r="AC306">
        <v>62000000</v>
      </c>
      <c r="AD306">
        <v>62000000</v>
      </c>
      <c r="AE306">
        <v>0</v>
      </c>
      <c r="AF306">
        <v>27404000</v>
      </c>
      <c r="AH306">
        <v>0</v>
      </c>
      <c r="AI306">
        <v>27404000</v>
      </c>
      <c r="AJ306">
        <v>0</v>
      </c>
    </row>
    <row r="307" spans="1:36" hidden="1">
      <c r="A307" t="s">
        <v>36</v>
      </c>
      <c r="B307">
        <v>2019</v>
      </c>
      <c r="C307">
        <v>2019</v>
      </c>
      <c r="D307">
        <v>2019</v>
      </c>
      <c r="E307">
        <v>4</v>
      </c>
      <c r="F307">
        <v>0</v>
      </c>
      <c r="G307">
        <v>0</v>
      </c>
      <c r="H307" t="s">
        <v>37</v>
      </c>
      <c r="I307">
        <v>858</v>
      </c>
      <c r="J307" t="s">
        <v>140</v>
      </c>
      <c r="K307" t="s">
        <v>141</v>
      </c>
      <c r="L307">
        <v>368</v>
      </c>
      <c r="M307" t="s">
        <v>39</v>
      </c>
      <c r="N307" t="s">
        <v>40</v>
      </c>
      <c r="O307">
        <v>0</v>
      </c>
      <c r="P307" t="s">
        <v>41</v>
      </c>
      <c r="Q307" t="s">
        <v>42</v>
      </c>
      <c r="R307" t="s">
        <v>43</v>
      </c>
      <c r="S307" t="s">
        <v>44</v>
      </c>
      <c r="T307">
        <v>0</v>
      </c>
      <c r="U307" t="s">
        <v>45</v>
      </c>
      <c r="V307">
        <v>1006</v>
      </c>
      <c r="W307" t="s">
        <v>60</v>
      </c>
      <c r="X307">
        <v>8</v>
      </c>
      <c r="Y307" t="s">
        <v>47</v>
      </c>
      <c r="Z307">
        <v>62000000</v>
      </c>
      <c r="AA307">
        <v>8</v>
      </c>
      <c r="AB307" t="s">
        <v>47</v>
      </c>
      <c r="AC307">
        <v>62000000</v>
      </c>
      <c r="AD307">
        <v>62000000</v>
      </c>
      <c r="AE307">
        <v>0</v>
      </c>
      <c r="AF307">
        <v>27404000</v>
      </c>
      <c r="AH307">
        <v>0</v>
      </c>
      <c r="AI307">
        <v>27404000</v>
      </c>
      <c r="AJ307">
        <v>0</v>
      </c>
    </row>
    <row r="308" spans="1:36" hidden="1">
      <c r="A308" t="s">
        <v>36</v>
      </c>
      <c r="B308">
        <v>2020</v>
      </c>
      <c r="C308">
        <v>2020</v>
      </c>
      <c r="D308">
        <v>2020</v>
      </c>
      <c r="E308">
        <v>4</v>
      </c>
      <c r="F308">
        <v>0</v>
      </c>
      <c r="G308">
        <v>0</v>
      </c>
      <c r="H308" t="s">
        <v>37</v>
      </c>
      <c r="I308">
        <v>858</v>
      </c>
      <c r="J308" t="s">
        <v>140</v>
      </c>
      <c r="K308" t="s">
        <v>141</v>
      </c>
      <c r="L308">
        <v>368</v>
      </c>
      <c r="M308" t="s">
        <v>39</v>
      </c>
      <c r="N308" t="s">
        <v>40</v>
      </c>
      <c r="O308">
        <v>0</v>
      </c>
      <c r="P308" t="s">
        <v>41</v>
      </c>
      <c r="Q308" t="s">
        <v>42</v>
      </c>
      <c r="R308" t="s">
        <v>43</v>
      </c>
      <c r="S308" t="s">
        <v>44</v>
      </c>
      <c r="T308">
        <v>3000</v>
      </c>
      <c r="U308" t="s">
        <v>142</v>
      </c>
      <c r="V308">
        <v>1006</v>
      </c>
      <c r="W308" t="s">
        <v>60</v>
      </c>
      <c r="X308">
        <v>8</v>
      </c>
      <c r="Y308" t="s">
        <v>47</v>
      </c>
      <c r="Z308">
        <v>250000</v>
      </c>
      <c r="AA308">
        <v>8</v>
      </c>
      <c r="AB308" t="s">
        <v>47</v>
      </c>
      <c r="AC308">
        <v>250000</v>
      </c>
      <c r="AD308">
        <v>250000</v>
      </c>
      <c r="AE308">
        <v>0</v>
      </c>
      <c r="AF308">
        <v>123750</v>
      </c>
      <c r="AH308">
        <v>0</v>
      </c>
      <c r="AI308">
        <v>123750</v>
      </c>
      <c r="AJ308">
        <v>0</v>
      </c>
    </row>
    <row r="309" spans="1:36" hidden="1">
      <c r="A309" t="s">
        <v>36</v>
      </c>
      <c r="B309">
        <v>2020</v>
      </c>
      <c r="C309">
        <v>2020</v>
      </c>
      <c r="D309">
        <v>2020</v>
      </c>
      <c r="E309">
        <v>4</v>
      </c>
      <c r="F309">
        <v>0</v>
      </c>
      <c r="G309">
        <v>0</v>
      </c>
      <c r="H309" t="s">
        <v>37</v>
      </c>
      <c r="I309">
        <v>858</v>
      </c>
      <c r="J309" t="s">
        <v>140</v>
      </c>
      <c r="K309" t="s">
        <v>141</v>
      </c>
      <c r="L309">
        <v>368</v>
      </c>
      <c r="M309" t="s">
        <v>39</v>
      </c>
      <c r="N309" t="s">
        <v>40</v>
      </c>
      <c r="O309">
        <v>0</v>
      </c>
      <c r="P309" t="s">
        <v>41</v>
      </c>
      <c r="Q309" t="s">
        <v>42</v>
      </c>
      <c r="R309" t="s">
        <v>54</v>
      </c>
      <c r="S309" t="s">
        <v>55</v>
      </c>
      <c r="T309">
        <v>3000</v>
      </c>
      <c r="U309" t="s">
        <v>142</v>
      </c>
      <c r="V309">
        <v>1006</v>
      </c>
      <c r="W309" t="s">
        <v>60</v>
      </c>
      <c r="X309">
        <v>8</v>
      </c>
      <c r="Y309" t="s">
        <v>47</v>
      </c>
      <c r="Z309">
        <v>250000</v>
      </c>
      <c r="AA309">
        <v>8</v>
      </c>
      <c r="AB309" t="s">
        <v>47</v>
      </c>
      <c r="AC309">
        <v>250000</v>
      </c>
      <c r="AD309">
        <v>250000</v>
      </c>
      <c r="AE309">
        <v>0</v>
      </c>
      <c r="AF309">
        <v>123750</v>
      </c>
      <c r="AH309">
        <v>0</v>
      </c>
      <c r="AI309">
        <v>123750</v>
      </c>
      <c r="AJ309">
        <v>0</v>
      </c>
    </row>
    <row r="310" spans="1:36" hidden="1">
      <c r="A310" t="s">
        <v>36</v>
      </c>
      <c r="B310">
        <v>2020</v>
      </c>
      <c r="C310">
        <v>2020</v>
      </c>
      <c r="D310">
        <v>2020</v>
      </c>
      <c r="E310">
        <v>4</v>
      </c>
      <c r="F310">
        <v>0</v>
      </c>
      <c r="G310">
        <v>0</v>
      </c>
      <c r="H310" t="s">
        <v>37</v>
      </c>
      <c r="I310">
        <v>858</v>
      </c>
      <c r="J310" t="s">
        <v>140</v>
      </c>
      <c r="K310" t="s">
        <v>141</v>
      </c>
      <c r="L310">
        <v>368</v>
      </c>
      <c r="M310" t="s">
        <v>39</v>
      </c>
      <c r="N310" t="s">
        <v>40</v>
      </c>
      <c r="O310">
        <v>0</v>
      </c>
      <c r="P310" t="s">
        <v>41</v>
      </c>
      <c r="Q310" t="s">
        <v>42</v>
      </c>
      <c r="R310" t="s">
        <v>54</v>
      </c>
      <c r="S310" t="s">
        <v>55</v>
      </c>
      <c r="T310">
        <v>2100</v>
      </c>
      <c r="U310" t="s">
        <v>68</v>
      </c>
      <c r="V310">
        <v>1006</v>
      </c>
      <c r="W310" t="s">
        <v>60</v>
      </c>
      <c r="X310">
        <v>8</v>
      </c>
      <c r="Y310" t="s">
        <v>47</v>
      </c>
      <c r="Z310">
        <v>3950000</v>
      </c>
      <c r="AA310">
        <v>8</v>
      </c>
      <c r="AB310" t="s">
        <v>47</v>
      </c>
      <c r="AC310">
        <v>3950000</v>
      </c>
      <c r="AD310">
        <v>3950000</v>
      </c>
      <c r="AE310">
        <v>0</v>
      </c>
      <c r="AF310">
        <v>2025445</v>
      </c>
      <c r="AH310">
        <v>0</v>
      </c>
      <c r="AI310">
        <v>2025445</v>
      </c>
      <c r="AJ310">
        <v>0</v>
      </c>
    </row>
    <row r="311" spans="1:36" hidden="1">
      <c r="A311" t="s">
        <v>36</v>
      </c>
      <c r="B311">
        <v>2020</v>
      </c>
      <c r="C311">
        <v>2020</v>
      </c>
      <c r="D311">
        <v>2020</v>
      </c>
      <c r="E311">
        <v>4</v>
      </c>
      <c r="F311">
        <v>0</v>
      </c>
      <c r="G311">
        <v>0</v>
      </c>
      <c r="H311" t="s">
        <v>37</v>
      </c>
      <c r="I311">
        <v>858</v>
      </c>
      <c r="J311" t="s">
        <v>140</v>
      </c>
      <c r="K311" t="s">
        <v>141</v>
      </c>
      <c r="L311">
        <v>368</v>
      </c>
      <c r="M311" t="s">
        <v>39</v>
      </c>
      <c r="N311" t="s">
        <v>40</v>
      </c>
      <c r="O311">
        <v>0</v>
      </c>
      <c r="P311" t="s">
        <v>41</v>
      </c>
      <c r="Q311" t="s">
        <v>42</v>
      </c>
      <c r="R311" t="s">
        <v>43</v>
      </c>
      <c r="S311" t="s">
        <v>44</v>
      </c>
      <c r="T311">
        <v>2100</v>
      </c>
      <c r="U311" t="s">
        <v>68</v>
      </c>
      <c r="V311">
        <v>1006</v>
      </c>
      <c r="W311" t="s">
        <v>60</v>
      </c>
      <c r="X311">
        <v>8</v>
      </c>
      <c r="Y311" t="s">
        <v>47</v>
      </c>
      <c r="Z311">
        <v>3950000</v>
      </c>
      <c r="AA311">
        <v>8</v>
      </c>
      <c r="AB311" t="s">
        <v>47</v>
      </c>
      <c r="AC311">
        <v>3950000</v>
      </c>
      <c r="AD311">
        <v>3950000</v>
      </c>
      <c r="AE311">
        <v>0</v>
      </c>
      <c r="AF311">
        <v>2025445</v>
      </c>
      <c r="AH311">
        <v>0</v>
      </c>
      <c r="AI311">
        <v>2025445</v>
      </c>
      <c r="AJ311">
        <v>0</v>
      </c>
    </row>
    <row r="312" spans="1:36" hidden="1">
      <c r="A312" t="s">
        <v>36</v>
      </c>
      <c r="B312">
        <v>2020</v>
      </c>
      <c r="C312">
        <v>2020</v>
      </c>
      <c r="D312">
        <v>2020</v>
      </c>
      <c r="E312">
        <v>4</v>
      </c>
      <c r="F312">
        <v>0</v>
      </c>
      <c r="G312">
        <v>0</v>
      </c>
      <c r="H312" t="s">
        <v>37</v>
      </c>
      <c r="I312">
        <v>858</v>
      </c>
      <c r="J312" t="s">
        <v>140</v>
      </c>
      <c r="K312" t="s">
        <v>141</v>
      </c>
      <c r="L312">
        <v>368</v>
      </c>
      <c r="M312" t="s">
        <v>39</v>
      </c>
      <c r="N312" t="s">
        <v>40</v>
      </c>
      <c r="O312">
        <v>0</v>
      </c>
      <c r="P312" t="s">
        <v>41</v>
      </c>
      <c r="Q312" t="s">
        <v>42</v>
      </c>
      <c r="R312" t="s">
        <v>43</v>
      </c>
      <c r="S312" t="s">
        <v>44</v>
      </c>
      <c r="T312">
        <v>0</v>
      </c>
      <c r="U312" t="s">
        <v>45</v>
      </c>
      <c r="V312">
        <v>1006</v>
      </c>
      <c r="W312" t="s">
        <v>60</v>
      </c>
      <c r="X312">
        <v>8</v>
      </c>
      <c r="Y312" t="s">
        <v>47</v>
      </c>
      <c r="Z312">
        <v>4200000</v>
      </c>
      <c r="AA312">
        <v>8</v>
      </c>
      <c r="AB312" t="s">
        <v>47</v>
      </c>
      <c r="AC312">
        <v>4200000</v>
      </c>
      <c r="AD312">
        <v>4200000</v>
      </c>
      <c r="AE312">
        <v>0</v>
      </c>
      <c r="AF312">
        <v>2149195</v>
      </c>
      <c r="AH312">
        <v>0</v>
      </c>
      <c r="AI312">
        <v>2149195</v>
      </c>
      <c r="AJ312">
        <v>0</v>
      </c>
    </row>
    <row r="313" spans="1:36" hidden="1">
      <c r="A313" t="s">
        <v>36</v>
      </c>
      <c r="B313">
        <v>2020</v>
      </c>
      <c r="C313">
        <v>2020</v>
      </c>
      <c r="D313">
        <v>2020</v>
      </c>
      <c r="E313">
        <v>4</v>
      </c>
      <c r="F313">
        <v>0</v>
      </c>
      <c r="G313">
        <v>0</v>
      </c>
      <c r="H313" t="s">
        <v>37</v>
      </c>
      <c r="I313">
        <v>858</v>
      </c>
      <c r="J313" t="s">
        <v>140</v>
      </c>
      <c r="K313" t="s">
        <v>141</v>
      </c>
      <c r="L313">
        <v>368</v>
      </c>
      <c r="M313" t="s">
        <v>39</v>
      </c>
      <c r="N313" t="s">
        <v>40</v>
      </c>
      <c r="O313">
        <v>0</v>
      </c>
      <c r="P313" t="s">
        <v>41</v>
      </c>
      <c r="Q313" t="s">
        <v>42</v>
      </c>
      <c r="R313" t="s">
        <v>54</v>
      </c>
      <c r="S313" t="s">
        <v>55</v>
      </c>
      <c r="T313">
        <v>0</v>
      </c>
      <c r="U313" t="s">
        <v>45</v>
      </c>
      <c r="V313">
        <v>1006</v>
      </c>
      <c r="W313" t="s">
        <v>60</v>
      </c>
      <c r="X313">
        <v>8</v>
      </c>
      <c r="Y313" t="s">
        <v>47</v>
      </c>
      <c r="Z313">
        <v>4200000</v>
      </c>
      <c r="AA313">
        <v>8</v>
      </c>
      <c r="AB313" t="s">
        <v>47</v>
      </c>
      <c r="AC313">
        <v>4200000</v>
      </c>
      <c r="AD313">
        <v>4200000</v>
      </c>
      <c r="AE313">
        <v>0</v>
      </c>
      <c r="AF313">
        <v>2149195</v>
      </c>
      <c r="AH313">
        <v>0</v>
      </c>
      <c r="AI313">
        <v>2149195</v>
      </c>
      <c r="AJ313">
        <v>0</v>
      </c>
    </row>
    <row r="314" spans="1:36" hidden="1">
      <c r="Z314" s="1346">
        <f>SUBTOTAL(9,Z2:Z313)</f>
        <v>4101841867</v>
      </c>
      <c r="AF314" s="1346">
        <f>SUBTOTAL(9,AF2:AF313)</f>
        <v>1152808741</v>
      </c>
      <c r="AG314" s="1346">
        <f>+AVERAGE(AG2:AG295)</f>
        <v>631.23675303053506</v>
      </c>
    </row>
    <row r="315" spans="1:36" hidden="1">
      <c r="AG315" s="362">
        <f>+AF314/Z314*1000</f>
        <v>281.0466074459228</v>
      </c>
    </row>
  </sheetData>
  <autoFilter ref="A1:AJ315" xr:uid="{00000000-0009-0000-0000-000000000000}">
    <filterColumn colId="1">
      <customFilters>
        <customFilter operator="notEqual" val=" "/>
      </customFilters>
    </filterColumn>
    <filterColumn colId="22">
      <filters>
        <filter val="Wheat and meslin"/>
      </filters>
    </filterColumn>
    <sortState xmlns:xlrd2="http://schemas.microsoft.com/office/spreadsheetml/2017/richdata2" ref="A2:AJ299">
      <sortCondition descending="1" ref="Z1:Z315"/>
    </sortState>
  </autoFilter>
  <conditionalFormatting sqref="Z2:Z295">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AK315"/>
  <sheetViews>
    <sheetView topLeftCell="Q1" workbookViewId="0">
      <selection activeCell="AK8" sqref="AK8:AK19"/>
    </sheetView>
  </sheetViews>
  <sheetFormatPr defaultColWidth="10.85546875" defaultRowHeight="15"/>
  <cols>
    <col min="26" max="26" width="16.85546875" bestFit="1" customWidth="1"/>
  </cols>
  <sheetData>
    <row r="1" spans="1:3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row>
    <row r="2" spans="1:37" hidden="1">
      <c r="A2" t="s">
        <v>36</v>
      </c>
      <c r="B2">
        <v>2018</v>
      </c>
      <c r="C2">
        <v>2018</v>
      </c>
      <c r="D2">
        <v>2018</v>
      </c>
      <c r="E2">
        <v>4</v>
      </c>
      <c r="F2">
        <v>0</v>
      </c>
      <c r="G2">
        <v>0</v>
      </c>
      <c r="H2" t="s">
        <v>37</v>
      </c>
      <c r="I2">
        <v>842</v>
      </c>
      <c r="J2" t="s">
        <v>38</v>
      </c>
      <c r="K2" t="s">
        <v>38</v>
      </c>
      <c r="L2">
        <v>368</v>
      </c>
      <c r="M2" t="s">
        <v>39</v>
      </c>
      <c r="N2" t="s">
        <v>40</v>
      </c>
      <c r="O2">
        <v>0</v>
      </c>
      <c r="P2" t="s">
        <v>41</v>
      </c>
      <c r="Q2" t="s">
        <v>42</v>
      </c>
      <c r="R2" t="s">
        <v>43</v>
      </c>
      <c r="S2" t="s">
        <v>44</v>
      </c>
      <c r="T2">
        <v>0</v>
      </c>
      <c r="U2" t="s">
        <v>45</v>
      </c>
      <c r="V2">
        <v>1001</v>
      </c>
      <c r="W2" t="s">
        <v>46</v>
      </c>
      <c r="X2">
        <v>8</v>
      </c>
      <c r="Y2" t="s">
        <v>47</v>
      </c>
      <c r="Z2">
        <v>882123000</v>
      </c>
      <c r="AA2">
        <v>21</v>
      </c>
      <c r="AB2" t="s">
        <v>48</v>
      </c>
      <c r="AC2">
        <v>882123</v>
      </c>
      <c r="AD2">
        <v>882123000</v>
      </c>
      <c r="AF2">
        <v>221472398</v>
      </c>
      <c r="AG2">
        <f>+AF2/Z2*1000</f>
        <v>251.06747925175966</v>
      </c>
      <c r="AI2">
        <v>221472398</v>
      </c>
      <c r="AJ2">
        <v>0</v>
      </c>
      <c r="AK2">
        <f>+AF2/Z2*1000</f>
        <v>251.06747925175966</v>
      </c>
    </row>
    <row r="3" spans="1:37" hidden="1">
      <c r="A3" t="s">
        <v>36</v>
      </c>
      <c r="B3">
        <v>2018</v>
      </c>
      <c r="C3">
        <v>2018</v>
      </c>
      <c r="D3">
        <v>2018</v>
      </c>
      <c r="E3">
        <v>4</v>
      </c>
      <c r="F3">
        <v>0</v>
      </c>
      <c r="G3">
        <v>0</v>
      </c>
      <c r="H3" t="s">
        <v>37</v>
      </c>
      <c r="I3">
        <v>36</v>
      </c>
      <c r="J3" t="s">
        <v>49</v>
      </c>
      <c r="K3" t="s">
        <v>50</v>
      </c>
      <c r="L3">
        <v>368</v>
      </c>
      <c r="M3" t="s">
        <v>39</v>
      </c>
      <c r="N3" t="s">
        <v>40</v>
      </c>
      <c r="O3">
        <v>0</v>
      </c>
      <c r="P3" t="s">
        <v>41</v>
      </c>
      <c r="Q3" t="s">
        <v>42</v>
      </c>
      <c r="R3" t="s">
        <v>43</v>
      </c>
      <c r="S3" t="s">
        <v>44</v>
      </c>
      <c r="T3">
        <v>9900</v>
      </c>
      <c r="U3" t="s">
        <v>51</v>
      </c>
      <c r="V3">
        <v>1001</v>
      </c>
      <c r="W3" t="s">
        <v>46</v>
      </c>
      <c r="X3">
        <v>8</v>
      </c>
      <c r="Y3" t="s">
        <v>47</v>
      </c>
      <c r="Z3">
        <v>699404000</v>
      </c>
      <c r="AA3">
        <v>21</v>
      </c>
      <c r="AB3" t="s">
        <v>48</v>
      </c>
      <c r="AC3">
        <v>699404</v>
      </c>
      <c r="AD3">
        <v>699404000</v>
      </c>
      <c r="AE3">
        <v>699404000</v>
      </c>
      <c r="AF3">
        <v>186980538</v>
      </c>
      <c r="AG3">
        <f>+AF3/Z3*1000</f>
        <v>267.34267747968272</v>
      </c>
      <c r="AI3">
        <v>186980538.653</v>
      </c>
      <c r="AJ3">
        <v>0</v>
      </c>
      <c r="AK3">
        <f>+AF3/Z3*1000</f>
        <v>267.34267747968272</v>
      </c>
    </row>
    <row r="4" spans="1:37">
      <c r="A4" t="s">
        <v>36</v>
      </c>
      <c r="B4">
        <v>2018</v>
      </c>
      <c r="C4">
        <v>2018</v>
      </c>
      <c r="D4">
        <v>2018</v>
      </c>
      <c r="E4">
        <v>4</v>
      </c>
      <c r="F4">
        <v>0</v>
      </c>
      <c r="G4">
        <v>0</v>
      </c>
      <c r="H4" t="s">
        <v>37</v>
      </c>
      <c r="I4">
        <v>792</v>
      </c>
      <c r="J4" t="s">
        <v>76</v>
      </c>
      <c r="K4" t="s">
        <v>77</v>
      </c>
      <c r="L4">
        <v>368</v>
      </c>
      <c r="M4" t="s">
        <v>39</v>
      </c>
      <c r="N4" t="s">
        <v>40</v>
      </c>
      <c r="O4">
        <v>368</v>
      </c>
      <c r="P4" t="s">
        <v>39</v>
      </c>
      <c r="Q4" t="s">
        <v>40</v>
      </c>
      <c r="R4" t="s">
        <v>54</v>
      </c>
      <c r="S4" t="s">
        <v>55</v>
      </c>
      <c r="T4">
        <v>3200</v>
      </c>
      <c r="U4" t="s">
        <v>57</v>
      </c>
      <c r="V4">
        <v>1003</v>
      </c>
      <c r="W4" t="s">
        <v>56</v>
      </c>
      <c r="X4">
        <v>8</v>
      </c>
      <c r="Y4" t="s">
        <v>47</v>
      </c>
      <c r="Z4">
        <v>141364834</v>
      </c>
      <c r="AA4">
        <v>8</v>
      </c>
      <c r="AB4" t="s">
        <v>47</v>
      </c>
      <c r="AC4">
        <v>141364834</v>
      </c>
      <c r="AD4">
        <v>141364834</v>
      </c>
      <c r="AE4">
        <v>0</v>
      </c>
      <c r="AF4">
        <v>30547944</v>
      </c>
      <c r="AH4">
        <v>0</v>
      </c>
      <c r="AI4">
        <v>30547944</v>
      </c>
      <c r="AJ4">
        <v>0</v>
      </c>
      <c r="AK4">
        <f>+AF4/Z4*1000</f>
        <v>216.09294996236474</v>
      </c>
    </row>
    <row r="5" spans="1:37">
      <c r="A5" t="s">
        <v>36</v>
      </c>
      <c r="B5">
        <v>2018</v>
      </c>
      <c r="C5">
        <v>2018</v>
      </c>
      <c r="D5">
        <v>2018</v>
      </c>
      <c r="E5">
        <v>4</v>
      </c>
      <c r="F5">
        <v>0</v>
      </c>
      <c r="G5">
        <v>0</v>
      </c>
      <c r="H5" t="s">
        <v>37</v>
      </c>
      <c r="I5">
        <v>792</v>
      </c>
      <c r="J5" t="s">
        <v>76</v>
      </c>
      <c r="K5" t="s">
        <v>77</v>
      </c>
      <c r="L5">
        <v>368</v>
      </c>
      <c r="M5" t="s">
        <v>39</v>
      </c>
      <c r="N5" t="s">
        <v>40</v>
      </c>
      <c r="O5">
        <v>368</v>
      </c>
      <c r="P5" t="s">
        <v>39</v>
      </c>
      <c r="Q5" t="s">
        <v>40</v>
      </c>
      <c r="R5" t="s">
        <v>54</v>
      </c>
      <c r="S5" t="s">
        <v>55</v>
      </c>
      <c r="T5">
        <v>0</v>
      </c>
      <c r="U5" t="s">
        <v>45</v>
      </c>
      <c r="V5">
        <v>1003</v>
      </c>
      <c r="W5" t="s">
        <v>56</v>
      </c>
      <c r="X5">
        <v>8</v>
      </c>
      <c r="Y5" t="s">
        <v>47</v>
      </c>
      <c r="Z5">
        <v>141364834</v>
      </c>
      <c r="AA5">
        <v>8</v>
      </c>
      <c r="AB5" t="s">
        <v>47</v>
      </c>
      <c r="AC5">
        <v>141364834</v>
      </c>
      <c r="AD5">
        <v>141364834</v>
      </c>
      <c r="AE5">
        <v>0</v>
      </c>
      <c r="AF5">
        <v>30547944</v>
      </c>
      <c r="AH5">
        <v>0</v>
      </c>
      <c r="AI5">
        <v>30547944</v>
      </c>
      <c r="AJ5">
        <v>0</v>
      </c>
      <c r="AK5">
        <f t="shared" ref="AK5:AK7" si="0">+AF5/Z5*1000</f>
        <v>216.09294996236474</v>
      </c>
    </row>
    <row r="6" spans="1:37">
      <c r="A6" t="s">
        <v>36</v>
      </c>
      <c r="B6">
        <v>2018</v>
      </c>
      <c r="C6">
        <v>2018</v>
      </c>
      <c r="D6">
        <v>2018</v>
      </c>
      <c r="E6">
        <v>4</v>
      </c>
      <c r="F6">
        <v>0</v>
      </c>
      <c r="G6">
        <v>0</v>
      </c>
      <c r="H6" t="s">
        <v>37</v>
      </c>
      <c r="I6">
        <v>792</v>
      </c>
      <c r="J6" t="s">
        <v>76</v>
      </c>
      <c r="K6" t="s">
        <v>77</v>
      </c>
      <c r="L6">
        <v>368</v>
      </c>
      <c r="M6" t="s">
        <v>39</v>
      </c>
      <c r="N6" t="s">
        <v>40</v>
      </c>
      <c r="O6">
        <v>368</v>
      </c>
      <c r="P6" t="s">
        <v>39</v>
      </c>
      <c r="Q6" t="s">
        <v>40</v>
      </c>
      <c r="R6" t="s">
        <v>43</v>
      </c>
      <c r="S6" t="s">
        <v>44</v>
      </c>
      <c r="T6">
        <v>3200</v>
      </c>
      <c r="U6" t="s">
        <v>57</v>
      </c>
      <c r="V6">
        <v>1003</v>
      </c>
      <c r="W6" t="s">
        <v>56</v>
      </c>
      <c r="X6">
        <v>8</v>
      </c>
      <c r="Y6" t="s">
        <v>47</v>
      </c>
      <c r="Z6">
        <v>141364834</v>
      </c>
      <c r="AA6">
        <v>8</v>
      </c>
      <c r="AB6" t="s">
        <v>47</v>
      </c>
      <c r="AC6">
        <v>141364834</v>
      </c>
      <c r="AD6">
        <v>141364834</v>
      </c>
      <c r="AE6">
        <v>0</v>
      </c>
      <c r="AF6">
        <v>30547944</v>
      </c>
      <c r="AH6">
        <v>0</v>
      </c>
      <c r="AI6">
        <v>30547944</v>
      </c>
      <c r="AJ6">
        <v>0</v>
      </c>
      <c r="AK6">
        <f t="shared" si="0"/>
        <v>216.09294996236474</v>
      </c>
    </row>
    <row r="7" spans="1:37">
      <c r="A7" t="s">
        <v>36</v>
      </c>
      <c r="B7">
        <v>2018</v>
      </c>
      <c r="C7">
        <v>2018</v>
      </c>
      <c r="D7">
        <v>2018</v>
      </c>
      <c r="E7">
        <v>4</v>
      </c>
      <c r="F7">
        <v>0</v>
      </c>
      <c r="G7">
        <v>0</v>
      </c>
      <c r="H7" t="s">
        <v>37</v>
      </c>
      <c r="I7">
        <v>792</v>
      </c>
      <c r="J7" t="s">
        <v>76</v>
      </c>
      <c r="K7" t="s">
        <v>77</v>
      </c>
      <c r="L7">
        <v>368</v>
      </c>
      <c r="M7" t="s">
        <v>39</v>
      </c>
      <c r="N7" t="s">
        <v>40</v>
      </c>
      <c r="O7">
        <v>368</v>
      </c>
      <c r="P7" t="s">
        <v>39</v>
      </c>
      <c r="Q7" t="s">
        <v>40</v>
      </c>
      <c r="R7" t="s">
        <v>43</v>
      </c>
      <c r="S7" t="s">
        <v>44</v>
      </c>
      <c r="T7">
        <v>0</v>
      </c>
      <c r="U7" t="s">
        <v>45</v>
      </c>
      <c r="V7">
        <v>1003</v>
      </c>
      <c r="W7" t="s">
        <v>56</v>
      </c>
      <c r="X7">
        <v>8</v>
      </c>
      <c r="Y7" t="s">
        <v>47</v>
      </c>
      <c r="Z7">
        <v>141364834</v>
      </c>
      <c r="AA7">
        <v>8</v>
      </c>
      <c r="AB7" t="s">
        <v>47</v>
      </c>
      <c r="AC7">
        <v>141364834</v>
      </c>
      <c r="AD7">
        <v>141364834</v>
      </c>
      <c r="AE7">
        <v>0</v>
      </c>
      <c r="AF7">
        <v>30547944</v>
      </c>
      <c r="AH7">
        <v>0</v>
      </c>
      <c r="AI7">
        <v>30547944</v>
      </c>
      <c r="AJ7">
        <v>0</v>
      </c>
      <c r="AK7">
        <f t="shared" si="0"/>
        <v>216.09294996236474</v>
      </c>
    </row>
    <row r="8" spans="1:37" hidden="1">
      <c r="A8" t="s">
        <v>36</v>
      </c>
      <c r="B8">
        <v>2020</v>
      </c>
      <c r="C8">
        <v>2020</v>
      </c>
      <c r="D8">
        <v>2020</v>
      </c>
      <c r="E8">
        <v>4</v>
      </c>
      <c r="F8">
        <v>0</v>
      </c>
      <c r="G8">
        <v>0</v>
      </c>
      <c r="H8" t="s">
        <v>37</v>
      </c>
      <c r="I8">
        <v>699</v>
      </c>
      <c r="J8" t="s">
        <v>126</v>
      </c>
      <c r="K8" t="s">
        <v>127</v>
      </c>
      <c r="L8">
        <v>368</v>
      </c>
      <c r="M8" t="s">
        <v>39</v>
      </c>
      <c r="N8" t="s">
        <v>40</v>
      </c>
      <c r="O8">
        <v>0</v>
      </c>
      <c r="P8" t="s">
        <v>41</v>
      </c>
      <c r="Q8" t="s">
        <v>42</v>
      </c>
      <c r="R8" t="s">
        <v>43</v>
      </c>
      <c r="S8" t="s">
        <v>44</v>
      </c>
      <c r="T8">
        <v>0</v>
      </c>
      <c r="U8" t="s">
        <v>45</v>
      </c>
      <c r="V8">
        <v>1006</v>
      </c>
      <c r="W8" t="s">
        <v>60</v>
      </c>
      <c r="X8">
        <v>8</v>
      </c>
      <c r="Y8" t="s">
        <v>47</v>
      </c>
      <c r="Z8">
        <v>816116080</v>
      </c>
      <c r="AA8">
        <v>8</v>
      </c>
      <c r="AB8" t="s">
        <v>47</v>
      </c>
      <c r="AC8">
        <v>816116080</v>
      </c>
      <c r="AD8">
        <v>816116080</v>
      </c>
      <c r="AE8">
        <v>0</v>
      </c>
      <c r="AF8">
        <v>589942129</v>
      </c>
      <c r="AH8">
        <v>0</v>
      </c>
      <c r="AI8">
        <v>589942129.14999998</v>
      </c>
      <c r="AJ8">
        <v>0</v>
      </c>
      <c r="AK8">
        <f>+AF8/Z8*1000</f>
        <v>722.8654641873984</v>
      </c>
    </row>
    <row r="9" spans="1:37">
      <c r="A9" t="s">
        <v>36</v>
      </c>
      <c r="B9">
        <v>2018</v>
      </c>
      <c r="C9">
        <v>2018</v>
      </c>
      <c r="D9">
        <v>2018</v>
      </c>
      <c r="E9">
        <v>4</v>
      </c>
      <c r="F9">
        <v>0</v>
      </c>
      <c r="G9">
        <v>0</v>
      </c>
      <c r="H9" t="s">
        <v>37</v>
      </c>
      <c r="I9">
        <v>792</v>
      </c>
      <c r="J9" t="s">
        <v>76</v>
      </c>
      <c r="K9" t="s">
        <v>77</v>
      </c>
      <c r="L9">
        <v>368</v>
      </c>
      <c r="M9" t="s">
        <v>39</v>
      </c>
      <c r="N9" t="s">
        <v>40</v>
      </c>
      <c r="O9">
        <v>0</v>
      </c>
      <c r="P9" t="s">
        <v>41</v>
      </c>
      <c r="Q9" t="s">
        <v>42</v>
      </c>
      <c r="R9" t="s">
        <v>43</v>
      </c>
      <c r="S9" t="s">
        <v>44</v>
      </c>
      <c r="T9">
        <v>0</v>
      </c>
      <c r="U9" t="s">
        <v>45</v>
      </c>
      <c r="V9">
        <v>1003</v>
      </c>
      <c r="W9" t="s">
        <v>56</v>
      </c>
      <c r="X9">
        <v>8</v>
      </c>
      <c r="Y9" t="s">
        <v>47</v>
      </c>
      <c r="Z9">
        <v>141364834</v>
      </c>
      <c r="AA9">
        <v>8</v>
      </c>
      <c r="AB9" t="s">
        <v>47</v>
      </c>
      <c r="AC9">
        <v>141364834</v>
      </c>
      <c r="AD9">
        <v>141364834</v>
      </c>
      <c r="AE9">
        <v>0</v>
      </c>
      <c r="AF9">
        <v>30547944</v>
      </c>
      <c r="AH9">
        <v>0</v>
      </c>
      <c r="AI9">
        <v>30547944</v>
      </c>
      <c r="AJ9">
        <v>0</v>
      </c>
      <c r="AK9">
        <f t="shared" ref="AK9:AK16" si="1">+AF9/Z9*1000</f>
        <v>216.09294996236474</v>
      </c>
    </row>
    <row r="10" spans="1:37">
      <c r="A10" t="s">
        <v>36</v>
      </c>
      <c r="B10">
        <v>2018</v>
      </c>
      <c r="C10">
        <v>2018</v>
      </c>
      <c r="D10">
        <v>2018</v>
      </c>
      <c r="E10">
        <v>4</v>
      </c>
      <c r="F10">
        <v>0</v>
      </c>
      <c r="G10">
        <v>0</v>
      </c>
      <c r="H10" t="s">
        <v>37</v>
      </c>
      <c r="I10">
        <v>792</v>
      </c>
      <c r="J10" t="s">
        <v>76</v>
      </c>
      <c r="K10" t="s">
        <v>77</v>
      </c>
      <c r="L10">
        <v>368</v>
      </c>
      <c r="M10" t="s">
        <v>39</v>
      </c>
      <c r="N10" t="s">
        <v>40</v>
      </c>
      <c r="O10">
        <v>0</v>
      </c>
      <c r="P10" t="s">
        <v>41</v>
      </c>
      <c r="Q10" t="s">
        <v>42</v>
      </c>
      <c r="R10" t="s">
        <v>43</v>
      </c>
      <c r="S10" t="s">
        <v>44</v>
      </c>
      <c r="T10">
        <v>3200</v>
      </c>
      <c r="U10" t="s">
        <v>57</v>
      </c>
      <c r="V10">
        <v>1003</v>
      </c>
      <c r="W10" t="s">
        <v>56</v>
      </c>
      <c r="X10">
        <v>8</v>
      </c>
      <c r="Y10" t="s">
        <v>47</v>
      </c>
      <c r="Z10">
        <v>141364834</v>
      </c>
      <c r="AA10">
        <v>8</v>
      </c>
      <c r="AB10" t="s">
        <v>47</v>
      </c>
      <c r="AC10">
        <v>141364834</v>
      </c>
      <c r="AD10">
        <v>141364834</v>
      </c>
      <c r="AE10">
        <v>0</v>
      </c>
      <c r="AF10">
        <v>30547944</v>
      </c>
      <c r="AH10">
        <v>0</v>
      </c>
      <c r="AI10">
        <v>30547944</v>
      </c>
      <c r="AJ10">
        <v>0</v>
      </c>
      <c r="AK10">
        <f t="shared" si="1"/>
        <v>216.09294996236474</v>
      </c>
    </row>
    <row r="11" spans="1:37">
      <c r="A11" t="s">
        <v>36</v>
      </c>
      <c r="B11">
        <v>2018</v>
      </c>
      <c r="C11">
        <v>2018</v>
      </c>
      <c r="D11">
        <v>2018</v>
      </c>
      <c r="E11">
        <v>4</v>
      </c>
      <c r="F11">
        <v>0</v>
      </c>
      <c r="G11">
        <v>0</v>
      </c>
      <c r="H11" t="s">
        <v>37</v>
      </c>
      <c r="I11">
        <v>792</v>
      </c>
      <c r="J11" t="s">
        <v>76</v>
      </c>
      <c r="K11" t="s">
        <v>77</v>
      </c>
      <c r="L11">
        <v>368</v>
      </c>
      <c r="M11" t="s">
        <v>39</v>
      </c>
      <c r="N11" t="s">
        <v>40</v>
      </c>
      <c r="O11">
        <v>0</v>
      </c>
      <c r="P11" t="s">
        <v>41</v>
      </c>
      <c r="Q11" t="s">
        <v>42</v>
      </c>
      <c r="R11" t="s">
        <v>54</v>
      </c>
      <c r="S11" t="s">
        <v>55</v>
      </c>
      <c r="T11">
        <v>3200</v>
      </c>
      <c r="U11" t="s">
        <v>57</v>
      </c>
      <c r="V11">
        <v>1003</v>
      </c>
      <c r="W11" t="s">
        <v>56</v>
      </c>
      <c r="X11">
        <v>8</v>
      </c>
      <c r="Y11" t="s">
        <v>47</v>
      </c>
      <c r="Z11">
        <v>141364834</v>
      </c>
      <c r="AA11">
        <v>8</v>
      </c>
      <c r="AB11" t="s">
        <v>47</v>
      </c>
      <c r="AC11">
        <v>141364834</v>
      </c>
      <c r="AD11">
        <v>141364834</v>
      </c>
      <c r="AE11">
        <v>0</v>
      </c>
      <c r="AF11">
        <v>30547944</v>
      </c>
      <c r="AH11">
        <v>0</v>
      </c>
      <c r="AI11">
        <v>30547944</v>
      </c>
      <c r="AJ11">
        <v>0</v>
      </c>
      <c r="AK11">
        <f t="shared" si="1"/>
        <v>216.09294996236474</v>
      </c>
    </row>
    <row r="12" spans="1:37">
      <c r="A12" t="s">
        <v>36</v>
      </c>
      <c r="B12">
        <v>2018</v>
      </c>
      <c r="C12">
        <v>2018</v>
      </c>
      <c r="D12">
        <v>2018</v>
      </c>
      <c r="E12">
        <v>4</v>
      </c>
      <c r="F12">
        <v>0</v>
      </c>
      <c r="G12">
        <v>0</v>
      </c>
      <c r="H12" t="s">
        <v>37</v>
      </c>
      <c r="I12">
        <v>792</v>
      </c>
      <c r="J12" t="s">
        <v>76</v>
      </c>
      <c r="K12" t="s">
        <v>77</v>
      </c>
      <c r="L12">
        <v>368</v>
      </c>
      <c r="M12" t="s">
        <v>39</v>
      </c>
      <c r="N12" t="s">
        <v>40</v>
      </c>
      <c r="O12">
        <v>0</v>
      </c>
      <c r="P12" t="s">
        <v>41</v>
      </c>
      <c r="Q12" t="s">
        <v>42</v>
      </c>
      <c r="R12" t="s">
        <v>54</v>
      </c>
      <c r="S12" t="s">
        <v>55</v>
      </c>
      <c r="T12">
        <v>0</v>
      </c>
      <c r="U12" t="s">
        <v>45</v>
      </c>
      <c r="V12">
        <v>1003</v>
      </c>
      <c r="W12" t="s">
        <v>56</v>
      </c>
      <c r="X12">
        <v>8</v>
      </c>
      <c r="Y12" t="s">
        <v>47</v>
      </c>
      <c r="Z12">
        <v>141364834</v>
      </c>
      <c r="AA12">
        <v>8</v>
      </c>
      <c r="AB12" t="s">
        <v>47</v>
      </c>
      <c r="AC12">
        <v>141364834</v>
      </c>
      <c r="AD12">
        <v>141364834</v>
      </c>
      <c r="AE12">
        <v>0</v>
      </c>
      <c r="AF12">
        <v>30547944</v>
      </c>
      <c r="AH12">
        <v>0</v>
      </c>
      <c r="AI12">
        <v>30547944</v>
      </c>
      <c r="AJ12">
        <v>0</v>
      </c>
      <c r="AK12">
        <f t="shared" si="1"/>
        <v>216.09294996236474</v>
      </c>
    </row>
    <row r="13" spans="1:37">
      <c r="A13" t="s">
        <v>36</v>
      </c>
      <c r="B13">
        <v>2019</v>
      </c>
      <c r="C13">
        <v>2019</v>
      </c>
      <c r="D13">
        <v>2019</v>
      </c>
      <c r="E13">
        <v>4</v>
      </c>
      <c r="F13">
        <v>0</v>
      </c>
      <c r="G13">
        <v>0</v>
      </c>
      <c r="H13" t="s">
        <v>37</v>
      </c>
      <c r="I13">
        <v>792</v>
      </c>
      <c r="J13" t="s">
        <v>76</v>
      </c>
      <c r="K13" t="s">
        <v>77</v>
      </c>
      <c r="L13">
        <v>368</v>
      </c>
      <c r="M13" t="s">
        <v>39</v>
      </c>
      <c r="N13" t="s">
        <v>40</v>
      </c>
      <c r="O13">
        <v>0</v>
      </c>
      <c r="P13" t="s">
        <v>41</v>
      </c>
      <c r="Q13" t="s">
        <v>42</v>
      </c>
      <c r="R13" t="s">
        <v>43</v>
      </c>
      <c r="S13" t="s">
        <v>44</v>
      </c>
      <c r="T13">
        <v>0</v>
      </c>
      <c r="U13" t="s">
        <v>45</v>
      </c>
      <c r="V13">
        <v>1003</v>
      </c>
      <c r="W13" t="s">
        <v>56</v>
      </c>
      <c r="X13">
        <v>8</v>
      </c>
      <c r="Y13" t="s">
        <v>47</v>
      </c>
      <c r="Z13">
        <v>22100500</v>
      </c>
      <c r="AA13">
        <v>8</v>
      </c>
      <c r="AB13" t="s">
        <v>47</v>
      </c>
      <c r="AC13">
        <v>22100500</v>
      </c>
      <c r="AD13">
        <v>22100500</v>
      </c>
      <c r="AE13">
        <v>0</v>
      </c>
      <c r="AF13">
        <v>5698482</v>
      </c>
      <c r="AH13">
        <v>0</v>
      </c>
      <c r="AI13">
        <v>5698482</v>
      </c>
      <c r="AJ13">
        <v>0</v>
      </c>
      <c r="AK13">
        <f t="shared" si="1"/>
        <v>257.84403067803896</v>
      </c>
    </row>
    <row r="14" spans="1:37">
      <c r="A14" t="s">
        <v>36</v>
      </c>
      <c r="B14">
        <v>2019</v>
      </c>
      <c r="C14">
        <v>2019</v>
      </c>
      <c r="D14">
        <v>2019</v>
      </c>
      <c r="E14">
        <v>4</v>
      </c>
      <c r="F14">
        <v>0</v>
      </c>
      <c r="G14">
        <v>0</v>
      </c>
      <c r="H14" t="s">
        <v>37</v>
      </c>
      <c r="I14">
        <v>792</v>
      </c>
      <c r="J14" t="s">
        <v>76</v>
      </c>
      <c r="K14" t="s">
        <v>77</v>
      </c>
      <c r="L14">
        <v>368</v>
      </c>
      <c r="M14" t="s">
        <v>39</v>
      </c>
      <c r="N14" t="s">
        <v>40</v>
      </c>
      <c r="O14">
        <v>0</v>
      </c>
      <c r="P14" t="s">
        <v>41</v>
      </c>
      <c r="Q14" t="s">
        <v>42</v>
      </c>
      <c r="R14" t="s">
        <v>43</v>
      </c>
      <c r="S14" t="s">
        <v>44</v>
      </c>
      <c r="T14">
        <v>3200</v>
      </c>
      <c r="U14" t="s">
        <v>57</v>
      </c>
      <c r="V14">
        <v>1003</v>
      </c>
      <c r="W14" t="s">
        <v>56</v>
      </c>
      <c r="X14">
        <v>8</v>
      </c>
      <c r="Y14" t="s">
        <v>47</v>
      </c>
      <c r="Z14">
        <v>22100500</v>
      </c>
      <c r="AA14">
        <v>8</v>
      </c>
      <c r="AB14" t="s">
        <v>47</v>
      </c>
      <c r="AC14">
        <v>22100500</v>
      </c>
      <c r="AD14">
        <v>22100500</v>
      </c>
      <c r="AE14">
        <v>0</v>
      </c>
      <c r="AF14">
        <v>5698482</v>
      </c>
      <c r="AH14">
        <v>0</v>
      </c>
      <c r="AI14">
        <v>5698482</v>
      </c>
      <c r="AJ14">
        <v>0</v>
      </c>
      <c r="AK14">
        <f t="shared" si="1"/>
        <v>257.84403067803896</v>
      </c>
    </row>
    <row r="15" spans="1:37">
      <c r="A15" t="s">
        <v>36</v>
      </c>
      <c r="B15">
        <v>2019</v>
      </c>
      <c r="C15">
        <v>2019</v>
      </c>
      <c r="D15">
        <v>2019</v>
      </c>
      <c r="E15">
        <v>4</v>
      </c>
      <c r="F15">
        <v>0</v>
      </c>
      <c r="G15">
        <v>0</v>
      </c>
      <c r="H15" t="s">
        <v>37</v>
      </c>
      <c r="I15">
        <v>792</v>
      </c>
      <c r="J15" t="s">
        <v>76</v>
      </c>
      <c r="K15" t="s">
        <v>77</v>
      </c>
      <c r="L15">
        <v>368</v>
      </c>
      <c r="M15" t="s">
        <v>39</v>
      </c>
      <c r="N15" t="s">
        <v>40</v>
      </c>
      <c r="O15">
        <v>0</v>
      </c>
      <c r="P15" t="s">
        <v>41</v>
      </c>
      <c r="Q15" t="s">
        <v>42</v>
      </c>
      <c r="R15" t="s">
        <v>54</v>
      </c>
      <c r="S15" t="s">
        <v>55</v>
      </c>
      <c r="T15">
        <v>3200</v>
      </c>
      <c r="U15" t="s">
        <v>57</v>
      </c>
      <c r="V15">
        <v>1003</v>
      </c>
      <c r="W15" t="s">
        <v>56</v>
      </c>
      <c r="X15">
        <v>8</v>
      </c>
      <c r="Y15" t="s">
        <v>47</v>
      </c>
      <c r="Z15">
        <v>22100500</v>
      </c>
      <c r="AA15">
        <v>8</v>
      </c>
      <c r="AB15" t="s">
        <v>47</v>
      </c>
      <c r="AC15">
        <v>22100500</v>
      </c>
      <c r="AD15">
        <v>22100500</v>
      </c>
      <c r="AE15">
        <v>0</v>
      </c>
      <c r="AF15">
        <v>5698482</v>
      </c>
      <c r="AH15">
        <v>0</v>
      </c>
      <c r="AI15">
        <v>5698482</v>
      </c>
      <c r="AJ15">
        <v>0</v>
      </c>
      <c r="AK15">
        <f t="shared" si="1"/>
        <v>257.84403067803896</v>
      </c>
    </row>
    <row r="16" spans="1:37">
      <c r="A16" t="s">
        <v>36</v>
      </c>
      <c r="B16">
        <v>2019</v>
      </c>
      <c r="C16">
        <v>2019</v>
      </c>
      <c r="D16">
        <v>2019</v>
      </c>
      <c r="E16">
        <v>4</v>
      </c>
      <c r="F16">
        <v>0</v>
      </c>
      <c r="G16">
        <v>0</v>
      </c>
      <c r="H16" t="s">
        <v>37</v>
      </c>
      <c r="I16">
        <v>792</v>
      </c>
      <c r="J16" t="s">
        <v>76</v>
      </c>
      <c r="K16" t="s">
        <v>77</v>
      </c>
      <c r="L16">
        <v>368</v>
      </c>
      <c r="M16" t="s">
        <v>39</v>
      </c>
      <c r="N16" t="s">
        <v>40</v>
      </c>
      <c r="O16">
        <v>0</v>
      </c>
      <c r="P16" t="s">
        <v>41</v>
      </c>
      <c r="Q16" t="s">
        <v>42</v>
      </c>
      <c r="R16" t="s">
        <v>54</v>
      </c>
      <c r="S16" t="s">
        <v>55</v>
      </c>
      <c r="T16">
        <v>0</v>
      </c>
      <c r="U16" t="s">
        <v>45</v>
      </c>
      <c r="V16">
        <v>1003</v>
      </c>
      <c r="W16" t="s">
        <v>56</v>
      </c>
      <c r="X16">
        <v>8</v>
      </c>
      <c r="Y16" t="s">
        <v>47</v>
      </c>
      <c r="Z16">
        <v>22100500</v>
      </c>
      <c r="AA16">
        <v>8</v>
      </c>
      <c r="AB16" t="s">
        <v>47</v>
      </c>
      <c r="AC16">
        <v>22100500</v>
      </c>
      <c r="AD16">
        <v>22100500</v>
      </c>
      <c r="AE16">
        <v>0</v>
      </c>
      <c r="AF16">
        <v>5698482</v>
      </c>
      <c r="AH16">
        <v>0</v>
      </c>
      <c r="AI16">
        <v>5698482</v>
      </c>
      <c r="AJ16">
        <v>0</v>
      </c>
      <c r="AK16">
        <f t="shared" si="1"/>
        <v>257.84403067803896</v>
      </c>
    </row>
    <row r="17" spans="1:37" hidden="1">
      <c r="A17" t="s">
        <v>36</v>
      </c>
      <c r="B17">
        <v>2019</v>
      </c>
      <c r="C17">
        <v>2019</v>
      </c>
      <c r="D17">
        <v>2019</v>
      </c>
      <c r="E17">
        <v>4</v>
      </c>
      <c r="F17">
        <v>0</v>
      </c>
      <c r="G17">
        <v>0</v>
      </c>
      <c r="H17" t="s">
        <v>37</v>
      </c>
      <c r="I17">
        <v>699</v>
      </c>
      <c r="J17" t="s">
        <v>126</v>
      </c>
      <c r="K17" t="s">
        <v>127</v>
      </c>
      <c r="L17">
        <v>368</v>
      </c>
      <c r="M17" t="s">
        <v>39</v>
      </c>
      <c r="N17" t="s">
        <v>40</v>
      </c>
      <c r="O17">
        <v>0</v>
      </c>
      <c r="P17" t="s">
        <v>41</v>
      </c>
      <c r="Q17" t="s">
        <v>42</v>
      </c>
      <c r="R17" t="s">
        <v>43</v>
      </c>
      <c r="S17" t="s">
        <v>44</v>
      </c>
      <c r="T17">
        <v>0</v>
      </c>
      <c r="U17" t="s">
        <v>45</v>
      </c>
      <c r="V17">
        <v>1006</v>
      </c>
      <c r="W17" t="s">
        <v>60</v>
      </c>
      <c r="X17">
        <v>8</v>
      </c>
      <c r="Y17" t="s">
        <v>47</v>
      </c>
      <c r="Z17">
        <v>512236900</v>
      </c>
      <c r="AA17">
        <v>8</v>
      </c>
      <c r="AB17" t="s">
        <v>47</v>
      </c>
      <c r="AC17">
        <v>512236900</v>
      </c>
      <c r="AD17">
        <v>512236900</v>
      </c>
      <c r="AE17">
        <v>0</v>
      </c>
      <c r="AF17">
        <v>472801933</v>
      </c>
      <c r="AI17">
        <v>472801933.07999998</v>
      </c>
      <c r="AJ17">
        <v>0</v>
      </c>
      <c r="AK17">
        <f>+AF17/Z17*1000</f>
        <v>923.01420104642989</v>
      </c>
    </row>
    <row r="18" spans="1:37" hidden="1">
      <c r="A18" t="s">
        <v>36</v>
      </c>
      <c r="B18">
        <v>2018</v>
      </c>
      <c r="C18">
        <v>2018</v>
      </c>
      <c r="D18">
        <v>2018</v>
      </c>
      <c r="E18">
        <v>4</v>
      </c>
      <c r="F18">
        <v>0</v>
      </c>
      <c r="G18">
        <v>0</v>
      </c>
      <c r="H18" t="s">
        <v>37</v>
      </c>
      <c r="I18">
        <v>36</v>
      </c>
      <c r="J18" t="s">
        <v>49</v>
      </c>
      <c r="K18" t="s">
        <v>50</v>
      </c>
      <c r="L18">
        <v>368</v>
      </c>
      <c r="M18" t="s">
        <v>39</v>
      </c>
      <c r="N18" t="s">
        <v>40</v>
      </c>
      <c r="O18">
        <v>0</v>
      </c>
      <c r="P18" t="s">
        <v>41</v>
      </c>
      <c r="Q18" t="s">
        <v>42</v>
      </c>
      <c r="R18" t="s">
        <v>43</v>
      </c>
      <c r="S18" t="s">
        <v>44</v>
      </c>
      <c r="T18">
        <v>0</v>
      </c>
      <c r="U18" t="s">
        <v>45</v>
      </c>
      <c r="V18">
        <v>1001</v>
      </c>
      <c r="W18" t="s">
        <v>46</v>
      </c>
      <c r="X18">
        <v>8</v>
      </c>
      <c r="Y18" t="s">
        <v>47</v>
      </c>
      <c r="Z18">
        <v>699404000</v>
      </c>
      <c r="AA18">
        <v>21</v>
      </c>
      <c r="AB18" t="s">
        <v>48</v>
      </c>
      <c r="AC18">
        <v>699404</v>
      </c>
      <c r="AD18">
        <v>699404000</v>
      </c>
      <c r="AE18">
        <v>699404000</v>
      </c>
      <c r="AF18">
        <v>186980538</v>
      </c>
      <c r="AG18">
        <f>+AF18/Z18*1000</f>
        <v>267.34267747968272</v>
      </c>
      <c r="AI18">
        <v>186980538.653</v>
      </c>
      <c r="AJ18">
        <v>0</v>
      </c>
      <c r="AK18">
        <f>+AF18/Z18*1000</f>
        <v>267.34267747968272</v>
      </c>
    </row>
    <row r="19" spans="1:37" hidden="1">
      <c r="A19" t="s">
        <v>36</v>
      </c>
      <c r="B19">
        <v>2018</v>
      </c>
      <c r="C19">
        <v>2018</v>
      </c>
      <c r="D19">
        <v>2018</v>
      </c>
      <c r="E19">
        <v>4</v>
      </c>
      <c r="F19">
        <v>0</v>
      </c>
      <c r="G19">
        <v>0</v>
      </c>
      <c r="H19" t="s">
        <v>37</v>
      </c>
      <c r="I19">
        <v>699</v>
      </c>
      <c r="J19" t="s">
        <v>126</v>
      </c>
      <c r="K19" t="s">
        <v>127</v>
      </c>
      <c r="L19">
        <v>368</v>
      </c>
      <c r="M19" t="s">
        <v>39</v>
      </c>
      <c r="N19" t="s">
        <v>40</v>
      </c>
      <c r="O19">
        <v>0</v>
      </c>
      <c r="P19" t="s">
        <v>41</v>
      </c>
      <c r="Q19" t="s">
        <v>42</v>
      </c>
      <c r="R19" t="s">
        <v>43</v>
      </c>
      <c r="S19" t="s">
        <v>44</v>
      </c>
      <c r="T19">
        <v>0</v>
      </c>
      <c r="U19" t="s">
        <v>45</v>
      </c>
      <c r="V19">
        <v>1006</v>
      </c>
      <c r="W19" t="s">
        <v>60</v>
      </c>
      <c r="X19">
        <v>8</v>
      </c>
      <c r="Y19" t="s">
        <v>47</v>
      </c>
      <c r="Z19">
        <v>419309600</v>
      </c>
      <c r="AA19">
        <v>8</v>
      </c>
      <c r="AB19" t="s">
        <v>47</v>
      </c>
      <c r="AC19">
        <v>419309600</v>
      </c>
      <c r="AD19">
        <v>419309600</v>
      </c>
      <c r="AF19">
        <v>416458322</v>
      </c>
      <c r="AI19">
        <v>416458322.75999999</v>
      </c>
      <c r="AJ19">
        <v>0</v>
      </c>
      <c r="AK19">
        <f>+AF19/Z19*1000</f>
        <v>993.20006505932611</v>
      </c>
    </row>
    <row r="20" spans="1:37" hidden="1">
      <c r="A20" t="s">
        <v>36</v>
      </c>
      <c r="B20">
        <v>2019</v>
      </c>
      <c r="C20">
        <v>2019</v>
      </c>
      <c r="D20">
        <v>2019</v>
      </c>
      <c r="E20">
        <v>4</v>
      </c>
      <c r="F20">
        <v>0</v>
      </c>
      <c r="G20">
        <v>0</v>
      </c>
      <c r="H20" t="s">
        <v>37</v>
      </c>
      <c r="I20">
        <v>842</v>
      </c>
      <c r="J20" t="s">
        <v>38</v>
      </c>
      <c r="K20" t="s">
        <v>38</v>
      </c>
      <c r="L20">
        <v>368</v>
      </c>
      <c r="M20" t="s">
        <v>39</v>
      </c>
      <c r="N20" t="s">
        <v>40</v>
      </c>
      <c r="O20">
        <v>0</v>
      </c>
      <c r="P20" t="s">
        <v>41</v>
      </c>
      <c r="Q20" t="s">
        <v>42</v>
      </c>
      <c r="R20" t="s">
        <v>43</v>
      </c>
      <c r="S20" t="s">
        <v>44</v>
      </c>
      <c r="T20">
        <v>0</v>
      </c>
      <c r="U20" t="s">
        <v>45</v>
      </c>
      <c r="V20">
        <v>1001</v>
      </c>
      <c r="W20" t="s">
        <v>46</v>
      </c>
      <c r="X20">
        <v>8</v>
      </c>
      <c r="Y20" t="s">
        <v>47</v>
      </c>
      <c r="Z20">
        <v>472469000</v>
      </c>
      <c r="AA20">
        <v>-1</v>
      </c>
      <c r="AB20" t="s">
        <v>63</v>
      </c>
      <c r="AC20">
        <v>0</v>
      </c>
      <c r="AD20">
        <v>472469000</v>
      </c>
      <c r="AE20">
        <v>0</v>
      </c>
      <c r="AF20">
        <v>107839748</v>
      </c>
      <c r="AG20">
        <f>+AF20/Z20*1000</f>
        <v>228.24724585105056</v>
      </c>
      <c r="AH20">
        <v>0</v>
      </c>
      <c r="AI20">
        <v>107839748</v>
      </c>
      <c r="AJ20">
        <v>0</v>
      </c>
      <c r="AK20">
        <f>+AF20/Z20*1000</f>
        <v>228.24724585105056</v>
      </c>
    </row>
    <row r="21" spans="1:37">
      <c r="A21" t="s">
        <v>36</v>
      </c>
      <c r="B21">
        <v>2019</v>
      </c>
      <c r="C21">
        <v>2019</v>
      </c>
      <c r="D21">
        <v>2019</v>
      </c>
      <c r="E21">
        <v>4</v>
      </c>
      <c r="F21">
        <v>0</v>
      </c>
      <c r="G21">
        <v>0</v>
      </c>
      <c r="H21" t="s">
        <v>37</v>
      </c>
      <c r="I21">
        <v>792</v>
      </c>
      <c r="J21" t="s">
        <v>76</v>
      </c>
      <c r="K21" t="s">
        <v>77</v>
      </c>
      <c r="L21">
        <v>368</v>
      </c>
      <c r="M21" t="s">
        <v>39</v>
      </c>
      <c r="N21" t="s">
        <v>40</v>
      </c>
      <c r="O21">
        <v>368</v>
      </c>
      <c r="P21" t="s">
        <v>39</v>
      </c>
      <c r="Q21" t="s">
        <v>40</v>
      </c>
      <c r="R21" t="s">
        <v>43</v>
      </c>
      <c r="S21" t="s">
        <v>44</v>
      </c>
      <c r="T21">
        <v>3200</v>
      </c>
      <c r="U21" t="s">
        <v>57</v>
      </c>
      <c r="V21">
        <v>1003</v>
      </c>
      <c r="W21" t="s">
        <v>56</v>
      </c>
      <c r="X21">
        <v>8</v>
      </c>
      <c r="Y21" t="s">
        <v>47</v>
      </c>
      <c r="Z21">
        <v>22100500</v>
      </c>
      <c r="AA21">
        <v>8</v>
      </c>
      <c r="AB21" t="s">
        <v>47</v>
      </c>
      <c r="AC21">
        <v>22100500</v>
      </c>
      <c r="AD21">
        <v>22100500</v>
      </c>
      <c r="AE21">
        <v>0</v>
      </c>
      <c r="AF21">
        <v>5698482</v>
      </c>
      <c r="AH21">
        <v>0</v>
      </c>
      <c r="AI21">
        <v>5698482</v>
      </c>
      <c r="AJ21">
        <v>0</v>
      </c>
      <c r="AK21">
        <f>+AF21/Z21*1000</f>
        <v>257.84403067803896</v>
      </c>
    </row>
    <row r="22" spans="1:37" hidden="1">
      <c r="A22" t="s">
        <v>36</v>
      </c>
      <c r="B22">
        <v>2019</v>
      </c>
      <c r="C22">
        <v>2019</v>
      </c>
      <c r="D22">
        <v>2019</v>
      </c>
      <c r="E22">
        <v>4</v>
      </c>
      <c r="F22">
        <v>0</v>
      </c>
      <c r="G22">
        <v>0</v>
      </c>
      <c r="H22" t="s">
        <v>37</v>
      </c>
      <c r="I22">
        <v>704</v>
      </c>
      <c r="J22" t="s">
        <v>128</v>
      </c>
      <c r="K22" t="s">
        <v>129</v>
      </c>
      <c r="L22">
        <v>368</v>
      </c>
      <c r="M22" t="s">
        <v>39</v>
      </c>
      <c r="N22" t="s">
        <v>40</v>
      </c>
      <c r="O22">
        <v>0</v>
      </c>
      <c r="P22" t="s">
        <v>41</v>
      </c>
      <c r="Q22" t="s">
        <v>42</v>
      </c>
      <c r="R22" t="s">
        <v>43</v>
      </c>
      <c r="S22" t="s">
        <v>44</v>
      </c>
      <c r="T22">
        <v>0</v>
      </c>
      <c r="U22" t="s">
        <v>45</v>
      </c>
      <c r="V22">
        <v>1006</v>
      </c>
      <c r="W22" t="s">
        <v>60</v>
      </c>
      <c r="X22">
        <v>8</v>
      </c>
      <c r="Y22" t="s">
        <v>47</v>
      </c>
      <c r="Z22">
        <v>300099960</v>
      </c>
      <c r="AA22">
        <v>21</v>
      </c>
      <c r="AB22" t="s">
        <v>48</v>
      </c>
      <c r="AC22">
        <v>300099.96000000002</v>
      </c>
      <c r="AD22">
        <v>300099960</v>
      </c>
      <c r="AE22">
        <v>0</v>
      </c>
      <c r="AF22">
        <v>154439249</v>
      </c>
      <c r="AI22">
        <v>154439249.00999999</v>
      </c>
      <c r="AJ22">
        <v>0</v>
      </c>
      <c r="AK22">
        <f t="shared" ref="AK22:AK23" si="2">+AF22/Z22*1000</f>
        <v>514.62602327571119</v>
      </c>
    </row>
    <row r="23" spans="1:37" hidden="1">
      <c r="A23" t="s">
        <v>36</v>
      </c>
      <c r="B23">
        <v>2018</v>
      </c>
      <c r="C23">
        <v>2018</v>
      </c>
      <c r="D23">
        <v>2018</v>
      </c>
      <c r="E23">
        <v>4</v>
      </c>
      <c r="F23">
        <v>0</v>
      </c>
      <c r="G23">
        <v>0</v>
      </c>
      <c r="H23" t="s">
        <v>37</v>
      </c>
      <c r="I23">
        <v>858</v>
      </c>
      <c r="J23" t="s">
        <v>140</v>
      </c>
      <c r="K23" t="s">
        <v>141</v>
      </c>
      <c r="L23">
        <v>368</v>
      </c>
      <c r="M23" t="s">
        <v>39</v>
      </c>
      <c r="N23" t="s">
        <v>40</v>
      </c>
      <c r="O23">
        <v>0</v>
      </c>
      <c r="P23" t="s">
        <v>41</v>
      </c>
      <c r="Q23" t="s">
        <v>42</v>
      </c>
      <c r="R23" t="s">
        <v>54</v>
      </c>
      <c r="S23" t="s">
        <v>55</v>
      </c>
      <c r="T23">
        <v>2100</v>
      </c>
      <c r="U23" t="s">
        <v>68</v>
      </c>
      <c r="V23">
        <v>1006</v>
      </c>
      <c r="W23" t="s">
        <v>60</v>
      </c>
      <c r="X23">
        <v>8</v>
      </c>
      <c r="Y23" t="s">
        <v>47</v>
      </c>
      <c r="Z23">
        <v>217961000</v>
      </c>
      <c r="AA23">
        <v>8</v>
      </c>
      <c r="AB23" t="s">
        <v>47</v>
      </c>
      <c r="AC23">
        <v>217961000</v>
      </c>
      <c r="AD23">
        <v>217961000</v>
      </c>
      <c r="AE23">
        <v>0</v>
      </c>
      <c r="AF23">
        <v>104567493</v>
      </c>
      <c r="AI23">
        <v>104567493</v>
      </c>
      <c r="AJ23">
        <v>0</v>
      </c>
      <c r="AK23">
        <f t="shared" si="2"/>
        <v>479.75322649464812</v>
      </c>
    </row>
    <row r="24" spans="1:37" hidden="1">
      <c r="A24" t="s">
        <v>36</v>
      </c>
      <c r="B24">
        <v>2018</v>
      </c>
      <c r="C24">
        <v>2018</v>
      </c>
      <c r="D24">
        <v>2018</v>
      </c>
      <c r="E24">
        <v>4</v>
      </c>
      <c r="F24">
        <v>0</v>
      </c>
      <c r="G24">
        <v>0</v>
      </c>
      <c r="H24" t="s">
        <v>37</v>
      </c>
      <c r="I24">
        <v>858</v>
      </c>
      <c r="J24" t="s">
        <v>140</v>
      </c>
      <c r="K24" t="s">
        <v>141</v>
      </c>
      <c r="L24">
        <v>368</v>
      </c>
      <c r="M24" t="s">
        <v>39</v>
      </c>
      <c r="N24" t="s">
        <v>40</v>
      </c>
      <c r="O24">
        <v>0</v>
      </c>
      <c r="P24" t="s">
        <v>41</v>
      </c>
      <c r="Q24" t="s">
        <v>42</v>
      </c>
      <c r="R24" t="s">
        <v>43</v>
      </c>
      <c r="S24" t="s">
        <v>44</v>
      </c>
      <c r="T24">
        <v>2100</v>
      </c>
      <c r="U24" t="s">
        <v>68</v>
      </c>
      <c r="V24">
        <v>1006</v>
      </c>
      <c r="W24" t="s">
        <v>60</v>
      </c>
      <c r="X24">
        <v>8</v>
      </c>
      <c r="Y24" t="s">
        <v>47</v>
      </c>
      <c r="Z24">
        <v>217961000</v>
      </c>
      <c r="AA24">
        <v>8</v>
      </c>
      <c r="AB24" t="s">
        <v>47</v>
      </c>
      <c r="AC24">
        <v>217961000</v>
      </c>
      <c r="AD24">
        <v>217961000</v>
      </c>
      <c r="AE24">
        <v>0</v>
      </c>
      <c r="AF24">
        <v>104567493</v>
      </c>
      <c r="AI24">
        <v>104567493</v>
      </c>
      <c r="AJ24">
        <v>0</v>
      </c>
    </row>
    <row r="25" spans="1:37" hidden="1">
      <c r="A25" t="s">
        <v>36</v>
      </c>
      <c r="B25">
        <v>2018</v>
      </c>
      <c r="C25">
        <v>2018</v>
      </c>
      <c r="D25">
        <v>2018</v>
      </c>
      <c r="E25">
        <v>4</v>
      </c>
      <c r="F25">
        <v>0</v>
      </c>
      <c r="G25">
        <v>0</v>
      </c>
      <c r="H25" t="s">
        <v>37</v>
      </c>
      <c r="I25">
        <v>858</v>
      </c>
      <c r="J25" t="s">
        <v>140</v>
      </c>
      <c r="K25" t="s">
        <v>141</v>
      </c>
      <c r="L25">
        <v>368</v>
      </c>
      <c r="M25" t="s">
        <v>39</v>
      </c>
      <c r="N25" t="s">
        <v>40</v>
      </c>
      <c r="O25">
        <v>0</v>
      </c>
      <c r="P25" t="s">
        <v>41</v>
      </c>
      <c r="Q25" t="s">
        <v>42</v>
      </c>
      <c r="R25" t="s">
        <v>54</v>
      </c>
      <c r="S25" t="s">
        <v>55</v>
      </c>
      <c r="T25">
        <v>0</v>
      </c>
      <c r="U25" t="s">
        <v>45</v>
      </c>
      <c r="V25">
        <v>1006</v>
      </c>
      <c r="W25" t="s">
        <v>60</v>
      </c>
      <c r="X25">
        <v>8</v>
      </c>
      <c r="Y25" t="s">
        <v>47</v>
      </c>
      <c r="Z25">
        <v>217961000</v>
      </c>
      <c r="AA25">
        <v>8</v>
      </c>
      <c r="AB25" t="s">
        <v>47</v>
      </c>
      <c r="AC25">
        <v>217961000</v>
      </c>
      <c r="AD25">
        <v>217961000</v>
      </c>
      <c r="AE25">
        <v>0</v>
      </c>
      <c r="AF25">
        <v>104567493</v>
      </c>
      <c r="AI25">
        <v>104567493</v>
      </c>
      <c r="AJ25">
        <v>0</v>
      </c>
    </row>
    <row r="26" spans="1:37" hidden="1">
      <c r="A26" t="s">
        <v>36</v>
      </c>
      <c r="B26">
        <v>2018</v>
      </c>
      <c r="C26">
        <v>2018</v>
      </c>
      <c r="D26">
        <v>2018</v>
      </c>
      <c r="E26">
        <v>4</v>
      </c>
      <c r="F26">
        <v>0</v>
      </c>
      <c r="G26">
        <v>0</v>
      </c>
      <c r="H26" t="s">
        <v>37</v>
      </c>
      <c r="I26">
        <v>858</v>
      </c>
      <c r="J26" t="s">
        <v>140</v>
      </c>
      <c r="K26" t="s">
        <v>141</v>
      </c>
      <c r="L26">
        <v>368</v>
      </c>
      <c r="M26" t="s">
        <v>39</v>
      </c>
      <c r="N26" t="s">
        <v>40</v>
      </c>
      <c r="O26">
        <v>0</v>
      </c>
      <c r="P26" t="s">
        <v>41</v>
      </c>
      <c r="Q26" t="s">
        <v>42</v>
      </c>
      <c r="R26" t="s">
        <v>43</v>
      </c>
      <c r="S26" t="s">
        <v>44</v>
      </c>
      <c r="T26">
        <v>0</v>
      </c>
      <c r="U26" t="s">
        <v>45</v>
      </c>
      <c r="V26">
        <v>1006</v>
      </c>
      <c r="W26" t="s">
        <v>60</v>
      </c>
      <c r="X26">
        <v>8</v>
      </c>
      <c r="Y26" t="s">
        <v>47</v>
      </c>
      <c r="Z26">
        <v>217961000</v>
      </c>
      <c r="AA26">
        <v>8</v>
      </c>
      <c r="AB26" t="s">
        <v>47</v>
      </c>
      <c r="AC26">
        <v>217961000</v>
      </c>
      <c r="AD26">
        <v>217961000</v>
      </c>
      <c r="AE26">
        <v>0</v>
      </c>
      <c r="AF26">
        <v>104567493</v>
      </c>
      <c r="AI26">
        <v>104567493</v>
      </c>
      <c r="AJ26">
        <v>0</v>
      </c>
    </row>
    <row r="27" spans="1:37" hidden="1">
      <c r="A27" t="s">
        <v>36</v>
      </c>
      <c r="B27">
        <v>2018</v>
      </c>
      <c r="C27">
        <v>2018</v>
      </c>
      <c r="D27">
        <v>2018</v>
      </c>
      <c r="E27">
        <v>4</v>
      </c>
      <c r="F27">
        <v>0</v>
      </c>
      <c r="G27">
        <v>0</v>
      </c>
      <c r="H27" t="s">
        <v>37</v>
      </c>
      <c r="I27">
        <v>704</v>
      </c>
      <c r="J27" t="s">
        <v>128</v>
      </c>
      <c r="K27" t="s">
        <v>129</v>
      </c>
      <c r="L27">
        <v>368</v>
      </c>
      <c r="M27" t="s">
        <v>39</v>
      </c>
      <c r="N27" t="s">
        <v>40</v>
      </c>
      <c r="O27">
        <v>0</v>
      </c>
      <c r="P27" t="s">
        <v>41</v>
      </c>
      <c r="Q27" t="s">
        <v>42</v>
      </c>
      <c r="R27" t="s">
        <v>43</v>
      </c>
      <c r="S27" t="s">
        <v>44</v>
      </c>
      <c r="T27">
        <v>0</v>
      </c>
      <c r="U27" t="s">
        <v>45</v>
      </c>
      <c r="V27">
        <v>1006</v>
      </c>
      <c r="W27" t="s">
        <v>60</v>
      </c>
      <c r="X27">
        <v>8</v>
      </c>
      <c r="Y27" t="s">
        <v>47</v>
      </c>
      <c r="Z27">
        <v>179243268</v>
      </c>
      <c r="AA27">
        <v>-1</v>
      </c>
      <c r="AB27" t="s">
        <v>63</v>
      </c>
      <c r="AC27">
        <v>0</v>
      </c>
      <c r="AD27">
        <v>179243268</v>
      </c>
      <c r="AE27">
        <v>0</v>
      </c>
      <c r="AF27">
        <v>168660000</v>
      </c>
      <c r="AI27">
        <v>168660000</v>
      </c>
      <c r="AJ27">
        <v>6</v>
      </c>
    </row>
    <row r="28" spans="1:37" hidden="1">
      <c r="A28" t="s">
        <v>36</v>
      </c>
      <c r="B28">
        <v>2018</v>
      </c>
      <c r="C28">
        <v>2018</v>
      </c>
      <c r="D28">
        <v>2018</v>
      </c>
      <c r="E28">
        <v>4</v>
      </c>
      <c r="F28">
        <v>0</v>
      </c>
      <c r="G28">
        <v>0</v>
      </c>
      <c r="H28" t="s">
        <v>37</v>
      </c>
      <c r="I28">
        <v>842</v>
      </c>
      <c r="J28" t="s">
        <v>38</v>
      </c>
      <c r="K28" t="s">
        <v>38</v>
      </c>
      <c r="L28">
        <v>368</v>
      </c>
      <c r="M28" t="s">
        <v>39</v>
      </c>
      <c r="N28" t="s">
        <v>40</v>
      </c>
      <c r="O28">
        <v>0</v>
      </c>
      <c r="P28" t="s">
        <v>41</v>
      </c>
      <c r="Q28" t="s">
        <v>42</v>
      </c>
      <c r="R28" t="s">
        <v>43</v>
      </c>
      <c r="S28" t="s">
        <v>44</v>
      </c>
      <c r="T28">
        <v>0</v>
      </c>
      <c r="U28" t="s">
        <v>45</v>
      </c>
      <c r="V28">
        <v>1006</v>
      </c>
      <c r="W28" t="s">
        <v>60</v>
      </c>
      <c r="X28">
        <v>8</v>
      </c>
      <c r="Y28" t="s">
        <v>47</v>
      </c>
      <c r="Z28">
        <v>156906842</v>
      </c>
      <c r="AA28">
        <v>8</v>
      </c>
      <c r="AB28" t="s">
        <v>47</v>
      </c>
      <c r="AC28">
        <v>156906842</v>
      </c>
      <c r="AD28">
        <v>156906842</v>
      </c>
      <c r="AF28">
        <v>88685645</v>
      </c>
      <c r="AI28">
        <v>88685645</v>
      </c>
      <c r="AJ28">
        <v>0</v>
      </c>
    </row>
    <row r="29" spans="1:37" hidden="1">
      <c r="A29" t="s">
        <v>36</v>
      </c>
      <c r="B29">
        <v>2019</v>
      </c>
      <c r="C29">
        <v>2019</v>
      </c>
      <c r="D29">
        <v>2019</v>
      </c>
      <c r="E29">
        <v>4</v>
      </c>
      <c r="F29">
        <v>0</v>
      </c>
      <c r="G29">
        <v>0</v>
      </c>
      <c r="H29" t="s">
        <v>37</v>
      </c>
      <c r="I29">
        <v>842</v>
      </c>
      <c r="J29" t="s">
        <v>38</v>
      </c>
      <c r="K29" t="s">
        <v>38</v>
      </c>
      <c r="L29">
        <v>368</v>
      </c>
      <c r="M29" t="s">
        <v>39</v>
      </c>
      <c r="N29" t="s">
        <v>40</v>
      </c>
      <c r="O29">
        <v>0</v>
      </c>
      <c r="P29" t="s">
        <v>41</v>
      </c>
      <c r="Q29" t="s">
        <v>42</v>
      </c>
      <c r="R29" t="s">
        <v>43</v>
      </c>
      <c r="S29" t="s">
        <v>44</v>
      </c>
      <c r="T29">
        <v>0</v>
      </c>
      <c r="U29" t="s">
        <v>45</v>
      </c>
      <c r="V29">
        <v>1006</v>
      </c>
      <c r="W29" t="s">
        <v>60</v>
      </c>
      <c r="X29">
        <v>8</v>
      </c>
      <c r="Y29" t="s">
        <v>47</v>
      </c>
      <c r="Z29">
        <v>154048000</v>
      </c>
      <c r="AA29">
        <v>-1</v>
      </c>
      <c r="AB29" t="s">
        <v>63</v>
      </c>
      <c r="AC29">
        <v>0</v>
      </c>
      <c r="AD29">
        <v>154048000</v>
      </c>
      <c r="AE29">
        <v>0</v>
      </c>
      <c r="AF29">
        <v>71710043</v>
      </c>
      <c r="AH29">
        <v>0</v>
      </c>
      <c r="AI29">
        <v>71710043</v>
      </c>
      <c r="AJ29">
        <v>0</v>
      </c>
    </row>
    <row r="30" spans="1:37" hidden="1">
      <c r="A30" t="s">
        <v>36</v>
      </c>
      <c r="B30">
        <v>2020</v>
      </c>
      <c r="C30">
        <v>2020</v>
      </c>
      <c r="D30">
        <v>2020</v>
      </c>
      <c r="E30">
        <v>4</v>
      </c>
      <c r="F30">
        <v>0</v>
      </c>
      <c r="G30">
        <v>0</v>
      </c>
      <c r="H30" t="s">
        <v>37</v>
      </c>
      <c r="I30">
        <v>704</v>
      </c>
      <c r="J30" t="s">
        <v>128</v>
      </c>
      <c r="K30" t="s">
        <v>129</v>
      </c>
      <c r="L30">
        <v>368</v>
      </c>
      <c r="M30" t="s">
        <v>39</v>
      </c>
      <c r="N30" t="s">
        <v>40</v>
      </c>
      <c r="O30">
        <v>0</v>
      </c>
      <c r="P30" t="s">
        <v>41</v>
      </c>
      <c r="Q30" t="s">
        <v>42</v>
      </c>
      <c r="R30" t="s">
        <v>43</v>
      </c>
      <c r="S30" t="s">
        <v>44</v>
      </c>
      <c r="T30">
        <v>0</v>
      </c>
      <c r="U30" t="s">
        <v>45</v>
      </c>
      <c r="V30">
        <v>1006</v>
      </c>
      <c r="W30" t="s">
        <v>60</v>
      </c>
      <c r="X30">
        <v>8</v>
      </c>
      <c r="Y30" t="s">
        <v>47</v>
      </c>
      <c r="Z30">
        <v>90000000</v>
      </c>
      <c r="AA30">
        <v>21</v>
      </c>
      <c r="AB30" t="s">
        <v>48</v>
      </c>
      <c r="AC30">
        <v>90000</v>
      </c>
      <c r="AD30">
        <v>90000000</v>
      </c>
      <c r="AE30">
        <v>0</v>
      </c>
      <c r="AF30">
        <v>47610000</v>
      </c>
      <c r="AH30">
        <v>0</v>
      </c>
      <c r="AI30">
        <v>47610000</v>
      </c>
      <c r="AJ30">
        <v>0</v>
      </c>
    </row>
    <row r="31" spans="1:37" hidden="1">
      <c r="A31" t="s">
        <v>36</v>
      </c>
      <c r="B31">
        <v>2018</v>
      </c>
      <c r="C31">
        <v>2018</v>
      </c>
      <c r="D31">
        <v>2018</v>
      </c>
      <c r="E31">
        <v>4</v>
      </c>
      <c r="F31">
        <v>0</v>
      </c>
      <c r="G31">
        <v>0</v>
      </c>
      <c r="H31" t="s">
        <v>37</v>
      </c>
      <c r="I31">
        <v>124</v>
      </c>
      <c r="J31" t="s">
        <v>73</v>
      </c>
      <c r="K31" t="s">
        <v>74</v>
      </c>
      <c r="L31">
        <v>368</v>
      </c>
      <c r="M31" t="s">
        <v>39</v>
      </c>
      <c r="N31" t="s">
        <v>40</v>
      </c>
      <c r="O31">
        <v>0</v>
      </c>
      <c r="P31" t="s">
        <v>41</v>
      </c>
      <c r="Q31" t="s">
        <v>42</v>
      </c>
      <c r="R31" t="s">
        <v>43</v>
      </c>
      <c r="S31" t="s">
        <v>44</v>
      </c>
      <c r="T31">
        <v>0</v>
      </c>
      <c r="U31" t="s">
        <v>45</v>
      </c>
      <c r="V31">
        <v>1001</v>
      </c>
      <c r="W31" t="s">
        <v>46</v>
      </c>
      <c r="X31">
        <v>8</v>
      </c>
      <c r="Y31" t="s">
        <v>47</v>
      </c>
      <c r="Z31">
        <v>252501000</v>
      </c>
      <c r="AA31">
        <v>21</v>
      </c>
      <c r="AB31" t="s">
        <v>48</v>
      </c>
      <c r="AC31">
        <v>252501</v>
      </c>
      <c r="AF31">
        <v>63750683</v>
      </c>
      <c r="AG31">
        <f>+AF31/Z31*1000</f>
        <v>252.47695256652446</v>
      </c>
      <c r="AI31">
        <v>63750683.387999997</v>
      </c>
      <c r="AJ31">
        <v>0</v>
      </c>
      <c r="AK31">
        <f>+AF31/Z31*1000</f>
        <v>252.47695256652446</v>
      </c>
    </row>
    <row r="32" spans="1:37" hidden="1">
      <c r="A32" t="s">
        <v>36</v>
      </c>
      <c r="B32">
        <v>2018</v>
      </c>
      <c r="C32">
        <v>2018</v>
      </c>
      <c r="D32">
        <v>2018</v>
      </c>
      <c r="E32">
        <v>4</v>
      </c>
      <c r="F32">
        <v>0</v>
      </c>
      <c r="G32">
        <v>0</v>
      </c>
      <c r="H32" t="s">
        <v>37</v>
      </c>
      <c r="I32">
        <v>124</v>
      </c>
      <c r="J32" t="s">
        <v>73</v>
      </c>
      <c r="K32" t="s">
        <v>74</v>
      </c>
      <c r="L32">
        <v>368</v>
      </c>
      <c r="M32" t="s">
        <v>39</v>
      </c>
      <c r="N32" t="s">
        <v>40</v>
      </c>
      <c r="O32">
        <v>0</v>
      </c>
      <c r="P32" t="s">
        <v>41</v>
      </c>
      <c r="Q32" t="s">
        <v>42</v>
      </c>
      <c r="R32" t="s">
        <v>43</v>
      </c>
      <c r="S32" t="s">
        <v>44</v>
      </c>
      <c r="T32">
        <v>2000</v>
      </c>
      <c r="U32" t="s">
        <v>75</v>
      </c>
      <c r="V32">
        <v>1001</v>
      </c>
      <c r="W32" t="s">
        <v>46</v>
      </c>
      <c r="X32">
        <v>8</v>
      </c>
      <c r="Y32" t="s">
        <v>47</v>
      </c>
      <c r="Z32">
        <v>252501000</v>
      </c>
      <c r="AA32">
        <v>21</v>
      </c>
      <c r="AB32" t="s">
        <v>48</v>
      </c>
      <c r="AC32">
        <v>252501</v>
      </c>
      <c r="AD32">
        <v>252501000</v>
      </c>
      <c r="AF32">
        <v>63750614</v>
      </c>
      <c r="AG32">
        <f>+AF32/Z32*1000</f>
        <v>252.47667930028001</v>
      </c>
      <c r="AI32">
        <v>63750614.722000003</v>
      </c>
      <c r="AJ32">
        <v>0</v>
      </c>
      <c r="AK32">
        <f>+AF32/Z32*1000</f>
        <v>252.47667930028001</v>
      </c>
    </row>
    <row r="33" spans="1:37" hidden="1">
      <c r="A33" t="s">
        <v>36</v>
      </c>
      <c r="B33">
        <v>2019</v>
      </c>
      <c r="C33">
        <v>2019</v>
      </c>
      <c r="D33">
        <v>2019</v>
      </c>
      <c r="E33">
        <v>4</v>
      </c>
      <c r="F33">
        <v>0</v>
      </c>
      <c r="G33">
        <v>0</v>
      </c>
      <c r="H33" t="s">
        <v>37</v>
      </c>
      <c r="I33">
        <v>124</v>
      </c>
      <c r="J33" t="s">
        <v>73</v>
      </c>
      <c r="K33" t="s">
        <v>74</v>
      </c>
      <c r="L33">
        <v>368</v>
      </c>
      <c r="M33" t="s">
        <v>39</v>
      </c>
      <c r="N33" t="s">
        <v>40</v>
      </c>
      <c r="O33">
        <v>0</v>
      </c>
      <c r="P33" t="s">
        <v>41</v>
      </c>
      <c r="Q33" t="s">
        <v>42</v>
      </c>
      <c r="R33" t="s">
        <v>43</v>
      </c>
      <c r="S33" t="s">
        <v>44</v>
      </c>
      <c r="T33">
        <v>0</v>
      </c>
      <c r="U33" t="s">
        <v>45</v>
      </c>
      <c r="V33">
        <v>1001</v>
      </c>
      <c r="W33" t="s">
        <v>46</v>
      </c>
      <c r="X33">
        <v>8</v>
      </c>
      <c r="Y33" t="s">
        <v>47</v>
      </c>
      <c r="Z33">
        <v>52250000</v>
      </c>
      <c r="AA33">
        <v>21</v>
      </c>
      <c r="AB33" t="s">
        <v>48</v>
      </c>
      <c r="AC33">
        <v>52250</v>
      </c>
      <c r="AD33">
        <v>52250000</v>
      </c>
      <c r="AE33">
        <v>0</v>
      </c>
      <c r="AF33">
        <v>12772025</v>
      </c>
      <c r="AG33">
        <f>+AF33/Z33*1000</f>
        <v>244.44066985645932</v>
      </c>
      <c r="AI33">
        <v>12772025.505000001</v>
      </c>
      <c r="AJ33">
        <v>0</v>
      </c>
      <c r="AK33">
        <f t="shared" ref="AK33:AK35" si="3">+AF33/Z33*1000</f>
        <v>244.44066985645932</v>
      </c>
    </row>
    <row r="34" spans="1:37" hidden="1">
      <c r="A34" t="s">
        <v>36</v>
      </c>
      <c r="B34">
        <v>2019</v>
      </c>
      <c r="C34">
        <v>2019</v>
      </c>
      <c r="D34">
        <v>2019</v>
      </c>
      <c r="E34">
        <v>4</v>
      </c>
      <c r="F34">
        <v>0</v>
      </c>
      <c r="G34">
        <v>0</v>
      </c>
      <c r="H34" t="s">
        <v>37</v>
      </c>
      <c r="I34">
        <v>124</v>
      </c>
      <c r="J34" t="s">
        <v>73</v>
      </c>
      <c r="K34" t="s">
        <v>74</v>
      </c>
      <c r="L34">
        <v>368</v>
      </c>
      <c r="M34" t="s">
        <v>39</v>
      </c>
      <c r="N34" t="s">
        <v>40</v>
      </c>
      <c r="O34">
        <v>0</v>
      </c>
      <c r="P34" t="s">
        <v>41</v>
      </c>
      <c r="Q34" t="s">
        <v>42</v>
      </c>
      <c r="R34" t="s">
        <v>43</v>
      </c>
      <c r="S34" t="s">
        <v>44</v>
      </c>
      <c r="T34">
        <v>2000</v>
      </c>
      <c r="U34" t="s">
        <v>75</v>
      </c>
      <c r="V34">
        <v>1001</v>
      </c>
      <c r="W34" t="s">
        <v>46</v>
      </c>
      <c r="X34">
        <v>8</v>
      </c>
      <c r="Y34" t="s">
        <v>47</v>
      </c>
      <c r="Z34">
        <v>52250000</v>
      </c>
      <c r="AA34">
        <v>21</v>
      </c>
      <c r="AB34" t="s">
        <v>48</v>
      </c>
      <c r="AC34">
        <v>52250</v>
      </c>
      <c r="AD34">
        <v>52250000</v>
      </c>
      <c r="AE34">
        <v>0</v>
      </c>
      <c r="AF34">
        <v>12772025</v>
      </c>
      <c r="AG34">
        <f>+AF34/Z34*1000</f>
        <v>244.44066985645932</v>
      </c>
      <c r="AI34">
        <v>12772025.505000001</v>
      </c>
      <c r="AJ34">
        <v>0</v>
      </c>
      <c r="AK34">
        <f t="shared" si="3"/>
        <v>244.44066985645932</v>
      </c>
    </row>
    <row r="35" spans="1:37" hidden="1">
      <c r="A35" t="s">
        <v>36</v>
      </c>
      <c r="B35">
        <v>2018</v>
      </c>
      <c r="C35">
        <v>2018</v>
      </c>
      <c r="D35">
        <v>2018</v>
      </c>
      <c r="E35">
        <v>4</v>
      </c>
      <c r="F35">
        <v>0</v>
      </c>
      <c r="G35">
        <v>0</v>
      </c>
      <c r="H35" t="s">
        <v>37</v>
      </c>
      <c r="I35">
        <v>792</v>
      </c>
      <c r="J35" t="s">
        <v>76</v>
      </c>
      <c r="K35" t="s">
        <v>77</v>
      </c>
      <c r="L35">
        <v>368</v>
      </c>
      <c r="M35" t="s">
        <v>39</v>
      </c>
      <c r="N35" t="s">
        <v>40</v>
      </c>
      <c r="O35">
        <v>368</v>
      </c>
      <c r="P35" t="s">
        <v>39</v>
      </c>
      <c r="Q35" t="s">
        <v>40</v>
      </c>
      <c r="R35" t="s">
        <v>54</v>
      </c>
      <c r="S35" t="s">
        <v>55</v>
      </c>
      <c r="T35">
        <v>0</v>
      </c>
      <c r="U35" t="s">
        <v>45</v>
      </c>
      <c r="V35">
        <v>1001</v>
      </c>
      <c r="W35" t="s">
        <v>46</v>
      </c>
      <c r="X35">
        <v>8</v>
      </c>
      <c r="Y35" t="s">
        <v>47</v>
      </c>
      <c r="Z35">
        <v>35263660</v>
      </c>
      <c r="AA35">
        <v>8</v>
      </c>
      <c r="AB35" t="s">
        <v>47</v>
      </c>
      <c r="AC35">
        <v>35263660</v>
      </c>
      <c r="AD35">
        <v>35263660</v>
      </c>
      <c r="AE35">
        <v>0</v>
      </c>
      <c r="AF35">
        <v>11504254</v>
      </c>
      <c r="AG35">
        <f>+AF35/Z35*1000</f>
        <v>326.23539360350003</v>
      </c>
      <c r="AH35">
        <v>0</v>
      </c>
      <c r="AI35">
        <v>11504254</v>
      </c>
      <c r="AJ35">
        <v>0</v>
      </c>
      <c r="AK35">
        <f t="shared" si="3"/>
        <v>326.23539360350003</v>
      </c>
    </row>
    <row r="36" spans="1:37" hidden="1">
      <c r="A36" t="s">
        <v>36</v>
      </c>
      <c r="B36">
        <v>2018</v>
      </c>
      <c r="C36">
        <v>2018</v>
      </c>
      <c r="D36">
        <v>2018</v>
      </c>
      <c r="E36">
        <v>4</v>
      </c>
      <c r="F36">
        <v>0</v>
      </c>
      <c r="G36">
        <v>0</v>
      </c>
      <c r="H36" t="s">
        <v>37</v>
      </c>
      <c r="I36">
        <v>32</v>
      </c>
      <c r="J36" t="s">
        <v>58</v>
      </c>
      <c r="K36" t="s">
        <v>59</v>
      </c>
      <c r="L36">
        <v>368</v>
      </c>
      <c r="M36" t="s">
        <v>39</v>
      </c>
      <c r="N36" t="s">
        <v>40</v>
      </c>
      <c r="O36">
        <v>0</v>
      </c>
      <c r="P36" t="s">
        <v>41</v>
      </c>
      <c r="Q36" t="s">
        <v>42</v>
      </c>
      <c r="R36" t="s">
        <v>43</v>
      </c>
      <c r="S36" t="s">
        <v>44</v>
      </c>
      <c r="T36">
        <v>0</v>
      </c>
      <c r="U36" t="s">
        <v>45</v>
      </c>
      <c r="V36">
        <v>1006</v>
      </c>
      <c r="W36" t="s">
        <v>60</v>
      </c>
      <c r="X36">
        <v>8</v>
      </c>
      <c r="Y36" t="s">
        <v>47</v>
      </c>
      <c r="Z36">
        <v>63000000</v>
      </c>
      <c r="AA36">
        <v>8</v>
      </c>
      <c r="AB36" t="s">
        <v>47</v>
      </c>
      <c r="AC36">
        <v>63000000</v>
      </c>
      <c r="AD36">
        <v>63000000</v>
      </c>
      <c r="AF36">
        <v>29798900</v>
      </c>
      <c r="AI36">
        <v>29798900</v>
      </c>
      <c r="AJ36">
        <v>0</v>
      </c>
    </row>
    <row r="37" spans="1:37" hidden="1">
      <c r="A37" t="s">
        <v>36</v>
      </c>
      <c r="B37">
        <v>2020</v>
      </c>
      <c r="C37">
        <v>2020</v>
      </c>
      <c r="D37">
        <v>2020</v>
      </c>
      <c r="E37">
        <v>4</v>
      </c>
      <c r="F37">
        <v>0</v>
      </c>
      <c r="G37">
        <v>0</v>
      </c>
      <c r="H37" t="s">
        <v>37</v>
      </c>
      <c r="I37">
        <v>792</v>
      </c>
      <c r="J37" t="s">
        <v>76</v>
      </c>
      <c r="K37" t="s">
        <v>77</v>
      </c>
      <c r="L37">
        <v>368</v>
      </c>
      <c r="M37" t="s">
        <v>39</v>
      </c>
      <c r="N37" t="s">
        <v>40</v>
      </c>
      <c r="O37">
        <v>0</v>
      </c>
      <c r="P37" t="s">
        <v>41</v>
      </c>
      <c r="Q37" t="s">
        <v>42</v>
      </c>
      <c r="R37" t="s">
        <v>43</v>
      </c>
      <c r="S37" t="s">
        <v>44</v>
      </c>
      <c r="T37">
        <v>0</v>
      </c>
      <c r="U37" t="s">
        <v>45</v>
      </c>
      <c r="V37">
        <v>1006</v>
      </c>
      <c r="W37" t="s">
        <v>60</v>
      </c>
      <c r="X37">
        <v>8</v>
      </c>
      <c r="Y37" t="s">
        <v>47</v>
      </c>
      <c r="Z37">
        <v>62004999</v>
      </c>
      <c r="AA37">
        <v>8</v>
      </c>
      <c r="AB37" t="s">
        <v>47</v>
      </c>
      <c r="AC37">
        <v>62004999</v>
      </c>
      <c r="AD37">
        <v>62004999</v>
      </c>
      <c r="AE37">
        <v>0</v>
      </c>
      <c r="AF37">
        <v>37227159</v>
      </c>
      <c r="AH37">
        <v>0</v>
      </c>
      <c r="AI37">
        <v>37227159</v>
      </c>
      <c r="AJ37">
        <v>0</v>
      </c>
    </row>
    <row r="38" spans="1:37" hidden="1">
      <c r="A38" t="s">
        <v>36</v>
      </c>
      <c r="B38">
        <v>2018</v>
      </c>
      <c r="C38">
        <v>2018</v>
      </c>
      <c r="D38">
        <v>2018</v>
      </c>
      <c r="E38">
        <v>4</v>
      </c>
      <c r="F38">
        <v>0</v>
      </c>
      <c r="G38">
        <v>0</v>
      </c>
      <c r="H38" t="s">
        <v>37</v>
      </c>
      <c r="I38">
        <v>792</v>
      </c>
      <c r="J38" t="s">
        <v>76</v>
      </c>
      <c r="K38" t="s">
        <v>77</v>
      </c>
      <c r="L38">
        <v>368</v>
      </c>
      <c r="M38" t="s">
        <v>39</v>
      </c>
      <c r="N38" t="s">
        <v>40</v>
      </c>
      <c r="O38">
        <v>368</v>
      </c>
      <c r="P38" t="s">
        <v>39</v>
      </c>
      <c r="Q38" t="s">
        <v>40</v>
      </c>
      <c r="R38" t="s">
        <v>43</v>
      </c>
      <c r="S38" t="s">
        <v>44</v>
      </c>
      <c r="T38">
        <v>0</v>
      </c>
      <c r="U38" t="s">
        <v>45</v>
      </c>
      <c r="V38">
        <v>1001</v>
      </c>
      <c r="W38" t="s">
        <v>46</v>
      </c>
      <c r="X38">
        <v>8</v>
      </c>
      <c r="Y38" t="s">
        <v>47</v>
      </c>
      <c r="Z38">
        <v>35263660</v>
      </c>
      <c r="AA38">
        <v>8</v>
      </c>
      <c r="AB38" t="s">
        <v>47</v>
      </c>
      <c r="AC38">
        <v>35263660</v>
      </c>
      <c r="AD38">
        <v>35263660</v>
      </c>
      <c r="AE38">
        <v>0</v>
      </c>
      <c r="AF38">
        <v>11504254</v>
      </c>
      <c r="AG38">
        <f>+AF38/Z38*1000</f>
        <v>326.23539360350003</v>
      </c>
      <c r="AH38">
        <v>0</v>
      </c>
      <c r="AI38">
        <v>11504254</v>
      </c>
      <c r="AJ38">
        <v>0</v>
      </c>
      <c r="AK38">
        <f>+AF38/Z38*1000</f>
        <v>326.23539360350003</v>
      </c>
    </row>
    <row r="39" spans="1:37">
      <c r="A39" t="s">
        <v>36</v>
      </c>
      <c r="B39">
        <v>2019</v>
      </c>
      <c r="C39">
        <v>2019</v>
      </c>
      <c r="D39">
        <v>2019</v>
      </c>
      <c r="E39">
        <v>4</v>
      </c>
      <c r="F39">
        <v>0</v>
      </c>
      <c r="G39">
        <v>0</v>
      </c>
      <c r="H39" t="s">
        <v>37</v>
      </c>
      <c r="I39">
        <v>792</v>
      </c>
      <c r="J39" t="s">
        <v>76</v>
      </c>
      <c r="K39" t="s">
        <v>77</v>
      </c>
      <c r="L39">
        <v>368</v>
      </c>
      <c r="M39" t="s">
        <v>39</v>
      </c>
      <c r="N39" t="s">
        <v>40</v>
      </c>
      <c r="O39">
        <v>368</v>
      </c>
      <c r="P39" t="s">
        <v>39</v>
      </c>
      <c r="Q39" t="s">
        <v>40</v>
      </c>
      <c r="R39" t="s">
        <v>43</v>
      </c>
      <c r="S39" t="s">
        <v>44</v>
      </c>
      <c r="T39">
        <v>0</v>
      </c>
      <c r="U39" t="s">
        <v>45</v>
      </c>
      <c r="V39">
        <v>1003</v>
      </c>
      <c r="W39" t="s">
        <v>56</v>
      </c>
      <c r="X39">
        <v>8</v>
      </c>
      <c r="Y39" t="s">
        <v>47</v>
      </c>
      <c r="Z39">
        <v>22100500</v>
      </c>
      <c r="AA39">
        <v>8</v>
      </c>
      <c r="AB39" t="s">
        <v>47</v>
      </c>
      <c r="AC39">
        <v>22100500</v>
      </c>
      <c r="AD39">
        <v>22100500</v>
      </c>
      <c r="AE39">
        <v>0</v>
      </c>
      <c r="AF39">
        <v>5698482</v>
      </c>
      <c r="AH39">
        <v>0</v>
      </c>
      <c r="AI39">
        <v>5698482</v>
      </c>
      <c r="AJ39">
        <v>0</v>
      </c>
      <c r="AK39">
        <f>+AF39/Z39*1000</f>
        <v>257.84403067803896</v>
      </c>
    </row>
    <row r="40" spans="1:37" hidden="1">
      <c r="A40" t="s">
        <v>36</v>
      </c>
      <c r="B40">
        <v>2018</v>
      </c>
      <c r="C40">
        <v>2018</v>
      </c>
      <c r="D40">
        <v>2018</v>
      </c>
      <c r="E40">
        <v>4</v>
      </c>
      <c r="F40">
        <v>0</v>
      </c>
      <c r="G40">
        <v>0</v>
      </c>
      <c r="H40" t="s">
        <v>37</v>
      </c>
      <c r="I40">
        <v>792</v>
      </c>
      <c r="J40" t="s">
        <v>76</v>
      </c>
      <c r="K40" t="s">
        <v>77</v>
      </c>
      <c r="L40">
        <v>368</v>
      </c>
      <c r="M40" t="s">
        <v>39</v>
      </c>
      <c r="N40" t="s">
        <v>40</v>
      </c>
      <c r="O40">
        <v>0</v>
      </c>
      <c r="P40" t="s">
        <v>41</v>
      </c>
      <c r="Q40" t="s">
        <v>42</v>
      </c>
      <c r="R40" t="s">
        <v>43</v>
      </c>
      <c r="S40" t="s">
        <v>44</v>
      </c>
      <c r="T40">
        <v>0</v>
      </c>
      <c r="U40" t="s">
        <v>45</v>
      </c>
      <c r="V40">
        <v>1001</v>
      </c>
      <c r="W40" t="s">
        <v>46</v>
      </c>
      <c r="X40">
        <v>8</v>
      </c>
      <c r="Y40" t="s">
        <v>47</v>
      </c>
      <c r="Z40">
        <v>35263660</v>
      </c>
      <c r="AA40">
        <v>8</v>
      </c>
      <c r="AB40" t="s">
        <v>47</v>
      </c>
      <c r="AC40">
        <v>35263660</v>
      </c>
      <c r="AD40">
        <v>35263660</v>
      </c>
      <c r="AE40">
        <v>0</v>
      </c>
      <c r="AF40">
        <v>11504254</v>
      </c>
      <c r="AG40">
        <f>+AF40/Z40*1000</f>
        <v>326.23539360350003</v>
      </c>
      <c r="AH40">
        <v>0</v>
      </c>
      <c r="AI40">
        <v>11504254</v>
      </c>
      <c r="AJ40">
        <v>0</v>
      </c>
      <c r="AK40">
        <f>+AF40/Z40*1000</f>
        <v>326.23539360350003</v>
      </c>
    </row>
    <row r="41" spans="1:37">
      <c r="A41" t="s">
        <v>36</v>
      </c>
      <c r="B41">
        <v>2019</v>
      </c>
      <c r="C41">
        <v>2019</v>
      </c>
      <c r="D41">
        <v>2019</v>
      </c>
      <c r="E41">
        <v>4</v>
      </c>
      <c r="F41">
        <v>0</v>
      </c>
      <c r="G41">
        <v>0</v>
      </c>
      <c r="H41" t="s">
        <v>37</v>
      </c>
      <c r="I41">
        <v>792</v>
      </c>
      <c r="J41" t="s">
        <v>76</v>
      </c>
      <c r="K41" t="s">
        <v>77</v>
      </c>
      <c r="L41">
        <v>368</v>
      </c>
      <c r="M41" t="s">
        <v>39</v>
      </c>
      <c r="N41" t="s">
        <v>40</v>
      </c>
      <c r="O41">
        <v>368</v>
      </c>
      <c r="P41" t="s">
        <v>39</v>
      </c>
      <c r="Q41" t="s">
        <v>40</v>
      </c>
      <c r="R41" t="s">
        <v>54</v>
      </c>
      <c r="S41" t="s">
        <v>55</v>
      </c>
      <c r="T41">
        <v>0</v>
      </c>
      <c r="U41" t="s">
        <v>45</v>
      </c>
      <c r="V41">
        <v>1003</v>
      </c>
      <c r="W41" t="s">
        <v>56</v>
      </c>
      <c r="X41">
        <v>8</v>
      </c>
      <c r="Y41" t="s">
        <v>47</v>
      </c>
      <c r="Z41">
        <v>22100500</v>
      </c>
      <c r="AA41">
        <v>8</v>
      </c>
      <c r="AB41" t="s">
        <v>47</v>
      </c>
      <c r="AC41">
        <v>22100500</v>
      </c>
      <c r="AD41">
        <v>22100500</v>
      </c>
      <c r="AE41">
        <v>0</v>
      </c>
      <c r="AF41">
        <v>5698482</v>
      </c>
      <c r="AH41">
        <v>0</v>
      </c>
      <c r="AI41">
        <v>5698482</v>
      </c>
      <c r="AJ41">
        <v>0</v>
      </c>
      <c r="AK41">
        <f>+AF41/Z41*1000</f>
        <v>257.84403067803896</v>
      </c>
    </row>
    <row r="42" spans="1:37" hidden="1">
      <c r="A42" t="s">
        <v>36</v>
      </c>
      <c r="B42">
        <v>2018</v>
      </c>
      <c r="C42">
        <v>2018</v>
      </c>
      <c r="D42">
        <v>2018</v>
      </c>
      <c r="E42">
        <v>4</v>
      </c>
      <c r="F42">
        <v>0</v>
      </c>
      <c r="G42">
        <v>0</v>
      </c>
      <c r="H42" t="s">
        <v>37</v>
      </c>
      <c r="I42">
        <v>792</v>
      </c>
      <c r="J42" t="s">
        <v>76</v>
      </c>
      <c r="K42" t="s">
        <v>77</v>
      </c>
      <c r="L42">
        <v>368</v>
      </c>
      <c r="M42" t="s">
        <v>39</v>
      </c>
      <c r="N42" t="s">
        <v>40</v>
      </c>
      <c r="O42">
        <v>0</v>
      </c>
      <c r="P42" t="s">
        <v>41</v>
      </c>
      <c r="Q42" t="s">
        <v>42</v>
      </c>
      <c r="R42" t="s">
        <v>54</v>
      </c>
      <c r="S42" t="s">
        <v>55</v>
      </c>
      <c r="T42">
        <v>0</v>
      </c>
      <c r="U42" t="s">
        <v>45</v>
      </c>
      <c r="V42">
        <v>1001</v>
      </c>
      <c r="W42" t="s">
        <v>46</v>
      </c>
      <c r="X42">
        <v>8</v>
      </c>
      <c r="Y42" t="s">
        <v>47</v>
      </c>
      <c r="Z42">
        <v>35263660</v>
      </c>
      <c r="AA42">
        <v>8</v>
      </c>
      <c r="AB42" t="s">
        <v>47</v>
      </c>
      <c r="AC42">
        <v>35263660</v>
      </c>
      <c r="AD42">
        <v>35263660</v>
      </c>
      <c r="AE42">
        <v>0</v>
      </c>
      <c r="AF42">
        <v>11504254</v>
      </c>
      <c r="AG42">
        <f>+AF42/Z42*1000</f>
        <v>326.23539360350003</v>
      </c>
      <c r="AH42">
        <v>0</v>
      </c>
      <c r="AI42">
        <v>11504254</v>
      </c>
      <c r="AJ42">
        <v>0</v>
      </c>
      <c r="AK42">
        <f t="shared" ref="AK42:AK56" si="4">+AF42/Z42*1000</f>
        <v>326.23539360350003</v>
      </c>
    </row>
    <row r="43" spans="1:37" hidden="1">
      <c r="A43" t="s">
        <v>36</v>
      </c>
      <c r="B43">
        <v>2018</v>
      </c>
      <c r="C43">
        <v>2018</v>
      </c>
      <c r="D43">
        <v>2018</v>
      </c>
      <c r="E43">
        <v>4</v>
      </c>
      <c r="F43">
        <v>0</v>
      </c>
      <c r="G43">
        <v>0</v>
      </c>
      <c r="H43" t="s">
        <v>37</v>
      </c>
      <c r="I43">
        <v>792</v>
      </c>
      <c r="J43" t="s">
        <v>76</v>
      </c>
      <c r="K43" t="s">
        <v>77</v>
      </c>
      <c r="L43">
        <v>368</v>
      </c>
      <c r="M43" t="s">
        <v>39</v>
      </c>
      <c r="N43" t="s">
        <v>40</v>
      </c>
      <c r="O43">
        <v>368</v>
      </c>
      <c r="P43" t="s">
        <v>39</v>
      </c>
      <c r="Q43" t="s">
        <v>40</v>
      </c>
      <c r="R43" t="s">
        <v>54</v>
      </c>
      <c r="S43" t="s">
        <v>55</v>
      </c>
      <c r="T43">
        <v>3200</v>
      </c>
      <c r="U43" t="s">
        <v>57</v>
      </c>
      <c r="V43">
        <v>1001</v>
      </c>
      <c r="W43" t="s">
        <v>46</v>
      </c>
      <c r="X43">
        <v>8</v>
      </c>
      <c r="Y43" t="s">
        <v>47</v>
      </c>
      <c r="Z43">
        <v>35155000</v>
      </c>
      <c r="AA43">
        <v>8</v>
      </c>
      <c r="AB43" t="s">
        <v>47</v>
      </c>
      <c r="AC43">
        <v>35155000</v>
      </c>
      <c r="AD43">
        <v>35155000</v>
      </c>
      <c r="AE43">
        <v>0</v>
      </c>
      <c r="AF43">
        <v>11459532</v>
      </c>
      <c r="AG43">
        <f>+AF43/Z43*1000</f>
        <v>325.97161143507327</v>
      </c>
      <c r="AH43">
        <v>0</v>
      </c>
      <c r="AI43">
        <v>11459532</v>
      </c>
      <c r="AJ43">
        <v>0</v>
      </c>
      <c r="AK43">
        <f t="shared" si="4"/>
        <v>325.97161143507327</v>
      </c>
    </row>
    <row r="44" spans="1:37" hidden="1">
      <c r="A44" t="s">
        <v>36</v>
      </c>
      <c r="B44">
        <v>2018</v>
      </c>
      <c r="C44">
        <v>2018</v>
      </c>
      <c r="D44">
        <v>2018</v>
      </c>
      <c r="E44">
        <v>4</v>
      </c>
      <c r="F44">
        <v>0</v>
      </c>
      <c r="G44">
        <v>0</v>
      </c>
      <c r="H44" t="s">
        <v>37</v>
      </c>
      <c r="I44">
        <v>792</v>
      </c>
      <c r="J44" t="s">
        <v>76</v>
      </c>
      <c r="K44" t="s">
        <v>77</v>
      </c>
      <c r="L44">
        <v>368</v>
      </c>
      <c r="M44" t="s">
        <v>39</v>
      </c>
      <c r="N44" t="s">
        <v>40</v>
      </c>
      <c r="O44">
        <v>368</v>
      </c>
      <c r="P44" t="s">
        <v>39</v>
      </c>
      <c r="Q44" t="s">
        <v>40</v>
      </c>
      <c r="R44" t="s">
        <v>43</v>
      </c>
      <c r="S44" t="s">
        <v>44</v>
      </c>
      <c r="T44">
        <v>3200</v>
      </c>
      <c r="U44" t="s">
        <v>57</v>
      </c>
      <c r="V44">
        <v>1001</v>
      </c>
      <c r="W44" t="s">
        <v>46</v>
      </c>
      <c r="X44">
        <v>8</v>
      </c>
      <c r="Y44" t="s">
        <v>47</v>
      </c>
      <c r="Z44">
        <v>35155000</v>
      </c>
      <c r="AA44">
        <v>8</v>
      </c>
      <c r="AB44" t="s">
        <v>47</v>
      </c>
      <c r="AC44">
        <v>35155000</v>
      </c>
      <c r="AD44">
        <v>35155000</v>
      </c>
      <c r="AE44">
        <v>0</v>
      </c>
      <c r="AF44">
        <v>11459532</v>
      </c>
      <c r="AG44">
        <f>+AF44/Z44*1000</f>
        <v>325.97161143507327</v>
      </c>
      <c r="AH44">
        <v>0</v>
      </c>
      <c r="AI44">
        <v>11459532</v>
      </c>
      <c r="AJ44">
        <v>0</v>
      </c>
      <c r="AK44">
        <f t="shared" si="4"/>
        <v>325.97161143507327</v>
      </c>
    </row>
    <row r="45" spans="1:37" hidden="1">
      <c r="A45" t="s">
        <v>36</v>
      </c>
      <c r="B45">
        <v>2018</v>
      </c>
      <c r="C45">
        <v>2018</v>
      </c>
      <c r="D45">
        <v>2018</v>
      </c>
      <c r="E45">
        <v>4</v>
      </c>
      <c r="F45">
        <v>0</v>
      </c>
      <c r="G45">
        <v>0</v>
      </c>
      <c r="H45" t="s">
        <v>37</v>
      </c>
      <c r="I45">
        <v>792</v>
      </c>
      <c r="J45" t="s">
        <v>76</v>
      </c>
      <c r="K45" t="s">
        <v>77</v>
      </c>
      <c r="L45">
        <v>368</v>
      </c>
      <c r="M45" t="s">
        <v>39</v>
      </c>
      <c r="N45" t="s">
        <v>40</v>
      </c>
      <c r="O45">
        <v>0</v>
      </c>
      <c r="P45" t="s">
        <v>41</v>
      </c>
      <c r="Q45" t="s">
        <v>42</v>
      </c>
      <c r="R45" t="s">
        <v>43</v>
      </c>
      <c r="S45" t="s">
        <v>44</v>
      </c>
      <c r="T45">
        <v>3200</v>
      </c>
      <c r="U45" t="s">
        <v>57</v>
      </c>
      <c r="V45">
        <v>1001</v>
      </c>
      <c r="W45" t="s">
        <v>46</v>
      </c>
      <c r="X45">
        <v>8</v>
      </c>
      <c r="Y45" t="s">
        <v>47</v>
      </c>
      <c r="Z45">
        <v>35155000</v>
      </c>
      <c r="AA45">
        <v>8</v>
      </c>
      <c r="AB45" t="s">
        <v>47</v>
      </c>
      <c r="AC45">
        <v>35155000</v>
      </c>
      <c r="AD45">
        <v>35155000</v>
      </c>
      <c r="AE45">
        <v>0</v>
      </c>
      <c r="AF45">
        <v>11459532</v>
      </c>
      <c r="AG45">
        <f>+AF45/Z45*1000</f>
        <v>325.97161143507327</v>
      </c>
      <c r="AH45">
        <v>0</v>
      </c>
      <c r="AI45">
        <v>11459532</v>
      </c>
      <c r="AJ45">
        <v>0</v>
      </c>
      <c r="AK45">
        <f t="shared" si="4"/>
        <v>325.97161143507327</v>
      </c>
    </row>
    <row r="46" spans="1:37">
      <c r="A46" t="s">
        <v>36</v>
      </c>
      <c r="B46">
        <v>2019</v>
      </c>
      <c r="C46">
        <v>2019</v>
      </c>
      <c r="D46">
        <v>2019</v>
      </c>
      <c r="E46">
        <v>4</v>
      </c>
      <c r="F46">
        <v>0</v>
      </c>
      <c r="G46">
        <v>0</v>
      </c>
      <c r="H46" t="s">
        <v>37</v>
      </c>
      <c r="I46">
        <v>792</v>
      </c>
      <c r="J46" t="s">
        <v>76</v>
      </c>
      <c r="K46" t="s">
        <v>77</v>
      </c>
      <c r="L46">
        <v>368</v>
      </c>
      <c r="M46" t="s">
        <v>39</v>
      </c>
      <c r="N46" t="s">
        <v>40</v>
      </c>
      <c r="O46">
        <v>368</v>
      </c>
      <c r="P46" t="s">
        <v>39</v>
      </c>
      <c r="Q46" t="s">
        <v>40</v>
      </c>
      <c r="R46" t="s">
        <v>54</v>
      </c>
      <c r="S46" t="s">
        <v>55</v>
      </c>
      <c r="T46">
        <v>3200</v>
      </c>
      <c r="U46" t="s">
        <v>57</v>
      </c>
      <c r="V46">
        <v>1003</v>
      </c>
      <c r="W46" t="s">
        <v>56</v>
      </c>
      <c r="X46">
        <v>8</v>
      </c>
      <c r="Y46" t="s">
        <v>47</v>
      </c>
      <c r="Z46">
        <v>22100500</v>
      </c>
      <c r="AA46">
        <v>8</v>
      </c>
      <c r="AB46" t="s">
        <v>47</v>
      </c>
      <c r="AC46">
        <v>22100500</v>
      </c>
      <c r="AD46">
        <v>22100500</v>
      </c>
      <c r="AE46">
        <v>0</v>
      </c>
      <c r="AF46">
        <v>5698482</v>
      </c>
      <c r="AH46">
        <v>0</v>
      </c>
      <c r="AI46">
        <v>5698482</v>
      </c>
      <c r="AJ46">
        <v>0</v>
      </c>
      <c r="AK46">
        <f t="shared" si="4"/>
        <v>257.84403067803896</v>
      </c>
    </row>
    <row r="47" spans="1:37">
      <c r="A47" t="s">
        <v>36</v>
      </c>
      <c r="B47">
        <v>2018</v>
      </c>
      <c r="C47">
        <v>2018</v>
      </c>
      <c r="D47">
        <v>2018</v>
      </c>
      <c r="E47">
        <v>4</v>
      </c>
      <c r="F47">
        <v>0</v>
      </c>
      <c r="G47">
        <v>0</v>
      </c>
      <c r="H47" t="s">
        <v>37</v>
      </c>
      <c r="I47">
        <v>31</v>
      </c>
      <c r="J47" t="s">
        <v>52</v>
      </c>
      <c r="K47" t="s">
        <v>53</v>
      </c>
      <c r="L47">
        <v>368</v>
      </c>
      <c r="M47" t="s">
        <v>39</v>
      </c>
      <c r="N47" t="s">
        <v>40</v>
      </c>
      <c r="O47">
        <v>0</v>
      </c>
      <c r="P47" t="s">
        <v>41</v>
      </c>
      <c r="Q47" t="s">
        <v>42</v>
      </c>
      <c r="R47" t="s">
        <v>54</v>
      </c>
      <c r="S47" t="s">
        <v>55</v>
      </c>
      <c r="T47">
        <v>0</v>
      </c>
      <c r="U47" t="s">
        <v>45</v>
      </c>
      <c r="V47">
        <v>1003</v>
      </c>
      <c r="W47" t="s">
        <v>56</v>
      </c>
      <c r="X47">
        <v>8</v>
      </c>
      <c r="Y47" t="s">
        <v>47</v>
      </c>
      <c r="Z47">
        <v>21545200</v>
      </c>
      <c r="AA47">
        <v>8</v>
      </c>
      <c r="AB47" t="s">
        <v>47</v>
      </c>
      <c r="AC47">
        <v>21545200</v>
      </c>
      <c r="AD47">
        <v>21545200</v>
      </c>
      <c r="AE47">
        <v>0</v>
      </c>
      <c r="AF47">
        <v>3827598</v>
      </c>
      <c r="AI47">
        <v>3827598.94</v>
      </c>
      <c r="AJ47">
        <v>0</v>
      </c>
      <c r="AK47">
        <f t="shared" si="4"/>
        <v>177.65432671778399</v>
      </c>
    </row>
    <row r="48" spans="1:37">
      <c r="A48" t="s">
        <v>36</v>
      </c>
      <c r="B48">
        <v>2018</v>
      </c>
      <c r="C48">
        <v>2018</v>
      </c>
      <c r="D48">
        <v>2018</v>
      </c>
      <c r="E48">
        <v>4</v>
      </c>
      <c r="F48">
        <v>0</v>
      </c>
      <c r="G48">
        <v>0</v>
      </c>
      <c r="H48" t="s">
        <v>37</v>
      </c>
      <c r="I48">
        <v>31</v>
      </c>
      <c r="J48" t="s">
        <v>52</v>
      </c>
      <c r="K48" t="s">
        <v>53</v>
      </c>
      <c r="L48">
        <v>368</v>
      </c>
      <c r="M48" t="s">
        <v>39</v>
      </c>
      <c r="N48" t="s">
        <v>40</v>
      </c>
      <c r="O48">
        <v>0</v>
      </c>
      <c r="P48" t="s">
        <v>41</v>
      </c>
      <c r="Q48" t="s">
        <v>42</v>
      </c>
      <c r="R48" t="s">
        <v>43</v>
      </c>
      <c r="S48" t="s">
        <v>44</v>
      </c>
      <c r="T48">
        <v>0</v>
      </c>
      <c r="U48" t="s">
        <v>45</v>
      </c>
      <c r="V48">
        <v>1003</v>
      </c>
      <c r="W48" t="s">
        <v>56</v>
      </c>
      <c r="X48">
        <v>8</v>
      </c>
      <c r="Y48" t="s">
        <v>47</v>
      </c>
      <c r="Z48">
        <v>21545200</v>
      </c>
      <c r="AA48">
        <v>8</v>
      </c>
      <c r="AB48" t="s">
        <v>47</v>
      </c>
      <c r="AC48">
        <v>21545200</v>
      </c>
      <c r="AD48">
        <v>21545200</v>
      </c>
      <c r="AE48">
        <v>0</v>
      </c>
      <c r="AF48">
        <v>3827598</v>
      </c>
      <c r="AI48">
        <v>3827598.94</v>
      </c>
      <c r="AJ48">
        <v>0</v>
      </c>
      <c r="AK48">
        <f t="shared" si="4"/>
        <v>177.65432671778399</v>
      </c>
    </row>
    <row r="49" spans="1:37">
      <c r="A49" t="s">
        <v>36</v>
      </c>
      <c r="B49">
        <v>2018</v>
      </c>
      <c r="C49">
        <v>2018</v>
      </c>
      <c r="D49">
        <v>2018</v>
      </c>
      <c r="E49">
        <v>4</v>
      </c>
      <c r="F49">
        <v>0</v>
      </c>
      <c r="G49">
        <v>0</v>
      </c>
      <c r="H49" t="s">
        <v>37</v>
      </c>
      <c r="I49">
        <v>31</v>
      </c>
      <c r="J49" t="s">
        <v>52</v>
      </c>
      <c r="K49" t="s">
        <v>53</v>
      </c>
      <c r="L49">
        <v>368</v>
      </c>
      <c r="M49" t="s">
        <v>39</v>
      </c>
      <c r="N49" t="s">
        <v>40</v>
      </c>
      <c r="O49">
        <v>0</v>
      </c>
      <c r="P49" t="s">
        <v>41</v>
      </c>
      <c r="Q49" t="s">
        <v>42</v>
      </c>
      <c r="R49" t="s">
        <v>43</v>
      </c>
      <c r="S49" t="s">
        <v>44</v>
      </c>
      <c r="T49">
        <v>3200</v>
      </c>
      <c r="U49" t="s">
        <v>57</v>
      </c>
      <c r="V49">
        <v>1003</v>
      </c>
      <c r="W49" t="s">
        <v>56</v>
      </c>
      <c r="X49">
        <v>8</v>
      </c>
      <c r="Y49" t="s">
        <v>47</v>
      </c>
      <c r="Z49">
        <v>21545200</v>
      </c>
      <c r="AA49">
        <v>8</v>
      </c>
      <c r="AB49" t="s">
        <v>47</v>
      </c>
      <c r="AC49">
        <v>21545200</v>
      </c>
      <c r="AD49">
        <v>21545200</v>
      </c>
      <c r="AE49">
        <v>0</v>
      </c>
      <c r="AF49">
        <v>3827598</v>
      </c>
      <c r="AI49">
        <v>3827598.94</v>
      </c>
      <c r="AJ49">
        <v>0</v>
      </c>
      <c r="AK49">
        <f t="shared" si="4"/>
        <v>177.65432671778399</v>
      </c>
    </row>
    <row r="50" spans="1:37">
      <c r="A50" t="s">
        <v>36</v>
      </c>
      <c r="B50">
        <v>2018</v>
      </c>
      <c r="C50">
        <v>2018</v>
      </c>
      <c r="D50">
        <v>2018</v>
      </c>
      <c r="E50">
        <v>4</v>
      </c>
      <c r="F50">
        <v>0</v>
      </c>
      <c r="G50">
        <v>0</v>
      </c>
      <c r="H50" t="s">
        <v>37</v>
      </c>
      <c r="I50">
        <v>31</v>
      </c>
      <c r="J50" t="s">
        <v>52</v>
      </c>
      <c r="K50" t="s">
        <v>53</v>
      </c>
      <c r="L50">
        <v>368</v>
      </c>
      <c r="M50" t="s">
        <v>39</v>
      </c>
      <c r="N50" t="s">
        <v>40</v>
      </c>
      <c r="O50">
        <v>0</v>
      </c>
      <c r="P50" t="s">
        <v>41</v>
      </c>
      <c r="Q50" t="s">
        <v>42</v>
      </c>
      <c r="R50" t="s">
        <v>54</v>
      </c>
      <c r="S50" t="s">
        <v>55</v>
      </c>
      <c r="T50">
        <v>3200</v>
      </c>
      <c r="U50" t="s">
        <v>57</v>
      </c>
      <c r="V50">
        <v>1003</v>
      </c>
      <c r="W50" t="s">
        <v>56</v>
      </c>
      <c r="X50">
        <v>8</v>
      </c>
      <c r="Y50" t="s">
        <v>47</v>
      </c>
      <c r="Z50">
        <v>21545200</v>
      </c>
      <c r="AA50">
        <v>8</v>
      </c>
      <c r="AB50" t="s">
        <v>47</v>
      </c>
      <c r="AC50">
        <v>21545200</v>
      </c>
      <c r="AD50">
        <v>21545200</v>
      </c>
      <c r="AE50">
        <v>0</v>
      </c>
      <c r="AF50">
        <v>3827598</v>
      </c>
      <c r="AI50">
        <v>3827598.94</v>
      </c>
      <c r="AJ50">
        <v>0</v>
      </c>
      <c r="AK50">
        <f t="shared" si="4"/>
        <v>177.65432671778399</v>
      </c>
    </row>
    <row r="51" spans="1:37">
      <c r="A51" t="s">
        <v>36</v>
      </c>
      <c r="B51">
        <v>2019</v>
      </c>
      <c r="C51">
        <v>2019</v>
      </c>
      <c r="D51">
        <v>2019</v>
      </c>
      <c r="E51">
        <v>4</v>
      </c>
      <c r="F51">
        <v>0</v>
      </c>
      <c r="G51">
        <v>0</v>
      </c>
      <c r="H51" t="s">
        <v>37</v>
      </c>
      <c r="I51">
        <v>31</v>
      </c>
      <c r="J51" t="s">
        <v>52</v>
      </c>
      <c r="K51" t="s">
        <v>53</v>
      </c>
      <c r="L51">
        <v>368</v>
      </c>
      <c r="M51" t="s">
        <v>39</v>
      </c>
      <c r="N51" t="s">
        <v>40</v>
      </c>
      <c r="O51">
        <v>368</v>
      </c>
      <c r="P51" t="s">
        <v>39</v>
      </c>
      <c r="Q51" t="s">
        <v>40</v>
      </c>
      <c r="R51" t="s">
        <v>54</v>
      </c>
      <c r="S51" t="s">
        <v>55</v>
      </c>
      <c r="T51">
        <v>3200</v>
      </c>
      <c r="U51" t="s">
        <v>57</v>
      </c>
      <c r="V51">
        <v>1003</v>
      </c>
      <c r="W51" t="s">
        <v>56</v>
      </c>
      <c r="X51">
        <v>8</v>
      </c>
      <c r="Y51" t="s">
        <v>47</v>
      </c>
      <c r="Z51">
        <v>14952300</v>
      </c>
      <c r="AA51">
        <v>8</v>
      </c>
      <c r="AB51" t="s">
        <v>47</v>
      </c>
      <c r="AC51">
        <v>14952300</v>
      </c>
      <c r="AD51">
        <v>14952300</v>
      </c>
      <c r="AE51">
        <v>0</v>
      </c>
      <c r="AF51">
        <v>2505873</v>
      </c>
      <c r="AH51">
        <v>0</v>
      </c>
      <c r="AI51">
        <v>2505873.7000000002</v>
      </c>
      <c r="AJ51">
        <v>0</v>
      </c>
      <c r="AK51">
        <f t="shared" si="4"/>
        <v>167.59113982464237</v>
      </c>
    </row>
    <row r="52" spans="1:37">
      <c r="A52" t="s">
        <v>36</v>
      </c>
      <c r="B52">
        <v>2019</v>
      </c>
      <c r="C52">
        <v>2019</v>
      </c>
      <c r="D52">
        <v>2019</v>
      </c>
      <c r="E52">
        <v>4</v>
      </c>
      <c r="F52">
        <v>0</v>
      </c>
      <c r="G52">
        <v>0</v>
      </c>
      <c r="H52" t="s">
        <v>37</v>
      </c>
      <c r="I52">
        <v>31</v>
      </c>
      <c r="J52" t="s">
        <v>52</v>
      </c>
      <c r="K52" t="s">
        <v>53</v>
      </c>
      <c r="L52">
        <v>368</v>
      </c>
      <c r="M52" t="s">
        <v>39</v>
      </c>
      <c r="N52" t="s">
        <v>40</v>
      </c>
      <c r="O52">
        <v>368</v>
      </c>
      <c r="P52" t="s">
        <v>39</v>
      </c>
      <c r="Q52" t="s">
        <v>40</v>
      </c>
      <c r="R52" t="s">
        <v>43</v>
      </c>
      <c r="S52" t="s">
        <v>44</v>
      </c>
      <c r="T52">
        <v>3200</v>
      </c>
      <c r="U52" t="s">
        <v>57</v>
      </c>
      <c r="V52">
        <v>1003</v>
      </c>
      <c r="W52" t="s">
        <v>56</v>
      </c>
      <c r="X52">
        <v>8</v>
      </c>
      <c r="Y52" t="s">
        <v>47</v>
      </c>
      <c r="Z52">
        <v>14952300</v>
      </c>
      <c r="AA52">
        <v>8</v>
      </c>
      <c r="AB52" t="s">
        <v>47</v>
      </c>
      <c r="AC52">
        <v>14952300</v>
      </c>
      <c r="AD52">
        <v>14952300</v>
      </c>
      <c r="AE52">
        <v>0</v>
      </c>
      <c r="AF52">
        <v>2505873</v>
      </c>
      <c r="AH52">
        <v>0</v>
      </c>
      <c r="AI52">
        <v>2505873.7000000002</v>
      </c>
      <c r="AJ52">
        <v>0</v>
      </c>
      <c r="AK52">
        <f t="shared" si="4"/>
        <v>167.59113982464237</v>
      </c>
    </row>
    <row r="53" spans="1:37">
      <c r="A53" t="s">
        <v>36</v>
      </c>
      <c r="B53">
        <v>2019</v>
      </c>
      <c r="C53">
        <v>2019</v>
      </c>
      <c r="D53">
        <v>2019</v>
      </c>
      <c r="E53">
        <v>4</v>
      </c>
      <c r="F53">
        <v>0</v>
      </c>
      <c r="G53">
        <v>0</v>
      </c>
      <c r="H53" t="s">
        <v>37</v>
      </c>
      <c r="I53">
        <v>31</v>
      </c>
      <c r="J53" t="s">
        <v>52</v>
      </c>
      <c r="K53" t="s">
        <v>53</v>
      </c>
      <c r="L53">
        <v>368</v>
      </c>
      <c r="M53" t="s">
        <v>39</v>
      </c>
      <c r="N53" t="s">
        <v>40</v>
      </c>
      <c r="O53">
        <v>368</v>
      </c>
      <c r="P53" t="s">
        <v>39</v>
      </c>
      <c r="Q53" t="s">
        <v>40</v>
      </c>
      <c r="R53" t="s">
        <v>54</v>
      </c>
      <c r="S53" t="s">
        <v>55</v>
      </c>
      <c r="T53">
        <v>0</v>
      </c>
      <c r="U53" t="s">
        <v>45</v>
      </c>
      <c r="V53">
        <v>1003</v>
      </c>
      <c r="W53" t="s">
        <v>56</v>
      </c>
      <c r="X53">
        <v>8</v>
      </c>
      <c r="Y53" t="s">
        <v>47</v>
      </c>
      <c r="Z53">
        <v>14952300</v>
      </c>
      <c r="AA53">
        <v>8</v>
      </c>
      <c r="AB53" t="s">
        <v>47</v>
      </c>
      <c r="AC53">
        <v>14952300</v>
      </c>
      <c r="AD53">
        <v>14952300</v>
      </c>
      <c r="AE53">
        <v>0</v>
      </c>
      <c r="AF53">
        <v>2505873</v>
      </c>
      <c r="AH53">
        <v>0</v>
      </c>
      <c r="AI53">
        <v>2505873.7000000002</v>
      </c>
      <c r="AJ53">
        <v>0</v>
      </c>
      <c r="AK53">
        <f t="shared" si="4"/>
        <v>167.59113982464237</v>
      </c>
    </row>
    <row r="54" spans="1:37" hidden="1">
      <c r="A54" t="s">
        <v>36</v>
      </c>
      <c r="B54">
        <v>2018</v>
      </c>
      <c r="C54">
        <v>2018</v>
      </c>
      <c r="D54">
        <v>2018</v>
      </c>
      <c r="E54">
        <v>4</v>
      </c>
      <c r="F54">
        <v>0</v>
      </c>
      <c r="G54">
        <v>0</v>
      </c>
      <c r="H54" t="s">
        <v>37</v>
      </c>
      <c r="I54">
        <v>792</v>
      </c>
      <c r="J54" t="s">
        <v>76</v>
      </c>
      <c r="K54" t="s">
        <v>77</v>
      </c>
      <c r="L54">
        <v>368</v>
      </c>
      <c r="M54" t="s">
        <v>39</v>
      </c>
      <c r="N54" t="s">
        <v>40</v>
      </c>
      <c r="O54">
        <v>0</v>
      </c>
      <c r="P54" t="s">
        <v>41</v>
      </c>
      <c r="Q54" t="s">
        <v>42</v>
      </c>
      <c r="R54" t="s">
        <v>54</v>
      </c>
      <c r="S54" t="s">
        <v>55</v>
      </c>
      <c r="T54">
        <v>3200</v>
      </c>
      <c r="U54" t="s">
        <v>57</v>
      </c>
      <c r="V54">
        <v>1001</v>
      </c>
      <c r="W54" t="s">
        <v>46</v>
      </c>
      <c r="X54">
        <v>8</v>
      </c>
      <c r="Y54" t="s">
        <v>47</v>
      </c>
      <c r="Z54">
        <v>35155000</v>
      </c>
      <c r="AA54">
        <v>8</v>
      </c>
      <c r="AB54" t="s">
        <v>47</v>
      </c>
      <c r="AC54">
        <v>35155000</v>
      </c>
      <c r="AD54">
        <v>35155000</v>
      </c>
      <c r="AE54">
        <v>0</v>
      </c>
      <c r="AF54">
        <v>11459532</v>
      </c>
      <c r="AG54">
        <f>+AF54/Z54*1000</f>
        <v>325.97161143507327</v>
      </c>
      <c r="AH54">
        <v>0</v>
      </c>
      <c r="AI54">
        <v>11459532</v>
      </c>
      <c r="AJ54">
        <v>0</v>
      </c>
      <c r="AK54">
        <f t="shared" si="4"/>
        <v>325.97161143507327</v>
      </c>
    </row>
    <row r="55" spans="1:37" hidden="1">
      <c r="A55" t="s">
        <v>36</v>
      </c>
      <c r="B55">
        <v>2019</v>
      </c>
      <c r="C55">
        <v>2019</v>
      </c>
      <c r="D55">
        <v>2019</v>
      </c>
      <c r="E55">
        <v>4</v>
      </c>
      <c r="F55">
        <v>0</v>
      </c>
      <c r="G55">
        <v>0</v>
      </c>
      <c r="H55" t="s">
        <v>37</v>
      </c>
      <c r="I55">
        <v>792</v>
      </c>
      <c r="J55" t="s">
        <v>76</v>
      </c>
      <c r="K55" t="s">
        <v>77</v>
      </c>
      <c r="L55">
        <v>368</v>
      </c>
      <c r="M55" t="s">
        <v>39</v>
      </c>
      <c r="N55" t="s">
        <v>40</v>
      </c>
      <c r="O55">
        <v>0</v>
      </c>
      <c r="P55" t="s">
        <v>41</v>
      </c>
      <c r="Q55" t="s">
        <v>42</v>
      </c>
      <c r="R55" t="s">
        <v>43</v>
      </c>
      <c r="S55" t="s">
        <v>44</v>
      </c>
      <c r="T55">
        <v>0</v>
      </c>
      <c r="U55" t="s">
        <v>45</v>
      </c>
      <c r="V55">
        <v>1001</v>
      </c>
      <c r="W55" t="s">
        <v>46</v>
      </c>
      <c r="X55">
        <v>8</v>
      </c>
      <c r="Y55" t="s">
        <v>47</v>
      </c>
      <c r="Z55">
        <v>34844000</v>
      </c>
      <c r="AA55">
        <v>8</v>
      </c>
      <c r="AB55" t="s">
        <v>47</v>
      </c>
      <c r="AC55">
        <v>34844000</v>
      </c>
      <c r="AD55">
        <v>34844000</v>
      </c>
      <c r="AE55">
        <v>0</v>
      </c>
      <c r="AF55">
        <v>16255368</v>
      </c>
      <c r="AG55">
        <f>+AF55/Z55*1000</f>
        <v>466.51842497991049</v>
      </c>
      <c r="AH55">
        <v>0</v>
      </c>
      <c r="AI55">
        <v>16255368</v>
      </c>
      <c r="AJ55">
        <v>0</v>
      </c>
      <c r="AK55">
        <f t="shared" si="4"/>
        <v>466.51842497991049</v>
      </c>
    </row>
    <row r="56" spans="1:37" hidden="1">
      <c r="A56" t="s">
        <v>36</v>
      </c>
      <c r="B56">
        <v>2019</v>
      </c>
      <c r="C56">
        <v>2019</v>
      </c>
      <c r="D56">
        <v>2019</v>
      </c>
      <c r="E56">
        <v>4</v>
      </c>
      <c r="F56">
        <v>0</v>
      </c>
      <c r="G56">
        <v>0</v>
      </c>
      <c r="H56" t="s">
        <v>37</v>
      </c>
      <c r="I56">
        <v>792</v>
      </c>
      <c r="J56" t="s">
        <v>76</v>
      </c>
      <c r="K56" t="s">
        <v>77</v>
      </c>
      <c r="L56">
        <v>368</v>
      </c>
      <c r="M56" t="s">
        <v>39</v>
      </c>
      <c r="N56" t="s">
        <v>40</v>
      </c>
      <c r="O56">
        <v>0</v>
      </c>
      <c r="P56" t="s">
        <v>41</v>
      </c>
      <c r="Q56" t="s">
        <v>42</v>
      </c>
      <c r="R56" t="s">
        <v>54</v>
      </c>
      <c r="S56" t="s">
        <v>55</v>
      </c>
      <c r="T56">
        <v>0</v>
      </c>
      <c r="U56" t="s">
        <v>45</v>
      </c>
      <c r="V56">
        <v>1001</v>
      </c>
      <c r="W56" t="s">
        <v>46</v>
      </c>
      <c r="X56">
        <v>8</v>
      </c>
      <c r="Y56" t="s">
        <v>47</v>
      </c>
      <c r="Z56">
        <v>34844000</v>
      </c>
      <c r="AA56">
        <v>8</v>
      </c>
      <c r="AB56" t="s">
        <v>47</v>
      </c>
      <c r="AC56">
        <v>34844000</v>
      </c>
      <c r="AD56">
        <v>34844000</v>
      </c>
      <c r="AE56">
        <v>0</v>
      </c>
      <c r="AF56">
        <v>16255368</v>
      </c>
      <c r="AG56">
        <f>+AF56/Z56*1000</f>
        <v>466.51842497991049</v>
      </c>
      <c r="AH56">
        <v>0</v>
      </c>
      <c r="AI56">
        <v>16255368</v>
      </c>
      <c r="AJ56">
        <v>0</v>
      </c>
      <c r="AK56">
        <f t="shared" si="4"/>
        <v>466.51842497991049</v>
      </c>
    </row>
    <row r="57" spans="1:37">
      <c r="A57" t="s">
        <v>36</v>
      </c>
      <c r="B57">
        <v>2019</v>
      </c>
      <c r="C57">
        <v>2019</v>
      </c>
      <c r="D57">
        <v>2019</v>
      </c>
      <c r="E57">
        <v>4</v>
      </c>
      <c r="F57">
        <v>0</v>
      </c>
      <c r="G57">
        <v>0</v>
      </c>
      <c r="H57" t="s">
        <v>37</v>
      </c>
      <c r="I57">
        <v>31</v>
      </c>
      <c r="J57" t="s">
        <v>52</v>
      </c>
      <c r="K57" t="s">
        <v>53</v>
      </c>
      <c r="L57">
        <v>368</v>
      </c>
      <c r="M57" t="s">
        <v>39</v>
      </c>
      <c r="N57" t="s">
        <v>40</v>
      </c>
      <c r="O57">
        <v>368</v>
      </c>
      <c r="P57" t="s">
        <v>39</v>
      </c>
      <c r="Q57" t="s">
        <v>40</v>
      </c>
      <c r="R57" t="s">
        <v>43</v>
      </c>
      <c r="S57" t="s">
        <v>44</v>
      </c>
      <c r="T57">
        <v>0</v>
      </c>
      <c r="U57" t="s">
        <v>45</v>
      </c>
      <c r="V57">
        <v>1003</v>
      </c>
      <c r="W57" t="s">
        <v>56</v>
      </c>
      <c r="X57">
        <v>8</v>
      </c>
      <c r="Y57" t="s">
        <v>47</v>
      </c>
      <c r="Z57">
        <v>14952300</v>
      </c>
      <c r="AA57">
        <v>8</v>
      </c>
      <c r="AB57" t="s">
        <v>47</v>
      </c>
      <c r="AC57">
        <v>14952300</v>
      </c>
      <c r="AD57">
        <v>14952300</v>
      </c>
      <c r="AE57">
        <v>0</v>
      </c>
      <c r="AF57">
        <v>2505873</v>
      </c>
      <c r="AH57">
        <v>0</v>
      </c>
      <c r="AI57">
        <v>2505873.7000000002</v>
      </c>
      <c r="AJ57">
        <v>0</v>
      </c>
      <c r="AK57">
        <f>+AF57/Z57*1000</f>
        <v>167.59113982464237</v>
      </c>
    </row>
    <row r="58" spans="1:37" hidden="1">
      <c r="A58" t="s">
        <v>36</v>
      </c>
      <c r="B58">
        <v>2020</v>
      </c>
      <c r="C58">
        <v>2020</v>
      </c>
      <c r="D58">
        <v>2020</v>
      </c>
      <c r="E58">
        <v>4</v>
      </c>
      <c r="F58">
        <v>0</v>
      </c>
      <c r="G58">
        <v>0</v>
      </c>
      <c r="H58" t="s">
        <v>37</v>
      </c>
      <c r="I58">
        <v>792</v>
      </c>
      <c r="J58" t="s">
        <v>76</v>
      </c>
      <c r="K58" t="s">
        <v>77</v>
      </c>
      <c r="L58">
        <v>368</v>
      </c>
      <c r="M58" t="s">
        <v>39</v>
      </c>
      <c r="N58" t="s">
        <v>40</v>
      </c>
      <c r="O58">
        <v>0</v>
      </c>
      <c r="P58" t="s">
        <v>41</v>
      </c>
      <c r="Q58" t="s">
        <v>42</v>
      </c>
      <c r="R58" t="s">
        <v>54</v>
      </c>
      <c r="S58" t="s">
        <v>55</v>
      </c>
      <c r="T58">
        <v>0</v>
      </c>
      <c r="U58" t="s">
        <v>45</v>
      </c>
      <c r="V58">
        <v>1006</v>
      </c>
      <c r="W58" t="s">
        <v>60</v>
      </c>
      <c r="X58">
        <v>8</v>
      </c>
      <c r="Y58" t="s">
        <v>47</v>
      </c>
      <c r="Z58">
        <v>62004999</v>
      </c>
      <c r="AA58">
        <v>8</v>
      </c>
      <c r="AB58" t="s">
        <v>47</v>
      </c>
      <c r="AC58">
        <v>62004999</v>
      </c>
      <c r="AD58">
        <v>62004999</v>
      </c>
      <c r="AE58">
        <v>0</v>
      </c>
      <c r="AF58">
        <v>37227159</v>
      </c>
      <c r="AH58">
        <v>0</v>
      </c>
      <c r="AI58">
        <v>37227159</v>
      </c>
      <c r="AJ58">
        <v>0</v>
      </c>
    </row>
    <row r="59" spans="1:37" hidden="1">
      <c r="A59" t="s">
        <v>36</v>
      </c>
      <c r="B59">
        <v>2019</v>
      </c>
      <c r="C59">
        <v>2019</v>
      </c>
      <c r="D59">
        <v>2019</v>
      </c>
      <c r="E59">
        <v>4</v>
      </c>
      <c r="F59">
        <v>0</v>
      </c>
      <c r="G59">
        <v>0</v>
      </c>
      <c r="H59" t="s">
        <v>37</v>
      </c>
      <c r="I59">
        <v>792</v>
      </c>
      <c r="J59" t="s">
        <v>76</v>
      </c>
      <c r="K59" t="s">
        <v>77</v>
      </c>
      <c r="L59">
        <v>368</v>
      </c>
      <c r="M59" t="s">
        <v>39</v>
      </c>
      <c r="N59" t="s">
        <v>40</v>
      </c>
      <c r="O59">
        <v>368</v>
      </c>
      <c r="P59" t="s">
        <v>39</v>
      </c>
      <c r="Q59" t="s">
        <v>40</v>
      </c>
      <c r="R59" t="s">
        <v>43</v>
      </c>
      <c r="S59" t="s">
        <v>44</v>
      </c>
      <c r="T59">
        <v>0</v>
      </c>
      <c r="U59" t="s">
        <v>45</v>
      </c>
      <c r="V59">
        <v>1001</v>
      </c>
      <c r="W59" t="s">
        <v>46</v>
      </c>
      <c r="X59">
        <v>8</v>
      </c>
      <c r="Y59" t="s">
        <v>47</v>
      </c>
      <c r="Z59">
        <v>34844000</v>
      </c>
      <c r="AA59">
        <v>8</v>
      </c>
      <c r="AB59" t="s">
        <v>47</v>
      </c>
      <c r="AC59">
        <v>34844000</v>
      </c>
      <c r="AD59">
        <v>34844000</v>
      </c>
      <c r="AE59">
        <v>0</v>
      </c>
      <c r="AF59">
        <v>16255368</v>
      </c>
      <c r="AG59">
        <f>+AF59/Z59*1000</f>
        <v>466.51842497991049</v>
      </c>
      <c r="AH59">
        <v>0</v>
      </c>
      <c r="AI59">
        <v>16255368</v>
      </c>
      <c r="AJ59">
        <v>0</v>
      </c>
    </row>
    <row r="60" spans="1:37" hidden="1">
      <c r="A60" t="s">
        <v>36</v>
      </c>
      <c r="B60">
        <v>2019</v>
      </c>
      <c r="C60">
        <v>2019</v>
      </c>
      <c r="D60">
        <v>2019</v>
      </c>
      <c r="E60">
        <v>4</v>
      </c>
      <c r="F60">
        <v>0</v>
      </c>
      <c r="G60">
        <v>0</v>
      </c>
      <c r="H60" t="s">
        <v>37</v>
      </c>
      <c r="I60">
        <v>792</v>
      </c>
      <c r="J60" t="s">
        <v>76</v>
      </c>
      <c r="K60" t="s">
        <v>77</v>
      </c>
      <c r="L60">
        <v>368</v>
      </c>
      <c r="M60" t="s">
        <v>39</v>
      </c>
      <c r="N60" t="s">
        <v>40</v>
      </c>
      <c r="O60">
        <v>368</v>
      </c>
      <c r="P60" t="s">
        <v>39</v>
      </c>
      <c r="Q60" t="s">
        <v>40</v>
      </c>
      <c r="R60" t="s">
        <v>54</v>
      </c>
      <c r="S60" t="s">
        <v>55</v>
      </c>
      <c r="T60">
        <v>0</v>
      </c>
      <c r="U60" t="s">
        <v>45</v>
      </c>
      <c r="V60">
        <v>1001</v>
      </c>
      <c r="W60" t="s">
        <v>46</v>
      </c>
      <c r="X60">
        <v>8</v>
      </c>
      <c r="Y60" t="s">
        <v>47</v>
      </c>
      <c r="Z60">
        <v>34844000</v>
      </c>
      <c r="AA60">
        <v>8</v>
      </c>
      <c r="AB60" t="s">
        <v>47</v>
      </c>
      <c r="AC60">
        <v>34844000</v>
      </c>
      <c r="AD60">
        <v>34844000</v>
      </c>
      <c r="AE60">
        <v>0</v>
      </c>
      <c r="AF60">
        <v>16255368</v>
      </c>
      <c r="AG60">
        <f>+AF60/Z60*1000</f>
        <v>466.51842497991049</v>
      </c>
      <c r="AH60">
        <v>0</v>
      </c>
      <c r="AI60">
        <v>16255368</v>
      </c>
      <c r="AJ60">
        <v>0</v>
      </c>
    </row>
    <row r="61" spans="1:37">
      <c r="A61" t="s">
        <v>36</v>
      </c>
      <c r="B61">
        <v>2019</v>
      </c>
      <c r="C61">
        <v>2019</v>
      </c>
      <c r="D61">
        <v>2019</v>
      </c>
      <c r="E61">
        <v>4</v>
      </c>
      <c r="F61">
        <v>0</v>
      </c>
      <c r="G61">
        <v>0</v>
      </c>
      <c r="H61" t="s">
        <v>37</v>
      </c>
      <c r="I61">
        <v>31</v>
      </c>
      <c r="J61" t="s">
        <v>52</v>
      </c>
      <c r="K61" t="s">
        <v>53</v>
      </c>
      <c r="L61">
        <v>368</v>
      </c>
      <c r="M61" t="s">
        <v>39</v>
      </c>
      <c r="N61" t="s">
        <v>40</v>
      </c>
      <c r="O61">
        <v>0</v>
      </c>
      <c r="P61" t="s">
        <v>41</v>
      </c>
      <c r="Q61" t="s">
        <v>42</v>
      </c>
      <c r="R61" t="s">
        <v>54</v>
      </c>
      <c r="S61" t="s">
        <v>55</v>
      </c>
      <c r="T61">
        <v>3200</v>
      </c>
      <c r="U61" t="s">
        <v>57</v>
      </c>
      <c r="V61">
        <v>1003</v>
      </c>
      <c r="W61" t="s">
        <v>56</v>
      </c>
      <c r="X61">
        <v>8</v>
      </c>
      <c r="Y61" t="s">
        <v>47</v>
      </c>
      <c r="Z61">
        <v>14952300</v>
      </c>
      <c r="AA61">
        <v>8</v>
      </c>
      <c r="AB61" t="s">
        <v>47</v>
      </c>
      <c r="AC61">
        <v>14952300</v>
      </c>
      <c r="AD61">
        <v>14952300</v>
      </c>
      <c r="AE61">
        <v>0</v>
      </c>
      <c r="AF61">
        <v>2505873</v>
      </c>
      <c r="AH61">
        <v>0</v>
      </c>
      <c r="AI61">
        <v>2505873.7000000002</v>
      </c>
      <c r="AJ61">
        <v>0</v>
      </c>
      <c r="AK61">
        <f>+AF61/Z61*1000</f>
        <v>167.59113982464237</v>
      </c>
    </row>
    <row r="62" spans="1:37" hidden="1">
      <c r="A62" t="s">
        <v>36</v>
      </c>
      <c r="B62">
        <v>2020</v>
      </c>
      <c r="C62">
        <v>2020</v>
      </c>
      <c r="D62">
        <v>2020</v>
      </c>
      <c r="E62">
        <v>4</v>
      </c>
      <c r="F62">
        <v>0</v>
      </c>
      <c r="G62">
        <v>0</v>
      </c>
      <c r="H62" t="s">
        <v>37</v>
      </c>
      <c r="I62">
        <v>792</v>
      </c>
      <c r="J62" t="s">
        <v>76</v>
      </c>
      <c r="K62" t="s">
        <v>77</v>
      </c>
      <c r="L62">
        <v>368</v>
      </c>
      <c r="M62" t="s">
        <v>39</v>
      </c>
      <c r="N62" t="s">
        <v>40</v>
      </c>
      <c r="O62">
        <v>368</v>
      </c>
      <c r="P62" t="s">
        <v>39</v>
      </c>
      <c r="Q62" t="s">
        <v>40</v>
      </c>
      <c r="R62" t="s">
        <v>54</v>
      </c>
      <c r="S62" t="s">
        <v>55</v>
      </c>
      <c r="T62">
        <v>0</v>
      </c>
      <c r="U62" t="s">
        <v>45</v>
      </c>
      <c r="V62">
        <v>1006</v>
      </c>
      <c r="W62" t="s">
        <v>60</v>
      </c>
      <c r="X62">
        <v>8</v>
      </c>
      <c r="Y62" t="s">
        <v>47</v>
      </c>
      <c r="Z62">
        <v>62004999</v>
      </c>
      <c r="AA62">
        <v>8</v>
      </c>
      <c r="AB62" t="s">
        <v>47</v>
      </c>
      <c r="AC62">
        <v>62004999</v>
      </c>
      <c r="AD62">
        <v>62004999</v>
      </c>
      <c r="AE62">
        <v>0</v>
      </c>
      <c r="AF62">
        <v>37227159</v>
      </c>
      <c r="AH62">
        <v>0</v>
      </c>
      <c r="AI62">
        <v>37227159</v>
      </c>
      <c r="AJ62">
        <v>0</v>
      </c>
    </row>
    <row r="63" spans="1:37" hidden="1">
      <c r="A63" t="s">
        <v>36</v>
      </c>
      <c r="B63">
        <v>2019</v>
      </c>
      <c r="C63">
        <v>2019</v>
      </c>
      <c r="D63">
        <v>2019</v>
      </c>
      <c r="E63">
        <v>4</v>
      </c>
      <c r="F63">
        <v>0</v>
      </c>
      <c r="G63">
        <v>0</v>
      </c>
      <c r="H63" t="s">
        <v>37</v>
      </c>
      <c r="I63">
        <v>792</v>
      </c>
      <c r="J63" t="s">
        <v>76</v>
      </c>
      <c r="K63" t="s">
        <v>77</v>
      </c>
      <c r="L63">
        <v>368</v>
      </c>
      <c r="M63" t="s">
        <v>39</v>
      </c>
      <c r="N63" t="s">
        <v>40</v>
      </c>
      <c r="O63">
        <v>0</v>
      </c>
      <c r="P63" t="s">
        <v>41</v>
      </c>
      <c r="Q63" t="s">
        <v>42</v>
      </c>
      <c r="R63" t="s">
        <v>43</v>
      </c>
      <c r="S63" t="s">
        <v>44</v>
      </c>
      <c r="T63">
        <v>3200</v>
      </c>
      <c r="U63" t="s">
        <v>57</v>
      </c>
      <c r="V63">
        <v>1001</v>
      </c>
      <c r="W63" t="s">
        <v>46</v>
      </c>
      <c r="X63">
        <v>8</v>
      </c>
      <c r="Y63" t="s">
        <v>47</v>
      </c>
      <c r="Z63">
        <v>29564000</v>
      </c>
      <c r="AA63">
        <v>8</v>
      </c>
      <c r="AB63" t="s">
        <v>47</v>
      </c>
      <c r="AC63">
        <v>29564000</v>
      </c>
      <c r="AD63">
        <v>29564000</v>
      </c>
      <c r="AE63">
        <v>0</v>
      </c>
      <c r="AF63">
        <v>13720968</v>
      </c>
      <c r="AG63">
        <f>+AF63/Z63*1000</f>
        <v>464.1106751454472</v>
      </c>
      <c r="AH63">
        <v>0</v>
      </c>
      <c r="AI63">
        <v>13720968</v>
      </c>
      <c r="AJ63">
        <v>0</v>
      </c>
    </row>
    <row r="64" spans="1:37" hidden="1">
      <c r="A64" t="s">
        <v>36</v>
      </c>
      <c r="B64">
        <v>2020</v>
      </c>
      <c r="C64">
        <v>2020</v>
      </c>
      <c r="D64">
        <v>2020</v>
      </c>
      <c r="E64">
        <v>4</v>
      </c>
      <c r="F64">
        <v>0</v>
      </c>
      <c r="G64">
        <v>0</v>
      </c>
      <c r="H64" t="s">
        <v>37</v>
      </c>
      <c r="I64">
        <v>792</v>
      </c>
      <c r="J64" t="s">
        <v>76</v>
      </c>
      <c r="K64" t="s">
        <v>77</v>
      </c>
      <c r="L64">
        <v>368</v>
      </c>
      <c r="M64" t="s">
        <v>39</v>
      </c>
      <c r="N64" t="s">
        <v>40</v>
      </c>
      <c r="O64">
        <v>368</v>
      </c>
      <c r="P64" t="s">
        <v>39</v>
      </c>
      <c r="Q64" t="s">
        <v>40</v>
      </c>
      <c r="R64" t="s">
        <v>43</v>
      </c>
      <c r="S64" t="s">
        <v>44</v>
      </c>
      <c r="T64">
        <v>0</v>
      </c>
      <c r="U64" t="s">
        <v>45</v>
      </c>
      <c r="V64">
        <v>1006</v>
      </c>
      <c r="W64" t="s">
        <v>60</v>
      </c>
      <c r="X64">
        <v>8</v>
      </c>
      <c r="Y64" t="s">
        <v>47</v>
      </c>
      <c r="Z64">
        <v>62004999</v>
      </c>
      <c r="AA64">
        <v>8</v>
      </c>
      <c r="AB64" t="s">
        <v>47</v>
      </c>
      <c r="AC64">
        <v>62004999</v>
      </c>
      <c r="AD64">
        <v>62004999</v>
      </c>
      <c r="AE64">
        <v>0</v>
      </c>
      <c r="AF64">
        <v>37227159</v>
      </c>
      <c r="AH64">
        <v>0</v>
      </c>
      <c r="AI64">
        <v>37227159</v>
      </c>
      <c r="AJ64">
        <v>0</v>
      </c>
    </row>
    <row r="65" spans="1:37">
      <c r="A65" t="s">
        <v>36</v>
      </c>
      <c r="B65">
        <v>2019</v>
      </c>
      <c r="C65">
        <v>2019</v>
      </c>
      <c r="D65">
        <v>2019</v>
      </c>
      <c r="E65">
        <v>4</v>
      </c>
      <c r="F65">
        <v>0</v>
      </c>
      <c r="G65">
        <v>0</v>
      </c>
      <c r="H65" t="s">
        <v>37</v>
      </c>
      <c r="I65">
        <v>31</v>
      </c>
      <c r="J65" t="s">
        <v>52</v>
      </c>
      <c r="K65" t="s">
        <v>53</v>
      </c>
      <c r="L65">
        <v>368</v>
      </c>
      <c r="M65" t="s">
        <v>39</v>
      </c>
      <c r="N65" t="s">
        <v>40</v>
      </c>
      <c r="O65">
        <v>0</v>
      </c>
      <c r="P65" t="s">
        <v>41</v>
      </c>
      <c r="Q65" t="s">
        <v>42</v>
      </c>
      <c r="R65" t="s">
        <v>43</v>
      </c>
      <c r="S65" t="s">
        <v>44</v>
      </c>
      <c r="T65">
        <v>3200</v>
      </c>
      <c r="U65" t="s">
        <v>57</v>
      </c>
      <c r="V65">
        <v>1003</v>
      </c>
      <c r="W65" t="s">
        <v>56</v>
      </c>
      <c r="X65">
        <v>8</v>
      </c>
      <c r="Y65" t="s">
        <v>47</v>
      </c>
      <c r="Z65">
        <v>14952300</v>
      </c>
      <c r="AA65">
        <v>8</v>
      </c>
      <c r="AB65" t="s">
        <v>47</v>
      </c>
      <c r="AC65">
        <v>14952300</v>
      </c>
      <c r="AD65">
        <v>14952300</v>
      </c>
      <c r="AE65">
        <v>0</v>
      </c>
      <c r="AF65">
        <v>2505873</v>
      </c>
      <c r="AH65">
        <v>0</v>
      </c>
      <c r="AI65">
        <v>2505873.7000000002</v>
      </c>
      <c r="AJ65">
        <v>0</v>
      </c>
      <c r="AK65">
        <f>+AF65/Z65*1000</f>
        <v>167.59113982464237</v>
      </c>
    </row>
    <row r="66" spans="1:37" hidden="1">
      <c r="A66" t="s">
        <v>36</v>
      </c>
      <c r="B66">
        <v>2019</v>
      </c>
      <c r="C66">
        <v>2019</v>
      </c>
      <c r="D66">
        <v>2019</v>
      </c>
      <c r="E66">
        <v>4</v>
      </c>
      <c r="F66">
        <v>0</v>
      </c>
      <c r="G66">
        <v>0</v>
      </c>
      <c r="H66" t="s">
        <v>37</v>
      </c>
      <c r="I66">
        <v>858</v>
      </c>
      <c r="J66" t="s">
        <v>140</v>
      </c>
      <c r="K66" t="s">
        <v>141</v>
      </c>
      <c r="L66">
        <v>368</v>
      </c>
      <c r="M66" t="s">
        <v>39</v>
      </c>
      <c r="N66" t="s">
        <v>40</v>
      </c>
      <c r="O66">
        <v>0</v>
      </c>
      <c r="P66" t="s">
        <v>41</v>
      </c>
      <c r="Q66" t="s">
        <v>42</v>
      </c>
      <c r="R66" t="s">
        <v>43</v>
      </c>
      <c r="S66" t="s">
        <v>44</v>
      </c>
      <c r="T66">
        <v>2100</v>
      </c>
      <c r="U66" t="s">
        <v>68</v>
      </c>
      <c r="V66">
        <v>1006</v>
      </c>
      <c r="W66" t="s">
        <v>60</v>
      </c>
      <c r="X66">
        <v>8</v>
      </c>
      <c r="Y66" t="s">
        <v>47</v>
      </c>
      <c r="Z66">
        <v>62000000</v>
      </c>
      <c r="AA66">
        <v>8</v>
      </c>
      <c r="AB66" t="s">
        <v>47</v>
      </c>
      <c r="AC66">
        <v>62000000</v>
      </c>
      <c r="AD66">
        <v>62000000</v>
      </c>
      <c r="AE66">
        <v>0</v>
      </c>
      <c r="AF66">
        <v>27404000</v>
      </c>
      <c r="AH66">
        <v>0</v>
      </c>
      <c r="AI66">
        <v>27404000</v>
      </c>
      <c r="AJ66">
        <v>0</v>
      </c>
    </row>
    <row r="67" spans="1:37" hidden="1">
      <c r="A67" t="s">
        <v>36</v>
      </c>
      <c r="B67">
        <v>2019</v>
      </c>
      <c r="C67">
        <v>2019</v>
      </c>
      <c r="D67">
        <v>2019</v>
      </c>
      <c r="E67">
        <v>4</v>
      </c>
      <c r="F67">
        <v>0</v>
      </c>
      <c r="G67">
        <v>0</v>
      </c>
      <c r="H67" t="s">
        <v>37</v>
      </c>
      <c r="I67">
        <v>792</v>
      </c>
      <c r="J67" t="s">
        <v>76</v>
      </c>
      <c r="K67" t="s">
        <v>77</v>
      </c>
      <c r="L67">
        <v>368</v>
      </c>
      <c r="M67" t="s">
        <v>39</v>
      </c>
      <c r="N67" t="s">
        <v>40</v>
      </c>
      <c r="O67">
        <v>0</v>
      </c>
      <c r="P67" t="s">
        <v>41</v>
      </c>
      <c r="Q67" t="s">
        <v>42</v>
      </c>
      <c r="R67" t="s">
        <v>54</v>
      </c>
      <c r="S67" t="s">
        <v>55</v>
      </c>
      <c r="T67">
        <v>3200</v>
      </c>
      <c r="U67" t="s">
        <v>57</v>
      </c>
      <c r="V67">
        <v>1001</v>
      </c>
      <c r="W67" t="s">
        <v>46</v>
      </c>
      <c r="X67">
        <v>8</v>
      </c>
      <c r="Y67" t="s">
        <v>47</v>
      </c>
      <c r="Z67">
        <v>29564000</v>
      </c>
      <c r="AA67">
        <v>8</v>
      </c>
      <c r="AB67" t="s">
        <v>47</v>
      </c>
      <c r="AC67">
        <v>29564000</v>
      </c>
      <c r="AD67">
        <v>29564000</v>
      </c>
      <c r="AE67">
        <v>0</v>
      </c>
      <c r="AF67">
        <v>13720968</v>
      </c>
      <c r="AG67">
        <f>+AF67/Z67*1000</f>
        <v>464.1106751454472</v>
      </c>
      <c r="AH67">
        <v>0</v>
      </c>
      <c r="AI67">
        <v>13720968</v>
      </c>
      <c r="AJ67">
        <v>0</v>
      </c>
    </row>
    <row r="68" spans="1:37">
      <c r="A68" t="s">
        <v>36</v>
      </c>
      <c r="B68">
        <v>2019</v>
      </c>
      <c r="C68">
        <v>2019</v>
      </c>
      <c r="D68">
        <v>2019</v>
      </c>
      <c r="E68">
        <v>4</v>
      </c>
      <c r="F68">
        <v>0</v>
      </c>
      <c r="G68">
        <v>0</v>
      </c>
      <c r="H68" t="s">
        <v>37</v>
      </c>
      <c r="I68">
        <v>31</v>
      </c>
      <c r="J68" t="s">
        <v>52</v>
      </c>
      <c r="K68" t="s">
        <v>53</v>
      </c>
      <c r="L68">
        <v>368</v>
      </c>
      <c r="M68" t="s">
        <v>39</v>
      </c>
      <c r="N68" t="s">
        <v>40</v>
      </c>
      <c r="O68">
        <v>0</v>
      </c>
      <c r="P68" t="s">
        <v>41</v>
      </c>
      <c r="Q68" t="s">
        <v>42</v>
      </c>
      <c r="R68" t="s">
        <v>54</v>
      </c>
      <c r="S68" t="s">
        <v>55</v>
      </c>
      <c r="T68">
        <v>0</v>
      </c>
      <c r="U68" t="s">
        <v>45</v>
      </c>
      <c r="V68">
        <v>1003</v>
      </c>
      <c r="W68" t="s">
        <v>56</v>
      </c>
      <c r="X68">
        <v>8</v>
      </c>
      <c r="Y68" t="s">
        <v>47</v>
      </c>
      <c r="Z68">
        <v>14952300</v>
      </c>
      <c r="AA68">
        <v>8</v>
      </c>
      <c r="AB68" t="s">
        <v>47</v>
      </c>
      <c r="AC68">
        <v>14952300</v>
      </c>
      <c r="AD68">
        <v>14952300</v>
      </c>
      <c r="AE68">
        <v>0</v>
      </c>
      <c r="AF68">
        <v>2505873</v>
      </c>
      <c r="AH68">
        <v>0</v>
      </c>
      <c r="AI68">
        <v>2505873.7000000002</v>
      </c>
      <c r="AJ68">
        <v>0</v>
      </c>
      <c r="AK68">
        <f>+AF68/Z68*1000</f>
        <v>167.59113982464237</v>
      </c>
    </row>
    <row r="69" spans="1:37" hidden="1">
      <c r="A69" t="s">
        <v>36</v>
      </c>
      <c r="B69">
        <v>2019</v>
      </c>
      <c r="C69">
        <v>2019</v>
      </c>
      <c r="D69">
        <v>2019</v>
      </c>
      <c r="E69">
        <v>4</v>
      </c>
      <c r="F69">
        <v>0</v>
      </c>
      <c r="G69">
        <v>0</v>
      </c>
      <c r="H69" t="s">
        <v>37</v>
      </c>
      <c r="I69">
        <v>858</v>
      </c>
      <c r="J69" t="s">
        <v>140</v>
      </c>
      <c r="K69" t="s">
        <v>141</v>
      </c>
      <c r="L69">
        <v>368</v>
      </c>
      <c r="M69" t="s">
        <v>39</v>
      </c>
      <c r="N69" t="s">
        <v>40</v>
      </c>
      <c r="O69">
        <v>0</v>
      </c>
      <c r="P69" t="s">
        <v>41</v>
      </c>
      <c r="Q69" t="s">
        <v>42</v>
      </c>
      <c r="R69" t="s">
        <v>54</v>
      </c>
      <c r="S69" t="s">
        <v>55</v>
      </c>
      <c r="T69">
        <v>2100</v>
      </c>
      <c r="U69" t="s">
        <v>68</v>
      </c>
      <c r="V69">
        <v>1006</v>
      </c>
      <c r="W69" t="s">
        <v>60</v>
      </c>
      <c r="X69">
        <v>8</v>
      </c>
      <c r="Y69" t="s">
        <v>47</v>
      </c>
      <c r="Z69">
        <v>62000000</v>
      </c>
      <c r="AA69">
        <v>8</v>
      </c>
      <c r="AB69" t="s">
        <v>47</v>
      </c>
      <c r="AC69">
        <v>62000000</v>
      </c>
      <c r="AD69">
        <v>62000000</v>
      </c>
      <c r="AE69">
        <v>0</v>
      </c>
      <c r="AF69">
        <v>27404000</v>
      </c>
      <c r="AH69">
        <v>0</v>
      </c>
      <c r="AI69">
        <v>27404000</v>
      </c>
      <c r="AJ69">
        <v>0</v>
      </c>
    </row>
    <row r="70" spans="1:37" hidden="1">
      <c r="A70" t="s">
        <v>36</v>
      </c>
      <c r="B70">
        <v>2019</v>
      </c>
      <c r="C70">
        <v>2019</v>
      </c>
      <c r="D70">
        <v>2019</v>
      </c>
      <c r="E70">
        <v>4</v>
      </c>
      <c r="F70">
        <v>0</v>
      </c>
      <c r="G70">
        <v>0</v>
      </c>
      <c r="H70" t="s">
        <v>37</v>
      </c>
      <c r="I70">
        <v>792</v>
      </c>
      <c r="J70" t="s">
        <v>76</v>
      </c>
      <c r="K70" t="s">
        <v>77</v>
      </c>
      <c r="L70">
        <v>368</v>
      </c>
      <c r="M70" t="s">
        <v>39</v>
      </c>
      <c r="N70" t="s">
        <v>40</v>
      </c>
      <c r="O70">
        <v>368</v>
      </c>
      <c r="P70" t="s">
        <v>39</v>
      </c>
      <c r="Q70" t="s">
        <v>40</v>
      </c>
      <c r="R70" t="s">
        <v>43</v>
      </c>
      <c r="S70" t="s">
        <v>44</v>
      </c>
      <c r="T70">
        <v>3200</v>
      </c>
      <c r="U70" t="s">
        <v>57</v>
      </c>
      <c r="V70">
        <v>1001</v>
      </c>
      <c r="W70" t="s">
        <v>46</v>
      </c>
      <c r="X70">
        <v>8</v>
      </c>
      <c r="Y70" t="s">
        <v>47</v>
      </c>
      <c r="Z70">
        <v>29564000</v>
      </c>
      <c r="AA70">
        <v>8</v>
      </c>
      <c r="AB70" t="s">
        <v>47</v>
      </c>
      <c r="AC70">
        <v>29564000</v>
      </c>
      <c r="AD70">
        <v>29564000</v>
      </c>
      <c r="AE70">
        <v>0</v>
      </c>
      <c r="AF70">
        <v>13720968</v>
      </c>
      <c r="AG70">
        <f>+AF70/Z70*1000</f>
        <v>464.1106751454472</v>
      </c>
      <c r="AH70">
        <v>0</v>
      </c>
      <c r="AI70">
        <v>13720968</v>
      </c>
      <c r="AJ70">
        <v>0</v>
      </c>
    </row>
    <row r="71" spans="1:37" hidden="1">
      <c r="A71" t="s">
        <v>36</v>
      </c>
      <c r="B71">
        <v>2019</v>
      </c>
      <c r="C71">
        <v>2019</v>
      </c>
      <c r="D71">
        <v>2019</v>
      </c>
      <c r="E71">
        <v>4</v>
      </c>
      <c r="F71">
        <v>0</v>
      </c>
      <c r="G71">
        <v>0</v>
      </c>
      <c r="H71" t="s">
        <v>37</v>
      </c>
      <c r="I71">
        <v>858</v>
      </c>
      <c r="J71" t="s">
        <v>140</v>
      </c>
      <c r="K71" t="s">
        <v>141</v>
      </c>
      <c r="L71">
        <v>368</v>
      </c>
      <c r="M71" t="s">
        <v>39</v>
      </c>
      <c r="N71" t="s">
        <v>40</v>
      </c>
      <c r="O71">
        <v>0</v>
      </c>
      <c r="P71" t="s">
        <v>41</v>
      </c>
      <c r="Q71" t="s">
        <v>42</v>
      </c>
      <c r="R71" t="s">
        <v>54</v>
      </c>
      <c r="S71" t="s">
        <v>55</v>
      </c>
      <c r="T71">
        <v>0</v>
      </c>
      <c r="U71" t="s">
        <v>45</v>
      </c>
      <c r="V71">
        <v>1006</v>
      </c>
      <c r="W71" t="s">
        <v>60</v>
      </c>
      <c r="X71">
        <v>8</v>
      </c>
      <c r="Y71" t="s">
        <v>47</v>
      </c>
      <c r="Z71">
        <v>62000000</v>
      </c>
      <c r="AA71">
        <v>8</v>
      </c>
      <c r="AB71" t="s">
        <v>47</v>
      </c>
      <c r="AC71">
        <v>62000000</v>
      </c>
      <c r="AD71">
        <v>62000000</v>
      </c>
      <c r="AE71">
        <v>0</v>
      </c>
      <c r="AF71">
        <v>27404000</v>
      </c>
      <c r="AH71">
        <v>0</v>
      </c>
      <c r="AI71">
        <v>27404000</v>
      </c>
      <c r="AJ71">
        <v>0</v>
      </c>
    </row>
    <row r="72" spans="1:37" hidden="1">
      <c r="A72" t="s">
        <v>36</v>
      </c>
      <c r="B72">
        <v>2019</v>
      </c>
      <c r="C72">
        <v>2019</v>
      </c>
      <c r="D72">
        <v>2019</v>
      </c>
      <c r="E72">
        <v>4</v>
      </c>
      <c r="F72">
        <v>0</v>
      </c>
      <c r="G72">
        <v>0</v>
      </c>
      <c r="H72" t="s">
        <v>37</v>
      </c>
      <c r="I72">
        <v>792</v>
      </c>
      <c r="J72" t="s">
        <v>76</v>
      </c>
      <c r="K72" t="s">
        <v>77</v>
      </c>
      <c r="L72">
        <v>368</v>
      </c>
      <c r="M72" t="s">
        <v>39</v>
      </c>
      <c r="N72" t="s">
        <v>40</v>
      </c>
      <c r="O72">
        <v>368</v>
      </c>
      <c r="P72" t="s">
        <v>39</v>
      </c>
      <c r="Q72" t="s">
        <v>40</v>
      </c>
      <c r="R72" t="s">
        <v>54</v>
      </c>
      <c r="S72" t="s">
        <v>55</v>
      </c>
      <c r="T72">
        <v>3200</v>
      </c>
      <c r="U72" t="s">
        <v>57</v>
      </c>
      <c r="V72">
        <v>1001</v>
      </c>
      <c r="W72" t="s">
        <v>46</v>
      </c>
      <c r="X72">
        <v>8</v>
      </c>
      <c r="Y72" t="s">
        <v>47</v>
      </c>
      <c r="Z72">
        <v>29564000</v>
      </c>
      <c r="AA72">
        <v>8</v>
      </c>
      <c r="AB72" t="s">
        <v>47</v>
      </c>
      <c r="AC72">
        <v>29564000</v>
      </c>
      <c r="AD72">
        <v>29564000</v>
      </c>
      <c r="AE72">
        <v>0</v>
      </c>
      <c r="AF72">
        <v>13720968</v>
      </c>
      <c r="AG72">
        <f>+AF72/Z72*1000</f>
        <v>464.1106751454472</v>
      </c>
      <c r="AH72">
        <v>0</v>
      </c>
      <c r="AI72">
        <v>13720968</v>
      </c>
      <c r="AJ72">
        <v>0</v>
      </c>
    </row>
    <row r="73" spans="1:37">
      <c r="A73" t="s">
        <v>36</v>
      </c>
      <c r="B73">
        <v>2019</v>
      </c>
      <c r="C73">
        <v>2019</v>
      </c>
      <c r="D73">
        <v>2019</v>
      </c>
      <c r="E73">
        <v>4</v>
      </c>
      <c r="F73">
        <v>0</v>
      </c>
      <c r="G73">
        <v>0</v>
      </c>
      <c r="H73" t="s">
        <v>37</v>
      </c>
      <c r="I73">
        <v>31</v>
      </c>
      <c r="J73" t="s">
        <v>52</v>
      </c>
      <c r="K73" t="s">
        <v>53</v>
      </c>
      <c r="L73">
        <v>368</v>
      </c>
      <c r="M73" t="s">
        <v>39</v>
      </c>
      <c r="N73" t="s">
        <v>40</v>
      </c>
      <c r="O73">
        <v>0</v>
      </c>
      <c r="P73" t="s">
        <v>41</v>
      </c>
      <c r="Q73" t="s">
        <v>42</v>
      </c>
      <c r="R73" t="s">
        <v>43</v>
      </c>
      <c r="S73" t="s">
        <v>44</v>
      </c>
      <c r="T73">
        <v>0</v>
      </c>
      <c r="U73" t="s">
        <v>45</v>
      </c>
      <c r="V73">
        <v>1003</v>
      </c>
      <c r="W73" t="s">
        <v>56</v>
      </c>
      <c r="X73">
        <v>8</v>
      </c>
      <c r="Y73" t="s">
        <v>47</v>
      </c>
      <c r="Z73">
        <v>14952300</v>
      </c>
      <c r="AA73">
        <v>8</v>
      </c>
      <c r="AB73" t="s">
        <v>47</v>
      </c>
      <c r="AC73">
        <v>14952300</v>
      </c>
      <c r="AD73">
        <v>14952300</v>
      </c>
      <c r="AE73">
        <v>0</v>
      </c>
      <c r="AF73">
        <v>2505873</v>
      </c>
      <c r="AH73">
        <v>0</v>
      </c>
      <c r="AI73">
        <v>2505873.7000000002</v>
      </c>
      <c r="AJ73">
        <v>0</v>
      </c>
      <c r="AK73">
        <f>+AF73/Z73*1000</f>
        <v>167.59113982464237</v>
      </c>
    </row>
    <row r="74" spans="1:37" hidden="1">
      <c r="A74" t="s">
        <v>36</v>
      </c>
      <c r="B74">
        <v>2019</v>
      </c>
      <c r="C74">
        <v>2019</v>
      </c>
      <c r="D74">
        <v>2019</v>
      </c>
      <c r="E74">
        <v>4</v>
      </c>
      <c r="F74">
        <v>0</v>
      </c>
      <c r="G74">
        <v>0</v>
      </c>
      <c r="H74" t="s">
        <v>37</v>
      </c>
      <c r="I74">
        <v>858</v>
      </c>
      <c r="J74" t="s">
        <v>140</v>
      </c>
      <c r="K74" t="s">
        <v>141</v>
      </c>
      <c r="L74">
        <v>368</v>
      </c>
      <c r="M74" t="s">
        <v>39</v>
      </c>
      <c r="N74" t="s">
        <v>40</v>
      </c>
      <c r="O74">
        <v>0</v>
      </c>
      <c r="P74" t="s">
        <v>41</v>
      </c>
      <c r="Q74" t="s">
        <v>42</v>
      </c>
      <c r="R74" t="s">
        <v>43</v>
      </c>
      <c r="S74" t="s">
        <v>44</v>
      </c>
      <c r="T74">
        <v>0</v>
      </c>
      <c r="U74" t="s">
        <v>45</v>
      </c>
      <c r="V74">
        <v>1006</v>
      </c>
      <c r="W74" t="s">
        <v>60</v>
      </c>
      <c r="X74">
        <v>8</v>
      </c>
      <c r="Y74" t="s">
        <v>47</v>
      </c>
      <c r="Z74">
        <v>62000000</v>
      </c>
      <c r="AA74">
        <v>8</v>
      </c>
      <c r="AB74" t="s">
        <v>47</v>
      </c>
      <c r="AC74">
        <v>62000000</v>
      </c>
      <c r="AD74">
        <v>62000000</v>
      </c>
      <c r="AE74">
        <v>0</v>
      </c>
      <c r="AF74">
        <v>27404000</v>
      </c>
      <c r="AH74">
        <v>0</v>
      </c>
      <c r="AI74">
        <v>27404000</v>
      </c>
      <c r="AJ74">
        <v>0</v>
      </c>
    </row>
    <row r="75" spans="1:37" hidden="1">
      <c r="A75" t="s">
        <v>36</v>
      </c>
      <c r="B75">
        <v>2020</v>
      </c>
      <c r="C75">
        <v>2020</v>
      </c>
      <c r="D75">
        <v>2020</v>
      </c>
      <c r="E75">
        <v>4</v>
      </c>
      <c r="F75">
        <v>0</v>
      </c>
      <c r="G75">
        <v>0</v>
      </c>
      <c r="H75" t="s">
        <v>37</v>
      </c>
      <c r="I75">
        <v>792</v>
      </c>
      <c r="J75" t="s">
        <v>76</v>
      </c>
      <c r="K75" t="s">
        <v>77</v>
      </c>
      <c r="L75">
        <v>368</v>
      </c>
      <c r="M75" t="s">
        <v>39</v>
      </c>
      <c r="N75" t="s">
        <v>40</v>
      </c>
      <c r="O75">
        <v>0</v>
      </c>
      <c r="P75" t="s">
        <v>41</v>
      </c>
      <c r="Q75" t="s">
        <v>42</v>
      </c>
      <c r="R75" t="s">
        <v>43</v>
      </c>
      <c r="S75" t="s">
        <v>44</v>
      </c>
      <c r="T75">
        <v>3200</v>
      </c>
      <c r="U75" t="s">
        <v>57</v>
      </c>
      <c r="V75">
        <v>1006</v>
      </c>
      <c r="W75" t="s">
        <v>60</v>
      </c>
      <c r="X75">
        <v>8</v>
      </c>
      <c r="Y75" t="s">
        <v>47</v>
      </c>
      <c r="Z75">
        <v>61692999</v>
      </c>
      <c r="AA75">
        <v>8</v>
      </c>
      <c r="AB75" t="s">
        <v>47</v>
      </c>
      <c r="AC75">
        <v>61692999</v>
      </c>
      <c r="AD75">
        <v>61692999</v>
      </c>
      <c r="AE75">
        <v>0</v>
      </c>
      <c r="AF75">
        <v>37036839</v>
      </c>
      <c r="AH75">
        <v>0</v>
      </c>
      <c r="AI75">
        <v>37036839</v>
      </c>
      <c r="AJ75">
        <v>0</v>
      </c>
    </row>
    <row r="76" spans="1:37" hidden="1">
      <c r="A76" t="s">
        <v>36</v>
      </c>
      <c r="B76">
        <v>2020</v>
      </c>
      <c r="C76">
        <v>2020</v>
      </c>
      <c r="D76">
        <v>2020</v>
      </c>
      <c r="E76">
        <v>4</v>
      </c>
      <c r="F76">
        <v>0</v>
      </c>
      <c r="G76">
        <v>0</v>
      </c>
      <c r="H76" t="s">
        <v>37</v>
      </c>
      <c r="I76">
        <v>792</v>
      </c>
      <c r="J76" t="s">
        <v>76</v>
      </c>
      <c r="K76" t="s">
        <v>77</v>
      </c>
      <c r="L76">
        <v>368</v>
      </c>
      <c r="M76" t="s">
        <v>39</v>
      </c>
      <c r="N76" t="s">
        <v>40</v>
      </c>
      <c r="O76">
        <v>0</v>
      </c>
      <c r="P76" t="s">
        <v>41</v>
      </c>
      <c r="Q76" t="s">
        <v>42</v>
      </c>
      <c r="R76" t="s">
        <v>54</v>
      </c>
      <c r="S76" t="s">
        <v>55</v>
      </c>
      <c r="T76">
        <v>3200</v>
      </c>
      <c r="U76" t="s">
        <v>57</v>
      </c>
      <c r="V76">
        <v>1006</v>
      </c>
      <c r="W76" t="s">
        <v>60</v>
      </c>
      <c r="X76">
        <v>8</v>
      </c>
      <c r="Y76" t="s">
        <v>47</v>
      </c>
      <c r="Z76">
        <v>61692999</v>
      </c>
      <c r="AA76">
        <v>8</v>
      </c>
      <c r="AB76" t="s">
        <v>47</v>
      </c>
      <c r="AC76">
        <v>61692999</v>
      </c>
      <c r="AD76">
        <v>61692999</v>
      </c>
      <c r="AE76">
        <v>0</v>
      </c>
      <c r="AF76">
        <v>37036839</v>
      </c>
      <c r="AH76">
        <v>0</v>
      </c>
      <c r="AI76">
        <v>37036839</v>
      </c>
      <c r="AJ76">
        <v>0</v>
      </c>
    </row>
    <row r="77" spans="1:37" hidden="1">
      <c r="A77" t="s">
        <v>36</v>
      </c>
      <c r="B77">
        <v>2020</v>
      </c>
      <c r="C77">
        <v>2020</v>
      </c>
      <c r="D77">
        <v>2020</v>
      </c>
      <c r="E77">
        <v>4</v>
      </c>
      <c r="F77">
        <v>0</v>
      </c>
      <c r="G77">
        <v>0</v>
      </c>
      <c r="H77" t="s">
        <v>37</v>
      </c>
      <c r="I77">
        <v>792</v>
      </c>
      <c r="J77" t="s">
        <v>76</v>
      </c>
      <c r="K77" t="s">
        <v>77</v>
      </c>
      <c r="L77">
        <v>368</v>
      </c>
      <c r="M77" t="s">
        <v>39</v>
      </c>
      <c r="N77" t="s">
        <v>40</v>
      </c>
      <c r="O77">
        <v>368</v>
      </c>
      <c r="P77" t="s">
        <v>39</v>
      </c>
      <c r="Q77" t="s">
        <v>40</v>
      </c>
      <c r="R77" t="s">
        <v>54</v>
      </c>
      <c r="S77" t="s">
        <v>55</v>
      </c>
      <c r="T77">
        <v>3200</v>
      </c>
      <c r="U77" t="s">
        <v>57</v>
      </c>
      <c r="V77">
        <v>1006</v>
      </c>
      <c r="W77" t="s">
        <v>60</v>
      </c>
      <c r="X77">
        <v>8</v>
      </c>
      <c r="Y77" t="s">
        <v>47</v>
      </c>
      <c r="Z77">
        <v>61692999</v>
      </c>
      <c r="AA77">
        <v>8</v>
      </c>
      <c r="AB77" t="s">
        <v>47</v>
      </c>
      <c r="AC77">
        <v>61692999</v>
      </c>
      <c r="AD77">
        <v>61692999</v>
      </c>
      <c r="AE77">
        <v>0</v>
      </c>
      <c r="AF77">
        <v>37036839</v>
      </c>
      <c r="AH77">
        <v>0</v>
      </c>
      <c r="AI77">
        <v>37036839</v>
      </c>
      <c r="AJ77">
        <v>0</v>
      </c>
    </row>
    <row r="78" spans="1:37" hidden="1">
      <c r="A78" t="s">
        <v>36</v>
      </c>
      <c r="B78">
        <v>2020</v>
      </c>
      <c r="C78">
        <v>2020</v>
      </c>
      <c r="D78">
        <v>2020</v>
      </c>
      <c r="E78">
        <v>4</v>
      </c>
      <c r="F78">
        <v>0</v>
      </c>
      <c r="G78">
        <v>0</v>
      </c>
      <c r="H78" t="s">
        <v>37</v>
      </c>
      <c r="I78">
        <v>792</v>
      </c>
      <c r="J78" t="s">
        <v>76</v>
      </c>
      <c r="K78" t="s">
        <v>77</v>
      </c>
      <c r="L78">
        <v>368</v>
      </c>
      <c r="M78" t="s">
        <v>39</v>
      </c>
      <c r="N78" t="s">
        <v>40</v>
      </c>
      <c r="O78">
        <v>368</v>
      </c>
      <c r="P78" t="s">
        <v>39</v>
      </c>
      <c r="Q78" t="s">
        <v>40</v>
      </c>
      <c r="R78" t="s">
        <v>43</v>
      </c>
      <c r="S78" t="s">
        <v>44</v>
      </c>
      <c r="T78">
        <v>3200</v>
      </c>
      <c r="U78" t="s">
        <v>57</v>
      </c>
      <c r="V78">
        <v>1006</v>
      </c>
      <c r="W78" t="s">
        <v>60</v>
      </c>
      <c r="X78">
        <v>8</v>
      </c>
      <c r="Y78" t="s">
        <v>47</v>
      </c>
      <c r="Z78">
        <v>61692999</v>
      </c>
      <c r="AA78">
        <v>8</v>
      </c>
      <c r="AB78" t="s">
        <v>47</v>
      </c>
      <c r="AC78">
        <v>61692999</v>
      </c>
      <c r="AD78">
        <v>61692999</v>
      </c>
      <c r="AE78">
        <v>0</v>
      </c>
      <c r="AF78">
        <v>37036839</v>
      </c>
      <c r="AH78">
        <v>0</v>
      </c>
      <c r="AI78">
        <v>37036839</v>
      </c>
      <c r="AJ78">
        <v>0</v>
      </c>
    </row>
    <row r="79" spans="1:37" hidden="1">
      <c r="A79" t="s">
        <v>36</v>
      </c>
      <c r="B79">
        <v>2019</v>
      </c>
      <c r="C79">
        <v>2019</v>
      </c>
      <c r="D79">
        <v>2019</v>
      </c>
      <c r="E79">
        <v>4</v>
      </c>
      <c r="F79">
        <v>0</v>
      </c>
      <c r="G79">
        <v>0</v>
      </c>
      <c r="H79" t="s">
        <v>37</v>
      </c>
      <c r="I79">
        <v>76</v>
      </c>
      <c r="J79" t="s">
        <v>66</v>
      </c>
      <c r="K79" t="s">
        <v>67</v>
      </c>
      <c r="L79">
        <v>368</v>
      </c>
      <c r="M79" t="s">
        <v>39</v>
      </c>
      <c r="N79" t="s">
        <v>40</v>
      </c>
      <c r="O79">
        <v>0</v>
      </c>
      <c r="P79" t="s">
        <v>41</v>
      </c>
      <c r="Q79" t="s">
        <v>42</v>
      </c>
      <c r="R79" t="s">
        <v>43</v>
      </c>
      <c r="S79" t="s">
        <v>44</v>
      </c>
      <c r="T79">
        <v>2100</v>
      </c>
      <c r="U79" t="s">
        <v>68</v>
      </c>
      <c r="V79">
        <v>1006</v>
      </c>
      <c r="W79" t="s">
        <v>60</v>
      </c>
      <c r="X79">
        <v>8</v>
      </c>
      <c r="Y79" t="s">
        <v>47</v>
      </c>
      <c r="Z79">
        <v>61532300</v>
      </c>
      <c r="AA79">
        <v>8</v>
      </c>
      <c r="AB79" t="s">
        <v>47</v>
      </c>
      <c r="AC79">
        <v>61532300</v>
      </c>
      <c r="AD79">
        <v>61532300</v>
      </c>
      <c r="AE79">
        <v>0</v>
      </c>
      <c r="AF79">
        <v>27063792</v>
      </c>
      <c r="AI79">
        <v>27063792</v>
      </c>
      <c r="AJ79">
        <v>0</v>
      </c>
    </row>
    <row r="80" spans="1:37">
      <c r="A80" t="s">
        <v>36</v>
      </c>
      <c r="B80">
        <v>2018</v>
      </c>
      <c r="C80">
        <v>2018</v>
      </c>
      <c r="D80">
        <v>2018</v>
      </c>
      <c r="E80">
        <v>4</v>
      </c>
      <c r="F80">
        <v>0</v>
      </c>
      <c r="G80">
        <v>0</v>
      </c>
      <c r="H80" t="s">
        <v>37</v>
      </c>
      <c r="I80">
        <v>643</v>
      </c>
      <c r="J80" t="s">
        <v>119</v>
      </c>
      <c r="K80" t="s">
        <v>120</v>
      </c>
      <c r="L80">
        <v>368</v>
      </c>
      <c r="M80" t="s">
        <v>39</v>
      </c>
      <c r="N80" t="s">
        <v>40</v>
      </c>
      <c r="O80">
        <v>0</v>
      </c>
      <c r="P80" t="s">
        <v>41</v>
      </c>
      <c r="Q80" t="s">
        <v>42</v>
      </c>
      <c r="R80" t="s">
        <v>43</v>
      </c>
      <c r="S80" t="s">
        <v>44</v>
      </c>
      <c r="T80">
        <v>0</v>
      </c>
      <c r="U80" t="s">
        <v>45</v>
      </c>
      <c r="V80">
        <v>1003</v>
      </c>
      <c r="W80" t="s">
        <v>56</v>
      </c>
      <c r="X80">
        <v>8</v>
      </c>
      <c r="Y80" t="s">
        <v>47</v>
      </c>
      <c r="Z80">
        <v>9957080</v>
      </c>
      <c r="AA80">
        <v>8</v>
      </c>
      <c r="AB80" t="s">
        <v>47</v>
      </c>
      <c r="AC80">
        <v>9957080</v>
      </c>
      <c r="AD80">
        <v>9957080</v>
      </c>
      <c r="AF80">
        <v>1625021</v>
      </c>
      <c r="AI80">
        <v>1625021.79</v>
      </c>
      <c r="AJ80">
        <v>0</v>
      </c>
    </row>
    <row r="81" spans="1:36" hidden="1">
      <c r="A81" t="s">
        <v>36</v>
      </c>
      <c r="B81">
        <v>2019</v>
      </c>
      <c r="C81">
        <v>2019</v>
      </c>
      <c r="D81">
        <v>2019</v>
      </c>
      <c r="E81">
        <v>4</v>
      </c>
      <c r="F81">
        <v>0</v>
      </c>
      <c r="G81">
        <v>0</v>
      </c>
      <c r="H81" t="s">
        <v>37</v>
      </c>
      <c r="I81">
        <v>76</v>
      </c>
      <c r="J81" t="s">
        <v>66</v>
      </c>
      <c r="K81" t="s">
        <v>67</v>
      </c>
      <c r="L81">
        <v>368</v>
      </c>
      <c r="M81" t="s">
        <v>39</v>
      </c>
      <c r="N81" t="s">
        <v>40</v>
      </c>
      <c r="O81">
        <v>0</v>
      </c>
      <c r="P81" t="s">
        <v>41</v>
      </c>
      <c r="Q81" t="s">
        <v>42</v>
      </c>
      <c r="R81" t="s">
        <v>43</v>
      </c>
      <c r="S81" t="s">
        <v>44</v>
      </c>
      <c r="T81">
        <v>0</v>
      </c>
      <c r="U81" t="s">
        <v>45</v>
      </c>
      <c r="V81">
        <v>1006</v>
      </c>
      <c r="W81" t="s">
        <v>60</v>
      </c>
      <c r="X81">
        <v>8</v>
      </c>
      <c r="Y81" t="s">
        <v>47</v>
      </c>
      <c r="Z81">
        <v>61532300</v>
      </c>
      <c r="AA81">
        <v>8</v>
      </c>
      <c r="AB81" t="s">
        <v>47</v>
      </c>
      <c r="AC81">
        <v>61532300</v>
      </c>
      <c r="AD81">
        <v>61532300</v>
      </c>
      <c r="AE81">
        <v>0</v>
      </c>
      <c r="AF81">
        <v>27063792</v>
      </c>
      <c r="AI81">
        <v>27063792</v>
      </c>
      <c r="AJ81">
        <v>0</v>
      </c>
    </row>
    <row r="82" spans="1:36" hidden="1">
      <c r="A82" t="s">
        <v>36</v>
      </c>
      <c r="B82">
        <v>2019</v>
      </c>
      <c r="C82">
        <v>2019</v>
      </c>
      <c r="D82">
        <v>2019</v>
      </c>
      <c r="E82">
        <v>4</v>
      </c>
      <c r="F82">
        <v>0</v>
      </c>
      <c r="G82">
        <v>0</v>
      </c>
      <c r="H82" t="s">
        <v>37</v>
      </c>
      <c r="I82">
        <v>764</v>
      </c>
      <c r="J82" t="s">
        <v>132</v>
      </c>
      <c r="K82" t="s">
        <v>133</v>
      </c>
      <c r="L82">
        <v>368</v>
      </c>
      <c r="M82" t="s">
        <v>39</v>
      </c>
      <c r="N82" t="s">
        <v>40</v>
      </c>
      <c r="O82">
        <v>0</v>
      </c>
      <c r="P82" t="s">
        <v>41</v>
      </c>
      <c r="Q82" t="s">
        <v>42</v>
      </c>
      <c r="R82" t="s">
        <v>43</v>
      </c>
      <c r="S82" t="s">
        <v>44</v>
      </c>
      <c r="T82">
        <v>2100</v>
      </c>
      <c r="U82" t="s">
        <v>68</v>
      </c>
      <c r="V82">
        <v>1006</v>
      </c>
      <c r="W82" t="s">
        <v>60</v>
      </c>
      <c r="X82">
        <v>8</v>
      </c>
      <c r="Y82" t="s">
        <v>47</v>
      </c>
      <c r="Z82">
        <v>60286085</v>
      </c>
      <c r="AA82">
        <v>-1</v>
      </c>
      <c r="AB82" t="s">
        <v>63</v>
      </c>
      <c r="AC82">
        <v>0</v>
      </c>
      <c r="AD82">
        <v>60286085</v>
      </c>
      <c r="AE82">
        <v>0</v>
      </c>
      <c r="AF82">
        <v>34346175</v>
      </c>
      <c r="AI82">
        <v>34346175.119999997</v>
      </c>
      <c r="AJ82">
        <v>6</v>
      </c>
    </row>
    <row r="83" spans="1:36" hidden="1">
      <c r="A83" t="s">
        <v>36</v>
      </c>
      <c r="B83">
        <v>2019</v>
      </c>
      <c r="C83">
        <v>2019</v>
      </c>
      <c r="D83">
        <v>2019</v>
      </c>
      <c r="E83">
        <v>4</v>
      </c>
      <c r="F83">
        <v>0</v>
      </c>
      <c r="G83">
        <v>0</v>
      </c>
      <c r="H83" t="s">
        <v>37</v>
      </c>
      <c r="I83">
        <v>764</v>
      </c>
      <c r="J83" t="s">
        <v>132</v>
      </c>
      <c r="K83" t="s">
        <v>133</v>
      </c>
      <c r="L83">
        <v>368</v>
      </c>
      <c r="M83" t="s">
        <v>39</v>
      </c>
      <c r="N83" t="s">
        <v>40</v>
      </c>
      <c r="O83">
        <v>0</v>
      </c>
      <c r="P83" t="s">
        <v>41</v>
      </c>
      <c r="Q83" t="s">
        <v>42</v>
      </c>
      <c r="R83" t="s">
        <v>43</v>
      </c>
      <c r="S83" t="s">
        <v>44</v>
      </c>
      <c r="T83">
        <v>0</v>
      </c>
      <c r="U83" t="s">
        <v>45</v>
      </c>
      <c r="V83">
        <v>1006</v>
      </c>
      <c r="W83" t="s">
        <v>60</v>
      </c>
      <c r="X83">
        <v>8</v>
      </c>
      <c r="Y83" t="s">
        <v>47</v>
      </c>
      <c r="Z83">
        <v>60286085</v>
      </c>
      <c r="AA83">
        <v>-1</v>
      </c>
      <c r="AB83" t="s">
        <v>63</v>
      </c>
      <c r="AC83">
        <v>0</v>
      </c>
      <c r="AD83">
        <v>60286085</v>
      </c>
      <c r="AE83">
        <v>0</v>
      </c>
      <c r="AF83">
        <v>34346175</v>
      </c>
      <c r="AI83">
        <v>34346175.119999997</v>
      </c>
      <c r="AJ83">
        <v>6</v>
      </c>
    </row>
    <row r="84" spans="1:36" hidden="1">
      <c r="A84" t="s">
        <v>36</v>
      </c>
      <c r="B84">
        <v>2018</v>
      </c>
      <c r="C84">
        <v>2018</v>
      </c>
      <c r="D84">
        <v>2018</v>
      </c>
      <c r="E84">
        <v>4</v>
      </c>
      <c r="F84">
        <v>0</v>
      </c>
      <c r="G84">
        <v>0</v>
      </c>
      <c r="H84" t="s">
        <v>37</v>
      </c>
      <c r="I84">
        <v>792</v>
      </c>
      <c r="J84" t="s">
        <v>76</v>
      </c>
      <c r="K84" t="s">
        <v>77</v>
      </c>
      <c r="L84">
        <v>368</v>
      </c>
      <c r="M84" t="s">
        <v>39</v>
      </c>
      <c r="N84" t="s">
        <v>40</v>
      </c>
      <c r="O84">
        <v>368</v>
      </c>
      <c r="P84" t="s">
        <v>39</v>
      </c>
      <c r="Q84" t="s">
        <v>40</v>
      </c>
      <c r="R84" t="s">
        <v>54</v>
      </c>
      <c r="S84" t="s">
        <v>55</v>
      </c>
      <c r="T84">
        <v>0</v>
      </c>
      <c r="U84" t="s">
        <v>45</v>
      </c>
      <c r="V84">
        <v>1006</v>
      </c>
      <c r="W84" t="s">
        <v>60</v>
      </c>
      <c r="X84">
        <v>8</v>
      </c>
      <c r="Y84" t="s">
        <v>47</v>
      </c>
      <c r="Z84">
        <v>47211176</v>
      </c>
      <c r="AA84">
        <v>8</v>
      </c>
      <c r="AB84" t="s">
        <v>47</v>
      </c>
      <c r="AC84">
        <v>47211176</v>
      </c>
      <c r="AD84">
        <v>47211176</v>
      </c>
      <c r="AE84">
        <v>0</v>
      </c>
      <c r="AF84">
        <v>31088558</v>
      </c>
      <c r="AH84">
        <v>0</v>
      </c>
      <c r="AI84">
        <v>31088558</v>
      </c>
      <c r="AJ84">
        <v>0</v>
      </c>
    </row>
    <row r="85" spans="1:36">
      <c r="A85" t="s">
        <v>36</v>
      </c>
      <c r="B85">
        <v>2018</v>
      </c>
      <c r="C85">
        <v>2018</v>
      </c>
      <c r="D85">
        <v>2018</v>
      </c>
      <c r="E85">
        <v>4</v>
      </c>
      <c r="F85">
        <v>0</v>
      </c>
      <c r="G85">
        <v>0</v>
      </c>
      <c r="H85" t="s">
        <v>37</v>
      </c>
      <c r="I85">
        <v>643</v>
      </c>
      <c r="J85" t="s">
        <v>119</v>
      </c>
      <c r="K85" t="s">
        <v>120</v>
      </c>
      <c r="L85">
        <v>368</v>
      </c>
      <c r="M85" t="s">
        <v>39</v>
      </c>
      <c r="N85" t="s">
        <v>40</v>
      </c>
      <c r="O85">
        <v>0</v>
      </c>
      <c r="P85" t="s">
        <v>41</v>
      </c>
      <c r="Q85" t="s">
        <v>42</v>
      </c>
      <c r="R85" t="s">
        <v>43</v>
      </c>
      <c r="S85" t="s">
        <v>44</v>
      </c>
      <c r="T85">
        <v>9900</v>
      </c>
      <c r="U85" t="s">
        <v>51</v>
      </c>
      <c r="V85">
        <v>1003</v>
      </c>
      <c r="W85" t="s">
        <v>56</v>
      </c>
      <c r="X85">
        <v>8</v>
      </c>
      <c r="Y85" t="s">
        <v>47</v>
      </c>
      <c r="Z85">
        <v>9957080</v>
      </c>
      <c r="AA85">
        <v>8</v>
      </c>
      <c r="AB85" t="s">
        <v>47</v>
      </c>
      <c r="AC85">
        <v>9957080</v>
      </c>
      <c r="AD85">
        <v>9957080</v>
      </c>
      <c r="AF85">
        <v>1625021</v>
      </c>
      <c r="AI85">
        <v>1625021.79</v>
      </c>
      <c r="AJ85">
        <v>0</v>
      </c>
    </row>
    <row r="86" spans="1:36" hidden="1">
      <c r="A86" t="s">
        <v>36</v>
      </c>
      <c r="B86">
        <v>2018</v>
      </c>
      <c r="C86">
        <v>2018</v>
      </c>
      <c r="D86">
        <v>2018</v>
      </c>
      <c r="E86">
        <v>4</v>
      </c>
      <c r="F86">
        <v>0</v>
      </c>
      <c r="G86">
        <v>0</v>
      </c>
      <c r="H86" t="s">
        <v>37</v>
      </c>
      <c r="I86">
        <v>792</v>
      </c>
      <c r="J86" t="s">
        <v>76</v>
      </c>
      <c r="K86" t="s">
        <v>77</v>
      </c>
      <c r="L86">
        <v>368</v>
      </c>
      <c r="M86" t="s">
        <v>39</v>
      </c>
      <c r="N86" t="s">
        <v>40</v>
      </c>
      <c r="O86">
        <v>368</v>
      </c>
      <c r="P86" t="s">
        <v>39</v>
      </c>
      <c r="Q86" t="s">
        <v>40</v>
      </c>
      <c r="R86" t="s">
        <v>43</v>
      </c>
      <c r="S86" t="s">
        <v>44</v>
      </c>
      <c r="T86">
        <v>0</v>
      </c>
      <c r="U86" t="s">
        <v>45</v>
      </c>
      <c r="V86">
        <v>1006</v>
      </c>
      <c r="W86" t="s">
        <v>60</v>
      </c>
      <c r="X86">
        <v>8</v>
      </c>
      <c r="Y86" t="s">
        <v>47</v>
      </c>
      <c r="Z86">
        <v>47211176</v>
      </c>
      <c r="AA86">
        <v>8</v>
      </c>
      <c r="AB86" t="s">
        <v>47</v>
      </c>
      <c r="AC86">
        <v>47211176</v>
      </c>
      <c r="AD86">
        <v>47211176</v>
      </c>
      <c r="AE86">
        <v>0</v>
      </c>
      <c r="AF86">
        <v>31088558</v>
      </c>
      <c r="AH86">
        <v>0</v>
      </c>
      <c r="AI86">
        <v>31088558</v>
      </c>
      <c r="AJ86">
        <v>0</v>
      </c>
    </row>
    <row r="87" spans="1:36" hidden="1">
      <c r="A87" t="s">
        <v>36</v>
      </c>
      <c r="B87">
        <v>2018</v>
      </c>
      <c r="C87">
        <v>2018</v>
      </c>
      <c r="D87">
        <v>2018</v>
      </c>
      <c r="E87">
        <v>4</v>
      </c>
      <c r="F87">
        <v>0</v>
      </c>
      <c r="G87">
        <v>0</v>
      </c>
      <c r="H87" t="s">
        <v>37</v>
      </c>
      <c r="I87">
        <v>792</v>
      </c>
      <c r="J87" t="s">
        <v>76</v>
      </c>
      <c r="K87" t="s">
        <v>77</v>
      </c>
      <c r="L87">
        <v>368</v>
      </c>
      <c r="M87" t="s">
        <v>39</v>
      </c>
      <c r="N87" t="s">
        <v>40</v>
      </c>
      <c r="O87">
        <v>0</v>
      </c>
      <c r="P87" t="s">
        <v>41</v>
      </c>
      <c r="Q87" t="s">
        <v>42</v>
      </c>
      <c r="R87" t="s">
        <v>43</v>
      </c>
      <c r="S87" t="s">
        <v>44</v>
      </c>
      <c r="T87">
        <v>0</v>
      </c>
      <c r="U87" t="s">
        <v>45</v>
      </c>
      <c r="V87">
        <v>1006</v>
      </c>
      <c r="W87" t="s">
        <v>60</v>
      </c>
      <c r="X87">
        <v>8</v>
      </c>
      <c r="Y87" t="s">
        <v>47</v>
      </c>
      <c r="Z87">
        <v>47211176</v>
      </c>
      <c r="AA87">
        <v>8</v>
      </c>
      <c r="AB87" t="s">
        <v>47</v>
      </c>
      <c r="AC87">
        <v>47211176</v>
      </c>
      <c r="AD87">
        <v>47211176</v>
      </c>
      <c r="AE87">
        <v>0</v>
      </c>
      <c r="AF87">
        <v>31088558</v>
      </c>
      <c r="AH87">
        <v>0</v>
      </c>
      <c r="AI87">
        <v>31088558</v>
      </c>
      <c r="AJ87">
        <v>0</v>
      </c>
    </row>
    <row r="88" spans="1:36" hidden="1">
      <c r="A88" t="s">
        <v>36</v>
      </c>
      <c r="B88">
        <v>2018</v>
      </c>
      <c r="C88">
        <v>2018</v>
      </c>
      <c r="D88">
        <v>2018</v>
      </c>
      <c r="E88">
        <v>4</v>
      </c>
      <c r="F88">
        <v>0</v>
      </c>
      <c r="G88">
        <v>0</v>
      </c>
      <c r="H88" t="s">
        <v>37</v>
      </c>
      <c r="I88">
        <v>792</v>
      </c>
      <c r="J88" t="s">
        <v>76</v>
      </c>
      <c r="K88" t="s">
        <v>77</v>
      </c>
      <c r="L88">
        <v>368</v>
      </c>
      <c r="M88" t="s">
        <v>39</v>
      </c>
      <c r="N88" t="s">
        <v>40</v>
      </c>
      <c r="O88">
        <v>0</v>
      </c>
      <c r="P88" t="s">
        <v>41</v>
      </c>
      <c r="Q88" t="s">
        <v>42</v>
      </c>
      <c r="R88" t="s">
        <v>54</v>
      </c>
      <c r="S88" t="s">
        <v>55</v>
      </c>
      <c r="T88">
        <v>0</v>
      </c>
      <c r="U88" t="s">
        <v>45</v>
      </c>
      <c r="V88">
        <v>1006</v>
      </c>
      <c r="W88" t="s">
        <v>60</v>
      </c>
      <c r="X88">
        <v>8</v>
      </c>
      <c r="Y88" t="s">
        <v>47</v>
      </c>
      <c r="Z88">
        <v>47211176</v>
      </c>
      <c r="AA88">
        <v>8</v>
      </c>
      <c r="AB88" t="s">
        <v>47</v>
      </c>
      <c r="AC88">
        <v>47211176</v>
      </c>
      <c r="AD88">
        <v>47211176</v>
      </c>
      <c r="AE88">
        <v>0</v>
      </c>
      <c r="AF88">
        <v>31088558</v>
      </c>
      <c r="AH88">
        <v>0</v>
      </c>
      <c r="AI88">
        <v>31088558</v>
      </c>
      <c r="AJ88">
        <v>0</v>
      </c>
    </row>
    <row r="89" spans="1:36" hidden="1">
      <c r="A89" t="s">
        <v>36</v>
      </c>
      <c r="B89">
        <v>2018</v>
      </c>
      <c r="C89">
        <v>2018</v>
      </c>
      <c r="D89">
        <v>2018</v>
      </c>
      <c r="E89">
        <v>4</v>
      </c>
      <c r="F89">
        <v>0</v>
      </c>
      <c r="G89">
        <v>0</v>
      </c>
      <c r="H89" t="s">
        <v>37</v>
      </c>
      <c r="I89">
        <v>792</v>
      </c>
      <c r="J89" t="s">
        <v>76</v>
      </c>
      <c r="K89" t="s">
        <v>77</v>
      </c>
      <c r="L89">
        <v>368</v>
      </c>
      <c r="M89" t="s">
        <v>39</v>
      </c>
      <c r="N89" t="s">
        <v>40</v>
      </c>
      <c r="O89">
        <v>368</v>
      </c>
      <c r="P89" t="s">
        <v>39</v>
      </c>
      <c r="Q89" t="s">
        <v>40</v>
      </c>
      <c r="R89" t="s">
        <v>54</v>
      </c>
      <c r="S89" t="s">
        <v>55</v>
      </c>
      <c r="T89">
        <v>3200</v>
      </c>
      <c r="U89" t="s">
        <v>57</v>
      </c>
      <c r="V89">
        <v>1006</v>
      </c>
      <c r="W89" t="s">
        <v>60</v>
      </c>
      <c r="X89">
        <v>8</v>
      </c>
      <c r="Y89" t="s">
        <v>47</v>
      </c>
      <c r="Z89">
        <v>46715476</v>
      </c>
      <c r="AA89">
        <v>8</v>
      </c>
      <c r="AB89" t="s">
        <v>47</v>
      </c>
      <c r="AC89">
        <v>46715476</v>
      </c>
      <c r="AD89">
        <v>46715476</v>
      </c>
      <c r="AE89">
        <v>0</v>
      </c>
      <c r="AF89">
        <v>30637033</v>
      </c>
      <c r="AH89">
        <v>0</v>
      </c>
      <c r="AI89">
        <v>30637033</v>
      </c>
      <c r="AJ89">
        <v>0</v>
      </c>
    </row>
    <row r="90" spans="1:36" hidden="1">
      <c r="A90" t="s">
        <v>36</v>
      </c>
      <c r="B90">
        <v>2018</v>
      </c>
      <c r="C90">
        <v>2018</v>
      </c>
      <c r="D90">
        <v>2018</v>
      </c>
      <c r="E90">
        <v>4</v>
      </c>
      <c r="F90">
        <v>0</v>
      </c>
      <c r="G90">
        <v>0</v>
      </c>
      <c r="H90" t="s">
        <v>37</v>
      </c>
      <c r="I90">
        <v>792</v>
      </c>
      <c r="J90" t="s">
        <v>76</v>
      </c>
      <c r="K90" t="s">
        <v>77</v>
      </c>
      <c r="L90">
        <v>368</v>
      </c>
      <c r="M90" t="s">
        <v>39</v>
      </c>
      <c r="N90" t="s">
        <v>40</v>
      </c>
      <c r="O90">
        <v>368</v>
      </c>
      <c r="P90" t="s">
        <v>39</v>
      </c>
      <c r="Q90" t="s">
        <v>40</v>
      </c>
      <c r="R90" t="s">
        <v>43</v>
      </c>
      <c r="S90" t="s">
        <v>44</v>
      </c>
      <c r="T90">
        <v>3200</v>
      </c>
      <c r="U90" t="s">
        <v>57</v>
      </c>
      <c r="V90">
        <v>1006</v>
      </c>
      <c r="W90" t="s">
        <v>60</v>
      </c>
      <c r="X90">
        <v>8</v>
      </c>
      <c r="Y90" t="s">
        <v>47</v>
      </c>
      <c r="Z90">
        <v>46715476</v>
      </c>
      <c r="AA90">
        <v>8</v>
      </c>
      <c r="AB90" t="s">
        <v>47</v>
      </c>
      <c r="AC90">
        <v>46715476</v>
      </c>
      <c r="AD90">
        <v>46715476</v>
      </c>
      <c r="AE90">
        <v>0</v>
      </c>
      <c r="AF90">
        <v>30637033</v>
      </c>
      <c r="AH90">
        <v>0</v>
      </c>
      <c r="AI90">
        <v>30637033</v>
      </c>
      <c r="AJ90">
        <v>0</v>
      </c>
    </row>
    <row r="91" spans="1:36" hidden="1">
      <c r="A91" t="s">
        <v>36</v>
      </c>
      <c r="B91">
        <v>2018</v>
      </c>
      <c r="C91">
        <v>2018</v>
      </c>
      <c r="D91">
        <v>2018</v>
      </c>
      <c r="E91">
        <v>4</v>
      </c>
      <c r="F91">
        <v>0</v>
      </c>
      <c r="G91">
        <v>0</v>
      </c>
      <c r="H91" t="s">
        <v>37</v>
      </c>
      <c r="I91">
        <v>792</v>
      </c>
      <c r="J91" t="s">
        <v>76</v>
      </c>
      <c r="K91" t="s">
        <v>77</v>
      </c>
      <c r="L91">
        <v>368</v>
      </c>
      <c r="M91" t="s">
        <v>39</v>
      </c>
      <c r="N91" t="s">
        <v>40</v>
      </c>
      <c r="O91">
        <v>0</v>
      </c>
      <c r="P91" t="s">
        <v>41</v>
      </c>
      <c r="Q91" t="s">
        <v>42</v>
      </c>
      <c r="R91" t="s">
        <v>43</v>
      </c>
      <c r="S91" t="s">
        <v>44</v>
      </c>
      <c r="T91">
        <v>3200</v>
      </c>
      <c r="U91" t="s">
        <v>57</v>
      </c>
      <c r="V91">
        <v>1006</v>
      </c>
      <c r="W91" t="s">
        <v>60</v>
      </c>
      <c r="X91">
        <v>8</v>
      </c>
      <c r="Y91" t="s">
        <v>47</v>
      </c>
      <c r="Z91">
        <v>46715476</v>
      </c>
      <c r="AA91">
        <v>8</v>
      </c>
      <c r="AB91" t="s">
        <v>47</v>
      </c>
      <c r="AC91">
        <v>46715476</v>
      </c>
      <c r="AD91">
        <v>46715476</v>
      </c>
      <c r="AE91">
        <v>0</v>
      </c>
      <c r="AF91">
        <v>30637033</v>
      </c>
      <c r="AH91">
        <v>0</v>
      </c>
      <c r="AI91">
        <v>30637033</v>
      </c>
      <c r="AJ91">
        <v>0</v>
      </c>
    </row>
    <row r="92" spans="1:36" hidden="1">
      <c r="A92" t="s">
        <v>36</v>
      </c>
      <c r="B92">
        <v>2018</v>
      </c>
      <c r="C92">
        <v>2018</v>
      </c>
      <c r="D92">
        <v>2018</v>
      </c>
      <c r="E92">
        <v>4</v>
      </c>
      <c r="F92">
        <v>0</v>
      </c>
      <c r="G92">
        <v>0</v>
      </c>
      <c r="H92" t="s">
        <v>37</v>
      </c>
      <c r="I92">
        <v>792</v>
      </c>
      <c r="J92" t="s">
        <v>76</v>
      </c>
      <c r="K92" t="s">
        <v>77</v>
      </c>
      <c r="L92">
        <v>368</v>
      </c>
      <c r="M92" t="s">
        <v>39</v>
      </c>
      <c r="N92" t="s">
        <v>40</v>
      </c>
      <c r="O92">
        <v>0</v>
      </c>
      <c r="P92" t="s">
        <v>41</v>
      </c>
      <c r="Q92" t="s">
        <v>42</v>
      </c>
      <c r="R92" t="s">
        <v>54</v>
      </c>
      <c r="S92" t="s">
        <v>55</v>
      </c>
      <c r="T92">
        <v>3200</v>
      </c>
      <c r="U92" t="s">
        <v>57</v>
      </c>
      <c r="V92">
        <v>1006</v>
      </c>
      <c r="W92" t="s">
        <v>60</v>
      </c>
      <c r="X92">
        <v>8</v>
      </c>
      <c r="Y92" t="s">
        <v>47</v>
      </c>
      <c r="Z92">
        <v>46715476</v>
      </c>
      <c r="AA92">
        <v>8</v>
      </c>
      <c r="AB92" t="s">
        <v>47</v>
      </c>
      <c r="AC92">
        <v>46715476</v>
      </c>
      <c r="AD92">
        <v>46715476</v>
      </c>
      <c r="AE92">
        <v>0</v>
      </c>
      <c r="AF92">
        <v>30637033</v>
      </c>
      <c r="AH92">
        <v>0</v>
      </c>
      <c r="AI92">
        <v>30637033</v>
      </c>
      <c r="AJ92">
        <v>0</v>
      </c>
    </row>
    <row r="93" spans="1:36" hidden="1">
      <c r="A93" t="s">
        <v>36</v>
      </c>
      <c r="B93">
        <v>2019</v>
      </c>
      <c r="C93">
        <v>2019</v>
      </c>
      <c r="D93">
        <v>2019</v>
      </c>
      <c r="E93">
        <v>4</v>
      </c>
      <c r="F93">
        <v>0</v>
      </c>
      <c r="G93">
        <v>0</v>
      </c>
      <c r="H93" t="s">
        <v>37</v>
      </c>
      <c r="I93">
        <v>792</v>
      </c>
      <c r="J93" t="s">
        <v>76</v>
      </c>
      <c r="K93" t="s">
        <v>77</v>
      </c>
      <c r="L93">
        <v>368</v>
      </c>
      <c r="M93" t="s">
        <v>39</v>
      </c>
      <c r="N93" t="s">
        <v>40</v>
      </c>
      <c r="O93">
        <v>0</v>
      </c>
      <c r="P93" t="s">
        <v>41</v>
      </c>
      <c r="Q93" t="s">
        <v>42</v>
      </c>
      <c r="R93" t="s">
        <v>43</v>
      </c>
      <c r="S93" t="s">
        <v>44</v>
      </c>
      <c r="T93">
        <v>0</v>
      </c>
      <c r="U93" t="s">
        <v>45</v>
      </c>
      <c r="V93">
        <v>1006</v>
      </c>
      <c r="W93" t="s">
        <v>60</v>
      </c>
      <c r="X93">
        <v>8</v>
      </c>
      <c r="Y93" t="s">
        <v>47</v>
      </c>
      <c r="Z93">
        <v>45830160</v>
      </c>
      <c r="AA93">
        <v>8</v>
      </c>
      <c r="AB93" t="s">
        <v>47</v>
      </c>
      <c r="AC93">
        <v>45830160</v>
      </c>
      <c r="AD93">
        <v>45830160</v>
      </c>
      <c r="AE93">
        <v>0</v>
      </c>
      <c r="AF93">
        <v>28702044</v>
      </c>
      <c r="AH93">
        <v>0</v>
      </c>
      <c r="AI93">
        <v>28702044</v>
      </c>
      <c r="AJ93">
        <v>0</v>
      </c>
    </row>
    <row r="94" spans="1:36" hidden="1">
      <c r="A94" t="s">
        <v>36</v>
      </c>
      <c r="B94">
        <v>2019</v>
      </c>
      <c r="C94">
        <v>2019</v>
      </c>
      <c r="D94">
        <v>2019</v>
      </c>
      <c r="E94">
        <v>4</v>
      </c>
      <c r="F94">
        <v>0</v>
      </c>
      <c r="G94">
        <v>0</v>
      </c>
      <c r="H94" t="s">
        <v>37</v>
      </c>
      <c r="I94">
        <v>792</v>
      </c>
      <c r="J94" t="s">
        <v>76</v>
      </c>
      <c r="K94" t="s">
        <v>77</v>
      </c>
      <c r="L94">
        <v>368</v>
      </c>
      <c r="M94" t="s">
        <v>39</v>
      </c>
      <c r="N94" t="s">
        <v>40</v>
      </c>
      <c r="O94">
        <v>0</v>
      </c>
      <c r="P94" t="s">
        <v>41</v>
      </c>
      <c r="Q94" t="s">
        <v>42</v>
      </c>
      <c r="R94" t="s">
        <v>43</v>
      </c>
      <c r="S94" t="s">
        <v>44</v>
      </c>
      <c r="T94">
        <v>3200</v>
      </c>
      <c r="U94" t="s">
        <v>57</v>
      </c>
      <c r="V94">
        <v>1006</v>
      </c>
      <c r="W94" t="s">
        <v>60</v>
      </c>
      <c r="X94">
        <v>8</v>
      </c>
      <c r="Y94" t="s">
        <v>47</v>
      </c>
      <c r="Z94">
        <v>45830160</v>
      </c>
      <c r="AA94">
        <v>8</v>
      </c>
      <c r="AB94" t="s">
        <v>47</v>
      </c>
      <c r="AC94">
        <v>45830160</v>
      </c>
      <c r="AD94">
        <v>45830160</v>
      </c>
      <c r="AE94">
        <v>0</v>
      </c>
      <c r="AF94">
        <v>28702044</v>
      </c>
      <c r="AH94">
        <v>0</v>
      </c>
      <c r="AI94">
        <v>28702044</v>
      </c>
      <c r="AJ94">
        <v>0</v>
      </c>
    </row>
    <row r="95" spans="1:36">
      <c r="A95" t="s">
        <v>36</v>
      </c>
      <c r="B95">
        <v>2018</v>
      </c>
      <c r="C95">
        <v>2018</v>
      </c>
      <c r="D95">
        <v>2018</v>
      </c>
      <c r="E95">
        <v>4</v>
      </c>
      <c r="F95">
        <v>0</v>
      </c>
      <c r="G95">
        <v>0</v>
      </c>
      <c r="H95" t="s">
        <v>37</v>
      </c>
      <c r="I95">
        <v>643</v>
      </c>
      <c r="J95" t="s">
        <v>119</v>
      </c>
      <c r="K95" t="s">
        <v>120</v>
      </c>
      <c r="L95">
        <v>368</v>
      </c>
      <c r="M95" t="s">
        <v>39</v>
      </c>
      <c r="N95" t="s">
        <v>40</v>
      </c>
      <c r="O95">
        <v>899</v>
      </c>
      <c r="P95" t="s">
        <v>115</v>
      </c>
      <c r="Q95" t="s">
        <v>116</v>
      </c>
      <c r="R95" t="s">
        <v>43</v>
      </c>
      <c r="S95" t="s">
        <v>44</v>
      </c>
      <c r="T95">
        <v>9900</v>
      </c>
      <c r="U95" t="s">
        <v>51</v>
      </c>
      <c r="V95">
        <v>1003</v>
      </c>
      <c r="W95" t="s">
        <v>56</v>
      </c>
      <c r="X95">
        <v>8</v>
      </c>
      <c r="Y95" t="s">
        <v>47</v>
      </c>
      <c r="Z95">
        <v>9957080</v>
      </c>
      <c r="AA95">
        <v>8</v>
      </c>
      <c r="AB95" t="s">
        <v>47</v>
      </c>
      <c r="AC95">
        <v>9957080</v>
      </c>
      <c r="AD95">
        <v>9957080</v>
      </c>
      <c r="AF95">
        <v>1625021</v>
      </c>
      <c r="AI95">
        <v>1625021.79</v>
      </c>
      <c r="AJ95">
        <v>0</v>
      </c>
    </row>
    <row r="96" spans="1:36" hidden="1">
      <c r="A96" t="s">
        <v>36</v>
      </c>
      <c r="B96">
        <v>2019</v>
      </c>
      <c r="C96">
        <v>2019</v>
      </c>
      <c r="D96">
        <v>2019</v>
      </c>
      <c r="E96">
        <v>4</v>
      </c>
      <c r="F96">
        <v>0</v>
      </c>
      <c r="G96">
        <v>0</v>
      </c>
      <c r="H96" t="s">
        <v>37</v>
      </c>
      <c r="I96">
        <v>792</v>
      </c>
      <c r="J96" t="s">
        <v>76</v>
      </c>
      <c r="K96" t="s">
        <v>77</v>
      </c>
      <c r="L96">
        <v>368</v>
      </c>
      <c r="M96" t="s">
        <v>39</v>
      </c>
      <c r="N96" t="s">
        <v>40</v>
      </c>
      <c r="O96">
        <v>0</v>
      </c>
      <c r="P96" t="s">
        <v>41</v>
      </c>
      <c r="Q96" t="s">
        <v>42</v>
      </c>
      <c r="R96" t="s">
        <v>54</v>
      </c>
      <c r="S96" t="s">
        <v>55</v>
      </c>
      <c r="T96">
        <v>3200</v>
      </c>
      <c r="U96" t="s">
        <v>57</v>
      </c>
      <c r="V96">
        <v>1006</v>
      </c>
      <c r="W96" t="s">
        <v>60</v>
      </c>
      <c r="X96">
        <v>8</v>
      </c>
      <c r="Y96" t="s">
        <v>47</v>
      </c>
      <c r="Z96">
        <v>45830160</v>
      </c>
      <c r="AA96">
        <v>8</v>
      </c>
      <c r="AB96" t="s">
        <v>47</v>
      </c>
      <c r="AC96">
        <v>45830160</v>
      </c>
      <c r="AD96">
        <v>45830160</v>
      </c>
      <c r="AE96">
        <v>0</v>
      </c>
      <c r="AF96">
        <v>28702044</v>
      </c>
      <c r="AH96">
        <v>0</v>
      </c>
      <c r="AI96">
        <v>28702044</v>
      </c>
      <c r="AJ96">
        <v>0</v>
      </c>
    </row>
    <row r="97" spans="1:36" hidden="1">
      <c r="A97" t="s">
        <v>36</v>
      </c>
      <c r="B97">
        <v>2019</v>
      </c>
      <c r="C97">
        <v>2019</v>
      </c>
      <c r="D97">
        <v>2019</v>
      </c>
      <c r="E97">
        <v>4</v>
      </c>
      <c r="F97">
        <v>0</v>
      </c>
      <c r="G97">
        <v>0</v>
      </c>
      <c r="H97" t="s">
        <v>37</v>
      </c>
      <c r="I97">
        <v>792</v>
      </c>
      <c r="J97" t="s">
        <v>76</v>
      </c>
      <c r="K97" t="s">
        <v>77</v>
      </c>
      <c r="L97">
        <v>368</v>
      </c>
      <c r="M97" t="s">
        <v>39</v>
      </c>
      <c r="N97" t="s">
        <v>40</v>
      </c>
      <c r="O97">
        <v>0</v>
      </c>
      <c r="P97" t="s">
        <v>41</v>
      </c>
      <c r="Q97" t="s">
        <v>42</v>
      </c>
      <c r="R97" t="s">
        <v>54</v>
      </c>
      <c r="S97" t="s">
        <v>55</v>
      </c>
      <c r="T97">
        <v>0</v>
      </c>
      <c r="U97" t="s">
        <v>45</v>
      </c>
      <c r="V97">
        <v>1006</v>
      </c>
      <c r="W97" t="s">
        <v>60</v>
      </c>
      <c r="X97">
        <v>8</v>
      </c>
      <c r="Y97" t="s">
        <v>47</v>
      </c>
      <c r="Z97">
        <v>45830160</v>
      </c>
      <c r="AA97">
        <v>8</v>
      </c>
      <c r="AB97" t="s">
        <v>47</v>
      </c>
      <c r="AC97">
        <v>45830160</v>
      </c>
      <c r="AD97">
        <v>45830160</v>
      </c>
      <c r="AE97">
        <v>0</v>
      </c>
      <c r="AF97">
        <v>28702044</v>
      </c>
      <c r="AH97">
        <v>0</v>
      </c>
      <c r="AI97">
        <v>28702044</v>
      </c>
      <c r="AJ97">
        <v>0</v>
      </c>
    </row>
    <row r="98" spans="1:36" hidden="1">
      <c r="A98" t="s">
        <v>36</v>
      </c>
      <c r="B98">
        <v>2019</v>
      </c>
      <c r="C98">
        <v>2019</v>
      </c>
      <c r="D98">
        <v>2019</v>
      </c>
      <c r="E98">
        <v>4</v>
      </c>
      <c r="F98">
        <v>0</v>
      </c>
      <c r="G98">
        <v>0</v>
      </c>
      <c r="H98" t="s">
        <v>37</v>
      </c>
      <c r="I98">
        <v>792</v>
      </c>
      <c r="J98" t="s">
        <v>76</v>
      </c>
      <c r="K98" t="s">
        <v>77</v>
      </c>
      <c r="L98">
        <v>368</v>
      </c>
      <c r="M98" t="s">
        <v>39</v>
      </c>
      <c r="N98" t="s">
        <v>40</v>
      </c>
      <c r="O98">
        <v>368</v>
      </c>
      <c r="P98" t="s">
        <v>39</v>
      </c>
      <c r="Q98" t="s">
        <v>40</v>
      </c>
      <c r="R98" t="s">
        <v>43</v>
      </c>
      <c r="S98" t="s">
        <v>44</v>
      </c>
      <c r="T98">
        <v>3200</v>
      </c>
      <c r="U98" t="s">
        <v>57</v>
      </c>
      <c r="V98">
        <v>1006</v>
      </c>
      <c r="W98" t="s">
        <v>60</v>
      </c>
      <c r="X98">
        <v>8</v>
      </c>
      <c r="Y98" t="s">
        <v>47</v>
      </c>
      <c r="Z98">
        <v>45830160</v>
      </c>
      <c r="AA98">
        <v>8</v>
      </c>
      <c r="AB98" t="s">
        <v>47</v>
      </c>
      <c r="AC98">
        <v>45830160</v>
      </c>
      <c r="AD98">
        <v>45830160</v>
      </c>
      <c r="AE98">
        <v>0</v>
      </c>
      <c r="AF98">
        <v>28702044</v>
      </c>
      <c r="AH98">
        <v>0</v>
      </c>
      <c r="AI98">
        <v>28702044</v>
      </c>
      <c r="AJ98">
        <v>0</v>
      </c>
    </row>
    <row r="99" spans="1:36" hidden="1">
      <c r="A99" t="s">
        <v>36</v>
      </c>
      <c r="B99">
        <v>2019</v>
      </c>
      <c r="C99">
        <v>2019</v>
      </c>
      <c r="D99">
        <v>2019</v>
      </c>
      <c r="E99">
        <v>4</v>
      </c>
      <c r="F99">
        <v>0</v>
      </c>
      <c r="G99">
        <v>0</v>
      </c>
      <c r="H99" t="s">
        <v>37</v>
      </c>
      <c r="I99">
        <v>792</v>
      </c>
      <c r="J99" t="s">
        <v>76</v>
      </c>
      <c r="K99" t="s">
        <v>77</v>
      </c>
      <c r="L99">
        <v>368</v>
      </c>
      <c r="M99" t="s">
        <v>39</v>
      </c>
      <c r="N99" t="s">
        <v>40</v>
      </c>
      <c r="O99">
        <v>368</v>
      </c>
      <c r="P99" t="s">
        <v>39</v>
      </c>
      <c r="Q99" t="s">
        <v>40</v>
      </c>
      <c r="R99" t="s">
        <v>43</v>
      </c>
      <c r="S99" t="s">
        <v>44</v>
      </c>
      <c r="T99">
        <v>0</v>
      </c>
      <c r="U99" t="s">
        <v>45</v>
      </c>
      <c r="V99">
        <v>1006</v>
      </c>
      <c r="W99" t="s">
        <v>60</v>
      </c>
      <c r="X99">
        <v>8</v>
      </c>
      <c r="Y99" t="s">
        <v>47</v>
      </c>
      <c r="Z99">
        <v>45830160</v>
      </c>
      <c r="AA99">
        <v>8</v>
      </c>
      <c r="AB99" t="s">
        <v>47</v>
      </c>
      <c r="AC99">
        <v>45830160</v>
      </c>
      <c r="AD99">
        <v>45830160</v>
      </c>
      <c r="AE99">
        <v>0</v>
      </c>
      <c r="AF99">
        <v>28702044</v>
      </c>
      <c r="AH99">
        <v>0</v>
      </c>
      <c r="AI99">
        <v>28702044</v>
      </c>
      <c r="AJ99">
        <v>0</v>
      </c>
    </row>
    <row r="100" spans="1:36" hidden="1">
      <c r="A100" t="s">
        <v>36</v>
      </c>
      <c r="B100">
        <v>2019</v>
      </c>
      <c r="C100">
        <v>2019</v>
      </c>
      <c r="D100">
        <v>2019</v>
      </c>
      <c r="E100">
        <v>4</v>
      </c>
      <c r="F100">
        <v>0</v>
      </c>
      <c r="G100">
        <v>0</v>
      </c>
      <c r="H100" t="s">
        <v>37</v>
      </c>
      <c r="I100">
        <v>792</v>
      </c>
      <c r="J100" t="s">
        <v>76</v>
      </c>
      <c r="K100" t="s">
        <v>77</v>
      </c>
      <c r="L100">
        <v>368</v>
      </c>
      <c r="M100" t="s">
        <v>39</v>
      </c>
      <c r="N100" t="s">
        <v>40</v>
      </c>
      <c r="O100">
        <v>368</v>
      </c>
      <c r="P100" t="s">
        <v>39</v>
      </c>
      <c r="Q100" t="s">
        <v>40</v>
      </c>
      <c r="R100" t="s">
        <v>54</v>
      </c>
      <c r="S100" t="s">
        <v>55</v>
      </c>
      <c r="T100">
        <v>0</v>
      </c>
      <c r="U100" t="s">
        <v>45</v>
      </c>
      <c r="V100">
        <v>1006</v>
      </c>
      <c r="W100" t="s">
        <v>60</v>
      </c>
      <c r="X100">
        <v>8</v>
      </c>
      <c r="Y100" t="s">
        <v>47</v>
      </c>
      <c r="Z100">
        <v>45830160</v>
      </c>
      <c r="AA100">
        <v>8</v>
      </c>
      <c r="AB100" t="s">
        <v>47</v>
      </c>
      <c r="AC100">
        <v>45830160</v>
      </c>
      <c r="AD100">
        <v>45830160</v>
      </c>
      <c r="AE100">
        <v>0</v>
      </c>
      <c r="AF100">
        <v>28702044</v>
      </c>
      <c r="AH100">
        <v>0</v>
      </c>
      <c r="AI100">
        <v>28702044</v>
      </c>
      <c r="AJ100">
        <v>0</v>
      </c>
    </row>
    <row r="101" spans="1:36" hidden="1">
      <c r="A101" t="s">
        <v>36</v>
      </c>
      <c r="B101">
        <v>2019</v>
      </c>
      <c r="C101">
        <v>2019</v>
      </c>
      <c r="D101">
        <v>2019</v>
      </c>
      <c r="E101">
        <v>4</v>
      </c>
      <c r="F101">
        <v>0</v>
      </c>
      <c r="G101">
        <v>0</v>
      </c>
      <c r="H101" t="s">
        <v>37</v>
      </c>
      <c r="I101">
        <v>792</v>
      </c>
      <c r="J101" t="s">
        <v>76</v>
      </c>
      <c r="K101" t="s">
        <v>77</v>
      </c>
      <c r="L101">
        <v>368</v>
      </c>
      <c r="M101" t="s">
        <v>39</v>
      </c>
      <c r="N101" t="s">
        <v>40</v>
      </c>
      <c r="O101">
        <v>368</v>
      </c>
      <c r="P101" t="s">
        <v>39</v>
      </c>
      <c r="Q101" t="s">
        <v>40</v>
      </c>
      <c r="R101" t="s">
        <v>54</v>
      </c>
      <c r="S101" t="s">
        <v>55</v>
      </c>
      <c r="T101">
        <v>3200</v>
      </c>
      <c r="U101" t="s">
        <v>57</v>
      </c>
      <c r="V101">
        <v>1006</v>
      </c>
      <c r="W101" t="s">
        <v>60</v>
      </c>
      <c r="X101">
        <v>8</v>
      </c>
      <c r="Y101" t="s">
        <v>47</v>
      </c>
      <c r="Z101">
        <v>45830160</v>
      </c>
      <c r="AA101">
        <v>8</v>
      </c>
      <c r="AB101" t="s">
        <v>47</v>
      </c>
      <c r="AC101">
        <v>45830160</v>
      </c>
      <c r="AD101">
        <v>45830160</v>
      </c>
      <c r="AE101">
        <v>0</v>
      </c>
      <c r="AF101">
        <v>28702044</v>
      </c>
      <c r="AH101">
        <v>0</v>
      </c>
      <c r="AI101">
        <v>28702044</v>
      </c>
      <c r="AJ101">
        <v>0</v>
      </c>
    </row>
    <row r="102" spans="1:36" hidden="1">
      <c r="A102" t="s">
        <v>36</v>
      </c>
      <c r="B102">
        <v>2018</v>
      </c>
      <c r="C102">
        <v>2018</v>
      </c>
      <c r="D102">
        <v>2018</v>
      </c>
      <c r="E102">
        <v>4</v>
      </c>
      <c r="F102">
        <v>0</v>
      </c>
      <c r="G102">
        <v>0</v>
      </c>
      <c r="H102" t="s">
        <v>37</v>
      </c>
      <c r="I102">
        <v>600</v>
      </c>
      <c r="J102" t="s">
        <v>111</v>
      </c>
      <c r="K102" t="s">
        <v>112</v>
      </c>
      <c r="L102">
        <v>368</v>
      </c>
      <c r="M102" t="s">
        <v>39</v>
      </c>
      <c r="N102" t="s">
        <v>40</v>
      </c>
      <c r="O102">
        <v>0</v>
      </c>
      <c r="P102" t="s">
        <v>41</v>
      </c>
      <c r="Q102" t="s">
        <v>42</v>
      </c>
      <c r="R102" t="s">
        <v>43</v>
      </c>
      <c r="S102" t="s">
        <v>44</v>
      </c>
      <c r="T102">
        <v>0</v>
      </c>
      <c r="U102" t="s">
        <v>45</v>
      </c>
      <c r="V102">
        <v>1006</v>
      </c>
      <c r="W102" t="s">
        <v>60</v>
      </c>
      <c r="X102">
        <v>8</v>
      </c>
      <c r="Y102" t="s">
        <v>47</v>
      </c>
      <c r="Z102">
        <v>31991500</v>
      </c>
      <c r="AA102">
        <v>8</v>
      </c>
      <c r="AB102" t="s">
        <v>47</v>
      </c>
      <c r="AC102">
        <v>31991500</v>
      </c>
      <c r="AD102">
        <v>31991500</v>
      </c>
      <c r="AF102">
        <v>11836854</v>
      </c>
      <c r="AI102">
        <v>11836854</v>
      </c>
      <c r="AJ102">
        <v>0</v>
      </c>
    </row>
    <row r="103" spans="1:36" hidden="1">
      <c r="A103" t="s">
        <v>36</v>
      </c>
      <c r="B103">
        <v>2019</v>
      </c>
      <c r="C103">
        <v>2019</v>
      </c>
      <c r="D103">
        <v>2019</v>
      </c>
      <c r="E103">
        <v>4</v>
      </c>
      <c r="F103">
        <v>0</v>
      </c>
      <c r="G103">
        <v>0</v>
      </c>
      <c r="H103" t="s">
        <v>37</v>
      </c>
      <c r="I103">
        <v>32</v>
      </c>
      <c r="J103" t="s">
        <v>58</v>
      </c>
      <c r="K103" t="s">
        <v>59</v>
      </c>
      <c r="L103">
        <v>368</v>
      </c>
      <c r="M103" t="s">
        <v>39</v>
      </c>
      <c r="N103" t="s">
        <v>40</v>
      </c>
      <c r="O103">
        <v>0</v>
      </c>
      <c r="P103" t="s">
        <v>41</v>
      </c>
      <c r="Q103" t="s">
        <v>42</v>
      </c>
      <c r="R103" t="s">
        <v>43</v>
      </c>
      <c r="S103" t="s">
        <v>44</v>
      </c>
      <c r="T103">
        <v>0</v>
      </c>
      <c r="U103" t="s">
        <v>45</v>
      </c>
      <c r="V103">
        <v>1006</v>
      </c>
      <c r="W103" t="s">
        <v>60</v>
      </c>
      <c r="X103">
        <v>8</v>
      </c>
      <c r="Y103" t="s">
        <v>47</v>
      </c>
      <c r="Z103">
        <v>31200000</v>
      </c>
      <c r="AA103">
        <v>8</v>
      </c>
      <c r="AB103" t="s">
        <v>47</v>
      </c>
      <c r="AC103">
        <v>31200000</v>
      </c>
      <c r="AD103">
        <v>31200000</v>
      </c>
      <c r="AE103">
        <v>0</v>
      </c>
      <c r="AF103">
        <v>14320800</v>
      </c>
      <c r="AI103">
        <v>14320800</v>
      </c>
      <c r="AJ103">
        <v>0</v>
      </c>
    </row>
    <row r="104" spans="1:36" hidden="1">
      <c r="A104" t="s">
        <v>36</v>
      </c>
      <c r="B104">
        <v>2019</v>
      </c>
      <c r="C104">
        <v>2019</v>
      </c>
      <c r="D104">
        <v>2019</v>
      </c>
      <c r="E104">
        <v>4</v>
      </c>
      <c r="F104">
        <v>0</v>
      </c>
      <c r="G104">
        <v>0</v>
      </c>
      <c r="H104" t="s">
        <v>37</v>
      </c>
      <c r="I104">
        <v>600</v>
      </c>
      <c r="J104" t="s">
        <v>111</v>
      </c>
      <c r="K104" t="s">
        <v>112</v>
      </c>
      <c r="L104">
        <v>368</v>
      </c>
      <c r="M104" t="s">
        <v>39</v>
      </c>
      <c r="N104" t="s">
        <v>40</v>
      </c>
      <c r="O104">
        <v>0</v>
      </c>
      <c r="P104" t="s">
        <v>41</v>
      </c>
      <c r="Q104" t="s">
        <v>42</v>
      </c>
      <c r="R104" t="s">
        <v>43</v>
      </c>
      <c r="S104" t="s">
        <v>44</v>
      </c>
      <c r="T104">
        <v>0</v>
      </c>
      <c r="U104" t="s">
        <v>45</v>
      </c>
      <c r="V104">
        <v>1006</v>
      </c>
      <c r="W104" t="s">
        <v>60</v>
      </c>
      <c r="X104">
        <v>8</v>
      </c>
      <c r="Y104" t="s">
        <v>47</v>
      </c>
      <c r="Z104">
        <v>30927000</v>
      </c>
      <c r="AA104">
        <v>8</v>
      </c>
      <c r="AB104" t="s">
        <v>47</v>
      </c>
      <c r="AC104">
        <v>30927000</v>
      </c>
      <c r="AD104">
        <v>30927000</v>
      </c>
      <c r="AE104">
        <v>0</v>
      </c>
      <c r="AF104">
        <v>13236756</v>
      </c>
      <c r="AI104">
        <v>13236756</v>
      </c>
      <c r="AJ104">
        <v>0</v>
      </c>
    </row>
    <row r="105" spans="1:36" hidden="1">
      <c r="A105" t="s">
        <v>36</v>
      </c>
      <c r="B105">
        <v>2018</v>
      </c>
      <c r="C105">
        <v>2018</v>
      </c>
      <c r="D105">
        <v>2018</v>
      </c>
      <c r="E105">
        <v>4</v>
      </c>
      <c r="F105">
        <v>0</v>
      </c>
      <c r="G105">
        <v>0</v>
      </c>
      <c r="H105" t="s">
        <v>37</v>
      </c>
      <c r="I105">
        <v>764</v>
      </c>
      <c r="J105" t="s">
        <v>132</v>
      </c>
      <c r="K105" t="s">
        <v>133</v>
      </c>
      <c r="L105">
        <v>368</v>
      </c>
      <c r="M105" t="s">
        <v>39</v>
      </c>
      <c r="N105" t="s">
        <v>40</v>
      </c>
      <c r="O105">
        <v>0</v>
      </c>
      <c r="P105" t="s">
        <v>41</v>
      </c>
      <c r="Q105" t="s">
        <v>42</v>
      </c>
      <c r="R105" t="s">
        <v>43</v>
      </c>
      <c r="S105" t="s">
        <v>44</v>
      </c>
      <c r="T105">
        <v>0</v>
      </c>
      <c r="U105" t="s">
        <v>45</v>
      </c>
      <c r="V105">
        <v>1006</v>
      </c>
      <c r="W105" t="s">
        <v>60</v>
      </c>
      <c r="X105">
        <v>8</v>
      </c>
      <c r="Y105" t="s">
        <v>47</v>
      </c>
      <c r="Z105">
        <v>28723001</v>
      </c>
      <c r="AA105">
        <v>8</v>
      </c>
      <c r="AB105" t="s">
        <v>47</v>
      </c>
      <c r="AC105">
        <v>28723001</v>
      </c>
      <c r="AD105">
        <v>28723001</v>
      </c>
      <c r="AF105">
        <v>11271183</v>
      </c>
      <c r="AI105">
        <v>11271183.08</v>
      </c>
      <c r="AJ105">
        <v>0</v>
      </c>
    </row>
    <row r="106" spans="1:36" hidden="1">
      <c r="A106" t="s">
        <v>36</v>
      </c>
      <c r="B106">
        <v>2018</v>
      </c>
      <c r="C106">
        <v>2018</v>
      </c>
      <c r="D106">
        <v>2018</v>
      </c>
      <c r="E106">
        <v>4</v>
      </c>
      <c r="F106">
        <v>0</v>
      </c>
      <c r="G106">
        <v>0</v>
      </c>
      <c r="H106" t="s">
        <v>37</v>
      </c>
      <c r="I106">
        <v>764</v>
      </c>
      <c r="J106" t="s">
        <v>132</v>
      </c>
      <c r="K106" t="s">
        <v>133</v>
      </c>
      <c r="L106">
        <v>368</v>
      </c>
      <c r="M106" t="s">
        <v>39</v>
      </c>
      <c r="N106" t="s">
        <v>40</v>
      </c>
      <c r="O106">
        <v>0</v>
      </c>
      <c r="P106" t="s">
        <v>41</v>
      </c>
      <c r="Q106" t="s">
        <v>42</v>
      </c>
      <c r="R106" t="s">
        <v>43</v>
      </c>
      <c r="S106" t="s">
        <v>44</v>
      </c>
      <c r="T106">
        <v>2100</v>
      </c>
      <c r="U106" t="s">
        <v>68</v>
      </c>
      <c r="V106">
        <v>1006</v>
      </c>
      <c r="W106" t="s">
        <v>60</v>
      </c>
      <c r="X106">
        <v>8</v>
      </c>
      <c r="Y106" t="s">
        <v>47</v>
      </c>
      <c r="Z106">
        <v>28723000</v>
      </c>
      <c r="AA106">
        <v>8</v>
      </c>
      <c r="AB106" t="s">
        <v>47</v>
      </c>
      <c r="AC106">
        <v>28723000</v>
      </c>
      <c r="AD106">
        <v>28723000</v>
      </c>
      <c r="AF106">
        <v>11271183</v>
      </c>
      <c r="AI106">
        <v>11271183.050000001</v>
      </c>
      <c r="AJ106">
        <v>0</v>
      </c>
    </row>
    <row r="107" spans="1:36" hidden="1">
      <c r="A107" t="s">
        <v>36</v>
      </c>
      <c r="B107">
        <v>2020</v>
      </c>
      <c r="C107">
        <v>2020</v>
      </c>
      <c r="D107">
        <v>2020</v>
      </c>
      <c r="E107">
        <v>4</v>
      </c>
      <c r="F107">
        <v>0</v>
      </c>
      <c r="G107">
        <v>0</v>
      </c>
      <c r="H107" t="s">
        <v>37</v>
      </c>
      <c r="I107">
        <v>764</v>
      </c>
      <c r="J107" t="s">
        <v>132</v>
      </c>
      <c r="K107" t="s">
        <v>133</v>
      </c>
      <c r="L107">
        <v>368</v>
      </c>
      <c r="M107" t="s">
        <v>39</v>
      </c>
      <c r="N107" t="s">
        <v>40</v>
      </c>
      <c r="O107">
        <v>0</v>
      </c>
      <c r="P107" t="s">
        <v>41</v>
      </c>
      <c r="Q107" t="s">
        <v>42</v>
      </c>
      <c r="R107" t="s">
        <v>43</v>
      </c>
      <c r="S107" t="s">
        <v>44</v>
      </c>
      <c r="T107">
        <v>0</v>
      </c>
      <c r="U107" t="s">
        <v>45</v>
      </c>
      <c r="V107">
        <v>1006</v>
      </c>
      <c r="W107" t="s">
        <v>60</v>
      </c>
      <c r="X107">
        <v>8</v>
      </c>
      <c r="Y107" t="s">
        <v>47</v>
      </c>
      <c r="Z107">
        <v>23887901</v>
      </c>
      <c r="AA107">
        <v>8</v>
      </c>
      <c r="AB107" t="s">
        <v>47</v>
      </c>
      <c r="AC107">
        <v>23887901</v>
      </c>
      <c r="AD107">
        <v>23887901</v>
      </c>
      <c r="AE107">
        <v>0</v>
      </c>
      <c r="AF107">
        <v>9997692</v>
      </c>
      <c r="AH107">
        <v>0</v>
      </c>
      <c r="AI107">
        <v>9997692.3300000001</v>
      </c>
      <c r="AJ107">
        <v>0</v>
      </c>
    </row>
    <row r="108" spans="1:36" hidden="1">
      <c r="A108" t="s">
        <v>36</v>
      </c>
      <c r="B108">
        <v>2019</v>
      </c>
      <c r="C108">
        <v>2019</v>
      </c>
      <c r="D108">
        <v>2019</v>
      </c>
      <c r="E108">
        <v>4</v>
      </c>
      <c r="F108">
        <v>0</v>
      </c>
      <c r="G108">
        <v>0</v>
      </c>
      <c r="H108" t="s">
        <v>37</v>
      </c>
      <c r="I108">
        <v>784</v>
      </c>
      <c r="J108" t="s">
        <v>123</v>
      </c>
      <c r="K108" t="s">
        <v>124</v>
      </c>
      <c r="L108">
        <v>368</v>
      </c>
      <c r="M108" t="s">
        <v>39</v>
      </c>
      <c r="N108" t="s">
        <v>40</v>
      </c>
      <c r="O108">
        <v>0</v>
      </c>
      <c r="P108" t="s">
        <v>41</v>
      </c>
      <c r="Q108" t="s">
        <v>42</v>
      </c>
      <c r="R108" t="s">
        <v>43</v>
      </c>
      <c r="S108" t="s">
        <v>44</v>
      </c>
      <c r="T108">
        <v>0</v>
      </c>
      <c r="U108" t="s">
        <v>45</v>
      </c>
      <c r="V108">
        <v>1006</v>
      </c>
      <c r="W108" t="s">
        <v>60</v>
      </c>
      <c r="X108">
        <v>8</v>
      </c>
      <c r="Y108" t="s">
        <v>47</v>
      </c>
      <c r="Z108">
        <v>8945214</v>
      </c>
      <c r="AA108">
        <v>8</v>
      </c>
      <c r="AB108" t="s">
        <v>47</v>
      </c>
      <c r="AC108">
        <v>8945214.8000000007</v>
      </c>
      <c r="AD108">
        <v>8945214</v>
      </c>
      <c r="AE108">
        <v>0</v>
      </c>
      <c r="AF108">
        <v>6381909</v>
      </c>
      <c r="AH108">
        <v>0</v>
      </c>
      <c r="AI108">
        <v>6381909.6660000002</v>
      </c>
      <c r="AJ108">
        <v>0</v>
      </c>
    </row>
    <row r="109" spans="1:36" hidden="1">
      <c r="A109" t="s">
        <v>36</v>
      </c>
      <c r="B109">
        <v>2019</v>
      </c>
      <c r="C109">
        <v>2019</v>
      </c>
      <c r="D109">
        <v>2019</v>
      </c>
      <c r="E109">
        <v>4</v>
      </c>
      <c r="F109">
        <v>0</v>
      </c>
      <c r="G109">
        <v>0</v>
      </c>
      <c r="H109" t="s">
        <v>37</v>
      </c>
      <c r="I109">
        <v>586</v>
      </c>
      <c r="J109" t="s">
        <v>109</v>
      </c>
      <c r="K109" t="s">
        <v>110</v>
      </c>
      <c r="L109">
        <v>368</v>
      </c>
      <c r="M109" t="s">
        <v>39</v>
      </c>
      <c r="N109" t="s">
        <v>40</v>
      </c>
      <c r="O109">
        <v>0</v>
      </c>
      <c r="P109" t="s">
        <v>41</v>
      </c>
      <c r="Q109" t="s">
        <v>42</v>
      </c>
      <c r="R109" t="s">
        <v>43</v>
      </c>
      <c r="S109" t="s">
        <v>44</v>
      </c>
      <c r="T109">
        <v>0</v>
      </c>
      <c r="U109" t="s">
        <v>45</v>
      </c>
      <c r="V109">
        <v>1006</v>
      </c>
      <c r="W109" t="s">
        <v>60</v>
      </c>
      <c r="X109">
        <v>8</v>
      </c>
      <c r="Y109" t="s">
        <v>47</v>
      </c>
      <c r="Z109">
        <v>7729000</v>
      </c>
      <c r="AA109">
        <v>21</v>
      </c>
      <c r="AB109" t="s">
        <v>48</v>
      </c>
      <c r="AC109">
        <v>7729</v>
      </c>
      <c r="AD109">
        <v>7729000</v>
      </c>
      <c r="AE109">
        <v>0</v>
      </c>
      <c r="AF109">
        <v>5709781</v>
      </c>
      <c r="AI109">
        <v>5709781.1200000001</v>
      </c>
      <c r="AJ109">
        <v>0</v>
      </c>
    </row>
    <row r="110" spans="1:36" hidden="1">
      <c r="A110" t="s">
        <v>36</v>
      </c>
      <c r="B110">
        <v>2018</v>
      </c>
      <c r="C110">
        <v>2018</v>
      </c>
      <c r="D110">
        <v>2018</v>
      </c>
      <c r="E110">
        <v>4</v>
      </c>
      <c r="F110">
        <v>0</v>
      </c>
      <c r="G110">
        <v>0</v>
      </c>
      <c r="H110" t="s">
        <v>37</v>
      </c>
      <c r="I110">
        <v>784</v>
      </c>
      <c r="J110" t="s">
        <v>123</v>
      </c>
      <c r="K110" t="s">
        <v>124</v>
      </c>
      <c r="L110">
        <v>368</v>
      </c>
      <c r="M110" t="s">
        <v>39</v>
      </c>
      <c r="N110" t="s">
        <v>40</v>
      </c>
      <c r="O110">
        <v>0</v>
      </c>
      <c r="P110" t="s">
        <v>41</v>
      </c>
      <c r="Q110" t="s">
        <v>42</v>
      </c>
      <c r="R110" t="s">
        <v>43</v>
      </c>
      <c r="S110" t="s">
        <v>44</v>
      </c>
      <c r="T110">
        <v>0</v>
      </c>
      <c r="U110" t="s">
        <v>45</v>
      </c>
      <c r="V110">
        <v>1006</v>
      </c>
      <c r="W110" t="s">
        <v>60</v>
      </c>
      <c r="X110">
        <v>8</v>
      </c>
      <c r="Y110" t="s">
        <v>47</v>
      </c>
      <c r="Z110">
        <v>7648143</v>
      </c>
      <c r="AA110">
        <v>8</v>
      </c>
      <c r="AB110" t="s">
        <v>47</v>
      </c>
      <c r="AC110">
        <v>7648143.5</v>
      </c>
      <c r="AD110">
        <v>7648143</v>
      </c>
      <c r="AF110">
        <v>5938870</v>
      </c>
      <c r="AI110">
        <v>5938870.585</v>
      </c>
      <c r="AJ110">
        <v>0</v>
      </c>
    </row>
    <row r="111" spans="1:36" hidden="1">
      <c r="A111" t="s">
        <v>36</v>
      </c>
      <c r="B111">
        <v>2020</v>
      </c>
      <c r="C111">
        <v>2020</v>
      </c>
      <c r="D111">
        <v>2020</v>
      </c>
      <c r="E111">
        <v>4</v>
      </c>
      <c r="F111">
        <v>0</v>
      </c>
      <c r="G111">
        <v>0</v>
      </c>
      <c r="H111" t="s">
        <v>37</v>
      </c>
      <c r="I111">
        <v>858</v>
      </c>
      <c r="J111" t="s">
        <v>140</v>
      </c>
      <c r="K111" t="s">
        <v>141</v>
      </c>
      <c r="L111">
        <v>368</v>
      </c>
      <c r="M111" t="s">
        <v>39</v>
      </c>
      <c r="N111" t="s">
        <v>40</v>
      </c>
      <c r="O111">
        <v>0</v>
      </c>
      <c r="P111" t="s">
        <v>41</v>
      </c>
      <c r="Q111" t="s">
        <v>42</v>
      </c>
      <c r="R111" t="s">
        <v>43</v>
      </c>
      <c r="S111" t="s">
        <v>44</v>
      </c>
      <c r="T111">
        <v>0</v>
      </c>
      <c r="U111" t="s">
        <v>45</v>
      </c>
      <c r="V111">
        <v>1006</v>
      </c>
      <c r="W111" t="s">
        <v>60</v>
      </c>
      <c r="X111">
        <v>8</v>
      </c>
      <c r="Y111" t="s">
        <v>47</v>
      </c>
      <c r="Z111">
        <v>4200000</v>
      </c>
      <c r="AA111">
        <v>8</v>
      </c>
      <c r="AB111" t="s">
        <v>47</v>
      </c>
      <c r="AC111">
        <v>4200000</v>
      </c>
      <c r="AD111">
        <v>4200000</v>
      </c>
      <c r="AE111">
        <v>0</v>
      </c>
      <c r="AF111">
        <v>2149195</v>
      </c>
      <c r="AH111">
        <v>0</v>
      </c>
      <c r="AI111">
        <v>2149195</v>
      </c>
      <c r="AJ111">
        <v>0</v>
      </c>
    </row>
    <row r="112" spans="1:36" hidden="1">
      <c r="A112" t="s">
        <v>36</v>
      </c>
      <c r="B112">
        <v>2020</v>
      </c>
      <c r="C112">
        <v>2020</v>
      </c>
      <c r="D112">
        <v>2020</v>
      </c>
      <c r="E112">
        <v>4</v>
      </c>
      <c r="F112">
        <v>0</v>
      </c>
      <c r="G112">
        <v>0</v>
      </c>
      <c r="H112" t="s">
        <v>37</v>
      </c>
      <c r="I112">
        <v>792</v>
      </c>
      <c r="J112" t="s">
        <v>76</v>
      </c>
      <c r="K112" t="s">
        <v>77</v>
      </c>
      <c r="L112">
        <v>368</v>
      </c>
      <c r="M112" t="s">
        <v>39</v>
      </c>
      <c r="N112" t="s">
        <v>40</v>
      </c>
      <c r="O112">
        <v>0</v>
      </c>
      <c r="P112" t="s">
        <v>41</v>
      </c>
      <c r="Q112" t="s">
        <v>42</v>
      </c>
      <c r="R112" t="s">
        <v>43</v>
      </c>
      <c r="S112" t="s">
        <v>44</v>
      </c>
      <c r="T112">
        <v>0</v>
      </c>
      <c r="U112" t="s">
        <v>45</v>
      </c>
      <c r="V112">
        <v>1001</v>
      </c>
      <c r="W112" t="s">
        <v>46</v>
      </c>
      <c r="X112">
        <v>8</v>
      </c>
      <c r="Y112" t="s">
        <v>47</v>
      </c>
      <c r="Z112">
        <v>19552109</v>
      </c>
      <c r="AA112">
        <v>8</v>
      </c>
      <c r="AB112" t="s">
        <v>47</v>
      </c>
      <c r="AC112">
        <v>19552109</v>
      </c>
      <c r="AD112">
        <v>19552109</v>
      </c>
      <c r="AE112">
        <v>0</v>
      </c>
      <c r="AF112">
        <v>8346084</v>
      </c>
      <c r="AG112">
        <f>+AF112/Z112*1000</f>
        <v>426.86361865106215</v>
      </c>
      <c r="AH112">
        <v>0</v>
      </c>
      <c r="AI112">
        <v>8346084</v>
      </c>
      <c r="AJ112">
        <v>0</v>
      </c>
    </row>
    <row r="113" spans="1:36" hidden="1">
      <c r="A113" t="s">
        <v>36</v>
      </c>
      <c r="B113">
        <v>2020</v>
      </c>
      <c r="C113">
        <v>2020</v>
      </c>
      <c r="D113">
        <v>2020</v>
      </c>
      <c r="E113">
        <v>4</v>
      </c>
      <c r="F113">
        <v>0</v>
      </c>
      <c r="G113">
        <v>0</v>
      </c>
      <c r="H113" t="s">
        <v>37</v>
      </c>
      <c r="I113">
        <v>858</v>
      </c>
      <c r="J113" t="s">
        <v>140</v>
      </c>
      <c r="K113" t="s">
        <v>141</v>
      </c>
      <c r="L113">
        <v>368</v>
      </c>
      <c r="M113" t="s">
        <v>39</v>
      </c>
      <c r="N113" t="s">
        <v>40</v>
      </c>
      <c r="O113">
        <v>0</v>
      </c>
      <c r="P113" t="s">
        <v>41</v>
      </c>
      <c r="Q113" t="s">
        <v>42</v>
      </c>
      <c r="R113" t="s">
        <v>54</v>
      </c>
      <c r="S113" t="s">
        <v>55</v>
      </c>
      <c r="T113">
        <v>0</v>
      </c>
      <c r="U113" t="s">
        <v>45</v>
      </c>
      <c r="V113">
        <v>1006</v>
      </c>
      <c r="W113" t="s">
        <v>60</v>
      </c>
      <c r="X113">
        <v>8</v>
      </c>
      <c r="Y113" t="s">
        <v>47</v>
      </c>
      <c r="Z113">
        <v>4200000</v>
      </c>
      <c r="AA113">
        <v>8</v>
      </c>
      <c r="AB113" t="s">
        <v>47</v>
      </c>
      <c r="AC113">
        <v>4200000</v>
      </c>
      <c r="AD113">
        <v>4200000</v>
      </c>
      <c r="AE113">
        <v>0</v>
      </c>
      <c r="AF113">
        <v>2149195</v>
      </c>
      <c r="AH113">
        <v>0</v>
      </c>
      <c r="AI113">
        <v>2149195</v>
      </c>
      <c r="AJ113">
        <v>0</v>
      </c>
    </row>
    <row r="114" spans="1:36" hidden="1">
      <c r="A114" t="s">
        <v>36</v>
      </c>
      <c r="B114">
        <v>2020</v>
      </c>
      <c r="C114">
        <v>2020</v>
      </c>
      <c r="D114">
        <v>2020</v>
      </c>
      <c r="E114">
        <v>4</v>
      </c>
      <c r="F114">
        <v>0</v>
      </c>
      <c r="G114">
        <v>0</v>
      </c>
      <c r="H114" t="s">
        <v>37</v>
      </c>
      <c r="I114">
        <v>858</v>
      </c>
      <c r="J114" t="s">
        <v>140</v>
      </c>
      <c r="K114" t="s">
        <v>141</v>
      </c>
      <c r="L114">
        <v>368</v>
      </c>
      <c r="M114" t="s">
        <v>39</v>
      </c>
      <c r="N114" t="s">
        <v>40</v>
      </c>
      <c r="O114">
        <v>0</v>
      </c>
      <c r="P114" t="s">
        <v>41</v>
      </c>
      <c r="Q114" t="s">
        <v>42</v>
      </c>
      <c r="R114" t="s">
        <v>54</v>
      </c>
      <c r="S114" t="s">
        <v>55</v>
      </c>
      <c r="T114">
        <v>2100</v>
      </c>
      <c r="U114" t="s">
        <v>68</v>
      </c>
      <c r="V114">
        <v>1006</v>
      </c>
      <c r="W114" t="s">
        <v>60</v>
      </c>
      <c r="X114">
        <v>8</v>
      </c>
      <c r="Y114" t="s">
        <v>47</v>
      </c>
      <c r="Z114">
        <v>3950000</v>
      </c>
      <c r="AA114">
        <v>8</v>
      </c>
      <c r="AB114" t="s">
        <v>47</v>
      </c>
      <c r="AC114">
        <v>3950000</v>
      </c>
      <c r="AD114">
        <v>3950000</v>
      </c>
      <c r="AE114">
        <v>0</v>
      </c>
      <c r="AF114">
        <v>2025445</v>
      </c>
      <c r="AH114">
        <v>0</v>
      </c>
      <c r="AI114">
        <v>2025445</v>
      </c>
      <c r="AJ114">
        <v>0</v>
      </c>
    </row>
    <row r="115" spans="1:36" hidden="1">
      <c r="A115" t="s">
        <v>36</v>
      </c>
      <c r="B115">
        <v>2020</v>
      </c>
      <c r="C115">
        <v>2020</v>
      </c>
      <c r="D115">
        <v>2020</v>
      </c>
      <c r="E115">
        <v>4</v>
      </c>
      <c r="F115">
        <v>0</v>
      </c>
      <c r="G115">
        <v>0</v>
      </c>
      <c r="H115" t="s">
        <v>37</v>
      </c>
      <c r="I115">
        <v>858</v>
      </c>
      <c r="J115" t="s">
        <v>140</v>
      </c>
      <c r="K115" t="s">
        <v>141</v>
      </c>
      <c r="L115">
        <v>368</v>
      </c>
      <c r="M115" t="s">
        <v>39</v>
      </c>
      <c r="N115" t="s">
        <v>40</v>
      </c>
      <c r="O115">
        <v>0</v>
      </c>
      <c r="P115" t="s">
        <v>41</v>
      </c>
      <c r="Q115" t="s">
        <v>42</v>
      </c>
      <c r="R115" t="s">
        <v>43</v>
      </c>
      <c r="S115" t="s">
        <v>44</v>
      </c>
      <c r="T115">
        <v>2100</v>
      </c>
      <c r="U115" t="s">
        <v>68</v>
      </c>
      <c r="V115">
        <v>1006</v>
      </c>
      <c r="W115" t="s">
        <v>60</v>
      </c>
      <c r="X115">
        <v>8</v>
      </c>
      <c r="Y115" t="s">
        <v>47</v>
      </c>
      <c r="Z115">
        <v>3950000</v>
      </c>
      <c r="AA115">
        <v>8</v>
      </c>
      <c r="AB115" t="s">
        <v>47</v>
      </c>
      <c r="AC115">
        <v>3950000</v>
      </c>
      <c r="AD115">
        <v>3950000</v>
      </c>
      <c r="AE115">
        <v>0</v>
      </c>
      <c r="AF115">
        <v>2025445</v>
      </c>
      <c r="AH115">
        <v>0</v>
      </c>
      <c r="AI115">
        <v>2025445</v>
      </c>
      <c r="AJ115">
        <v>0</v>
      </c>
    </row>
    <row r="116" spans="1:36" hidden="1">
      <c r="A116" t="s">
        <v>36</v>
      </c>
      <c r="B116">
        <v>2020</v>
      </c>
      <c r="C116">
        <v>2020</v>
      </c>
      <c r="D116">
        <v>2020</v>
      </c>
      <c r="E116">
        <v>4</v>
      </c>
      <c r="F116">
        <v>0</v>
      </c>
      <c r="G116">
        <v>0</v>
      </c>
      <c r="H116" t="s">
        <v>37</v>
      </c>
      <c r="I116">
        <v>586</v>
      </c>
      <c r="J116" t="s">
        <v>109</v>
      </c>
      <c r="K116" t="s">
        <v>110</v>
      </c>
      <c r="L116">
        <v>368</v>
      </c>
      <c r="M116" t="s">
        <v>39</v>
      </c>
      <c r="N116" t="s">
        <v>40</v>
      </c>
      <c r="O116">
        <v>0</v>
      </c>
      <c r="P116" t="s">
        <v>41</v>
      </c>
      <c r="Q116" t="s">
        <v>42</v>
      </c>
      <c r="R116" t="s">
        <v>43</v>
      </c>
      <c r="S116" t="s">
        <v>44</v>
      </c>
      <c r="T116">
        <v>0</v>
      </c>
      <c r="U116" t="s">
        <v>45</v>
      </c>
      <c r="V116">
        <v>1006</v>
      </c>
      <c r="W116" t="s">
        <v>60</v>
      </c>
      <c r="X116">
        <v>8</v>
      </c>
      <c r="Y116" t="s">
        <v>47</v>
      </c>
      <c r="Z116">
        <v>1717000</v>
      </c>
      <c r="AA116">
        <v>21</v>
      </c>
      <c r="AB116" t="s">
        <v>48</v>
      </c>
      <c r="AC116">
        <v>1717</v>
      </c>
      <c r="AD116">
        <v>1717000</v>
      </c>
      <c r="AE116">
        <v>0</v>
      </c>
      <c r="AF116">
        <v>1014342</v>
      </c>
      <c r="AH116">
        <v>0</v>
      </c>
      <c r="AI116">
        <v>1014342.013</v>
      </c>
      <c r="AJ116">
        <v>0</v>
      </c>
    </row>
    <row r="117" spans="1:36" hidden="1">
      <c r="A117" t="s">
        <v>36</v>
      </c>
      <c r="B117">
        <v>2018</v>
      </c>
      <c r="C117">
        <v>2018</v>
      </c>
      <c r="D117">
        <v>2018</v>
      </c>
      <c r="E117">
        <v>4</v>
      </c>
      <c r="F117">
        <v>0</v>
      </c>
      <c r="G117">
        <v>0</v>
      </c>
      <c r="H117" t="s">
        <v>37</v>
      </c>
      <c r="I117">
        <v>364</v>
      </c>
      <c r="J117" t="s">
        <v>87</v>
      </c>
      <c r="K117" t="s">
        <v>88</v>
      </c>
      <c r="L117">
        <v>368</v>
      </c>
      <c r="M117" t="s">
        <v>39</v>
      </c>
      <c r="N117" t="s">
        <v>40</v>
      </c>
      <c r="O117">
        <v>0</v>
      </c>
      <c r="P117" t="s">
        <v>41</v>
      </c>
      <c r="Q117" t="s">
        <v>42</v>
      </c>
      <c r="R117" t="s">
        <v>43</v>
      </c>
      <c r="S117" t="s">
        <v>44</v>
      </c>
      <c r="T117">
        <v>0</v>
      </c>
      <c r="U117" t="s">
        <v>45</v>
      </c>
      <c r="V117">
        <v>1006</v>
      </c>
      <c r="W117" t="s">
        <v>60</v>
      </c>
      <c r="X117">
        <v>8</v>
      </c>
      <c r="Y117" t="s">
        <v>47</v>
      </c>
      <c r="Z117">
        <v>865960</v>
      </c>
      <c r="AA117">
        <v>8</v>
      </c>
      <c r="AB117" t="s">
        <v>47</v>
      </c>
      <c r="AC117">
        <v>865960</v>
      </c>
      <c r="AD117">
        <v>865960</v>
      </c>
      <c r="AE117">
        <v>0</v>
      </c>
      <c r="AF117">
        <v>1472038</v>
      </c>
      <c r="AI117">
        <v>1472038</v>
      </c>
      <c r="AJ117">
        <v>0</v>
      </c>
    </row>
    <row r="118" spans="1:36" hidden="1">
      <c r="A118" t="s">
        <v>36</v>
      </c>
      <c r="B118">
        <v>2018</v>
      </c>
      <c r="C118">
        <v>2018</v>
      </c>
      <c r="D118">
        <v>2018</v>
      </c>
      <c r="E118">
        <v>4</v>
      </c>
      <c r="F118">
        <v>0</v>
      </c>
      <c r="G118">
        <v>0</v>
      </c>
      <c r="H118" t="s">
        <v>37</v>
      </c>
      <c r="I118">
        <v>586</v>
      </c>
      <c r="J118" t="s">
        <v>109</v>
      </c>
      <c r="K118" t="s">
        <v>110</v>
      </c>
      <c r="L118">
        <v>368</v>
      </c>
      <c r="M118" t="s">
        <v>39</v>
      </c>
      <c r="N118" t="s">
        <v>40</v>
      </c>
      <c r="O118">
        <v>0</v>
      </c>
      <c r="P118" t="s">
        <v>41</v>
      </c>
      <c r="Q118" t="s">
        <v>42</v>
      </c>
      <c r="R118" t="s">
        <v>43</v>
      </c>
      <c r="S118" t="s">
        <v>44</v>
      </c>
      <c r="T118">
        <v>0</v>
      </c>
      <c r="U118" t="s">
        <v>45</v>
      </c>
      <c r="V118">
        <v>1006</v>
      </c>
      <c r="W118" t="s">
        <v>60</v>
      </c>
      <c r="X118">
        <v>8</v>
      </c>
      <c r="Y118" t="s">
        <v>47</v>
      </c>
      <c r="Z118">
        <v>499000</v>
      </c>
      <c r="AA118">
        <v>21</v>
      </c>
      <c r="AB118" t="s">
        <v>48</v>
      </c>
      <c r="AC118">
        <v>499</v>
      </c>
      <c r="AD118">
        <v>499000</v>
      </c>
      <c r="AF118">
        <v>352030</v>
      </c>
      <c r="AI118">
        <v>352030.39500000002</v>
      </c>
      <c r="AJ118">
        <v>0</v>
      </c>
    </row>
    <row r="119" spans="1:36" hidden="1">
      <c r="A119" t="s">
        <v>36</v>
      </c>
      <c r="B119">
        <v>2018</v>
      </c>
      <c r="C119">
        <v>2018</v>
      </c>
      <c r="D119">
        <v>2018</v>
      </c>
      <c r="E119">
        <v>4</v>
      </c>
      <c r="F119">
        <v>0</v>
      </c>
      <c r="G119">
        <v>0</v>
      </c>
      <c r="H119" t="s">
        <v>37</v>
      </c>
      <c r="I119">
        <v>792</v>
      </c>
      <c r="J119" t="s">
        <v>76</v>
      </c>
      <c r="K119" t="s">
        <v>77</v>
      </c>
      <c r="L119">
        <v>368</v>
      </c>
      <c r="M119" t="s">
        <v>39</v>
      </c>
      <c r="N119" t="s">
        <v>40</v>
      </c>
      <c r="O119">
        <v>368</v>
      </c>
      <c r="P119" t="s">
        <v>39</v>
      </c>
      <c r="Q119" t="s">
        <v>40</v>
      </c>
      <c r="R119" t="s">
        <v>54</v>
      </c>
      <c r="S119" t="s">
        <v>55</v>
      </c>
      <c r="T119">
        <v>2100</v>
      </c>
      <c r="U119" t="s">
        <v>68</v>
      </c>
      <c r="V119">
        <v>1006</v>
      </c>
      <c r="W119" t="s">
        <v>60</v>
      </c>
      <c r="X119">
        <v>8</v>
      </c>
      <c r="Y119" t="s">
        <v>47</v>
      </c>
      <c r="Z119">
        <v>495700</v>
      </c>
      <c r="AA119">
        <v>8</v>
      </c>
      <c r="AB119" t="s">
        <v>47</v>
      </c>
      <c r="AC119">
        <v>495700</v>
      </c>
      <c r="AD119">
        <v>495700</v>
      </c>
      <c r="AE119">
        <v>0</v>
      </c>
      <c r="AF119">
        <v>451525</v>
      </c>
      <c r="AH119">
        <v>0</v>
      </c>
      <c r="AI119">
        <v>451525</v>
      </c>
      <c r="AJ119">
        <v>0</v>
      </c>
    </row>
    <row r="120" spans="1:36" hidden="1">
      <c r="A120" t="s">
        <v>36</v>
      </c>
      <c r="B120">
        <v>2018</v>
      </c>
      <c r="C120">
        <v>2018</v>
      </c>
      <c r="D120">
        <v>2018</v>
      </c>
      <c r="E120">
        <v>4</v>
      </c>
      <c r="F120">
        <v>0</v>
      </c>
      <c r="G120">
        <v>0</v>
      </c>
      <c r="H120" t="s">
        <v>37</v>
      </c>
      <c r="I120">
        <v>792</v>
      </c>
      <c r="J120" t="s">
        <v>76</v>
      </c>
      <c r="K120" t="s">
        <v>77</v>
      </c>
      <c r="L120">
        <v>368</v>
      </c>
      <c r="M120" t="s">
        <v>39</v>
      </c>
      <c r="N120" t="s">
        <v>40</v>
      </c>
      <c r="O120">
        <v>368</v>
      </c>
      <c r="P120" t="s">
        <v>39</v>
      </c>
      <c r="Q120" t="s">
        <v>40</v>
      </c>
      <c r="R120" t="s">
        <v>43</v>
      </c>
      <c r="S120" t="s">
        <v>44</v>
      </c>
      <c r="T120">
        <v>2100</v>
      </c>
      <c r="U120" t="s">
        <v>68</v>
      </c>
      <c r="V120">
        <v>1006</v>
      </c>
      <c r="W120" t="s">
        <v>60</v>
      </c>
      <c r="X120">
        <v>8</v>
      </c>
      <c r="Y120" t="s">
        <v>47</v>
      </c>
      <c r="Z120">
        <v>495700</v>
      </c>
      <c r="AA120">
        <v>8</v>
      </c>
      <c r="AB120" t="s">
        <v>47</v>
      </c>
      <c r="AC120">
        <v>495700</v>
      </c>
      <c r="AD120">
        <v>495700</v>
      </c>
      <c r="AE120">
        <v>0</v>
      </c>
      <c r="AF120">
        <v>451525</v>
      </c>
      <c r="AH120">
        <v>0</v>
      </c>
      <c r="AI120">
        <v>451525</v>
      </c>
      <c r="AJ120">
        <v>0</v>
      </c>
    </row>
    <row r="121" spans="1:36" hidden="1">
      <c r="A121" t="s">
        <v>36</v>
      </c>
      <c r="B121">
        <v>2018</v>
      </c>
      <c r="C121">
        <v>2018</v>
      </c>
      <c r="D121">
        <v>2018</v>
      </c>
      <c r="E121">
        <v>4</v>
      </c>
      <c r="F121">
        <v>0</v>
      </c>
      <c r="G121">
        <v>0</v>
      </c>
      <c r="H121" t="s">
        <v>37</v>
      </c>
      <c r="I121">
        <v>792</v>
      </c>
      <c r="J121" t="s">
        <v>76</v>
      </c>
      <c r="K121" t="s">
        <v>77</v>
      </c>
      <c r="L121">
        <v>368</v>
      </c>
      <c r="M121" t="s">
        <v>39</v>
      </c>
      <c r="N121" t="s">
        <v>40</v>
      </c>
      <c r="O121">
        <v>0</v>
      </c>
      <c r="P121" t="s">
        <v>41</v>
      </c>
      <c r="Q121" t="s">
        <v>42</v>
      </c>
      <c r="R121" t="s">
        <v>43</v>
      </c>
      <c r="S121" t="s">
        <v>44</v>
      </c>
      <c r="T121">
        <v>2100</v>
      </c>
      <c r="U121" t="s">
        <v>68</v>
      </c>
      <c r="V121">
        <v>1006</v>
      </c>
      <c r="W121" t="s">
        <v>60</v>
      </c>
      <c r="X121">
        <v>8</v>
      </c>
      <c r="Y121" t="s">
        <v>47</v>
      </c>
      <c r="Z121">
        <v>495700</v>
      </c>
      <c r="AA121">
        <v>8</v>
      </c>
      <c r="AB121" t="s">
        <v>47</v>
      </c>
      <c r="AC121">
        <v>495700</v>
      </c>
      <c r="AD121">
        <v>495700</v>
      </c>
      <c r="AE121">
        <v>0</v>
      </c>
      <c r="AF121">
        <v>451525</v>
      </c>
      <c r="AH121">
        <v>0</v>
      </c>
      <c r="AI121">
        <v>451525</v>
      </c>
      <c r="AJ121">
        <v>0</v>
      </c>
    </row>
    <row r="122" spans="1:36" hidden="1">
      <c r="A122" t="s">
        <v>36</v>
      </c>
      <c r="B122">
        <v>2020</v>
      </c>
      <c r="C122">
        <v>2020</v>
      </c>
      <c r="D122">
        <v>2020</v>
      </c>
      <c r="E122">
        <v>4</v>
      </c>
      <c r="F122">
        <v>0</v>
      </c>
      <c r="G122">
        <v>0</v>
      </c>
      <c r="H122" t="s">
        <v>37</v>
      </c>
      <c r="I122">
        <v>792</v>
      </c>
      <c r="J122" t="s">
        <v>76</v>
      </c>
      <c r="K122" t="s">
        <v>77</v>
      </c>
      <c r="L122">
        <v>368</v>
      </c>
      <c r="M122" t="s">
        <v>39</v>
      </c>
      <c r="N122" t="s">
        <v>40</v>
      </c>
      <c r="O122">
        <v>0</v>
      </c>
      <c r="P122" t="s">
        <v>41</v>
      </c>
      <c r="Q122" t="s">
        <v>42</v>
      </c>
      <c r="R122" t="s">
        <v>54</v>
      </c>
      <c r="S122" t="s">
        <v>55</v>
      </c>
      <c r="T122">
        <v>0</v>
      </c>
      <c r="U122" t="s">
        <v>45</v>
      </c>
      <c r="V122">
        <v>1001</v>
      </c>
      <c r="W122" t="s">
        <v>46</v>
      </c>
      <c r="X122">
        <v>8</v>
      </c>
      <c r="Y122" t="s">
        <v>47</v>
      </c>
      <c r="Z122">
        <v>19552109</v>
      </c>
      <c r="AA122">
        <v>8</v>
      </c>
      <c r="AB122" t="s">
        <v>47</v>
      </c>
      <c r="AC122">
        <v>19552109</v>
      </c>
      <c r="AD122">
        <v>19552109</v>
      </c>
      <c r="AE122">
        <v>0</v>
      </c>
      <c r="AF122">
        <v>8346084</v>
      </c>
      <c r="AG122">
        <f>+AF122/Z122*1000</f>
        <v>426.86361865106215</v>
      </c>
      <c r="AH122">
        <v>0</v>
      </c>
      <c r="AI122">
        <v>8346084</v>
      </c>
      <c r="AJ122">
        <v>0</v>
      </c>
    </row>
    <row r="123" spans="1:36" hidden="1">
      <c r="A123" t="s">
        <v>36</v>
      </c>
      <c r="B123">
        <v>2020</v>
      </c>
      <c r="C123">
        <v>2020</v>
      </c>
      <c r="D123">
        <v>2020</v>
      </c>
      <c r="E123">
        <v>4</v>
      </c>
      <c r="F123">
        <v>0</v>
      </c>
      <c r="G123">
        <v>0</v>
      </c>
      <c r="H123" t="s">
        <v>37</v>
      </c>
      <c r="I123">
        <v>792</v>
      </c>
      <c r="J123" t="s">
        <v>76</v>
      </c>
      <c r="K123" t="s">
        <v>77</v>
      </c>
      <c r="L123">
        <v>368</v>
      </c>
      <c r="M123" t="s">
        <v>39</v>
      </c>
      <c r="N123" t="s">
        <v>40</v>
      </c>
      <c r="O123">
        <v>368</v>
      </c>
      <c r="P123" t="s">
        <v>39</v>
      </c>
      <c r="Q123" t="s">
        <v>40</v>
      </c>
      <c r="R123" t="s">
        <v>54</v>
      </c>
      <c r="S123" t="s">
        <v>55</v>
      </c>
      <c r="T123">
        <v>0</v>
      </c>
      <c r="U123" t="s">
        <v>45</v>
      </c>
      <c r="V123">
        <v>1001</v>
      </c>
      <c r="W123" t="s">
        <v>46</v>
      </c>
      <c r="X123">
        <v>8</v>
      </c>
      <c r="Y123" t="s">
        <v>47</v>
      </c>
      <c r="Z123">
        <v>19552109</v>
      </c>
      <c r="AA123">
        <v>8</v>
      </c>
      <c r="AB123" t="s">
        <v>47</v>
      </c>
      <c r="AC123">
        <v>19552109</v>
      </c>
      <c r="AD123">
        <v>19552109</v>
      </c>
      <c r="AE123">
        <v>0</v>
      </c>
      <c r="AF123">
        <v>8346084</v>
      </c>
      <c r="AG123">
        <f>+AF123/Z123*1000</f>
        <v>426.86361865106215</v>
      </c>
      <c r="AH123">
        <v>0</v>
      </c>
      <c r="AI123">
        <v>8346084</v>
      </c>
      <c r="AJ123">
        <v>0</v>
      </c>
    </row>
    <row r="124" spans="1:36" hidden="1">
      <c r="A124" t="s">
        <v>36</v>
      </c>
      <c r="B124">
        <v>2020</v>
      </c>
      <c r="C124">
        <v>2020</v>
      </c>
      <c r="D124">
        <v>2020</v>
      </c>
      <c r="E124">
        <v>4</v>
      </c>
      <c r="F124">
        <v>0</v>
      </c>
      <c r="G124">
        <v>0</v>
      </c>
      <c r="H124" t="s">
        <v>37</v>
      </c>
      <c r="I124">
        <v>792</v>
      </c>
      <c r="J124" t="s">
        <v>76</v>
      </c>
      <c r="K124" t="s">
        <v>77</v>
      </c>
      <c r="L124">
        <v>368</v>
      </c>
      <c r="M124" t="s">
        <v>39</v>
      </c>
      <c r="N124" t="s">
        <v>40</v>
      </c>
      <c r="O124">
        <v>368</v>
      </c>
      <c r="P124" t="s">
        <v>39</v>
      </c>
      <c r="Q124" t="s">
        <v>40</v>
      </c>
      <c r="R124" t="s">
        <v>43</v>
      </c>
      <c r="S124" t="s">
        <v>44</v>
      </c>
      <c r="T124">
        <v>0</v>
      </c>
      <c r="U124" t="s">
        <v>45</v>
      </c>
      <c r="V124">
        <v>1001</v>
      </c>
      <c r="W124" t="s">
        <v>46</v>
      </c>
      <c r="X124">
        <v>8</v>
      </c>
      <c r="Y124" t="s">
        <v>47</v>
      </c>
      <c r="Z124">
        <v>19552109</v>
      </c>
      <c r="AA124">
        <v>8</v>
      </c>
      <c r="AB124" t="s">
        <v>47</v>
      </c>
      <c r="AC124">
        <v>19552109</v>
      </c>
      <c r="AD124">
        <v>19552109</v>
      </c>
      <c r="AE124">
        <v>0</v>
      </c>
      <c r="AF124">
        <v>8346084</v>
      </c>
      <c r="AG124">
        <f>+AF124/Z124*1000</f>
        <v>426.86361865106215</v>
      </c>
      <c r="AH124">
        <v>0</v>
      </c>
      <c r="AI124">
        <v>8346084</v>
      </c>
      <c r="AJ124">
        <v>0</v>
      </c>
    </row>
    <row r="125" spans="1:36" hidden="1">
      <c r="A125" t="s">
        <v>36</v>
      </c>
      <c r="B125">
        <v>2020</v>
      </c>
      <c r="C125">
        <v>2020</v>
      </c>
      <c r="D125">
        <v>2020</v>
      </c>
      <c r="E125">
        <v>4</v>
      </c>
      <c r="F125">
        <v>0</v>
      </c>
      <c r="G125">
        <v>0</v>
      </c>
      <c r="H125" t="s">
        <v>37</v>
      </c>
      <c r="I125">
        <v>792</v>
      </c>
      <c r="J125" t="s">
        <v>76</v>
      </c>
      <c r="K125" t="s">
        <v>77</v>
      </c>
      <c r="L125">
        <v>368</v>
      </c>
      <c r="M125" t="s">
        <v>39</v>
      </c>
      <c r="N125" t="s">
        <v>40</v>
      </c>
      <c r="O125">
        <v>0</v>
      </c>
      <c r="P125" t="s">
        <v>41</v>
      </c>
      <c r="Q125" t="s">
        <v>42</v>
      </c>
      <c r="R125" t="s">
        <v>43</v>
      </c>
      <c r="S125" t="s">
        <v>44</v>
      </c>
      <c r="T125">
        <v>3200</v>
      </c>
      <c r="U125" t="s">
        <v>57</v>
      </c>
      <c r="V125">
        <v>1001</v>
      </c>
      <c r="W125" t="s">
        <v>46</v>
      </c>
      <c r="X125">
        <v>8</v>
      </c>
      <c r="Y125" t="s">
        <v>47</v>
      </c>
      <c r="Z125">
        <v>18811100</v>
      </c>
      <c r="AA125">
        <v>8</v>
      </c>
      <c r="AB125" t="s">
        <v>47</v>
      </c>
      <c r="AC125">
        <v>18811100</v>
      </c>
      <c r="AD125">
        <v>18811100</v>
      </c>
      <c r="AE125">
        <v>0</v>
      </c>
      <c r="AF125">
        <v>8012877</v>
      </c>
      <c r="AG125">
        <f>+AF125/Z125*1000</f>
        <v>425.96536087735433</v>
      </c>
      <c r="AH125">
        <v>0</v>
      </c>
      <c r="AI125">
        <v>8012877</v>
      </c>
      <c r="AJ125">
        <v>0</v>
      </c>
    </row>
    <row r="126" spans="1:36">
      <c r="A126" t="s">
        <v>36</v>
      </c>
      <c r="B126">
        <v>2018</v>
      </c>
      <c r="C126">
        <v>2018</v>
      </c>
      <c r="D126">
        <v>2018</v>
      </c>
      <c r="E126">
        <v>4</v>
      </c>
      <c r="F126">
        <v>0</v>
      </c>
      <c r="G126">
        <v>0</v>
      </c>
      <c r="H126" t="s">
        <v>37</v>
      </c>
      <c r="I126">
        <v>643</v>
      </c>
      <c r="J126" t="s">
        <v>119</v>
      </c>
      <c r="K126" t="s">
        <v>120</v>
      </c>
      <c r="L126">
        <v>368</v>
      </c>
      <c r="M126" t="s">
        <v>39</v>
      </c>
      <c r="N126" t="s">
        <v>40</v>
      </c>
      <c r="O126">
        <v>899</v>
      </c>
      <c r="P126" t="s">
        <v>115</v>
      </c>
      <c r="Q126" t="s">
        <v>116</v>
      </c>
      <c r="R126" t="s">
        <v>43</v>
      </c>
      <c r="S126" t="s">
        <v>44</v>
      </c>
      <c r="T126">
        <v>0</v>
      </c>
      <c r="U126" t="s">
        <v>45</v>
      </c>
      <c r="V126">
        <v>1003</v>
      </c>
      <c r="W126" t="s">
        <v>56</v>
      </c>
      <c r="X126">
        <v>8</v>
      </c>
      <c r="Y126" t="s">
        <v>47</v>
      </c>
      <c r="Z126">
        <v>9957080</v>
      </c>
      <c r="AA126">
        <v>8</v>
      </c>
      <c r="AB126" t="s">
        <v>47</v>
      </c>
      <c r="AC126">
        <v>9957080</v>
      </c>
      <c r="AD126">
        <v>9957080</v>
      </c>
      <c r="AF126">
        <v>1625021</v>
      </c>
      <c r="AI126">
        <v>1625021.79</v>
      </c>
      <c r="AJ126">
        <v>0</v>
      </c>
    </row>
    <row r="127" spans="1:36">
      <c r="A127" t="s">
        <v>84</v>
      </c>
      <c r="B127">
        <v>2018</v>
      </c>
      <c r="C127">
        <v>2018</v>
      </c>
      <c r="D127">
        <v>2018</v>
      </c>
      <c r="E127">
        <v>4</v>
      </c>
      <c r="F127">
        <v>0</v>
      </c>
      <c r="G127">
        <v>0</v>
      </c>
      <c r="H127" t="s">
        <v>37</v>
      </c>
      <c r="I127">
        <v>268</v>
      </c>
      <c r="J127" t="s">
        <v>85</v>
      </c>
      <c r="K127" t="s">
        <v>86</v>
      </c>
      <c r="L127">
        <v>368</v>
      </c>
      <c r="M127" t="s">
        <v>39</v>
      </c>
      <c r="N127" t="s">
        <v>40</v>
      </c>
      <c r="O127">
        <v>0</v>
      </c>
      <c r="P127" t="s">
        <v>41</v>
      </c>
      <c r="Q127" t="s">
        <v>42</v>
      </c>
      <c r="R127" t="s">
        <v>43</v>
      </c>
      <c r="S127" t="s">
        <v>44</v>
      </c>
      <c r="T127">
        <v>3200</v>
      </c>
      <c r="U127" t="s">
        <v>57</v>
      </c>
      <c r="V127">
        <v>1003</v>
      </c>
      <c r="W127" t="s">
        <v>56</v>
      </c>
      <c r="X127">
        <v>8</v>
      </c>
      <c r="Y127" t="s">
        <v>47</v>
      </c>
      <c r="Z127">
        <v>5292680</v>
      </c>
      <c r="AA127">
        <v>8</v>
      </c>
      <c r="AB127" t="s">
        <v>47</v>
      </c>
      <c r="AC127">
        <v>5292680</v>
      </c>
      <c r="AD127">
        <v>5292680</v>
      </c>
      <c r="AE127">
        <v>0</v>
      </c>
      <c r="AF127">
        <v>963183</v>
      </c>
      <c r="AH127">
        <v>0</v>
      </c>
      <c r="AI127">
        <v>963183.25</v>
      </c>
      <c r="AJ127">
        <v>0</v>
      </c>
    </row>
    <row r="128" spans="1:36">
      <c r="A128" t="s">
        <v>84</v>
      </c>
      <c r="B128">
        <v>2018</v>
      </c>
      <c r="C128">
        <v>2018</v>
      </c>
      <c r="D128">
        <v>2018</v>
      </c>
      <c r="E128">
        <v>4</v>
      </c>
      <c r="F128">
        <v>0</v>
      </c>
      <c r="G128">
        <v>0</v>
      </c>
      <c r="H128" t="s">
        <v>37</v>
      </c>
      <c r="I128">
        <v>268</v>
      </c>
      <c r="J128" t="s">
        <v>85</v>
      </c>
      <c r="K128" t="s">
        <v>86</v>
      </c>
      <c r="L128">
        <v>368</v>
      </c>
      <c r="M128" t="s">
        <v>39</v>
      </c>
      <c r="N128" t="s">
        <v>40</v>
      </c>
      <c r="O128">
        <v>0</v>
      </c>
      <c r="P128" t="s">
        <v>41</v>
      </c>
      <c r="Q128" t="s">
        <v>42</v>
      </c>
      <c r="R128" t="s">
        <v>43</v>
      </c>
      <c r="S128" t="s">
        <v>44</v>
      </c>
      <c r="T128">
        <v>0</v>
      </c>
      <c r="U128" t="s">
        <v>45</v>
      </c>
      <c r="V128">
        <v>1003</v>
      </c>
      <c r="W128" t="s">
        <v>56</v>
      </c>
      <c r="X128">
        <v>8</v>
      </c>
      <c r="Y128" t="s">
        <v>47</v>
      </c>
      <c r="Z128">
        <v>5292680</v>
      </c>
      <c r="AA128">
        <v>8</v>
      </c>
      <c r="AB128" t="s">
        <v>47</v>
      </c>
      <c r="AC128">
        <v>5292680</v>
      </c>
      <c r="AD128">
        <v>5292680</v>
      </c>
      <c r="AE128">
        <v>0</v>
      </c>
      <c r="AF128">
        <v>963183</v>
      </c>
      <c r="AH128">
        <v>0</v>
      </c>
      <c r="AI128">
        <v>963183.25</v>
      </c>
      <c r="AJ128">
        <v>0</v>
      </c>
    </row>
    <row r="129" spans="1:36">
      <c r="A129" t="s">
        <v>36</v>
      </c>
      <c r="B129">
        <v>2018</v>
      </c>
      <c r="C129">
        <v>2018</v>
      </c>
      <c r="D129">
        <v>2018</v>
      </c>
      <c r="E129">
        <v>4</v>
      </c>
      <c r="F129">
        <v>0</v>
      </c>
      <c r="G129">
        <v>0</v>
      </c>
      <c r="H129" t="s">
        <v>37</v>
      </c>
      <c r="I129">
        <v>268</v>
      </c>
      <c r="J129" t="s">
        <v>85</v>
      </c>
      <c r="K129" t="s">
        <v>86</v>
      </c>
      <c r="L129">
        <v>368</v>
      </c>
      <c r="M129" t="s">
        <v>39</v>
      </c>
      <c r="N129" t="s">
        <v>40</v>
      </c>
      <c r="O129">
        <v>0</v>
      </c>
      <c r="P129" t="s">
        <v>41</v>
      </c>
      <c r="Q129" t="s">
        <v>42</v>
      </c>
      <c r="R129" t="s">
        <v>43</v>
      </c>
      <c r="S129" t="s">
        <v>44</v>
      </c>
      <c r="T129">
        <v>3200</v>
      </c>
      <c r="U129" t="s">
        <v>57</v>
      </c>
      <c r="V129">
        <v>1003</v>
      </c>
      <c r="W129" t="s">
        <v>56</v>
      </c>
      <c r="X129">
        <v>8</v>
      </c>
      <c r="Y129" t="s">
        <v>47</v>
      </c>
      <c r="Z129">
        <v>5292680</v>
      </c>
      <c r="AA129">
        <v>8</v>
      </c>
      <c r="AB129" t="s">
        <v>47</v>
      </c>
      <c r="AC129">
        <v>5292680</v>
      </c>
      <c r="AD129">
        <v>5292680</v>
      </c>
      <c r="AE129">
        <v>0</v>
      </c>
      <c r="AF129">
        <v>963183</v>
      </c>
      <c r="AH129">
        <v>0</v>
      </c>
      <c r="AI129">
        <v>963183.25</v>
      </c>
      <c r="AJ129">
        <v>0</v>
      </c>
    </row>
    <row r="130" spans="1:36">
      <c r="A130" t="s">
        <v>36</v>
      </c>
      <c r="B130">
        <v>2018</v>
      </c>
      <c r="C130">
        <v>2018</v>
      </c>
      <c r="D130">
        <v>2018</v>
      </c>
      <c r="E130">
        <v>4</v>
      </c>
      <c r="F130">
        <v>0</v>
      </c>
      <c r="G130">
        <v>0</v>
      </c>
      <c r="H130" t="s">
        <v>37</v>
      </c>
      <c r="I130">
        <v>268</v>
      </c>
      <c r="J130" t="s">
        <v>85</v>
      </c>
      <c r="K130" t="s">
        <v>86</v>
      </c>
      <c r="L130">
        <v>368</v>
      </c>
      <c r="M130" t="s">
        <v>39</v>
      </c>
      <c r="N130" t="s">
        <v>40</v>
      </c>
      <c r="O130">
        <v>0</v>
      </c>
      <c r="P130" t="s">
        <v>41</v>
      </c>
      <c r="Q130" t="s">
        <v>42</v>
      </c>
      <c r="R130" t="s">
        <v>43</v>
      </c>
      <c r="S130" t="s">
        <v>44</v>
      </c>
      <c r="T130">
        <v>0</v>
      </c>
      <c r="U130" t="s">
        <v>45</v>
      </c>
      <c r="V130">
        <v>1003</v>
      </c>
      <c r="W130" t="s">
        <v>56</v>
      </c>
      <c r="X130">
        <v>8</v>
      </c>
      <c r="Y130" t="s">
        <v>47</v>
      </c>
      <c r="Z130">
        <v>5292680</v>
      </c>
      <c r="AA130">
        <v>8</v>
      </c>
      <c r="AB130" t="s">
        <v>47</v>
      </c>
      <c r="AC130">
        <v>5292680</v>
      </c>
      <c r="AD130">
        <v>5292680</v>
      </c>
      <c r="AE130">
        <v>0</v>
      </c>
      <c r="AF130">
        <v>963183</v>
      </c>
      <c r="AH130">
        <v>0</v>
      </c>
      <c r="AI130">
        <v>963183.25</v>
      </c>
      <c r="AJ130">
        <v>0</v>
      </c>
    </row>
    <row r="131" spans="1:36">
      <c r="A131" t="s">
        <v>36</v>
      </c>
      <c r="B131">
        <v>2019</v>
      </c>
      <c r="C131">
        <v>2019</v>
      </c>
      <c r="D131">
        <v>2019</v>
      </c>
      <c r="E131">
        <v>4</v>
      </c>
      <c r="F131">
        <v>0</v>
      </c>
      <c r="G131">
        <v>0</v>
      </c>
      <c r="H131" t="s">
        <v>37</v>
      </c>
      <c r="I131">
        <v>398</v>
      </c>
      <c r="J131" t="s">
        <v>91</v>
      </c>
      <c r="K131" t="s">
        <v>92</v>
      </c>
      <c r="L131">
        <v>368</v>
      </c>
      <c r="M131" t="s">
        <v>39</v>
      </c>
      <c r="N131" t="s">
        <v>40</v>
      </c>
      <c r="O131">
        <v>0</v>
      </c>
      <c r="P131" t="s">
        <v>41</v>
      </c>
      <c r="Q131" t="s">
        <v>42</v>
      </c>
      <c r="R131" t="s">
        <v>43</v>
      </c>
      <c r="S131" t="s">
        <v>44</v>
      </c>
      <c r="T131">
        <v>0</v>
      </c>
      <c r="U131" t="s">
        <v>45</v>
      </c>
      <c r="V131">
        <v>1003</v>
      </c>
      <c r="W131" t="s">
        <v>56</v>
      </c>
      <c r="X131">
        <v>8</v>
      </c>
      <c r="Y131" t="s">
        <v>47</v>
      </c>
      <c r="Z131">
        <v>4343200</v>
      </c>
      <c r="AA131">
        <v>8</v>
      </c>
      <c r="AB131" t="s">
        <v>47</v>
      </c>
      <c r="AC131">
        <v>4343200</v>
      </c>
      <c r="AD131">
        <v>4343200</v>
      </c>
      <c r="AE131">
        <v>0</v>
      </c>
      <c r="AF131">
        <v>1105926</v>
      </c>
      <c r="AI131">
        <v>1105926.74</v>
      </c>
      <c r="AJ131">
        <v>0</v>
      </c>
    </row>
    <row r="132" spans="1:36">
      <c r="A132" t="s">
        <v>84</v>
      </c>
      <c r="B132">
        <v>2019</v>
      </c>
      <c r="C132">
        <v>2019</v>
      </c>
      <c r="D132">
        <v>2019</v>
      </c>
      <c r="E132">
        <v>4</v>
      </c>
      <c r="F132">
        <v>0</v>
      </c>
      <c r="G132">
        <v>0</v>
      </c>
      <c r="H132" t="s">
        <v>37</v>
      </c>
      <c r="I132">
        <v>268</v>
      </c>
      <c r="J132" t="s">
        <v>85</v>
      </c>
      <c r="K132" t="s">
        <v>86</v>
      </c>
      <c r="L132">
        <v>368</v>
      </c>
      <c r="M132" t="s">
        <v>39</v>
      </c>
      <c r="N132" t="s">
        <v>40</v>
      </c>
      <c r="O132">
        <v>0</v>
      </c>
      <c r="P132" t="s">
        <v>41</v>
      </c>
      <c r="Q132" t="s">
        <v>42</v>
      </c>
      <c r="R132" t="s">
        <v>43</v>
      </c>
      <c r="S132" t="s">
        <v>44</v>
      </c>
      <c r="T132">
        <v>3200</v>
      </c>
      <c r="U132" t="s">
        <v>57</v>
      </c>
      <c r="V132">
        <v>1003</v>
      </c>
      <c r="W132" t="s">
        <v>56</v>
      </c>
      <c r="X132">
        <v>8</v>
      </c>
      <c r="Y132" t="s">
        <v>47</v>
      </c>
      <c r="Z132">
        <v>2445600</v>
      </c>
      <c r="AA132">
        <v>8</v>
      </c>
      <c r="AB132" t="s">
        <v>47</v>
      </c>
      <c r="AC132">
        <v>2445600</v>
      </c>
      <c r="AD132">
        <v>2445600</v>
      </c>
      <c r="AE132">
        <v>0</v>
      </c>
      <c r="AF132">
        <v>486016</v>
      </c>
      <c r="AH132">
        <v>0</v>
      </c>
      <c r="AI132">
        <v>486016.4</v>
      </c>
      <c r="AJ132">
        <v>0</v>
      </c>
    </row>
    <row r="133" spans="1:36">
      <c r="A133" t="s">
        <v>84</v>
      </c>
      <c r="B133">
        <v>2019</v>
      </c>
      <c r="C133">
        <v>2019</v>
      </c>
      <c r="D133">
        <v>2019</v>
      </c>
      <c r="E133">
        <v>4</v>
      </c>
      <c r="F133">
        <v>0</v>
      </c>
      <c r="G133">
        <v>0</v>
      </c>
      <c r="H133" t="s">
        <v>37</v>
      </c>
      <c r="I133">
        <v>268</v>
      </c>
      <c r="J133" t="s">
        <v>85</v>
      </c>
      <c r="K133" t="s">
        <v>86</v>
      </c>
      <c r="L133">
        <v>368</v>
      </c>
      <c r="M133" t="s">
        <v>39</v>
      </c>
      <c r="N133" t="s">
        <v>40</v>
      </c>
      <c r="O133">
        <v>0</v>
      </c>
      <c r="P133" t="s">
        <v>41</v>
      </c>
      <c r="Q133" t="s">
        <v>42</v>
      </c>
      <c r="R133" t="s">
        <v>43</v>
      </c>
      <c r="S133" t="s">
        <v>44</v>
      </c>
      <c r="T133">
        <v>0</v>
      </c>
      <c r="U133" t="s">
        <v>45</v>
      </c>
      <c r="V133">
        <v>1003</v>
      </c>
      <c r="W133" t="s">
        <v>56</v>
      </c>
      <c r="X133">
        <v>8</v>
      </c>
      <c r="Y133" t="s">
        <v>47</v>
      </c>
      <c r="Z133">
        <v>2445600</v>
      </c>
      <c r="AA133">
        <v>8</v>
      </c>
      <c r="AB133" t="s">
        <v>47</v>
      </c>
      <c r="AC133">
        <v>2445600</v>
      </c>
      <c r="AD133">
        <v>2445600</v>
      </c>
      <c r="AE133">
        <v>0</v>
      </c>
      <c r="AF133">
        <v>486016</v>
      </c>
      <c r="AH133">
        <v>0</v>
      </c>
      <c r="AI133">
        <v>486016.4</v>
      </c>
      <c r="AJ133">
        <v>0</v>
      </c>
    </row>
    <row r="134" spans="1:36">
      <c r="A134" t="s">
        <v>36</v>
      </c>
      <c r="B134">
        <v>2019</v>
      </c>
      <c r="C134">
        <v>2019</v>
      </c>
      <c r="D134">
        <v>2019</v>
      </c>
      <c r="E134">
        <v>4</v>
      </c>
      <c r="F134">
        <v>0</v>
      </c>
      <c r="G134">
        <v>0</v>
      </c>
      <c r="H134" t="s">
        <v>37</v>
      </c>
      <c r="I134">
        <v>268</v>
      </c>
      <c r="J134" t="s">
        <v>85</v>
      </c>
      <c r="K134" t="s">
        <v>86</v>
      </c>
      <c r="L134">
        <v>368</v>
      </c>
      <c r="M134" t="s">
        <v>39</v>
      </c>
      <c r="N134" t="s">
        <v>40</v>
      </c>
      <c r="O134">
        <v>0</v>
      </c>
      <c r="P134" t="s">
        <v>41</v>
      </c>
      <c r="Q134" t="s">
        <v>42</v>
      </c>
      <c r="R134" t="s">
        <v>43</v>
      </c>
      <c r="S134" t="s">
        <v>44</v>
      </c>
      <c r="T134">
        <v>3200</v>
      </c>
      <c r="U134" t="s">
        <v>57</v>
      </c>
      <c r="V134">
        <v>1003</v>
      </c>
      <c r="W134" t="s">
        <v>56</v>
      </c>
      <c r="X134">
        <v>8</v>
      </c>
      <c r="Y134" t="s">
        <v>47</v>
      </c>
      <c r="Z134">
        <v>2445600</v>
      </c>
      <c r="AA134">
        <v>8</v>
      </c>
      <c r="AB134" t="s">
        <v>47</v>
      </c>
      <c r="AC134">
        <v>2445600</v>
      </c>
      <c r="AD134">
        <v>2445600</v>
      </c>
      <c r="AE134">
        <v>0</v>
      </c>
      <c r="AF134">
        <v>486016</v>
      </c>
      <c r="AH134">
        <v>0</v>
      </c>
      <c r="AI134">
        <v>486016.4</v>
      </c>
      <c r="AJ134">
        <v>0</v>
      </c>
    </row>
    <row r="135" spans="1:36">
      <c r="A135" t="s">
        <v>36</v>
      </c>
      <c r="B135">
        <v>2019</v>
      </c>
      <c r="C135">
        <v>2019</v>
      </c>
      <c r="D135">
        <v>2019</v>
      </c>
      <c r="E135">
        <v>4</v>
      </c>
      <c r="F135">
        <v>0</v>
      </c>
      <c r="G135">
        <v>0</v>
      </c>
      <c r="H135" t="s">
        <v>37</v>
      </c>
      <c r="I135">
        <v>268</v>
      </c>
      <c r="J135" t="s">
        <v>85</v>
      </c>
      <c r="K135" t="s">
        <v>86</v>
      </c>
      <c r="L135">
        <v>368</v>
      </c>
      <c r="M135" t="s">
        <v>39</v>
      </c>
      <c r="N135" t="s">
        <v>40</v>
      </c>
      <c r="O135">
        <v>0</v>
      </c>
      <c r="P135" t="s">
        <v>41</v>
      </c>
      <c r="Q135" t="s">
        <v>42</v>
      </c>
      <c r="R135" t="s">
        <v>43</v>
      </c>
      <c r="S135" t="s">
        <v>44</v>
      </c>
      <c r="T135">
        <v>0</v>
      </c>
      <c r="U135" t="s">
        <v>45</v>
      </c>
      <c r="V135">
        <v>1003</v>
      </c>
      <c r="W135" t="s">
        <v>56</v>
      </c>
      <c r="X135">
        <v>8</v>
      </c>
      <c r="Y135" t="s">
        <v>47</v>
      </c>
      <c r="Z135">
        <v>2445600</v>
      </c>
      <c r="AA135">
        <v>8</v>
      </c>
      <c r="AB135" t="s">
        <v>47</v>
      </c>
      <c r="AC135">
        <v>2445600</v>
      </c>
      <c r="AD135">
        <v>2445600</v>
      </c>
      <c r="AE135">
        <v>0</v>
      </c>
      <c r="AF135">
        <v>486016</v>
      </c>
      <c r="AH135">
        <v>0</v>
      </c>
      <c r="AI135">
        <v>486016.4</v>
      </c>
      <c r="AJ135">
        <v>0</v>
      </c>
    </row>
    <row r="136" spans="1:36">
      <c r="A136" t="s">
        <v>36</v>
      </c>
      <c r="B136">
        <v>2018</v>
      </c>
      <c r="C136">
        <v>2018</v>
      </c>
      <c r="D136">
        <v>2018</v>
      </c>
      <c r="E136">
        <v>4</v>
      </c>
      <c r="F136">
        <v>0</v>
      </c>
      <c r="G136">
        <v>0</v>
      </c>
      <c r="H136" t="s">
        <v>37</v>
      </c>
      <c r="I136">
        <v>398</v>
      </c>
      <c r="J136" t="s">
        <v>91</v>
      </c>
      <c r="K136" t="s">
        <v>92</v>
      </c>
      <c r="L136">
        <v>368</v>
      </c>
      <c r="M136" t="s">
        <v>39</v>
      </c>
      <c r="N136" t="s">
        <v>40</v>
      </c>
      <c r="O136">
        <v>0</v>
      </c>
      <c r="P136" t="s">
        <v>41</v>
      </c>
      <c r="Q136" t="s">
        <v>42</v>
      </c>
      <c r="R136" t="s">
        <v>43</v>
      </c>
      <c r="S136" t="s">
        <v>44</v>
      </c>
      <c r="T136">
        <v>0</v>
      </c>
      <c r="U136" t="s">
        <v>45</v>
      </c>
      <c r="V136">
        <v>1003</v>
      </c>
      <c r="W136" t="s">
        <v>56</v>
      </c>
      <c r="X136">
        <v>8</v>
      </c>
      <c r="Y136" t="s">
        <v>47</v>
      </c>
      <c r="Z136">
        <v>2411900</v>
      </c>
      <c r="AA136">
        <v>8</v>
      </c>
      <c r="AB136" t="s">
        <v>47</v>
      </c>
      <c r="AC136">
        <v>2411900</v>
      </c>
      <c r="AD136">
        <v>2411900</v>
      </c>
      <c r="AE136">
        <v>0</v>
      </c>
      <c r="AF136">
        <v>408529</v>
      </c>
      <c r="AI136">
        <v>408529.2</v>
      </c>
      <c r="AJ136">
        <v>0</v>
      </c>
    </row>
    <row r="137" spans="1:36">
      <c r="A137" t="s">
        <v>36</v>
      </c>
      <c r="B137">
        <v>2019</v>
      </c>
      <c r="C137">
        <v>2019</v>
      </c>
      <c r="D137">
        <v>2019</v>
      </c>
      <c r="E137">
        <v>4</v>
      </c>
      <c r="F137">
        <v>0</v>
      </c>
      <c r="G137">
        <v>0</v>
      </c>
      <c r="H137" t="s">
        <v>37</v>
      </c>
      <c r="I137">
        <v>643</v>
      </c>
      <c r="J137" t="s">
        <v>119</v>
      </c>
      <c r="K137" t="s">
        <v>120</v>
      </c>
      <c r="L137">
        <v>368</v>
      </c>
      <c r="M137" t="s">
        <v>39</v>
      </c>
      <c r="N137" t="s">
        <v>40</v>
      </c>
      <c r="O137">
        <v>0</v>
      </c>
      <c r="P137" t="s">
        <v>41</v>
      </c>
      <c r="Q137" t="s">
        <v>42</v>
      </c>
      <c r="R137" t="s">
        <v>43</v>
      </c>
      <c r="S137" t="s">
        <v>44</v>
      </c>
      <c r="T137">
        <v>0</v>
      </c>
      <c r="U137" t="s">
        <v>45</v>
      </c>
      <c r="V137">
        <v>1003</v>
      </c>
      <c r="W137" t="s">
        <v>56</v>
      </c>
      <c r="X137">
        <v>8</v>
      </c>
      <c r="Y137" t="s">
        <v>47</v>
      </c>
      <c r="Z137">
        <v>1685490</v>
      </c>
      <c r="AA137">
        <v>8</v>
      </c>
      <c r="AB137" t="s">
        <v>47</v>
      </c>
      <c r="AC137">
        <v>1685490</v>
      </c>
      <c r="AD137">
        <v>1685490</v>
      </c>
      <c r="AE137">
        <v>0</v>
      </c>
      <c r="AF137">
        <v>329204</v>
      </c>
      <c r="AI137">
        <v>329204.28000000003</v>
      </c>
      <c r="AJ137">
        <v>0</v>
      </c>
    </row>
    <row r="138" spans="1:36" hidden="1">
      <c r="A138" t="s">
        <v>36</v>
      </c>
      <c r="B138">
        <v>2018</v>
      </c>
      <c r="C138">
        <v>2018</v>
      </c>
      <c r="D138">
        <v>2018</v>
      </c>
      <c r="E138">
        <v>4</v>
      </c>
      <c r="F138">
        <v>0</v>
      </c>
      <c r="G138">
        <v>0</v>
      </c>
      <c r="H138" t="s">
        <v>37</v>
      </c>
      <c r="I138">
        <v>792</v>
      </c>
      <c r="J138" t="s">
        <v>76</v>
      </c>
      <c r="K138" t="s">
        <v>77</v>
      </c>
      <c r="L138">
        <v>368</v>
      </c>
      <c r="M138" t="s">
        <v>39</v>
      </c>
      <c r="N138" t="s">
        <v>40</v>
      </c>
      <c r="O138">
        <v>0</v>
      </c>
      <c r="P138" t="s">
        <v>41</v>
      </c>
      <c r="Q138" t="s">
        <v>42</v>
      </c>
      <c r="R138" t="s">
        <v>54</v>
      </c>
      <c r="S138" t="s">
        <v>55</v>
      </c>
      <c r="T138">
        <v>2100</v>
      </c>
      <c r="U138" t="s">
        <v>68</v>
      </c>
      <c r="V138">
        <v>1006</v>
      </c>
      <c r="W138" t="s">
        <v>60</v>
      </c>
      <c r="X138">
        <v>8</v>
      </c>
      <c r="Y138" t="s">
        <v>47</v>
      </c>
      <c r="Z138">
        <v>495700</v>
      </c>
      <c r="AA138">
        <v>8</v>
      </c>
      <c r="AB138" t="s">
        <v>47</v>
      </c>
      <c r="AC138">
        <v>495700</v>
      </c>
      <c r="AD138">
        <v>495700</v>
      </c>
      <c r="AE138">
        <v>0</v>
      </c>
      <c r="AF138">
        <v>451525</v>
      </c>
      <c r="AH138">
        <v>0</v>
      </c>
      <c r="AI138">
        <v>451525</v>
      </c>
      <c r="AJ138">
        <v>0</v>
      </c>
    </row>
    <row r="139" spans="1:36" hidden="1">
      <c r="A139" t="s">
        <v>36</v>
      </c>
      <c r="B139">
        <v>2018</v>
      </c>
      <c r="C139">
        <v>2018</v>
      </c>
      <c r="D139">
        <v>2018</v>
      </c>
      <c r="E139">
        <v>4</v>
      </c>
      <c r="F139">
        <v>0</v>
      </c>
      <c r="G139">
        <v>0</v>
      </c>
      <c r="H139" t="s">
        <v>37</v>
      </c>
      <c r="I139">
        <v>400</v>
      </c>
      <c r="J139" t="s">
        <v>93</v>
      </c>
      <c r="K139" t="s">
        <v>94</v>
      </c>
      <c r="L139">
        <v>368</v>
      </c>
      <c r="M139" t="s">
        <v>39</v>
      </c>
      <c r="N139" t="s">
        <v>40</v>
      </c>
      <c r="O139">
        <v>0</v>
      </c>
      <c r="P139" t="s">
        <v>41</v>
      </c>
      <c r="Q139" t="s">
        <v>42</v>
      </c>
      <c r="R139" t="s">
        <v>43</v>
      </c>
      <c r="S139" t="s">
        <v>44</v>
      </c>
      <c r="T139">
        <v>0</v>
      </c>
      <c r="U139" t="s">
        <v>45</v>
      </c>
      <c r="V139">
        <v>1006</v>
      </c>
      <c r="W139" t="s">
        <v>60</v>
      </c>
      <c r="X139">
        <v>8</v>
      </c>
      <c r="Y139" t="s">
        <v>47</v>
      </c>
      <c r="Z139">
        <v>427570</v>
      </c>
      <c r="AA139">
        <v>8</v>
      </c>
      <c r="AB139" t="s">
        <v>47</v>
      </c>
      <c r="AC139">
        <v>427570</v>
      </c>
      <c r="AD139">
        <v>427570</v>
      </c>
      <c r="AF139">
        <v>429081</v>
      </c>
      <c r="AI139">
        <v>429081.78</v>
      </c>
      <c r="AJ139">
        <v>0</v>
      </c>
    </row>
    <row r="140" spans="1:36" hidden="1">
      <c r="A140" t="s">
        <v>36</v>
      </c>
      <c r="B140">
        <v>2020</v>
      </c>
      <c r="C140">
        <v>2020</v>
      </c>
      <c r="D140">
        <v>2020</v>
      </c>
      <c r="E140">
        <v>4</v>
      </c>
      <c r="F140">
        <v>0</v>
      </c>
      <c r="G140">
        <v>0</v>
      </c>
      <c r="H140" t="s">
        <v>37</v>
      </c>
      <c r="I140">
        <v>417</v>
      </c>
      <c r="J140" t="s">
        <v>99</v>
      </c>
      <c r="K140" t="s">
        <v>100</v>
      </c>
      <c r="L140">
        <v>368</v>
      </c>
      <c r="M140" t="s">
        <v>39</v>
      </c>
      <c r="N140" t="s">
        <v>40</v>
      </c>
      <c r="O140">
        <v>0</v>
      </c>
      <c r="P140" t="s">
        <v>41</v>
      </c>
      <c r="Q140" t="s">
        <v>42</v>
      </c>
      <c r="R140" t="s">
        <v>43</v>
      </c>
      <c r="S140" t="s">
        <v>44</v>
      </c>
      <c r="T140">
        <v>3200</v>
      </c>
      <c r="U140" t="s">
        <v>57</v>
      </c>
      <c r="V140">
        <v>1006</v>
      </c>
      <c r="W140" t="s">
        <v>60</v>
      </c>
      <c r="X140">
        <v>8</v>
      </c>
      <c r="Y140" t="s">
        <v>47</v>
      </c>
      <c r="Z140">
        <v>393025</v>
      </c>
      <c r="AA140">
        <v>8</v>
      </c>
      <c r="AB140" t="s">
        <v>47</v>
      </c>
      <c r="AC140">
        <v>393025</v>
      </c>
      <c r="AD140">
        <v>393025</v>
      </c>
      <c r="AE140">
        <v>0</v>
      </c>
      <c r="AF140">
        <v>137863</v>
      </c>
      <c r="AH140">
        <v>0</v>
      </c>
      <c r="AI140">
        <v>137863</v>
      </c>
      <c r="AJ140">
        <v>0</v>
      </c>
    </row>
    <row r="141" spans="1:36" hidden="1">
      <c r="A141" t="s">
        <v>36</v>
      </c>
      <c r="B141">
        <v>2020</v>
      </c>
      <c r="C141">
        <v>2020</v>
      </c>
      <c r="D141">
        <v>2020</v>
      </c>
      <c r="E141">
        <v>4</v>
      </c>
      <c r="F141">
        <v>0</v>
      </c>
      <c r="G141">
        <v>0</v>
      </c>
      <c r="H141" t="s">
        <v>37</v>
      </c>
      <c r="I141">
        <v>417</v>
      </c>
      <c r="J141" t="s">
        <v>99</v>
      </c>
      <c r="K141" t="s">
        <v>100</v>
      </c>
      <c r="L141">
        <v>368</v>
      </c>
      <c r="M141" t="s">
        <v>39</v>
      </c>
      <c r="N141" t="s">
        <v>40</v>
      </c>
      <c r="O141">
        <v>0</v>
      </c>
      <c r="P141" t="s">
        <v>41</v>
      </c>
      <c r="Q141" t="s">
        <v>42</v>
      </c>
      <c r="R141" t="s">
        <v>43</v>
      </c>
      <c r="S141" t="s">
        <v>44</v>
      </c>
      <c r="T141">
        <v>0</v>
      </c>
      <c r="U141" t="s">
        <v>45</v>
      </c>
      <c r="V141">
        <v>1006</v>
      </c>
      <c r="W141" t="s">
        <v>60</v>
      </c>
      <c r="X141">
        <v>8</v>
      </c>
      <c r="Y141" t="s">
        <v>47</v>
      </c>
      <c r="Z141">
        <v>393025</v>
      </c>
      <c r="AA141">
        <v>8</v>
      </c>
      <c r="AB141" t="s">
        <v>47</v>
      </c>
      <c r="AC141">
        <v>393025</v>
      </c>
      <c r="AD141">
        <v>393025</v>
      </c>
      <c r="AE141">
        <v>0</v>
      </c>
      <c r="AF141">
        <v>137863</v>
      </c>
      <c r="AH141">
        <v>0</v>
      </c>
      <c r="AI141">
        <v>137863</v>
      </c>
      <c r="AJ141">
        <v>0</v>
      </c>
    </row>
    <row r="142" spans="1:36" hidden="1">
      <c r="A142" t="s">
        <v>36</v>
      </c>
      <c r="B142">
        <v>2020</v>
      </c>
      <c r="C142">
        <v>2020</v>
      </c>
      <c r="D142">
        <v>2020</v>
      </c>
      <c r="E142">
        <v>4</v>
      </c>
      <c r="F142">
        <v>0</v>
      </c>
      <c r="G142">
        <v>0</v>
      </c>
      <c r="H142" t="s">
        <v>37</v>
      </c>
      <c r="I142">
        <v>792</v>
      </c>
      <c r="J142" t="s">
        <v>76</v>
      </c>
      <c r="K142" t="s">
        <v>77</v>
      </c>
      <c r="L142">
        <v>368</v>
      </c>
      <c r="M142" t="s">
        <v>39</v>
      </c>
      <c r="N142" t="s">
        <v>40</v>
      </c>
      <c r="O142">
        <v>0</v>
      </c>
      <c r="P142" t="s">
        <v>41</v>
      </c>
      <c r="Q142" t="s">
        <v>42</v>
      </c>
      <c r="R142" t="s">
        <v>54</v>
      </c>
      <c r="S142" t="s">
        <v>55</v>
      </c>
      <c r="T142">
        <v>3200</v>
      </c>
      <c r="U142" t="s">
        <v>57</v>
      </c>
      <c r="V142">
        <v>1001</v>
      </c>
      <c r="W142" t="s">
        <v>46</v>
      </c>
      <c r="X142">
        <v>8</v>
      </c>
      <c r="Y142" t="s">
        <v>47</v>
      </c>
      <c r="Z142">
        <v>18811100</v>
      </c>
      <c r="AA142">
        <v>8</v>
      </c>
      <c r="AB142" t="s">
        <v>47</v>
      </c>
      <c r="AC142">
        <v>18811100</v>
      </c>
      <c r="AD142">
        <v>18811100</v>
      </c>
      <c r="AE142">
        <v>0</v>
      </c>
      <c r="AF142">
        <v>8012877</v>
      </c>
      <c r="AG142">
        <f>+AF142/Z142*1000</f>
        <v>425.96536087735433</v>
      </c>
      <c r="AH142">
        <v>0</v>
      </c>
      <c r="AI142">
        <v>8012877</v>
      </c>
      <c r="AJ142">
        <v>0</v>
      </c>
    </row>
    <row r="143" spans="1:36" hidden="1">
      <c r="A143" t="s">
        <v>36</v>
      </c>
      <c r="B143">
        <v>2020</v>
      </c>
      <c r="C143">
        <v>2020</v>
      </c>
      <c r="D143">
        <v>2020</v>
      </c>
      <c r="E143">
        <v>4</v>
      </c>
      <c r="F143">
        <v>0</v>
      </c>
      <c r="G143">
        <v>0</v>
      </c>
      <c r="H143" t="s">
        <v>37</v>
      </c>
      <c r="I143">
        <v>792</v>
      </c>
      <c r="J143" t="s">
        <v>76</v>
      </c>
      <c r="K143" t="s">
        <v>77</v>
      </c>
      <c r="L143">
        <v>368</v>
      </c>
      <c r="M143" t="s">
        <v>39</v>
      </c>
      <c r="N143" t="s">
        <v>40</v>
      </c>
      <c r="O143">
        <v>368</v>
      </c>
      <c r="P143" t="s">
        <v>39</v>
      </c>
      <c r="Q143" t="s">
        <v>40</v>
      </c>
      <c r="R143" t="s">
        <v>54</v>
      </c>
      <c r="S143" t="s">
        <v>55</v>
      </c>
      <c r="T143">
        <v>3200</v>
      </c>
      <c r="U143" t="s">
        <v>57</v>
      </c>
      <c r="V143">
        <v>1001</v>
      </c>
      <c r="W143" t="s">
        <v>46</v>
      </c>
      <c r="X143">
        <v>8</v>
      </c>
      <c r="Y143" t="s">
        <v>47</v>
      </c>
      <c r="Z143">
        <v>18811100</v>
      </c>
      <c r="AA143">
        <v>8</v>
      </c>
      <c r="AB143" t="s">
        <v>47</v>
      </c>
      <c r="AC143">
        <v>18811100</v>
      </c>
      <c r="AD143">
        <v>18811100</v>
      </c>
      <c r="AE143">
        <v>0</v>
      </c>
      <c r="AF143">
        <v>8012877</v>
      </c>
      <c r="AG143">
        <f>+AF143/Z143*1000</f>
        <v>425.96536087735433</v>
      </c>
      <c r="AH143">
        <v>0</v>
      </c>
      <c r="AI143">
        <v>8012877</v>
      </c>
      <c r="AJ143">
        <v>0</v>
      </c>
    </row>
    <row r="144" spans="1:36" hidden="1">
      <c r="A144" t="s">
        <v>36</v>
      </c>
      <c r="B144">
        <v>2020</v>
      </c>
      <c r="C144">
        <v>2020</v>
      </c>
      <c r="D144">
        <v>2020</v>
      </c>
      <c r="E144">
        <v>4</v>
      </c>
      <c r="F144">
        <v>0</v>
      </c>
      <c r="G144">
        <v>0</v>
      </c>
      <c r="H144" t="s">
        <v>37</v>
      </c>
      <c r="I144">
        <v>792</v>
      </c>
      <c r="J144" t="s">
        <v>76</v>
      </c>
      <c r="K144" t="s">
        <v>77</v>
      </c>
      <c r="L144">
        <v>368</v>
      </c>
      <c r="M144" t="s">
        <v>39</v>
      </c>
      <c r="N144" t="s">
        <v>40</v>
      </c>
      <c r="O144">
        <v>368</v>
      </c>
      <c r="P144" t="s">
        <v>39</v>
      </c>
      <c r="Q144" t="s">
        <v>40</v>
      </c>
      <c r="R144" t="s">
        <v>43</v>
      </c>
      <c r="S144" t="s">
        <v>44</v>
      </c>
      <c r="T144">
        <v>3200</v>
      </c>
      <c r="U144" t="s">
        <v>57</v>
      </c>
      <c r="V144">
        <v>1001</v>
      </c>
      <c r="W144" t="s">
        <v>46</v>
      </c>
      <c r="X144">
        <v>8</v>
      </c>
      <c r="Y144" t="s">
        <v>47</v>
      </c>
      <c r="Z144">
        <v>18811100</v>
      </c>
      <c r="AA144">
        <v>8</v>
      </c>
      <c r="AB144" t="s">
        <v>47</v>
      </c>
      <c r="AC144">
        <v>18811100</v>
      </c>
      <c r="AD144">
        <v>18811100</v>
      </c>
      <c r="AE144">
        <v>0</v>
      </c>
      <c r="AF144">
        <v>8012877</v>
      </c>
      <c r="AG144">
        <f>+AF144/Z144*1000</f>
        <v>425.96536087735433</v>
      </c>
      <c r="AH144">
        <v>0</v>
      </c>
      <c r="AI144">
        <v>8012877</v>
      </c>
      <c r="AJ144">
        <v>0</v>
      </c>
    </row>
    <row r="145" spans="1:36" hidden="1">
      <c r="A145" t="s">
        <v>36</v>
      </c>
      <c r="B145">
        <v>2019</v>
      </c>
      <c r="C145">
        <v>2019</v>
      </c>
      <c r="D145">
        <v>2019</v>
      </c>
      <c r="E145">
        <v>4</v>
      </c>
      <c r="F145">
        <v>0</v>
      </c>
      <c r="G145">
        <v>0</v>
      </c>
      <c r="H145" t="s">
        <v>37</v>
      </c>
      <c r="I145">
        <v>784</v>
      </c>
      <c r="J145" t="s">
        <v>123</v>
      </c>
      <c r="K145" t="s">
        <v>124</v>
      </c>
      <c r="L145">
        <v>368</v>
      </c>
      <c r="M145" t="s">
        <v>39</v>
      </c>
      <c r="N145" t="s">
        <v>40</v>
      </c>
      <c r="O145">
        <v>0</v>
      </c>
      <c r="P145" t="s">
        <v>41</v>
      </c>
      <c r="Q145" t="s">
        <v>42</v>
      </c>
      <c r="R145" t="s">
        <v>43</v>
      </c>
      <c r="S145" t="s">
        <v>44</v>
      </c>
      <c r="T145">
        <v>0</v>
      </c>
      <c r="U145" t="s">
        <v>45</v>
      </c>
      <c r="V145">
        <v>1001</v>
      </c>
      <c r="W145" t="s">
        <v>46</v>
      </c>
      <c r="X145">
        <v>8</v>
      </c>
      <c r="Y145" t="s">
        <v>47</v>
      </c>
      <c r="Z145">
        <v>10000075</v>
      </c>
      <c r="AA145">
        <v>8</v>
      </c>
      <c r="AB145" t="s">
        <v>47</v>
      </c>
      <c r="AC145">
        <v>10000075.75</v>
      </c>
      <c r="AD145">
        <v>10000075</v>
      </c>
      <c r="AE145">
        <v>0</v>
      </c>
      <c r="AF145">
        <v>2341873</v>
      </c>
      <c r="AG145">
        <f>+AF145/Z145*1000</f>
        <v>234.18554360842296</v>
      </c>
      <c r="AH145">
        <v>0</v>
      </c>
      <c r="AI145">
        <v>2341873.8050000002</v>
      </c>
      <c r="AJ145">
        <v>0</v>
      </c>
    </row>
    <row r="146" spans="1:36">
      <c r="A146" t="s">
        <v>36</v>
      </c>
      <c r="B146">
        <v>2018</v>
      </c>
      <c r="C146">
        <v>2018</v>
      </c>
      <c r="D146">
        <v>2018</v>
      </c>
      <c r="E146">
        <v>4</v>
      </c>
      <c r="F146">
        <v>0</v>
      </c>
      <c r="G146">
        <v>0</v>
      </c>
      <c r="H146" t="s">
        <v>37</v>
      </c>
      <c r="I146">
        <v>364</v>
      </c>
      <c r="J146" t="s">
        <v>87</v>
      </c>
      <c r="K146" t="s">
        <v>88</v>
      </c>
      <c r="L146">
        <v>368</v>
      </c>
      <c r="M146" t="s">
        <v>39</v>
      </c>
      <c r="N146" t="s">
        <v>40</v>
      </c>
      <c r="O146">
        <v>0</v>
      </c>
      <c r="P146" t="s">
        <v>41</v>
      </c>
      <c r="Q146" t="s">
        <v>42</v>
      </c>
      <c r="R146" t="s">
        <v>43</v>
      </c>
      <c r="S146" t="s">
        <v>44</v>
      </c>
      <c r="T146">
        <v>0</v>
      </c>
      <c r="U146" t="s">
        <v>45</v>
      </c>
      <c r="V146">
        <v>1003</v>
      </c>
      <c r="W146" t="s">
        <v>56</v>
      </c>
      <c r="X146">
        <v>8</v>
      </c>
      <c r="Y146" t="s">
        <v>47</v>
      </c>
      <c r="Z146">
        <v>904938</v>
      </c>
      <c r="AA146">
        <v>8</v>
      </c>
      <c r="AB146" t="s">
        <v>47</v>
      </c>
      <c r="AC146">
        <v>904938</v>
      </c>
      <c r="AD146">
        <v>904938</v>
      </c>
      <c r="AE146">
        <v>0</v>
      </c>
      <c r="AF146">
        <v>352821</v>
      </c>
      <c r="AI146">
        <v>352821</v>
      </c>
      <c r="AJ146">
        <v>0</v>
      </c>
    </row>
    <row r="147" spans="1:36">
      <c r="A147" t="s">
        <v>36</v>
      </c>
      <c r="B147">
        <v>2018</v>
      </c>
      <c r="C147">
        <v>2018</v>
      </c>
      <c r="D147">
        <v>2018</v>
      </c>
      <c r="E147">
        <v>4</v>
      </c>
      <c r="F147">
        <v>0</v>
      </c>
      <c r="G147">
        <v>0</v>
      </c>
      <c r="H147" t="s">
        <v>37</v>
      </c>
      <c r="I147">
        <v>784</v>
      </c>
      <c r="J147" t="s">
        <v>123</v>
      </c>
      <c r="K147" t="s">
        <v>124</v>
      </c>
      <c r="L147">
        <v>368</v>
      </c>
      <c r="M147" t="s">
        <v>39</v>
      </c>
      <c r="N147" t="s">
        <v>40</v>
      </c>
      <c r="O147">
        <v>0</v>
      </c>
      <c r="P147" t="s">
        <v>41</v>
      </c>
      <c r="Q147" t="s">
        <v>42</v>
      </c>
      <c r="R147" t="s">
        <v>43</v>
      </c>
      <c r="S147" t="s">
        <v>44</v>
      </c>
      <c r="T147">
        <v>0</v>
      </c>
      <c r="U147" t="s">
        <v>45</v>
      </c>
      <c r="V147">
        <v>1003</v>
      </c>
      <c r="W147" t="s">
        <v>56</v>
      </c>
      <c r="X147">
        <v>8</v>
      </c>
      <c r="Y147" t="s">
        <v>47</v>
      </c>
      <c r="Z147">
        <v>33606</v>
      </c>
      <c r="AA147">
        <v>8</v>
      </c>
      <c r="AB147" t="s">
        <v>47</v>
      </c>
      <c r="AC147">
        <v>33606</v>
      </c>
      <c r="AD147">
        <v>33606</v>
      </c>
      <c r="AF147">
        <v>6880</v>
      </c>
      <c r="AI147">
        <v>6880.0469999999996</v>
      </c>
      <c r="AJ147">
        <v>0</v>
      </c>
    </row>
    <row r="148" spans="1:36">
      <c r="A148" t="s">
        <v>84</v>
      </c>
      <c r="B148">
        <v>2019</v>
      </c>
      <c r="C148">
        <v>2019</v>
      </c>
      <c r="D148">
        <v>2019</v>
      </c>
      <c r="E148">
        <v>4</v>
      </c>
      <c r="F148">
        <v>0</v>
      </c>
      <c r="G148">
        <v>0</v>
      </c>
      <c r="H148" t="s">
        <v>37</v>
      </c>
      <c r="I148">
        <v>804</v>
      </c>
      <c r="J148" t="s">
        <v>136</v>
      </c>
      <c r="K148" t="s">
        <v>137</v>
      </c>
      <c r="L148">
        <v>368</v>
      </c>
      <c r="M148" t="s">
        <v>39</v>
      </c>
      <c r="N148" t="s">
        <v>40</v>
      </c>
      <c r="O148">
        <v>784</v>
      </c>
      <c r="P148" t="s">
        <v>123</v>
      </c>
      <c r="Q148" t="s">
        <v>124</v>
      </c>
      <c r="R148" t="s">
        <v>43</v>
      </c>
      <c r="S148" t="s">
        <v>44</v>
      </c>
      <c r="T148">
        <v>0</v>
      </c>
      <c r="U148" t="s">
        <v>45</v>
      </c>
      <c r="V148">
        <v>1003</v>
      </c>
      <c r="W148" t="s">
        <v>56</v>
      </c>
      <c r="X148">
        <v>8</v>
      </c>
      <c r="Y148" t="s">
        <v>47</v>
      </c>
      <c r="Z148">
        <v>30000</v>
      </c>
      <c r="AA148">
        <v>8</v>
      </c>
      <c r="AB148" t="s">
        <v>47</v>
      </c>
      <c r="AC148">
        <v>30000</v>
      </c>
      <c r="AD148">
        <v>30000</v>
      </c>
      <c r="AE148">
        <v>0</v>
      </c>
      <c r="AF148">
        <v>6900</v>
      </c>
      <c r="AH148">
        <v>0</v>
      </c>
      <c r="AI148">
        <v>6900.01</v>
      </c>
      <c r="AJ148">
        <v>0</v>
      </c>
    </row>
    <row r="149" spans="1:36">
      <c r="A149" t="s">
        <v>84</v>
      </c>
      <c r="B149">
        <v>2019</v>
      </c>
      <c r="C149">
        <v>2019</v>
      </c>
      <c r="D149">
        <v>2019</v>
      </c>
      <c r="E149">
        <v>4</v>
      </c>
      <c r="F149">
        <v>0</v>
      </c>
      <c r="G149">
        <v>0</v>
      </c>
      <c r="H149" t="s">
        <v>37</v>
      </c>
      <c r="I149">
        <v>804</v>
      </c>
      <c r="J149" t="s">
        <v>136</v>
      </c>
      <c r="K149" t="s">
        <v>137</v>
      </c>
      <c r="L149">
        <v>368</v>
      </c>
      <c r="M149" t="s">
        <v>39</v>
      </c>
      <c r="N149" t="s">
        <v>40</v>
      </c>
      <c r="O149">
        <v>0</v>
      </c>
      <c r="P149" t="s">
        <v>41</v>
      </c>
      <c r="Q149" t="s">
        <v>42</v>
      </c>
      <c r="R149" t="s">
        <v>43</v>
      </c>
      <c r="S149" t="s">
        <v>44</v>
      </c>
      <c r="T149">
        <v>0</v>
      </c>
      <c r="U149" t="s">
        <v>45</v>
      </c>
      <c r="V149">
        <v>1003</v>
      </c>
      <c r="W149" t="s">
        <v>56</v>
      </c>
      <c r="X149">
        <v>8</v>
      </c>
      <c r="Y149" t="s">
        <v>47</v>
      </c>
      <c r="Z149">
        <v>30000</v>
      </c>
      <c r="AA149">
        <v>8</v>
      </c>
      <c r="AB149" t="s">
        <v>47</v>
      </c>
      <c r="AC149">
        <v>30000</v>
      </c>
      <c r="AD149">
        <v>30000</v>
      </c>
      <c r="AE149">
        <v>0</v>
      </c>
      <c r="AF149">
        <v>6900</v>
      </c>
      <c r="AH149">
        <v>0</v>
      </c>
      <c r="AI149">
        <v>6900.01</v>
      </c>
      <c r="AJ149">
        <v>0</v>
      </c>
    </row>
    <row r="150" spans="1:36">
      <c r="A150" t="s">
        <v>36</v>
      </c>
      <c r="B150">
        <v>2020</v>
      </c>
      <c r="C150">
        <v>2020</v>
      </c>
      <c r="D150">
        <v>2020</v>
      </c>
      <c r="E150">
        <v>4</v>
      </c>
      <c r="F150">
        <v>0</v>
      </c>
      <c r="G150">
        <v>0</v>
      </c>
      <c r="H150" t="s">
        <v>37</v>
      </c>
      <c r="I150">
        <v>56</v>
      </c>
      <c r="J150" t="s">
        <v>64</v>
      </c>
      <c r="K150" t="s">
        <v>65</v>
      </c>
      <c r="L150">
        <v>368</v>
      </c>
      <c r="M150" t="s">
        <v>39</v>
      </c>
      <c r="N150" t="s">
        <v>40</v>
      </c>
      <c r="O150">
        <v>0</v>
      </c>
      <c r="P150" t="s">
        <v>41</v>
      </c>
      <c r="Q150" t="s">
        <v>42</v>
      </c>
      <c r="R150" t="s">
        <v>43</v>
      </c>
      <c r="S150" t="s">
        <v>44</v>
      </c>
      <c r="T150">
        <v>0</v>
      </c>
      <c r="U150" t="s">
        <v>45</v>
      </c>
      <c r="V150">
        <v>1003</v>
      </c>
      <c r="W150" t="s">
        <v>56</v>
      </c>
      <c r="X150">
        <v>8</v>
      </c>
      <c r="Y150" t="s">
        <v>47</v>
      </c>
      <c r="Z150">
        <v>5625</v>
      </c>
      <c r="AA150">
        <v>8</v>
      </c>
      <c r="AB150" t="s">
        <v>47</v>
      </c>
      <c r="AC150">
        <v>5625</v>
      </c>
      <c r="AD150">
        <v>5625</v>
      </c>
      <c r="AE150">
        <v>0</v>
      </c>
      <c r="AF150">
        <v>2388</v>
      </c>
      <c r="AH150">
        <v>0</v>
      </c>
      <c r="AI150">
        <v>2388.4780000000001</v>
      </c>
      <c r="AJ150">
        <v>0</v>
      </c>
    </row>
    <row r="151" spans="1:36" hidden="1">
      <c r="A151" t="s">
        <v>36</v>
      </c>
      <c r="B151">
        <v>2020</v>
      </c>
      <c r="C151">
        <v>2020</v>
      </c>
      <c r="D151">
        <v>2020</v>
      </c>
      <c r="E151">
        <v>4</v>
      </c>
      <c r="F151">
        <v>0</v>
      </c>
      <c r="G151">
        <v>0</v>
      </c>
      <c r="H151" t="s">
        <v>37</v>
      </c>
      <c r="I151">
        <v>792</v>
      </c>
      <c r="J151" t="s">
        <v>76</v>
      </c>
      <c r="K151" t="s">
        <v>77</v>
      </c>
      <c r="L151">
        <v>368</v>
      </c>
      <c r="M151" t="s">
        <v>39</v>
      </c>
      <c r="N151" t="s">
        <v>40</v>
      </c>
      <c r="O151">
        <v>0</v>
      </c>
      <c r="P151" t="s">
        <v>41</v>
      </c>
      <c r="Q151" t="s">
        <v>42</v>
      </c>
      <c r="R151" t="s">
        <v>43</v>
      </c>
      <c r="S151" t="s">
        <v>44</v>
      </c>
      <c r="T151">
        <v>2100</v>
      </c>
      <c r="U151" t="s">
        <v>68</v>
      </c>
      <c r="V151">
        <v>1006</v>
      </c>
      <c r="W151" t="s">
        <v>60</v>
      </c>
      <c r="X151">
        <v>8</v>
      </c>
      <c r="Y151" t="s">
        <v>47</v>
      </c>
      <c r="Z151">
        <v>312000</v>
      </c>
      <c r="AA151">
        <v>8</v>
      </c>
      <c r="AB151" t="s">
        <v>47</v>
      </c>
      <c r="AC151">
        <v>312000</v>
      </c>
      <c r="AD151">
        <v>312000</v>
      </c>
      <c r="AE151">
        <v>0</v>
      </c>
      <c r="AF151">
        <v>190320</v>
      </c>
      <c r="AH151">
        <v>0</v>
      </c>
      <c r="AI151">
        <v>190320</v>
      </c>
      <c r="AJ151">
        <v>0</v>
      </c>
    </row>
    <row r="152" spans="1:36" hidden="1">
      <c r="A152" t="s">
        <v>36</v>
      </c>
      <c r="B152">
        <v>2019</v>
      </c>
      <c r="C152">
        <v>2019</v>
      </c>
      <c r="D152">
        <v>2019</v>
      </c>
      <c r="E152">
        <v>4</v>
      </c>
      <c r="F152">
        <v>0</v>
      </c>
      <c r="G152">
        <v>0</v>
      </c>
      <c r="H152" t="s">
        <v>37</v>
      </c>
      <c r="I152">
        <v>792</v>
      </c>
      <c r="J152" t="s">
        <v>76</v>
      </c>
      <c r="K152" t="s">
        <v>77</v>
      </c>
      <c r="L152">
        <v>368</v>
      </c>
      <c r="M152" t="s">
        <v>39</v>
      </c>
      <c r="N152" t="s">
        <v>40</v>
      </c>
      <c r="O152">
        <v>0</v>
      </c>
      <c r="P152" t="s">
        <v>41</v>
      </c>
      <c r="Q152" t="s">
        <v>42</v>
      </c>
      <c r="R152" t="s">
        <v>43</v>
      </c>
      <c r="S152" t="s">
        <v>44</v>
      </c>
      <c r="T152">
        <v>2100</v>
      </c>
      <c r="U152" t="s">
        <v>68</v>
      </c>
      <c r="V152">
        <v>1001</v>
      </c>
      <c r="W152" t="s">
        <v>46</v>
      </c>
      <c r="X152">
        <v>8</v>
      </c>
      <c r="Y152" t="s">
        <v>47</v>
      </c>
      <c r="Z152">
        <v>5280000</v>
      </c>
      <c r="AA152">
        <v>8</v>
      </c>
      <c r="AB152" t="s">
        <v>47</v>
      </c>
      <c r="AC152">
        <v>5280000</v>
      </c>
      <c r="AD152">
        <v>5280000</v>
      </c>
      <c r="AE152">
        <v>0</v>
      </c>
      <c r="AF152">
        <v>2534400</v>
      </c>
      <c r="AG152">
        <f>+AF152/Z152*1000</f>
        <v>480</v>
      </c>
      <c r="AH152">
        <v>0</v>
      </c>
      <c r="AI152">
        <v>2534400</v>
      </c>
      <c r="AJ152">
        <v>0</v>
      </c>
    </row>
    <row r="153" spans="1:36" hidden="1">
      <c r="A153" t="s">
        <v>36</v>
      </c>
      <c r="B153">
        <v>2019</v>
      </c>
      <c r="C153">
        <v>2019</v>
      </c>
      <c r="D153">
        <v>2019</v>
      </c>
      <c r="E153">
        <v>4</v>
      </c>
      <c r="F153">
        <v>0</v>
      </c>
      <c r="G153">
        <v>0</v>
      </c>
      <c r="H153" t="s">
        <v>37</v>
      </c>
      <c r="I153">
        <v>792</v>
      </c>
      <c r="J153" t="s">
        <v>76</v>
      </c>
      <c r="K153" t="s">
        <v>77</v>
      </c>
      <c r="L153">
        <v>368</v>
      </c>
      <c r="M153" t="s">
        <v>39</v>
      </c>
      <c r="N153" t="s">
        <v>40</v>
      </c>
      <c r="O153">
        <v>0</v>
      </c>
      <c r="P153" t="s">
        <v>41</v>
      </c>
      <c r="Q153" t="s">
        <v>42</v>
      </c>
      <c r="R153" t="s">
        <v>54</v>
      </c>
      <c r="S153" t="s">
        <v>55</v>
      </c>
      <c r="T153">
        <v>2100</v>
      </c>
      <c r="U153" t="s">
        <v>68</v>
      </c>
      <c r="V153">
        <v>1001</v>
      </c>
      <c r="W153" t="s">
        <v>46</v>
      </c>
      <c r="X153">
        <v>8</v>
      </c>
      <c r="Y153" t="s">
        <v>47</v>
      </c>
      <c r="Z153">
        <v>5280000</v>
      </c>
      <c r="AA153">
        <v>8</v>
      </c>
      <c r="AB153" t="s">
        <v>47</v>
      </c>
      <c r="AC153">
        <v>5280000</v>
      </c>
      <c r="AD153">
        <v>5280000</v>
      </c>
      <c r="AE153">
        <v>0</v>
      </c>
      <c r="AF153">
        <v>2534400</v>
      </c>
      <c r="AG153">
        <f>+AF153/Z153*1000</f>
        <v>480</v>
      </c>
      <c r="AH153">
        <v>0</v>
      </c>
      <c r="AI153">
        <v>2534400</v>
      </c>
      <c r="AJ153">
        <v>0</v>
      </c>
    </row>
    <row r="154" spans="1:36" hidden="1">
      <c r="A154" t="s">
        <v>36</v>
      </c>
      <c r="B154">
        <v>2019</v>
      </c>
      <c r="C154">
        <v>2019</v>
      </c>
      <c r="D154">
        <v>2019</v>
      </c>
      <c r="E154">
        <v>4</v>
      </c>
      <c r="F154">
        <v>0</v>
      </c>
      <c r="G154">
        <v>0</v>
      </c>
      <c r="H154" t="s">
        <v>37</v>
      </c>
      <c r="I154">
        <v>792</v>
      </c>
      <c r="J154" t="s">
        <v>76</v>
      </c>
      <c r="K154" t="s">
        <v>77</v>
      </c>
      <c r="L154">
        <v>368</v>
      </c>
      <c r="M154" t="s">
        <v>39</v>
      </c>
      <c r="N154" t="s">
        <v>40</v>
      </c>
      <c r="O154">
        <v>368</v>
      </c>
      <c r="P154" t="s">
        <v>39</v>
      </c>
      <c r="Q154" t="s">
        <v>40</v>
      </c>
      <c r="R154" t="s">
        <v>43</v>
      </c>
      <c r="S154" t="s">
        <v>44</v>
      </c>
      <c r="T154">
        <v>2100</v>
      </c>
      <c r="U154" t="s">
        <v>68</v>
      </c>
      <c r="V154">
        <v>1001</v>
      </c>
      <c r="W154" t="s">
        <v>46</v>
      </c>
      <c r="X154">
        <v>8</v>
      </c>
      <c r="Y154" t="s">
        <v>47</v>
      </c>
      <c r="Z154">
        <v>5280000</v>
      </c>
      <c r="AA154">
        <v>8</v>
      </c>
      <c r="AB154" t="s">
        <v>47</v>
      </c>
      <c r="AC154">
        <v>5280000</v>
      </c>
      <c r="AD154">
        <v>5280000</v>
      </c>
      <c r="AE154">
        <v>0</v>
      </c>
      <c r="AF154">
        <v>2534400</v>
      </c>
      <c r="AG154">
        <f>+AF154/Z154*1000</f>
        <v>480</v>
      </c>
      <c r="AH154">
        <v>0</v>
      </c>
      <c r="AI154">
        <v>2534400</v>
      </c>
      <c r="AJ154">
        <v>0</v>
      </c>
    </row>
    <row r="155" spans="1:36" hidden="1">
      <c r="A155" t="s">
        <v>36</v>
      </c>
      <c r="B155">
        <v>2019</v>
      </c>
      <c r="C155">
        <v>2019</v>
      </c>
      <c r="D155">
        <v>2019</v>
      </c>
      <c r="E155">
        <v>4</v>
      </c>
      <c r="F155">
        <v>0</v>
      </c>
      <c r="G155">
        <v>0</v>
      </c>
      <c r="H155" t="s">
        <v>37</v>
      </c>
      <c r="I155">
        <v>792</v>
      </c>
      <c r="J155" t="s">
        <v>76</v>
      </c>
      <c r="K155" t="s">
        <v>77</v>
      </c>
      <c r="L155">
        <v>368</v>
      </c>
      <c r="M155" t="s">
        <v>39</v>
      </c>
      <c r="N155" t="s">
        <v>40</v>
      </c>
      <c r="O155">
        <v>368</v>
      </c>
      <c r="P155" t="s">
        <v>39</v>
      </c>
      <c r="Q155" t="s">
        <v>40</v>
      </c>
      <c r="R155" t="s">
        <v>54</v>
      </c>
      <c r="S155" t="s">
        <v>55</v>
      </c>
      <c r="T155">
        <v>2100</v>
      </c>
      <c r="U155" t="s">
        <v>68</v>
      </c>
      <c r="V155">
        <v>1001</v>
      </c>
      <c r="W155" t="s">
        <v>46</v>
      </c>
      <c r="X155">
        <v>8</v>
      </c>
      <c r="Y155" t="s">
        <v>47</v>
      </c>
      <c r="Z155">
        <v>5280000</v>
      </c>
      <c r="AA155">
        <v>8</v>
      </c>
      <c r="AB155" t="s">
        <v>47</v>
      </c>
      <c r="AC155">
        <v>5280000</v>
      </c>
      <c r="AD155">
        <v>5280000</v>
      </c>
      <c r="AE155">
        <v>0</v>
      </c>
      <c r="AF155">
        <v>2534400</v>
      </c>
      <c r="AG155">
        <f>+AF155/Z155*1000</f>
        <v>480</v>
      </c>
      <c r="AH155">
        <v>0</v>
      </c>
      <c r="AI155">
        <v>2534400</v>
      </c>
      <c r="AJ155">
        <v>0</v>
      </c>
    </row>
    <row r="156" spans="1:36">
      <c r="A156" t="s">
        <v>36</v>
      </c>
      <c r="B156">
        <v>2019</v>
      </c>
      <c r="C156">
        <v>2019</v>
      </c>
      <c r="D156">
        <v>2019</v>
      </c>
      <c r="E156">
        <v>4</v>
      </c>
      <c r="F156">
        <v>0</v>
      </c>
      <c r="G156">
        <v>0</v>
      </c>
      <c r="H156" t="s">
        <v>37</v>
      </c>
      <c r="I156">
        <v>380</v>
      </c>
      <c r="J156" t="s">
        <v>89</v>
      </c>
      <c r="K156" t="s">
        <v>90</v>
      </c>
      <c r="L156">
        <v>368</v>
      </c>
      <c r="M156" t="s">
        <v>39</v>
      </c>
      <c r="N156" t="s">
        <v>40</v>
      </c>
      <c r="O156">
        <v>0</v>
      </c>
      <c r="P156" t="s">
        <v>41</v>
      </c>
      <c r="Q156" t="s">
        <v>42</v>
      </c>
      <c r="R156" t="s">
        <v>43</v>
      </c>
      <c r="S156" t="s">
        <v>44</v>
      </c>
      <c r="T156">
        <v>0</v>
      </c>
      <c r="U156" t="s">
        <v>45</v>
      </c>
      <c r="V156">
        <v>1003</v>
      </c>
      <c r="W156" t="s">
        <v>56</v>
      </c>
      <c r="X156">
        <v>8</v>
      </c>
      <c r="Y156" t="s">
        <v>47</v>
      </c>
      <c r="Z156">
        <v>4000</v>
      </c>
      <c r="AA156">
        <v>8</v>
      </c>
      <c r="AB156" t="s">
        <v>47</v>
      </c>
      <c r="AC156">
        <v>4000</v>
      </c>
      <c r="AD156">
        <v>4000</v>
      </c>
      <c r="AE156">
        <v>0</v>
      </c>
      <c r="AF156">
        <v>2017</v>
      </c>
      <c r="AI156">
        <v>2017.377</v>
      </c>
      <c r="AJ156">
        <v>0</v>
      </c>
    </row>
    <row r="157" spans="1:36">
      <c r="A157" t="s">
        <v>36</v>
      </c>
      <c r="B157">
        <v>2019</v>
      </c>
      <c r="C157">
        <v>2019</v>
      </c>
      <c r="D157">
        <v>2019</v>
      </c>
      <c r="E157">
        <v>4</v>
      </c>
      <c r="F157">
        <v>0</v>
      </c>
      <c r="G157">
        <v>0</v>
      </c>
      <c r="H157" t="s">
        <v>37</v>
      </c>
      <c r="I157">
        <v>784</v>
      </c>
      <c r="J157" t="s">
        <v>123</v>
      </c>
      <c r="K157" t="s">
        <v>124</v>
      </c>
      <c r="L157">
        <v>368</v>
      </c>
      <c r="M157" t="s">
        <v>39</v>
      </c>
      <c r="N157" t="s">
        <v>40</v>
      </c>
      <c r="O157">
        <v>0</v>
      </c>
      <c r="P157" t="s">
        <v>41</v>
      </c>
      <c r="Q157" t="s">
        <v>42</v>
      </c>
      <c r="R157" t="s">
        <v>43</v>
      </c>
      <c r="S157" t="s">
        <v>44</v>
      </c>
      <c r="T157">
        <v>0</v>
      </c>
      <c r="U157" t="s">
        <v>45</v>
      </c>
      <c r="V157">
        <v>1003</v>
      </c>
      <c r="W157" t="s">
        <v>56</v>
      </c>
      <c r="X157">
        <v>8</v>
      </c>
      <c r="Y157" t="s">
        <v>47</v>
      </c>
      <c r="Z157">
        <v>1451</v>
      </c>
      <c r="AA157">
        <v>8</v>
      </c>
      <c r="AB157" t="s">
        <v>47</v>
      </c>
      <c r="AC157">
        <v>1451</v>
      </c>
      <c r="AD157">
        <v>1451</v>
      </c>
      <c r="AE157">
        <v>0</v>
      </c>
      <c r="AF157">
        <v>3288</v>
      </c>
      <c r="AH157">
        <v>0</v>
      </c>
      <c r="AI157">
        <v>3288.373</v>
      </c>
      <c r="AJ157">
        <v>0</v>
      </c>
    </row>
    <row r="158" spans="1:36">
      <c r="A158" t="s">
        <v>36</v>
      </c>
      <c r="B158">
        <v>2019</v>
      </c>
      <c r="C158">
        <v>2019</v>
      </c>
      <c r="D158">
        <v>2019</v>
      </c>
      <c r="E158">
        <v>4</v>
      </c>
      <c r="F158">
        <v>0</v>
      </c>
      <c r="G158">
        <v>0</v>
      </c>
      <c r="H158" t="s">
        <v>37</v>
      </c>
      <c r="I158">
        <v>410</v>
      </c>
      <c r="J158" t="s">
        <v>95</v>
      </c>
      <c r="K158" t="s">
        <v>96</v>
      </c>
      <c r="L158">
        <v>368</v>
      </c>
      <c r="M158" t="s">
        <v>39</v>
      </c>
      <c r="N158" t="s">
        <v>40</v>
      </c>
      <c r="O158">
        <v>0</v>
      </c>
      <c r="P158" t="s">
        <v>41</v>
      </c>
      <c r="Q158" t="s">
        <v>42</v>
      </c>
      <c r="R158" t="s">
        <v>43</v>
      </c>
      <c r="S158" t="s">
        <v>44</v>
      </c>
      <c r="T158">
        <v>0</v>
      </c>
      <c r="U158" t="s">
        <v>45</v>
      </c>
      <c r="V158">
        <v>1003</v>
      </c>
      <c r="W158" t="s">
        <v>56</v>
      </c>
      <c r="X158">
        <v>8</v>
      </c>
      <c r="Y158" t="s">
        <v>47</v>
      </c>
      <c r="Z158">
        <v>500</v>
      </c>
      <c r="AA158">
        <v>8</v>
      </c>
      <c r="AB158" t="s">
        <v>47</v>
      </c>
      <c r="AC158">
        <v>500</v>
      </c>
      <c r="AD158">
        <v>500</v>
      </c>
      <c r="AE158">
        <v>0</v>
      </c>
      <c r="AF158">
        <v>1151</v>
      </c>
      <c r="AI158">
        <v>1151</v>
      </c>
      <c r="AJ158">
        <v>0</v>
      </c>
    </row>
    <row r="159" spans="1:36">
      <c r="A159" t="s">
        <v>36</v>
      </c>
      <c r="B159">
        <v>2018</v>
      </c>
      <c r="C159">
        <v>2018</v>
      </c>
      <c r="D159">
        <v>2018</v>
      </c>
      <c r="E159">
        <v>4</v>
      </c>
      <c r="F159">
        <v>0</v>
      </c>
      <c r="G159">
        <v>0</v>
      </c>
      <c r="H159" t="s">
        <v>37</v>
      </c>
      <c r="I159">
        <v>410</v>
      </c>
      <c r="J159" t="s">
        <v>95</v>
      </c>
      <c r="K159" t="s">
        <v>96</v>
      </c>
      <c r="L159">
        <v>368</v>
      </c>
      <c r="M159" t="s">
        <v>39</v>
      </c>
      <c r="N159" t="s">
        <v>40</v>
      </c>
      <c r="O159">
        <v>0</v>
      </c>
      <c r="P159" t="s">
        <v>41</v>
      </c>
      <c r="Q159" t="s">
        <v>42</v>
      </c>
      <c r="R159" t="s">
        <v>43</v>
      </c>
      <c r="S159" t="s">
        <v>44</v>
      </c>
      <c r="T159">
        <v>0</v>
      </c>
      <c r="U159" t="s">
        <v>45</v>
      </c>
      <c r="V159">
        <v>1003</v>
      </c>
      <c r="W159" t="s">
        <v>56</v>
      </c>
      <c r="X159">
        <v>8</v>
      </c>
      <c r="Y159" t="s">
        <v>47</v>
      </c>
      <c r="Z159">
        <v>300</v>
      </c>
      <c r="AA159">
        <v>8</v>
      </c>
      <c r="AB159" t="s">
        <v>47</v>
      </c>
      <c r="AC159">
        <v>300</v>
      </c>
      <c r="AD159">
        <v>300</v>
      </c>
      <c r="AE159">
        <v>0</v>
      </c>
      <c r="AF159">
        <v>696</v>
      </c>
      <c r="AI159">
        <v>696</v>
      </c>
      <c r="AJ159">
        <v>0</v>
      </c>
    </row>
    <row r="160" spans="1:36" hidden="1">
      <c r="A160" t="s">
        <v>36</v>
      </c>
      <c r="B160">
        <v>2020</v>
      </c>
      <c r="C160">
        <v>2020</v>
      </c>
      <c r="D160">
        <v>2020</v>
      </c>
      <c r="E160">
        <v>4</v>
      </c>
      <c r="F160">
        <v>0</v>
      </c>
      <c r="G160">
        <v>0</v>
      </c>
      <c r="H160" t="s">
        <v>37</v>
      </c>
      <c r="I160">
        <v>792</v>
      </c>
      <c r="J160" t="s">
        <v>76</v>
      </c>
      <c r="K160" t="s">
        <v>77</v>
      </c>
      <c r="L160">
        <v>368</v>
      </c>
      <c r="M160" t="s">
        <v>39</v>
      </c>
      <c r="N160" t="s">
        <v>40</v>
      </c>
      <c r="O160">
        <v>0</v>
      </c>
      <c r="P160" t="s">
        <v>41</v>
      </c>
      <c r="Q160" t="s">
        <v>42</v>
      </c>
      <c r="R160" t="s">
        <v>54</v>
      </c>
      <c r="S160" t="s">
        <v>55</v>
      </c>
      <c r="T160">
        <v>2100</v>
      </c>
      <c r="U160" t="s">
        <v>68</v>
      </c>
      <c r="V160">
        <v>1006</v>
      </c>
      <c r="W160" t="s">
        <v>60</v>
      </c>
      <c r="X160">
        <v>8</v>
      </c>
      <c r="Y160" t="s">
        <v>47</v>
      </c>
      <c r="Z160">
        <v>312000</v>
      </c>
      <c r="AA160">
        <v>8</v>
      </c>
      <c r="AB160" t="s">
        <v>47</v>
      </c>
      <c r="AC160">
        <v>312000</v>
      </c>
      <c r="AD160">
        <v>312000</v>
      </c>
      <c r="AE160">
        <v>0</v>
      </c>
      <c r="AF160">
        <v>190320</v>
      </c>
      <c r="AH160">
        <v>0</v>
      </c>
      <c r="AI160">
        <v>190320</v>
      </c>
      <c r="AJ160">
        <v>0</v>
      </c>
    </row>
    <row r="161" spans="1:36" hidden="1">
      <c r="A161" t="s">
        <v>36</v>
      </c>
      <c r="B161">
        <v>2020</v>
      </c>
      <c r="C161">
        <v>2020</v>
      </c>
      <c r="D161">
        <v>2020</v>
      </c>
      <c r="E161">
        <v>4</v>
      </c>
      <c r="F161">
        <v>0</v>
      </c>
      <c r="G161">
        <v>0</v>
      </c>
      <c r="H161" t="s">
        <v>37</v>
      </c>
      <c r="I161">
        <v>792</v>
      </c>
      <c r="J161" t="s">
        <v>76</v>
      </c>
      <c r="K161" t="s">
        <v>77</v>
      </c>
      <c r="L161">
        <v>368</v>
      </c>
      <c r="M161" t="s">
        <v>39</v>
      </c>
      <c r="N161" t="s">
        <v>40</v>
      </c>
      <c r="O161">
        <v>368</v>
      </c>
      <c r="P161" t="s">
        <v>39</v>
      </c>
      <c r="Q161" t="s">
        <v>40</v>
      </c>
      <c r="R161" t="s">
        <v>54</v>
      </c>
      <c r="S161" t="s">
        <v>55</v>
      </c>
      <c r="T161">
        <v>2100</v>
      </c>
      <c r="U161" t="s">
        <v>68</v>
      </c>
      <c r="V161">
        <v>1006</v>
      </c>
      <c r="W161" t="s">
        <v>60</v>
      </c>
      <c r="X161">
        <v>8</v>
      </c>
      <c r="Y161" t="s">
        <v>47</v>
      </c>
      <c r="Z161">
        <v>312000</v>
      </c>
      <c r="AA161">
        <v>8</v>
      </c>
      <c r="AB161" t="s">
        <v>47</v>
      </c>
      <c r="AC161">
        <v>312000</v>
      </c>
      <c r="AD161">
        <v>312000</v>
      </c>
      <c r="AE161">
        <v>0</v>
      </c>
      <c r="AF161">
        <v>190320</v>
      </c>
      <c r="AH161">
        <v>0</v>
      </c>
      <c r="AI161">
        <v>190320</v>
      </c>
      <c r="AJ161">
        <v>0</v>
      </c>
    </row>
    <row r="162" spans="1:36" hidden="1">
      <c r="A162" t="s">
        <v>36</v>
      </c>
      <c r="B162">
        <v>2018</v>
      </c>
      <c r="C162">
        <v>2018</v>
      </c>
      <c r="D162">
        <v>2018</v>
      </c>
      <c r="E162">
        <v>4</v>
      </c>
      <c r="F162">
        <v>0</v>
      </c>
      <c r="G162">
        <v>0</v>
      </c>
      <c r="H162" t="s">
        <v>37</v>
      </c>
      <c r="I162">
        <v>364</v>
      </c>
      <c r="J162" t="s">
        <v>87</v>
      </c>
      <c r="K162" t="s">
        <v>88</v>
      </c>
      <c r="L162">
        <v>368</v>
      </c>
      <c r="M162" t="s">
        <v>39</v>
      </c>
      <c r="N162" t="s">
        <v>40</v>
      </c>
      <c r="O162">
        <v>0</v>
      </c>
      <c r="P162" t="s">
        <v>41</v>
      </c>
      <c r="Q162" t="s">
        <v>42</v>
      </c>
      <c r="R162" t="s">
        <v>43</v>
      </c>
      <c r="S162" t="s">
        <v>44</v>
      </c>
      <c r="T162">
        <v>0</v>
      </c>
      <c r="U162" t="s">
        <v>45</v>
      </c>
      <c r="V162">
        <v>1001</v>
      </c>
      <c r="W162" t="s">
        <v>46</v>
      </c>
      <c r="X162">
        <v>8</v>
      </c>
      <c r="Y162" t="s">
        <v>47</v>
      </c>
      <c r="Z162">
        <v>1992000</v>
      </c>
      <c r="AA162">
        <v>8</v>
      </c>
      <c r="AB162" t="s">
        <v>47</v>
      </c>
      <c r="AC162">
        <v>1992000</v>
      </c>
      <c r="AD162">
        <v>1992000</v>
      </c>
      <c r="AE162">
        <v>0</v>
      </c>
      <c r="AF162">
        <v>494283</v>
      </c>
      <c r="AG162">
        <f>+AF162/Z162*1000</f>
        <v>248.13403614457832</v>
      </c>
      <c r="AI162">
        <v>494283</v>
      </c>
      <c r="AJ162">
        <v>0</v>
      </c>
    </row>
    <row r="163" spans="1:36" hidden="1">
      <c r="A163" t="s">
        <v>36</v>
      </c>
      <c r="B163">
        <v>2020</v>
      </c>
      <c r="C163">
        <v>2020</v>
      </c>
      <c r="D163">
        <v>2020</v>
      </c>
      <c r="E163">
        <v>4</v>
      </c>
      <c r="F163">
        <v>0</v>
      </c>
      <c r="G163">
        <v>0</v>
      </c>
      <c r="H163" t="s">
        <v>37</v>
      </c>
      <c r="I163">
        <v>792</v>
      </c>
      <c r="J163" t="s">
        <v>76</v>
      </c>
      <c r="K163" t="s">
        <v>77</v>
      </c>
      <c r="L163">
        <v>368</v>
      </c>
      <c r="M163" t="s">
        <v>39</v>
      </c>
      <c r="N163" t="s">
        <v>40</v>
      </c>
      <c r="O163">
        <v>368</v>
      </c>
      <c r="P163" t="s">
        <v>39</v>
      </c>
      <c r="Q163" t="s">
        <v>40</v>
      </c>
      <c r="R163" t="s">
        <v>43</v>
      </c>
      <c r="S163" t="s">
        <v>44</v>
      </c>
      <c r="T163">
        <v>2100</v>
      </c>
      <c r="U163" t="s">
        <v>68</v>
      </c>
      <c r="V163">
        <v>1006</v>
      </c>
      <c r="W163" t="s">
        <v>60</v>
      </c>
      <c r="X163">
        <v>8</v>
      </c>
      <c r="Y163" t="s">
        <v>47</v>
      </c>
      <c r="Z163">
        <v>312000</v>
      </c>
      <c r="AA163">
        <v>8</v>
      </c>
      <c r="AB163" t="s">
        <v>47</v>
      </c>
      <c r="AC163">
        <v>312000</v>
      </c>
      <c r="AD163">
        <v>312000</v>
      </c>
      <c r="AE163">
        <v>0</v>
      </c>
      <c r="AF163">
        <v>190320</v>
      </c>
      <c r="AH163">
        <v>0</v>
      </c>
      <c r="AI163">
        <v>190320</v>
      </c>
      <c r="AJ163">
        <v>0</v>
      </c>
    </row>
    <row r="164" spans="1:36" hidden="1">
      <c r="A164" t="s">
        <v>36</v>
      </c>
      <c r="B164">
        <v>2018</v>
      </c>
      <c r="C164">
        <v>2018</v>
      </c>
      <c r="D164">
        <v>2018</v>
      </c>
      <c r="E164">
        <v>4</v>
      </c>
      <c r="F164">
        <v>0</v>
      </c>
      <c r="G164">
        <v>0</v>
      </c>
      <c r="H164" t="s">
        <v>37</v>
      </c>
      <c r="I164">
        <v>116</v>
      </c>
      <c r="J164" t="s">
        <v>69</v>
      </c>
      <c r="K164" t="s">
        <v>70</v>
      </c>
      <c r="L164">
        <v>368</v>
      </c>
      <c r="M164" t="s">
        <v>39</v>
      </c>
      <c r="N164" t="s">
        <v>40</v>
      </c>
      <c r="O164">
        <v>0</v>
      </c>
      <c r="P164" t="s">
        <v>41</v>
      </c>
      <c r="Q164" t="s">
        <v>42</v>
      </c>
      <c r="R164" t="s">
        <v>43</v>
      </c>
      <c r="S164" t="s">
        <v>44</v>
      </c>
      <c r="T164">
        <v>0</v>
      </c>
      <c r="U164" t="s">
        <v>45</v>
      </c>
      <c r="V164">
        <v>1006</v>
      </c>
      <c r="W164" t="s">
        <v>60</v>
      </c>
      <c r="X164">
        <v>8</v>
      </c>
      <c r="Y164" t="s">
        <v>47</v>
      </c>
      <c r="Z164">
        <v>294793</v>
      </c>
      <c r="AA164">
        <v>-1</v>
      </c>
      <c r="AB164" t="s">
        <v>63</v>
      </c>
      <c r="AC164">
        <v>0</v>
      </c>
      <c r="AD164">
        <v>294793</v>
      </c>
      <c r="AE164">
        <v>0</v>
      </c>
      <c r="AF164">
        <v>277387</v>
      </c>
      <c r="AI164">
        <v>277387.57</v>
      </c>
      <c r="AJ164">
        <v>6</v>
      </c>
    </row>
    <row r="165" spans="1:36" hidden="1">
      <c r="A165" t="s">
        <v>36</v>
      </c>
      <c r="B165">
        <v>2019</v>
      </c>
      <c r="C165">
        <v>2019</v>
      </c>
      <c r="D165">
        <v>2019</v>
      </c>
      <c r="E165">
        <v>4</v>
      </c>
      <c r="F165">
        <v>0</v>
      </c>
      <c r="G165">
        <v>0</v>
      </c>
      <c r="H165" t="s">
        <v>37</v>
      </c>
      <c r="I165">
        <v>417</v>
      </c>
      <c r="J165" t="s">
        <v>99</v>
      </c>
      <c r="K165" t="s">
        <v>100</v>
      </c>
      <c r="L165">
        <v>368</v>
      </c>
      <c r="M165" t="s">
        <v>39</v>
      </c>
      <c r="N165" t="s">
        <v>40</v>
      </c>
      <c r="O165">
        <v>0</v>
      </c>
      <c r="P165" t="s">
        <v>41</v>
      </c>
      <c r="Q165" t="s">
        <v>42</v>
      </c>
      <c r="R165" t="s">
        <v>43</v>
      </c>
      <c r="S165" t="s">
        <v>44</v>
      </c>
      <c r="T165">
        <v>3200</v>
      </c>
      <c r="U165" t="s">
        <v>57</v>
      </c>
      <c r="V165">
        <v>1006</v>
      </c>
      <c r="W165" t="s">
        <v>60</v>
      </c>
      <c r="X165">
        <v>8</v>
      </c>
      <c r="Y165" t="s">
        <v>47</v>
      </c>
      <c r="Z165">
        <v>265988</v>
      </c>
      <c r="AA165">
        <v>8</v>
      </c>
      <c r="AB165" t="s">
        <v>47</v>
      </c>
      <c r="AC165">
        <v>265988</v>
      </c>
      <c r="AD165">
        <v>265988</v>
      </c>
      <c r="AE165">
        <v>0</v>
      </c>
      <c r="AF165">
        <v>139233</v>
      </c>
      <c r="AI165">
        <v>139233</v>
      </c>
      <c r="AJ165">
        <v>0</v>
      </c>
    </row>
    <row r="166" spans="1:36" hidden="1">
      <c r="A166" t="s">
        <v>36</v>
      </c>
      <c r="B166">
        <v>2019</v>
      </c>
      <c r="C166">
        <v>2019</v>
      </c>
      <c r="D166">
        <v>2019</v>
      </c>
      <c r="E166">
        <v>4</v>
      </c>
      <c r="F166">
        <v>0</v>
      </c>
      <c r="G166">
        <v>0</v>
      </c>
      <c r="H166" t="s">
        <v>37</v>
      </c>
      <c r="I166">
        <v>417</v>
      </c>
      <c r="J166" t="s">
        <v>99</v>
      </c>
      <c r="K166" t="s">
        <v>100</v>
      </c>
      <c r="L166">
        <v>368</v>
      </c>
      <c r="M166" t="s">
        <v>39</v>
      </c>
      <c r="N166" t="s">
        <v>40</v>
      </c>
      <c r="O166">
        <v>0</v>
      </c>
      <c r="P166" t="s">
        <v>41</v>
      </c>
      <c r="Q166" t="s">
        <v>42</v>
      </c>
      <c r="R166" t="s">
        <v>43</v>
      </c>
      <c r="S166" t="s">
        <v>44</v>
      </c>
      <c r="T166">
        <v>0</v>
      </c>
      <c r="U166" t="s">
        <v>45</v>
      </c>
      <c r="V166">
        <v>1006</v>
      </c>
      <c r="W166" t="s">
        <v>60</v>
      </c>
      <c r="X166">
        <v>8</v>
      </c>
      <c r="Y166" t="s">
        <v>47</v>
      </c>
      <c r="Z166">
        <v>265988</v>
      </c>
      <c r="AA166">
        <v>8</v>
      </c>
      <c r="AB166" t="s">
        <v>47</v>
      </c>
      <c r="AC166">
        <v>265988</v>
      </c>
      <c r="AD166">
        <v>265988</v>
      </c>
      <c r="AE166">
        <v>0</v>
      </c>
      <c r="AF166">
        <v>139233</v>
      </c>
      <c r="AI166">
        <v>139233</v>
      </c>
      <c r="AJ166">
        <v>0</v>
      </c>
    </row>
    <row r="167" spans="1:36" hidden="1">
      <c r="A167" t="s">
        <v>36</v>
      </c>
      <c r="B167">
        <v>2020</v>
      </c>
      <c r="C167">
        <v>2020</v>
      </c>
      <c r="D167">
        <v>2020</v>
      </c>
      <c r="E167">
        <v>4</v>
      </c>
      <c r="F167">
        <v>0</v>
      </c>
      <c r="G167">
        <v>0</v>
      </c>
      <c r="H167" t="s">
        <v>37</v>
      </c>
      <c r="I167">
        <v>400</v>
      </c>
      <c r="J167" t="s">
        <v>93</v>
      </c>
      <c r="K167" t="s">
        <v>94</v>
      </c>
      <c r="L167">
        <v>368</v>
      </c>
      <c r="M167" t="s">
        <v>39</v>
      </c>
      <c r="N167" t="s">
        <v>40</v>
      </c>
      <c r="O167">
        <v>0</v>
      </c>
      <c r="P167" t="s">
        <v>41</v>
      </c>
      <c r="Q167" t="s">
        <v>42</v>
      </c>
      <c r="R167" t="s">
        <v>43</v>
      </c>
      <c r="S167" t="s">
        <v>44</v>
      </c>
      <c r="T167">
        <v>0</v>
      </c>
      <c r="U167" t="s">
        <v>45</v>
      </c>
      <c r="V167">
        <v>1001</v>
      </c>
      <c r="W167" t="s">
        <v>46</v>
      </c>
      <c r="X167">
        <v>8</v>
      </c>
      <c r="Y167" t="s">
        <v>47</v>
      </c>
      <c r="Z167">
        <v>1924246</v>
      </c>
      <c r="AA167">
        <v>-1</v>
      </c>
      <c r="AB167" t="s">
        <v>63</v>
      </c>
      <c r="AC167">
        <v>0</v>
      </c>
      <c r="AD167">
        <v>1924246</v>
      </c>
      <c r="AE167">
        <v>0</v>
      </c>
      <c r="AF167">
        <v>418840</v>
      </c>
      <c r="AG167">
        <f t="shared" ref="AG167:AG174" si="5">+AF167/Z167*1000</f>
        <v>217.66447741089237</v>
      </c>
      <c r="AH167">
        <v>0</v>
      </c>
      <c r="AI167">
        <v>418840.93300000002</v>
      </c>
      <c r="AJ167">
        <v>6</v>
      </c>
    </row>
    <row r="168" spans="1:36" hidden="1">
      <c r="A168" t="s">
        <v>36</v>
      </c>
      <c r="B168">
        <v>2020</v>
      </c>
      <c r="C168">
        <v>2020</v>
      </c>
      <c r="D168">
        <v>2020</v>
      </c>
      <c r="E168">
        <v>4</v>
      </c>
      <c r="F168">
        <v>0</v>
      </c>
      <c r="G168">
        <v>0</v>
      </c>
      <c r="H168" t="s">
        <v>37</v>
      </c>
      <c r="I168">
        <v>792</v>
      </c>
      <c r="J168" t="s">
        <v>76</v>
      </c>
      <c r="K168" t="s">
        <v>77</v>
      </c>
      <c r="L168">
        <v>368</v>
      </c>
      <c r="M168" t="s">
        <v>39</v>
      </c>
      <c r="N168" t="s">
        <v>40</v>
      </c>
      <c r="O168">
        <v>0</v>
      </c>
      <c r="P168" t="s">
        <v>41</v>
      </c>
      <c r="Q168" t="s">
        <v>42</v>
      </c>
      <c r="R168" t="s">
        <v>43</v>
      </c>
      <c r="S168" t="s">
        <v>44</v>
      </c>
      <c r="T168">
        <v>2100</v>
      </c>
      <c r="U168" t="s">
        <v>68</v>
      </c>
      <c r="V168">
        <v>1001</v>
      </c>
      <c r="W168" t="s">
        <v>46</v>
      </c>
      <c r="X168">
        <v>8</v>
      </c>
      <c r="Y168" t="s">
        <v>47</v>
      </c>
      <c r="Z168">
        <v>741009</v>
      </c>
      <c r="AA168">
        <v>8</v>
      </c>
      <c r="AB168" t="s">
        <v>47</v>
      </c>
      <c r="AC168">
        <v>741009</v>
      </c>
      <c r="AD168">
        <v>741009</v>
      </c>
      <c r="AE168">
        <v>0</v>
      </c>
      <c r="AF168">
        <v>333207</v>
      </c>
      <c r="AG168">
        <f t="shared" si="5"/>
        <v>449.66660323963674</v>
      </c>
      <c r="AH168">
        <v>0</v>
      </c>
      <c r="AI168">
        <v>333207</v>
      </c>
      <c r="AJ168">
        <v>0</v>
      </c>
    </row>
    <row r="169" spans="1:36" hidden="1">
      <c r="A169" t="s">
        <v>36</v>
      </c>
      <c r="B169">
        <v>2020</v>
      </c>
      <c r="C169">
        <v>2020</v>
      </c>
      <c r="D169">
        <v>2020</v>
      </c>
      <c r="E169">
        <v>4</v>
      </c>
      <c r="F169">
        <v>0</v>
      </c>
      <c r="G169">
        <v>0</v>
      </c>
      <c r="H169" t="s">
        <v>37</v>
      </c>
      <c r="I169">
        <v>792</v>
      </c>
      <c r="J169" t="s">
        <v>76</v>
      </c>
      <c r="K169" t="s">
        <v>77</v>
      </c>
      <c r="L169">
        <v>368</v>
      </c>
      <c r="M169" t="s">
        <v>39</v>
      </c>
      <c r="N169" t="s">
        <v>40</v>
      </c>
      <c r="O169">
        <v>0</v>
      </c>
      <c r="P169" t="s">
        <v>41</v>
      </c>
      <c r="Q169" t="s">
        <v>42</v>
      </c>
      <c r="R169" t="s">
        <v>54</v>
      </c>
      <c r="S169" t="s">
        <v>55</v>
      </c>
      <c r="T169">
        <v>2100</v>
      </c>
      <c r="U169" t="s">
        <v>68</v>
      </c>
      <c r="V169">
        <v>1001</v>
      </c>
      <c r="W169" t="s">
        <v>46</v>
      </c>
      <c r="X169">
        <v>8</v>
      </c>
      <c r="Y169" t="s">
        <v>47</v>
      </c>
      <c r="Z169">
        <v>741009</v>
      </c>
      <c r="AA169">
        <v>8</v>
      </c>
      <c r="AB169" t="s">
        <v>47</v>
      </c>
      <c r="AC169">
        <v>741009</v>
      </c>
      <c r="AD169">
        <v>741009</v>
      </c>
      <c r="AE169">
        <v>0</v>
      </c>
      <c r="AF169">
        <v>333207</v>
      </c>
      <c r="AG169">
        <f t="shared" si="5"/>
        <v>449.66660323963674</v>
      </c>
      <c r="AH169">
        <v>0</v>
      </c>
      <c r="AI169">
        <v>333207</v>
      </c>
      <c r="AJ169">
        <v>0</v>
      </c>
    </row>
    <row r="170" spans="1:36" hidden="1">
      <c r="A170" t="s">
        <v>36</v>
      </c>
      <c r="B170">
        <v>2020</v>
      </c>
      <c r="C170">
        <v>2020</v>
      </c>
      <c r="D170">
        <v>2020</v>
      </c>
      <c r="E170">
        <v>4</v>
      </c>
      <c r="F170">
        <v>0</v>
      </c>
      <c r="G170">
        <v>0</v>
      </c>
      <c r="H170" t="s">
        <v>37</v>
      </c>
      <c r="I170">
        <v>792</v>
      </c>
      <c r="J170" t="s">
        <v>76</v>
      </c>
      <c r="K170" t="s">
        <v>77</v>
      </c>
      <c r="L170">
        <v>368</v>
      </c>
      <c r="M170" t="s">
        <v>39</v>
      </c>
      <c r="N170" t="s">
        <v>40</v>
      </c>
      <c r="O170">
        <v>368</v>
      </c>
      <c r="P170" t="s">
        <v>39</v>
      </c>
      <c r="Q170" t="s">
        <v>40</v>
      </c>
      <c r="R170" t="s">
        <v>54</v>
      </c>
      <c r="S170" t="s">
        <v>55</v>
      </c>
      <c r="T170">
        <v>2100</v>
      </c>
      <c r="U170" t="s">
        <v>68</v>
      </c>
      <c r="V170">
        <v>1001</v>
      </c>
      <c r="W170" t="s">
        <v>46</v>
      </c>
      <c r="X170">
        <v>8</v>
      </c>
      <c r="Y170" t="s">
        <v>47</v>
      </c>
      <c r="Z170">
        <v>741009</v>
      </c>
      <c r="AA170">
        <v>8</v>
      </c>
      <c r="AB170" t="s">
        <v>47</v>
      </c>
      <c r="AC170">
        <v>741009</v>
      </c>
      <c r="AD170">
        <v>741009</v>
      </c>
      <c r="AE170">
        <v>0</v>
      </c>
      <c r="AF170">
        <v>333207</v>
      </c>
      <c r="AG170">
        <f t="shared" si="5"/>
        <v>449.66660323963674</v>
      </c>
      <c r="AH170">
        <v>0</v>
      </c>
      <c r="AI170">
        <v>333207</v>
      </c>
      <c r="AJ170">
        <v>0</v>
      </c>
    </row>
    <row r="171" spans="1:36" hidden="1">
      <c r="A171" t="s">
        <v>36</v>
      </c>
      <c r="B171">
        <v>2020</v>
      </c>
      <c r="C171">
        <v>2020</v>
      </c>
      <c r="D171">
        <v>2020</v>
      </c>
      <c r="E171">
        <v>4</v>
      </c>
      <c r="F171">
        <v>0</v>
      </c>
      <c r="G171">
        <v>0</v>
      </c>
      <c r="H171" t="s">
        <v>37</v>
      </c>
      <c r="I171">
        <v>792</v>
      </c>
      <c r="J171" t="s">
        <v>76</v>
      </c>
      <c r="K171" t="s">
        <v>77</v>
      </c>
      <c r="L171">
        <v>368</v>
      </c>
      <c r="M171" t="s">
        <v>39</v>
      </c>
      <c r="N171" t="s">
        <v>40</v>
      </c>
      <c r="O171">
        <v>368</v>
      </c>
      <c r="P171" t="s">
        <v>39</v>
      </c>
      <c r="Q171" t="s">
        <v>40</v>
      </c>
      <c r="R171" t="s">
        <v>43</v>
      </c>
      <c r="S171" t="s">
        <v>44</v>
      </c>
      <c r="T171">
        <v>2100</v>
      </c>
      <c r="U171" t="s">
        <v>68</v>
      </c>
      <c r="V171">
        <v>1001</v>
      </c>
      <c r="W171" t="s">
        <v>46</v>
      </c>
      <c r="X171">
        <v>8</v>
      </c>
      <c r="Y171" t="s">
        <v>47</v>
      </c>
      <c r="Z171">
        <v>741009</v>
      </c>
      <c r="AA171">
        <v>8</v>
      </c>
      <c r="AB171" t="s">
        <v>47</v>
      </c>
      <c r="AC171">
        <v>741009</v>
      </c>
      <c r="AD171">
        <v>741009</v>
      </c>
      <c r="AE171">
        <v>0</v>
      </c>
      <c r="AF171">
        <v>333207</v>
      </c>
      <c r="AG171">
        <f t="shared" si="5"/>
        <v>449.66660323963674</v>
      </c>
      <c r="AH171">
        <v>0</v>
      </c>
      <c r="AI171">
        <v>333207</v>
      </c>
      <c r="AJ171">
        <v>0</v>
      </c>
    </row>
    <row r="172" spans="1:36" hidden="1">
      <c r="A172" t="s">
        <v>36</v>
      </c>
      <c r="B172">
        <v>2018</v>
      </c>
      <c r="C172">
        <v>2018</v>
      </c>
      <c r="D172">
        <v>2018</v>
      </c>
      <c r="E172">
        <v>4</v>
      </c>
      <c r="F172">
        <v>0</v>
      </c>
      <c r="G172">
        <v>0</v>
      </c>
      <c r="H172" t="s">
        <v>37</v>
      </c>
      <c r="I172">
        <v>643</v>
      </c>
      <c r="J172" t="s">
        <v>119</v>
      </c>
      <c r="K172" t="s">
        <v>120</v>
      </c>
      <c r="L172">
        <v>368</v>
      </c>
      <c r="M172" t="s">
        <v>39</v>
      </c>
      <c r="N172" t="s">
        <v>40</v>
      </c>
      <c r="O172">
        <v>0</v>
      </c>
      <c r="P172" t="s">
        <v>41</v>
      </c>
      <c r="Q172" t="s">
        <v>42</v>
      </c>
      <c r="R172" t="s">
        <v>43</v>
      </c>
      <c r="S172" t="s">
        <v>44</v>
      </c>
      <c r="T172">
        <v>0</v>
      </c>
      <c r="U172" t="s">
        <v>45</v>
      </c>
      <c r="V172">
        <v>1001</v>
      </c>
      <c r="W172" t="s">
        <v>46</v>
      </c>
      <c r="X172">
        <v>8</v>
      </c>
      <c r="Y172" t="s">
        <v>47</v>
      </c>
      <c r="Z172">
        <v>553538</v>
      </c>
      <c r="AA172">
        <v>8</v>
      </c>
      <c r="AB172" t="s">
        <v>47</v>
      </c>
      <c r="AC172">
        <v>553538</v>
      </c>
      <c r="AD172">
        <v>553538</v>
      </c>
      <c r="AF172">
        <v>133611</v>
      </c>
      <c r="AG172">
        <f t="shared" si="5"/>
        <v>241.37638247058015</v>
      </c>
      <c r="AI172">
        <v>133611.25</v>
      </c>
      <c r="AJ172">
        <v>0</v>
      </c>
    </row>
    <row r="173" spans="1:36" hidden="1">
      <c r="A173" t="s">
        <v>36</v>
      </c>
      <c r="B173">
        <v>2018</v>
      </c>
      <c r="C173">
        <v>2018</v>
      </c>
      <c r="D173">
        <v>2018</v>
      </c>
      <c r="E173">
        <v>4</v>
      </c>
      <c r="F173">
        <v>0</v>
      </c>
      <c r="G173">
        <v>0</v>
      </c>
      <c r="H173" t="s">
        <v>37</v>
      </c>
      <c r="I173">
        <v>643</v>
      </c>
      <c r="J173" t="s">
        <v>119</v>
      </c>
      <c r="K173" t="s">
        <v>120</v>
      </c>
      <c r="L173">
        <v>368</v>
      </c>
      <c r="M173" t="s">
        <v>39</v>
      </c>
      <c r="N173" t="s">
        <v>40</v>
      </c>
      <c r="O173">
        <v>0</v>
      </c>
      <c r="P173" t="s">
        <v>41</v>
      </c>
      <c r="Q173" t="s">
        <v>42</v>
      </c>
      <c r="R173" t="s">
        <v>43</v>
      </c>
      <c r="S173" t="s">
        <v>44</v>
      </c>
      <c r="T173">
        <v>9900</v>
      </c>
      <c r="U173" t="s">
        <v>51</v>
      </c>
      <c r="V173">
        <v>1001</v>
      </c>
      <c r="W173" t="s">
        <v>46</v>
      </c>
      <c r="X173">
        <v>8</v>
      </c>
      <c r="Y173" t="s">
        <v>47</v>
      </c>
      <c r="Z173">
        <v>553538</v>
      </c>
      <c r="AA173">
        <v>8</v>
      </c>
      <c r="AB173" t="s">
        <v>47</v>
      </c>
      <c r="AC173">
        <v>553538</v>
      </c>
      <c r="AD173">
        <v>553538</v>
      </c>
      <c r="AF173">
        <v>133611</v>
      </c>
      <c r="AG173">
        <f t="shared" si="5"/>
        <v>241.37638247058015</v>
      </c>
      <c r="AI173">
        <v>133611.25</v>
      </c>
      <c r="AJ173">
        <v>0</v>
      </c>
    </row>
    <row r="174" spans="1:36" hidden="1">
      <c r="A174" t="s">
        <v>36</v>
      </c>
      <c r="B174">
        <v>2018</v>
      </c>
      <c r="C174">
        <v>2018</v>
      </c>
      <c r="D174">
        <v>2018</v>
      </c>
      <c r="E174">
        <v>4</v>
      </c>
      <c r="F174">
        <v>0</v>
      </c>
      <c r="G174">
        <v>0</v>
      </c>
      <c r="H174" t="s">
        <v>37</v>
      </c>
      <c r="I174">
        <v>643</v>
      </c>
      <c r="J174" t="s">
        <v>119</v>
      </c>
      <c r="K174" t="s">
        <v>120</v>
      </c>
      <c r="L174">
        <v>368</v>
      </c>
      <c r="M174" t="s">
        <v>39</v>
      </c>
      <c r="N174" t="s">
        <v>40</v>
      </c>
      <c r="O174">
        <v>899</v>
      </c>
      <c r="P174" t="s">
        <v>115</v>
      </c>
      <c r="Q174" t="s">
        <v>116</v>
      </c>
      <c r="R174" t="s">
        <v>43</v>
      </c>
      <c r="S174" t="s">
        <v>44</v>
      </c>
      <c r="T174">
        <v>9900</v>
      </c>
      <c r="U174" t="s">
        <v>51</v>
      </c>
      <c r="V174">
        <v>1001</v>
      </c>
      <c r="W174" t="s">
        <v>46</v>
      </c>
      <c r="X174">
        <v>8</v>
      </c>
      <c r="Y174" t="s">
        <v>47</v>
      </c>
      <c r="Z174">
        <v>553538</v>
      </c>
      <c r="AA174">
        <v>8</v>
      </c>
      <c r="AB174" t="s">
        <v>47</v>
      </c>
      <c r="AC174">
        <v>553538</v>
      </c>
      <c r="AD174">
        <v>553538</v>
      </c>
      <c r="AF174">
        <v>133611</v>
      </c>
      <c r="AG174">
        <f t="shared" si="5"/>
        <v>241.37638247058015</v>
      </c>
      <c r="AI174">
        <v>133611.25</v>
      </c>
      <c r="AJ174">
        <v>0</v>
      </c>
    </row>
    <row r="175" spans="1:36" hidden="1">
      <c r="A175" t="s">
        <v>36</v>
      </c>
      <c r="B175">
        <v>2020</v>
      </c>
      <c r="C175">
        <v>2020</v>
      </c>
      <c r="D175">
        <v>2020</v>
      </c>
      <c r="E175">
        <v>4</v>
      </c>
      <c r="F175">
        <v>0</v>
      </c>
      <c r="G175">
        <v>0</v>
      </c>
      <c r="H175" t="s">
        <v>37</v>
      </c>
      <c r="I175">
        <v>858</v>
      </c>
      <c r="J175" t="s">
        <v>140</v>
      </c>
      <c r="K175" t="s">
        <v>141</v>
      </c>
      <c r="L175">
        <v>368</v>
      </c>
      <c r="M175" t="s">
        <v>39</v>
      </c>
      <c r="N175" t="s">
        <v>40</v>
      </c>
      <c r="O175">
        <v>0</v>
      </c>
      <c r="P175" t="s">
        <v>41</v>
      </c>
      <c r="Q175" t="s">
        <v>42</v>
      </c>
      <c r="R175" t="s">
        <v>43</v>
      </c>
      <c r="S175" t="s">
        <v>44</v>
      </c>
      <c r="T175">
        <v>3000</v>
      </c>
      <c r="U175" t="s">
        <v>142</v>
      </c>
      <c r="V175">
        <v>1006</v>
      </c>
      <c r="W175" t="s">
        <v>60</v>
      </c>
      <c r="X175">
        <v>8</v>
      </c>
      <c r="Y175" t="s">
        <v>47</v>
      </c>
      <c r="Z175">
        <v>250000</v>
      </c>
      <c r="AA175">
        <v>8</v>
      </c>
      <c r="AB175" t="s">
        <v>47</v>
      </c>
      <c r="AC175">
        <v>250000</v>
      </c>
      <c r="AD175">
        <v>250000</v>
      </c>
      <c r="AE175">
        <v>0</v>
      </c>
      <c r="AF175">
        <v>123750</v>
      </c>
      <c r="AH175">
        <v>0</v>
      </c>
      <c r="AI175">
        <v>123750</v>
      </c>
      <c r="AJ175">
        <v>0</v>
      </c>
    </row>
    <row r="176" spans="1:36" hidden="1">
      <c r="A176" t="s">
        <v>36</v>
      </c>
      <c r="B176">
        <v>2020</v>
      </c>
      <c r="C176">
        <v>2020</v>
      </c>
      <c r="D176">
        <v>2020</v>
      </c>
      <c r="E176">
        <v>4</v>
      </c>
      <c r="F176">
        <v>0</v>
      </c>
      <c r="G176">
        <v>0</v>
      </c>
      <c r="H176" t="s">
        <v>37</v>
      </c>
      <c r="I176">
        <v>858</v>
      </c>
      <c r="J176" t="s">
        <v>140</v>
      </c>
      <c r="K176" t="s">
        <v>141</v>
      </c>
      <c r="L176">
        <v>368</v>
      </c>
      <c r="M176" t="s">
        <v>39</v>
      </c>
      <c r="N176" t="s">
        <v>40</v>
      </c>
      <c r="O176">
        <v>0</v>
      </c>
      <c r="P176" t="s">
        <v>41</v>
      </c>
      <c r="Q176" t="s">
        <v>42</v>
      </c>
      <c r="R176" t="s">
        <v>54</v>
      </c>
      <c r="S176" t="s">
        <v>55</v>
      </c>
      <c r="T176">
        <v>3000</v>
      </c>
      <c r="U176" t="s">
        <v>142</v>
      </c>
      <c r="V176">
        <v>1006</v>
      </c>
      <c r="W176" t="s">
        <v>60</v>
      </c>
      <c r="X176">
        <v>8</v>
      </c>
      <c r="Y176" t="s">
        <v>47</v>
      </c>
      <c r="Z176">
        <v>250000</v>
      </c>
      <c r="AA176">
        <v>8</v>
      </c>
      <c r="AB176" t="s">
        <v>47</v>
      </c>
      <c r="AC176">
        <v>250000</v>
      </c>
      <c r="AD176">
        <v>250000</v>
      </c>
      <c r="AE176">
        <v>0</v>
      </c>
      <c r="AF176">
        <v>123750</v>
      </c>
      <c r="AH176">
        <v>0</v>
      </c>
      <c r="AI176">
        <v>123750</v>
      </c>
      <c r="AJ176">
        <v>0</v>
      </c>
    </row>
    <row r="177" spans="1:36" hidden="1">
      <c r="A177" t="s">
        <v>36</v>
      </c>
      <c r="B177">
        <v>2018</v>
      </c>
      <c r="C177">
        <v>2018</v>
      </c>
      <c r="D177">
        <v>2018</v>
      </c>
      <c r="E177">
        <v>4</v>
      </c>
      <c r="F177">
        <v>0</v>
      </c>
      <c r="G177">
        <v>0</v>
      </c>
      <c r="H177" t="s">
        <v>37</v>
      </c>
      <c r="I177">
        <v>417</v>
      </c>
      <c r="J177" t="s">
        <v>99</v>
      </c>
      <c r="K177" t="s">
        <v>100</v>
      </c>
      <c r="L177">
        <v>368</v>
      </c>
      <c r="M177" t="s">
        <v>39</v>
      </c>
      <c r="N177" t="s">
        <v>40</v>
      </c>
      <c r="O177">
        <v>0</v>
      </c>
      <c r="P177" t="s">
        <v>41</v>
      </c>
      <c r="Q177" t="s">
        <v>42</v>
      </c>
      <c r="R177" t="s">
        <v>43</v>
      </c>
      <c r="S177" t="s">
        <v>44</v>
      </c>
      <c r="T177">
        <v>3200</v>
      </c>
      <c r="U177" t="s">
        <v>57</v>
      </c>
      <c r="V177">
        <v>1006</v>
      </c>
      <c r="W177" t="s">
        <v>60</v>
      </c>
      <c r="X177">
        <v>8</v>
      </c>
      <c r="Y177" t="s">
        <v>47</v>
      </c>
      <c r="Z177">
        <v>171154</v>
      </c>
      <c r="AA177">
        <v>8</v>
      </c>
      <c r="AB177" t="s">
        <v>47</v>
      </c>
      <c r="AC177">
        <v>171154</v>
      </c>
      <c r="AD177">
        <v>171154</v>
      </c>
      <c r="AF177">
        <v>109007</v>
      </c>
      <c r="AI177">
        <v>109007</v>
      </c>
      <c r="AJ177">
        <v>0</v>
      </c>
    </row>
    <row r="178" spans="1:36" hidden="1">
      <c r="A178" t="s">
        <v>36</v>
      </c>
      <c r="B178">
        <v>2018</v>
      </c>
      <c r="C178">
        <v>2018</v>
      </c>
      <c r="D178">
        <v>2018</v>
      </c>
      <c r="E178">
        <v>4</v>
      </c>
      <c r="F178">
        <v>0</v>
      </c>
      <c r="G178">
        <v>0</v>
      </c>
      <c r="H178" t="s">
        <v>37</v>
      </c>
      <c r="I178">
        <v>417</v>
      </c>
      <c r="J178" t="s">
        <v>99</v>
      </c>
      <c r="K178" t="s">
        <v>100</v>
      </c>
      <c r="L178">
        <v>368</v>
      </c>
      <c r="M178" t="s">
        <v>39</v>
      </c>
      <c r="N178" t="s">
        <v>40</v>
      </c>
      <c r="O178">
        <v>0</v>
      </c>
      <c r="P178" t="s">
        <v>41</v>
      </c>
      <c r="Q178" t="s">
        <v>42</v>
      </c>
      <c r="R178" t="s">
        <v>43</v>
      </c>
      <c r="S178" t="s">
        <v>44</v>
      </c>
      <c r="T178">
        <v>0</v>
      </c>
      <c r="U178" t="s">
        <v>45</v>
      </c>
      <c r="V178">
        <v>1006</v>
      </c>
      <c r="W178" t="s">
        <v>60</v>
      </c>
      <c r="X178">
        <v>8</v>
      </c>
      <c r="Y178" t="s">
        <v>47</v>
      </c>
      <c r="Z178">
        <v>171154</v>
      </c>
      <c r="AA178">
        <v>8</v>
      </c>
      <c r="AB178" t="s">
        <v>47</v>
      </c>
      <c r="AC178">
        <v>171154</v>
      </c>
      <c r="AD178">
        <v>171154</v>
      </c>
      <c r="AF178">
        <v>109007</v>
      </c>
      <c r="AI178">
        <v>109007</v>
      </c>
      <c r="AJ178">
        <v>0</v>
      </c>
    </row>
    <row r="179" spans="1:36" hidden="1">
      <c r="A179" t="s">
        <v>36</v>
      </c>
      <c r="B179">
        <v>2018</v>
      </c>
      <c r="C179">
        <v>2018</v>
      </c>
      <c r="D179">
        <v>2018</v>
      </c>
      <c r="E179">
        <v>4</v>
      </c>
      <c r="F179">
        <v>0</v>
      </c>
      <c r="G179">
        <v>0</v>
      </c>
      <c r="H179" t="s">
        <v>37</v>
      </c>
      <c r="I179">
        <v>643</v>
      </c>
      <c r="J179" t="s">
        <v>119</v>
      </c>
      <c r="K179" t="s">
        <v>120</v>
      </c>
      <c r="L179">
        <v>368</v>
      </c>
      <c r="M179" t="s">
        <v>39</v>
      </c>
      <c r="N179" t="s">
        <v>40</v>
      </c>
      <c r="O179">
        <v>0</v>
      </c>
      <c r="P179" t="s">
        <v>41</v>
      </c>
      <c r="Q179" t="s">
        <v>42</v>
      </c>
      <c r="R179" t="s">
        <v>43</v>
      </c>
      <c r="S179" t="s">
        <v>44</v>
      </c>
      <c r="T179">
        <v>0</v>
      </c>
      <c r="U179" t="s">
        <v>45</v>
      </c>
      <c r="V179">
        <v>1006</v>
      </c>
      <c r="W179" t="s">
        <v>60</v>
      </c>
      <c r="X179">
        <v>8</v>
      </c>
      <c r="Y179" t="s">
        <v>47</v>
      </c>
      <c r="Z179">
        <v>166000</v>
      </c>
      <c r="AA179">
        <v>8</v>
      </c>
      <c r="AB179" t="s">
        <v>47</v>
      </c>
      <c r="AC179">
        <v>166000</v>
      </c>
      <c r="AD179">
        <v>166000</v>
      </c>
      <c r="AF179">
        <v>86718</v>
      </c>
      <c r="AI179">
        <v>86718.31</v>
      </c>
      <c r="AJ179">
        <v>0</v>
      </c>
    </row>
    <row r="180" spans="1:36" hidden="1">
      <c r="A180" t="s">
        <v>36</v>
      </c>
      <c r="B180">
        <v>2018</v>
      </c>
      <c r="C180">
        <v>2018</v>
      </c>
      <c r="D180">
        <v>2018</v>
      </c>
      <c r="E180">
        <v>4</v>
      </c>
      <c r="F180">
        <v>0</v>
      </c>
      <c r="G180">
        <v>0</v>
      </c>
      <c r="H180" t="s">
        <v>37</v>
      </c>
      <c r="I180">
        <v>643</v>
      </c>
      <c r="J180" t="s">
        <v>119</v>
      </c>
      <c r="K180" t="s">
        <v>120</v>
      </c>
      <c r="L180">
        <v>368</v>
      </c>
      <c r="M180" t="s">
        <v>39</v>
      </c>
      <c r="N180" t="s">
        <v>40</v>
      </c>
      <c r="O180">
        <v>0</v>
      </c>
      <c r="P180" t="s">
        <v>41</v>
      </c>
      <c r="Q180" t="s">
        <v>42</v>
      </c>
      <c r="R180" t="s">
        <v>43</v>
      </c>
      <c r="S180" t="s">
        <v>44</v>
      </c>
      <c r="T180">
        <v>9900</v>
      </c>
      <c r="U180" t="s">
        <v>51</v>
      </c>
      <c r="V180">
        <v>1006</v>
      </c>
      <c r="W180" t="s">
        <v>60</v>
      </c>
      <c r="X180">
        <v>8</v>
      </c>
      <c r="Y180" t="s">
        <v>47</v>
      </c>
      <c r="Z180">
        <v>166000</v>
      </c>
      <c r="AA180">
        <v>8</v>
      </c>
      <c r="AB180" t="s">
        <v>47</v>
      </c>
      <c r="AC180">
        <v>166000</v>
      </c>
      <c r="AD180">
        <v>166000</v>
      </c>
      <c r="AF180">
        <v>86718</v>
      </c>
      <c r="AI180">
        <v>86718.31</v>
      </c>
      <c r="AJ180">
        <v>0</v>
      </c>
    </row>
    <row r="181" spans="1:36" hidden="1">
      <c r="A181" t="s">
        <v>36</v>
      </c>
      <c r="B181">
        <v>2018</v>
      </c>
      <c r="C181">
        <v>2018</v>
      </c>
      <c r="D181">
        <v>2018</v>
      </c>
      <c r="E181">
        <v>4</v>
      </c>
      <c r="F181">
        <v>0</v>
      </c>
      <c r="G181">
        <v>0</v>
      </c>
      <c r="H181" t="s">
        <v>37</v>
      </c>
      <c r="I181">
        <v>643</v>
      </c>
      <c r="J181" t="s">
        <v>119</v>
      </c>
      <c r="K181" t="s">
        <v>120</v>
      </c>
      <c r="L181">
        <v>368</v>
      </c>
      <c r="M181" t="s">
        <v>39</v>
      </c>
      <c r="N181" t="s">
        <v>40</v>
      </c>
      <c r="O181">
        <v>899</v>
      </c>
      <c r="P181" t="s">
        <v>115</v>
      </c>
      <c r="Q181" t="s">
        <v>116</v>
      </c>
      <c r="R181" t="s">
        <v>43</v>
      </c>
      <c r="S181" t="s">
        <v>44</v>
      </c>
      <c r="T181">
        <v>9900</v>
      </c>
      <c r="U181" t="s">
        <v>51</v>
      </c>
      <c r="V181">
        <v>1006</v>
      </c>
      <c r="W181" t="s">
        <v>60</v>
      </c>
      <c r="X181">
        <v>8</v>
      </c>
      <c r="Y181" t="s">
        <v>47</v>
      </c>
      <c r="Z181">
        <v>166000</v>
      </c>
      <c r="AA181">
        <v>8</v>
      </c>
      <c r="AB181" t="s">
        <v>47</v>
      </c>
      <c r="AC181">
        <v>166000</v>
      </c>
      <c r="AD181">
        <v>166000</v>
      </c>
      <c r="AF181">
        <v>86718</v>
      </c>
      <c r="AI181">
        <v>86718.31</v>
      </c>
      <c r="AJ181">
        <v>0</v>
      </c>
    </row>
    <row r="182" spans="1:36" hidden="1">
      <c r="A182" t="s">
        <v>36</v>
      </c>
      <c r="B182">
        <v>2018</v>
      </c>
      <c r="C182">
        <v>2018</v>
      </c>
      <c r="D182">
        <v>2018</v>
      </c>
      <c r="E182">
        <v>4</v>
      </c>
      <c r="F182">
        <v>0</v>
      </c>
      <c r="G182">
        <v>0</v>
      </c>
      <c r="H182" t="s">
        <v>37</v>
      </c>
      <c r="I182">
        <v>643</v>
      </c>
      <c r="J182" t="s">
        <v>119</v>
      </c>
      <c r="K182" t="s">
        <v>120</v>
      </c>
      <c r="L182">
        <v>368</v>
      </c>
      <c r="M182" t="s">
        <v>39</v>
      </c>
      <c r="N182" t="s">
        <v>40</v>
      </c>
      <c r="O182">
        <v>899</v>
      </c>
      <c r="P182" t="s">
        <v>115</v>
      </c>
      <c r="Q182" t="s">
        <v>116</v>
      </c>
      <c r="R182" t="s">
        <v>43</v>
      </c>
      <c r="S182" t="s">
        <v>44</v>
      </c>
      <c r="T182">
        <v>0</v>
      </c>
      <c r="U182" t="s">
        <v>45</v>
      </c>
      <c r="V182">
        <v>1006</v>
      </c>
      <c r="W182" t="s">
        <v>60</v>
      </c>
      <c r="X182">
        <v>8</v>
      </c>
      <c r="Y182" t="s">
        <v>47</v>
      </c>
      <c r="Z182">
        <v>166000</v>
      </c>
      <c r="AA182">
        <v>8</v>
      </c>
      <c r="AB182" t="s">
        <v>47</v>
      </c>
      <c r="AC182">
        <v>166000</v>
      </c>
      <c r="AD182">
        <v>166000</v>
      </c>
      <c r="AF182">
        <v>86718</v>
      </c>
      <c r="AI182">
        <v>86718.31</v>
      </c>
      <c r="AJ182">
        <v>0</v>
      </c>
    </row>
    <row r="183" spans="1:36" hidden="1">
      <c r="A183" t="s">
        <v>36</v>
      </c>
      <c r="B183">
        <v>2018</v>
      </c>
      <c r="C183">
        <v>2018</v>
      </c>
      <c r="D183">
        <v>2018</v>
      </c>
      <c r="E183">
        <v>4</v>
      </c>
      <c r="F183">
        <v>0</v>
      </c>
      <c r="G183">
        <v>0</v>
      </c>
      <c r="H183" t="s">
        <v>37</v>
      </c>
      <c r="I183">
        <v>643</v>
      </c>
      <c r="J183" t="s">
        <v>119</v>
      </c>
      <c r="K183" t="s">
        <v>120</v>
      </c>
      <c r="L183">
        <v>368</v>
      </c>
      <c r="M183" t="s">
        <v>39</v>
      </c>
      <c r="N183" t="s">
        <v>40</v>
      </c>
      <c r="O183">
        <v>899</v>
      </c>
      <c r="P183" t="s">
        <v>115</v>
      </c>
      <c r="Q183" t="s">
        <v>116</v>
      </c>
      <c r="R183" t="s">
        <v>43</v>
      </c>
      <c r="S183" t="s">
        <v>44</v>
      </c>
      <c r="T183">
        <v>0</v>
      </c>
      <c r="U183" t="s">
        <v>45</v>
      </c>
      <c r="V183">
        <v>1001</v>
      </c>
      <c r="W183" t="s">
        <v>46</v>
      </c>
      <c r="X183">
        <v>8</v>
      </c>
      <c r="Y183" t="s">
        <v>47</v>
      </c>
      <c r="Z183">
        <v>553538</v>
      </c>
      <c r="AA183">
        <v>8</v>
      </c>
      <c r="AB183" t="s">
        <v>47</v>
      </c>
      <c r="AC183">
        <v>553538</v>
      </c>
      <c r="AD183">
        <v>553538</v>
      </c>
      <c r="AF183">
        <v>133611</v>
      </c>
      <c r="AG183">
        <f t="shared" ref="AG183:AG190" si="6">+AF183/Z183*1000</f>
        <v>241.37638247058015</v>
      </c>
      <c r="AI183">
        <v>133611.25</v>
      </c>
      <c r="AJ183">
        <v>0</v>
      </c>
    </row>
    <row r="184" spans="1:36" hidden="1">
      <c r="A184" t="s">
        <v>36</v>
      </c>
      <c r="B184">
        <v>2019</v>
      </c>
      <c r="C184">
        <v>2019</v>
      </c>
      <c r="D184">
        <v>2019</v>
      </c>
      <c r="E184">
        <v>4</v>
      </c>
      <c r="F184">
        <v>0</v>
      </c>
      <c r="G184">
        <v>0</v>
      </c>
      <c r="H184" t="s">
        <v>37</v>
      </c>
      <c r="I184">
        <v>724</v>
      </c>
      <c r="J184" t="s">
        <v>130</v>
      </c>
      <c r="K184" t="s">
        <v>131</v>
      </c>
      <c r="L184">
        <v>368</v>
      </c>
      <c r="M184" t="s">
        <v>39</v>
      </c>
      <c r="N184" t="s">
        <v>40</v>
      </c>
      <c r="O184">
        <v>899</v>
      </c>
      <c r="P184" t="s">
        <v>115</v>
      </c>
      <c r="Q184" t="s">
        <v>116</v>
      </c>
      <c r="R184" t="s">
        <v>54</v>
      </c>
      <c r="S184" t="s">
        <v>55</v>
      </c>
      <c r="T184">
        <v>2100</v>
      </c>
      <c r="U184" t="s">
        <v>68</v>
      </c>
      <c r="V184">
        <v>1001</v>
      </c>
      <c r="W184" t="s">
        <v>46</v>
      </c>
      <c r="X184">
        <v>8</v>
      </c>
      <c r="Y184" t="s">
        <v>47</v>
      </c>
      <c r="Z184">
        <v>350000</v>
      </c>
      <c r="AA184">
        <v>8</v>
      </c>
      <c r="AB184" t="s">
        <v>47</v>
      </c>
      <c r="AC184">
        <v>350000</v>
      </c>
      <c r="AD184">
        <v>350000</v>
      </c>
      <c r="AE184">
        <v>0</v>
      </c>
      <c r="AF184">
        <v>279991</v>
      </c>
      <c r="AG184">
        <f t="shared" si="6"/>
        <v>799.97428571428577</v>
      </c>
      <c r="AI184">
        <v>279991.087</v>
      </c>
      <c r="AJ184">
        <v>0</v>
      </c>
    </row>
    <row r="185" spans="1:36" hidden="1">
      <c r="A185" t="s">
        <v>36</v>
      </c>
      <c r="B185">
        <v>2019</v>
      </c>
      <c r="C185">
        <v>2019</v>
      </c>
      <c r="D185">
        <v>2019</v>
      </c>
      <c r="E185">
        <v>4</v>
      </c>
      <c r="F185">
        <v>0</v>
      </c>
      <c r="G185">
        <v>0</v>
      </c>
      <c r="H185" t="s">
        <v>37</v>
      </c>
      <c r="I185">
        <v>724</v>
      </c>
      <c r="J185" t="s">
        <v>130</v>
      </c>
      <c r="K185" t="s">
        <v>131</v>
      </c>
      <c r="L185">
        <v>368</v>
      </c>
      <c r="M185" t="s">
        <v>39</v>
      </c>
      <c r="N185" t="s">
        <v>40</v>
      </c>
      <c r="O185">
        <v>899</v>
      </c>
      <c r="P185" t="s">
        <v>115</v>
      </c>
      <c r="Q185" t="s">
        <v>116</v>
      </c>
      <c r="R185" t="s">
        <v>43</v>
      </c>
      <c r="S185" t="s">
        <v>44</v>
      </c>
      <c r="T185">
        <v>2100</v>
      </c>
      <c r="U185" t="s">
        <v>68</v>
      </c>
      <c r="V185">
        <v>1001</v>
      </c>
      <c r="W185" t="s">
        <v>46</v>
      </c>
      <c r="X185">
        <v>8</v>
      </c>
      <c r="Y185" t="s">
        <v>47</v>
      </c>
      <c r="Z185">
        <v>350000</v>
      </c>
      <c r="AA185">
        <v>8</v>
      </c>
      <c r="AB185" t="s">
        <v>47</v>
      </c>
      <c r="AC185">
        <v>350000</v>
      </c>
      <c r="AD185">
        <v>350000</v>
      </c>
      <c r="AE185">
        <v>0</v>
      </c>
      <c r="AF185">
        <v>279991</v>
      </c>
      <c r="AG185">
        <f t="shared" si="6"/>
        <v>799.97428571428577</v>
      </c>
      <c r="AI185">
        <v>279991.087</v>
      </c>
      <c r="AJ185">
        <v>0</v>
      </c>
    </row>
    <row r="186" spans="1:36" hidden="1">
      <c r="A186" t="s">
        <v>36</v>
      </c>
      <c r="B186">
        <v>2019</v>
      </c>
      <c r="C186">
        <v>2019</v>
      </c>
      <c r="D186">
        <v>2019</v>
      </c>
      <c r="E186">
        <v>4</v>
      </c>
      <c r="F186">
        <v>0</v>
      </c>
      <c r="G186">
        <v>0</v>
      </c>
      <c r="H186" t="s">
        <v>37</v>
      </c>
      <c r="I186">
        <v>724</v>
      </c>
      <c r="J186" t="s">
        <v>130</v>
      </c>
      <c r="K186" t="s">
        <v>131</v>
      </c>
      <c r="L186">
        <v>368</v>
      </c>
      <c r="M186" t="s">
        <v>39</v>
      </c>
      <c r="N186" t="s">
        <v>40</v>
      </c>
      <c r="O186">
        <v>899</v>
      </c>
      <c r="P186" t="s">
        <v>115</v>
      </c>
      <c r="Q186" t="s">
        <v>116</v>
      </c>
      <c r="R186" t="s">
        <v>43</v>
      </c>
      <c r="S186" t="s">
        <v>44</v>
      </c>
      <c r="T186">
        <v>0</v>
      </c>
      <c r="U186" t="s">
        <v>45</v>
      </c>
      <c r="V186">
        <v>1001</v>
      </c>
      <c r="W186" t="s">
        <v>46</v>
      </c>
      <c r="X186">
        <v>8</v>
      </c>
      <c r="Y186" t="s">
        <v>47</v>
      </c>
      <c r="Z186">
        <v>350000</v>
      </c>
      <c r="AA186">
        <v>8</v>
      </c>
      <c r="AB186" t="s">
        <v>47</v>
      </c>
      <c r="AC186">
        <v>350000</v>
      </c>
      <c r="AD186">
        <v>350000</v>
      </c>
      <c r="AE186">
        <v>0</v>
      </c>
      <c r="AF186">
        <v>279991</v>
      </c>
      <c r="AG186">
        <f t="shared" si="6"/>
        <v>799.97428571428577</v>
      </c>
      <c r="AI186">
        <v>279991.087</v>
      </c>
      <c r="AJ186">
        <v>0</v>
      </c>
    </row>
    <row r="187" spans="1:36" hidden="1">
      <c r="A187" t="s">
        <v>36</v>
      </c>
      <c r="B187">
        <v>2019</v>
      </c>
      <c r="C187">
        <v>2019</v>
      </c>
      <c r="D187">
        <v>2019</v>
      </c>
      <c r="E187">
        <v>4</v>
      </c>
      <c r="F187">
        <v>0</v>
      </c>
      <c r="G187">
        <v>0</v>
      </c>
      <c r="H187" t="s">
        <v>37</v>
      </c>
      <c r="I187">
        <v>724</v>
      </c>
      <c r="J187" t="s">
        <v>130</v>
      </c>
      <c r="K187" t="s">
        <v>131</v>
      </c>
      <c r="L187">
        <v>368</v>
      </c>
      <c r="M187" t="s">
        <v>39</v>
      </c>
      <c r="N187" t="s">
        <v>40</v>
      </c>
      <c r="O187">
        <v>899</v>
      </c>
      <c r="P187" t="s">
        <v>115</v>
      </c>
      <c r="Q187" t="s">
        <v>116</v>
      </c>
      <c r="R187" t="s">
        <v>54</v>
      </c>
      <c r="S187" t="s">
        <v>55</v>
      </c>
      <c r="T187">
        <v>0</v>
      </c>
      <c r="U187" t="s">
        <v>45</v>
      </c>
      <c r="V187">
        <v>1001</v>
      </c>
      <c r="W187" t="s">
        <v>46</v>
      </c>
      <c r="X187">
        <v>8</v>
      </c>
      <c r="Y187" t="s">
        <v>47</v>
      </c>
      <c r="Z187">
        <v>350000</v>
      </c>
      <c r="AA187">
        <v>8</v>
      </c>
      <c r="AB187" t="s">
        <v>47</v>
      </c>
      <c r="AC187">
        <v>350000</v>
      </c>
      <c r="AD187">
        <v>350000</v>
      </c>
      <c r="AE187">
        <v>0</v>
      </c>
      <c r="AF187">
        <v>279991</v>
      </c>
      <c r="AG187">
        <f t="shared" si="6"/>
        <v>799.97428571428577</v>
      </c>
      <c r="AI187">
        <v>279991.087</v>
      </c>
      <c r="AJ187">
        <v>0</v>
      </c>
    </row>
    <row r="188" spans="1:36" hidden="1">
      <c r="A188" t="s">
        <v>36</v>
      </c>
      <c r="B188">
        <v>2019</v>
      </c>
      <c r="C188">
        <v>2019</v>
      </c>
      <c r="D188">
        <v>2019</v>
      </c>
      <c r="E188">
        <v>4</v>
      </c>
      <c r="F188">
        <v>0</v>
      </c>
      <c r="G188">
        <v>0</v>
      </c>
      <c r="H188" t="s">
        <v>37</v>
      </c>
      <c r="I188">
        <v>724</v>
      </c>
      <c r="J188" t="s">
        <v>130</v>
      </c>
      <c r="K188" t="s">
        <v>131</v>
      </c>
      <c r="L188">
        <v>368</v>
      </c>
      <c r="M188" t="s">
        <v>39</v>
      </c>
      <c r="N188" t="s">
        <v>40</v>
      </c>
      <c r="O188">
        <v>0</v>
      </c>
      <c r="P188" t="s">
        <v>41</v>
      </c>
      <c r="Q188" t="s">
        <v>42</v>
      </c>
      <c r="R188" t="s">
        <v>54</v>
      </c>
      <c r="S188" t="s">
        <v>55</v>
      </c>
      <c r="T188">
        <v>2100</v>
      </c>
      <c r="U188" t="s">
        <v>68</v>
      </c>
      <c r="V188">
        <v>1001</v>
      </c>
      <c r="W188" t="s">
        <v>46</v>
      </c>
      <c r="X188">
        <v>8</v>
      </c>
      <c r="Y188" t="s">
        <v>47</v>
      </c>
      <c r="Z188">
        <v>350000</v>
      </c>
      <c r="AA188">
        <v>8</v>
      </c>
      <c r="AB188" t="s">
        <v>47</v>
      </c>
      <c r="AC188">
        <v>350000</v>
      </c>
      <c r="AD188">
        <v>350000</v>
      </c>
      <c r="AE188">
        <v>0</v>
      </c>
      <c r="AF188">
        <v>279991</v>
      </c>
      <c r="AG188">
        <f t="shared" si="6"/>
        <v>799.97428571428577</v>
      </c>
      <c r="AI188">
        <v>279991.087</v>
      </c>
      <c r="AJ188">
        <v>0</v>
      </c>
    </row>
    <row r="189" spans="1:36" hidden="1">
      <c r="A189" t="s">
        <v>36</v>
      </c>
      <c r="B189">
        <v>2019</v>
      </c>
      <c r="C189">
        <v>2019</v>
      </c>
      <c r="D189">
        <v>2019</v>
      </c>
      <c r="E189">
        <v>4</v>
      </c>
      <c r="F189">
        <v>0</v>
      </c>
      <c r="G189">
        <v>0</v>
      </c>
      <c r="H189" t="s">
        <v>37</v>
      </c>
      <c r="I189">
        <v>724</v>
      </c>
      <c r="J189" t="s">
        <v>130</v>
      </c>
      <c r="K189" t="s">
        <v>131</v>
      </c>
      <c r="L189">
        <v>368</v>
      </c>
      <c r="M189" t="s">
        <v>39</v>
      </c>
      <c r="N189" t="s">
        <v>40</v>
      </c>
      <c r="O189">
        <v>0</v>
      </c>
      <c r="P189" t="s">
        <v>41</v>
      </c>
      <c r="Q189" t="s">
        <v>42</v>
      </c>
      <c r="R189" t="s">
        <v>43</v>
      </c>
      <c r="S189" t="s">
        <v>44</v>
      </c>
      <c r="T189">
        <v>2100</v>
      </c>
      <c r="U189" t="s">
        <v>68</v>
      </c>
      <c r="V189">
        <v>1001</v>
      </c>
      <c r="W189" t="s">
        <v>46</v>
      </c>
      <c r="X189">
        <v>8</v>
      </c>
      <c r="Y189" t="s">
        <v>47</v>
      </c>
      <c r="Z189">
        <v>350000</v>
      </c>
      <c r="AA189">
        <v>8</v>
      </c>
      <c r="AB189" t="s">
        <v>47</v>
      </c>
      <c r="AC189">
        <v>350000</v>
      </c>
      <c r="AD189">
        <v>350000</v>
      </c>
      <c r="AE189">
        <v>0</v>
      </c>
      <c r="AF189">
        <v>279991</v>
      </c>
      <c r="AG189">
        <f t="shared" si="6"/>
        <v>799.97428571428577</v>
      </c>
      <c r="AI189">
        <v>279991.087</v>
      </c>
      <c r="AJ189">
        <v>0</v>
      </c>
    </row>
    <row r="190" spans="1:36" hidden="1">
      <c r="A190" t="s">
        <v>36</v>
      </c>
      <c r="B190">
        <v>2019</v>
      </c>
      <c r="C190">
        <v>2019</v>
      </c>
      <c r="D190">
        <v>2019</v>
      </c>
      <c r="E190">
        <v>4</v>
      </c>
      <c r="F190">
        <v>0</v>
      </c>
      <c r="G190">
        <v>0</v>
      </c>
      <c r="H190" t="s">
        <v>37</v>
      </c>
      <c r="I190">
        <v>724</v>
      </c>
      <c r="J190" t="s">
        <v>130</v>
      </c>
      <c r="K190" t="s">
        <v>131</v>
      </c>
      <c r="L190">
        <v>368</v>
      </c>
      <c r="M190" t="s">
        <v>39</v>
      </c>
      <c r="N190" t="s">
        <v>40</v>
      </c>
      <c r="O190">
        <v>0</v>
      </c>
      <c r="P190" t="s">
        <v>41</v>
      </c>
      <c r="Q190" t="s">
        <v>42</v>
      </c>
      <c r="R190" t="s">
        <v>43</v>
      </c>
      <c r="S190" t="s">
        <v>44</v>
      </c>
      <c r="T190">
        <v>0</v>
      </c>
      <c r="U190" t="s">
        <v>45</v>
      </c>
      <c r="V190">
        <v>1001</v>
      </c>
      <c r="W190" t="s">
        <v>46</v>
      </c>
      <c r="X190">
        <v>8</v>
      </c>
      <c r="Y190" t="s">
        <v>47</v>
      </c>
      <c r="Z190">
        <v>350000</v>
      </c>
      <c r="AA190">
        <v>8</v>
      </c>
      <c r="AB190" t="s">
        <v>47</v>
      </c>
      <c r="AC190">
        <v>350000</v>
      </c>
      <c r="AD190">
        <v>350000</v>
      </c>
      <c r="AE190">
        <v>0</v>
      </c>
      <c r="AF190">
        <v>279991</v>
      </c>
      <c r="AG190">
        <f t="shared" si="6"/>
        <v>799.97428571428577</v>
      </c>
      <c r="AI190">
        <v>279991.087</v>
      </c>
      <c r="AJ190">
        <v>0</v>
      </c>
    </row>
    <row r="191" spans="1:36" hidden="1">
      <c r="A191" t="s">
        <v>36</v>
      </c>
      <c r="B191">
        <v>2019</v>
      </c>
      <c r="C191">
        <v>2019</v>
      </c>
      <c r="D191">
        <v>2019</v>
      </c>
      <c r="E191">
        <v>4</v>
      </c>
      <c r="F191">
        <v>0</v>
      </c>
      <c r="G191">
        <v>0</v>
      </c>
      <c r="H191" t="s">
        <v>37</v>
      </c>
      <c r="I191">
        <v>643</v>
      </c>
      <c r="J191" t="s">
        <v>119</v>
      </c>
      <c r="K191" t="s">
        <v>120</v>
      </c>
      <c r="L191">
        <v>368</v>
      </c>
      <c r="M191" t="s">
        <v>39</v>
      </c>
      <c r="N191" t="s">
        <v>40</v>
      </c>
      <c r="O191">
        <v>0</v>
      </c>
      <c r="P191" t="s">
        <v>41</v>
      </c>
      <c r="Q191" t="s">
        <v>42</v>
      </c>
      <c r="R191" t="s">
        <v>43</v>
      </c>
      <c r="S191" t="s">
        <v>44</v>
      </c>
      <c r="T191">
        <v>0</v>
      </c>
      <c r="U191" t="s">
        <v>45</v>
      </c>
      <c r="V191">
        <v>1006</v>
      </c>
      <c r="W191" t="s">
        <v>60</v>
      </c>
      <c r="X191">
        <v>8</v>
      </c>
      <c r="Y191" t="s">
        <v>47</v>
      </c>
      <c r="Z191">
        <v>133040</v>
      </c>
      <c r="AA191">
        <v>8</v>
      </c>
      <c r="AB191" t="s">
        <v>47</v>
      </c>
      <c r="AC191">
        <v>133040</v>
      </c>
      <c r="AD191">
        <v>133040</v>
      </c>
      <c r="AE191">
        <v>0</v>
      </c>
      <c r="AF191">
        <v>46221</v>
      </c>
      <c r="AI191">
        <v>46221.54</v>
      </c>
      <c r="AJ191">
        <v>0</v>
      </c>
    </row>
    <row r="192" spans="1:36" hidden="1">
      <c r="A192" t="s">
        <v>36</v>
      </c>
      <c r="B192">
        <v>2018</v>
      </c>
      <c r="C192">
        <v>2018</v>
      </c>
      <c r="D192">
        <v>2018</v>
      </c>
      <c r="E192">
        <v>4</v>
      </c>
      <c r="F192">
        <v>0</v>
      </c>
      <c r="G192">
        <v>0</v>
      </c>
      <c r="H192" t="s">
        <v>37</v>
      </c>
      <c r="I192">
        <v>414</v>
      </c>
      <c r="J192" t="s">
        <v>97</v>
      </c>
      <c r="K192" t="s">
        <v>98</v>
      </c>
      <c r="L192">
        <v>368</v>
      </c>
      <c r="M192" t="s">
        <v>39</v>
      </c>
      <c r="N192" t="s">
        <v>40</v>
      </c>
      <c r="O192">
        <v>0</v>
      </c>
      <c r="P192" t="s">
        <v>41</v>
      </c>
      <c r="Q192" t="s">
        <v>42</v>
      </c>
      <c r="R192" t="s">
        <v>43</v>
      </c>
      <c r="S192" t="s">
        <v>44</v>
      </c>
      <c r="T192">
        <v>0</v>
      </c>
      <c r="U192" t="s">
        <v>45</v>
      </c>
      <c r="V192">
        <v>1006</v>
      </c>
      <c r="W192" t="s">
        <v>60</v>
      </c>
      <c r="X192">
        <v>8</v>
      </c>
      <c r="Y192" t="s">
        <v>47</v>
      </c>
      <c r="Z192">
        <v>120000</v>
      </c>
      <c r="AA192">
        <v>8</v>
      </c>
      <c r="AB192" t="s">
        <v>47</v>
      </c>
      <c r="AC192">
        <v>120000</v>
      </c>
      <c r="AD192">
        <v>120000</v>
      </c>
      <c r="AF192">
        <v>55993</v>
      </c>
      <c r="AI192">
        <v>55993</v>
      </c>
      <c r="AJ192">
        <v>0</v>
      </c>
    </row>
    <row r="193" spans="1:36" hidden="1">
      <c r="A193" t="s">
        <v>36</v>
      </c>
      <c r="B193">
        <v>2018</v>
      </c>
      <c r="C193">
        <v>2018</v>
      </c>
      <c r="D193">
        <v>2018</v>
      </c>
      <c r="E193">
        <v>4</v>
      </c>
      <c r="F193">
        <v>0</v>
      </c>
      <c r="G193">
        <v>0</v>
      </c>
      <c r="H193" t="s">
        <v>37</v>
      </c>
      <c r="I193">
        <v>414</v>
      </c>
      <c r="J193" t="s">
        <v>97</v>
      </c>
      <c r="K193" t="s">
        <v>98</v>
      </c>
      <c r="L193">
        <v>368</v>
      </c>
      <c r="M193" t="s">
        <v>39</v>
      </c>
      <c r="N193" t="s">
        <v>40</v>
      </c>
      <c r="O193">
        <v>0</v>
      </c>
      <c r="P193" t="s">
        <v>41</v>
      </c>
      <c r="Q193" t="s">
        <v>42</v>
      </c>
      <c r="R193" t="s">
        <v>43</v>
      </c>
      <c r="S193" t="s">
        <v>44</v>
      </c>
      <c r="T193">
        <v>2100</v>
      </c>
      <c r="U193" t="s">
        <v>68</v>
      </c>
      <c r="V193">
        <v>1006</v>
      </c>
      <c r="W193" t="s">
        <v>60</v>
      </c>
      <c r="X193">
        <v>8</v>
      </c>
      <c r="Y193" t="s">
        <v>47</v>
      </c>
      <c r="Z193">
        <v>120000</v>
      </c>
      <c r="AA193">
        <v>8</v>
      </c>
      <c r="AB193" t="s">
        <v>47</v>
      </c>
      <c r="AC193">
        <v>120000</v>
      </c>
      <c r="AD193">
        <v>120000</v>
      </c>
      <c r="AF193">
        <v>55993</v>
      </c>
      <c r="AI193">
        <v>55993</v>
      </c>
      <c r="AJ193">
        <v>0</v>
      </c>
    </row>
    <row r="194" spans="1:36" hidden="1">
      <c r="A194" t="s">
        <v>36</v>
      </c>
      <c r="B194">
        <v>2019</v>
      </c>
      <c r="C194">
        <v>2019</v>
      </c>
      <c r="D194">
        <v>2019</v>
      </c>
      <c r="E194">
        <v>4</v>
      </c>
      <c r="F194">
        <v>0</v>
      </c>
      <c r="G194">
        <v>0</v>
      </c>
      <c r="H194" t="s">
        <v>37</v>
      </c>
      <c r="I194">
        <v>414</v>
      </c>
      <c r="J194" t="s">
        <v>97</v>
      </c>
      <c r="K194" t="s">
        <v>98</v>
      </c>
      <c r="L194">
        <v>368</v>
      </c>
      <c r="M194" t="s">
        <v>39</v>
      </c>
      <c r="N194" t="s">
        <v>40</v>
      </c>
      <c r="O194">
        <v>0</v>
      </c>
      <c r="P194" t="s">
        <v>41</v>
      </c>
      <c r="Q194" t="s">
        <v>42</v>
      </c>
      <c r="R194" t="s">
        <v>43</v>
      </c>
      <c r="S194" t="s">
        <v>44</v>
      </c>
      <c r="T194">
        <v>0</v>
      </c>
      <c r="U194" t="s">
        <v>45</v>
      </c>
      <c r="V194">
        <v>1006</v>
      </c>
      <c r="W194" t="s">
        <v>60</v>
      </c>
      <c r="X194">
        <v>8</v>
      </c>
      <c r="Y194" t="s">
        <v>47</v>
      </c>
      <c r="Z194">
        <v>102999</v>
      </c>
      <c r="AA194">
        <v>8</v>
      </c>
      <c r="AB194" t="s">
        <v>47</v>
      </c>
      <c r="AC194">
        <v>102999</v>
      </c>
      <c r="AD194">
        <v>102999</v>
      </c>
      <c r="AE194">
        <v>0</v>
      </c>
      <c r="AF194">
        <v>166266</v>
      </c>
      <c r="AI194">
        <v>166266</v>
      </c>
      <c r="AJ194">
        <v>0</v>
      </c>
    </row>
    <row r="195" spans="1:36" hidden="1">
      <c r="A195" t="s">
        <v>36</v>
      </c>
      <c r="B195">
        <v>2020</v>
      </c>
      <c r="C195">
        <v>2020</v>
      </c>
      <c r="D195">
        <v>2020</v>
      </c>
      <c r="E195">
        <v>4</v>
      </c>
      <c r="F195">
        <v>0</v>
      </c>
      <c r="G195">
        <v>0</v>
      </c>
      <c r="H195" t="s">
        <v>37</v>
      </c>
      <c r="I195">
        <v>156</v>
      </c>
      <c r="J195" t="s">
        <v>80</v>
      </c>
      <c r="K195" t="s">
        <v>81</v>
      </c>
      <c r="L195">
        <v>368</v>
      </c>
      <c r="M195" t="s">
        <v>39</v>
      </c>
      <c r="N195" t="s">
        <v>40</v>
      </c>
      <c r="O195">
        <v>0</v>
      </c>
      <c r="P195" t="s">
        <v>41</v>
      </c>
      <c r="Q195" t="s">
        <v>42</v>
      </c>
      <c r="R195" t="s">
        <v>43</v>
      </c>
      <c r="S195" t="s">
        <v>44</v>
      </c>
      <c r="T195">
        <v>0</v>
      </c>
      <c r="U195" t="s">
        <v>45</v>
      </c>
      <c r="V195">
        <v>1006</v>
      </c>
      <c r="W195" t="s">
        <v>60</v>
      </c>
      <c r="X195">
        <v>8</v>
      </c>
      <c r="Y195" t="s">
        <v>47</v>
      </c>
      <c r="Z195">
        <v>75000</v>
      </c>
      <c r="AA195">
        <v>8</v>
      </c>
      <c r="AB195" t="s">
        <v>47</v>
      </c>
      <c r="AC195">
        <v>75000</v>
      </c>
      <c r="AD195">
        <v>75000</v>
      </c>
      <c r="AE195">
        <v>0</v>
      </c>
      <c r="AF195">
        <v>24675</v>
      </c>
      <c r="AH195">
        <v>0</v>
      </c>
      <c r="AI195">
        <v>24675</v>
      </c>
      <c r="AJ195">
        <v>0</v>
      </c>
    </row>
    <row r="196" spans="1:36" hidden="1">
      <c r="A196" t="s">
        <v>36</v>
      </c>
      <c r="B196">
        <v>2019</v>
      </c>
      <c r="C196">
        <v>2019</v>
      </c>
      <c r="D196">
        <v>2019</v>
      </c>
      <c r="E196">
        <v>4</v>
      </c>
      <c r="F196">
        <v>0</v>
      </c>
      <c r="G196">
        <v>0</v>
      </c>
      <c r="H196" t="s">
        <v>37</v>
      </c>
      <c r="I196">
        <v>410</v>
      </c>
      <c r="J196" t="s">
        <v>95</v>
      </c>
      <c r="K196" t="s">
        <v>96</v>
      </c>
      <c r="L196">
        <v>368</v>
      </c>
      <c r="M196" t="s">
        <v>39</v>
      </c>
      <c r="N196" t="s">
        <v>40</v>
      </c>
      <c r="O196">
        <v>0</v>
      </c>
      <c r="P196" t="s">
        <v>41</v>
      </c>
      <c r="Q196" t="s">
        <v>42</v>
      </c>
      <c r="R196" t="s">
        <v>43</v>
      </c>
      <c r="S196" t="s">
        <v>44</v>
      </c>
      <c r="T196">
        <v>0</v>
      </c>
      <c r="U196" t="s">
        <v>45</v>
      </c>
      <c r="V196">
        <v>1006</v>
      </c>
      <c r="W196" t="s">
        <v>60</v>
      </c>
      <c r="X196">
        <v>8</v>
      </c>
      <c r="Y196" t="s">
        <v>47</v>
      </c>
      <c r="Z196">
        <v>70905</v>
      </c>
      <c r="AA196">
        <v>8</v>
      </c>
      <c r="AB196" t="s">
        <v>47</v>
      </c>
      <c r="AC196">
        <v>70905.850000000006</v>
      </c>
      <c r="AD196">
        <v>70905</v>
      </c>
      <c r="AE196">
        <v>0</v>
      </c>
      <c r="AF196">
        <v>197635</v>
      </c>
      <c r="AI196">
        <v>197635</v>
      </c>
      <c r="AJ196">
        <v>0</v>
      </c>
    </row>
    <row r="197" spans="1:36" hidden="1">
      <c r="A197" t="s">
        <v>36</v>
      </c>
      <c r="B197">
        <v>2019</v>
      </c>
      <c r="C197">
        <v>2019</v>
      </c>
      <c r="D197">
        <v>2019</v>
      </c>
      <c r="E197">
        <v>4</v>
      </c>
      <c r="F197">
        <v>0</v>
      </c>
      <c r="G197">
        <v>0</v>
      </c>
      <c r="H197" t="s">
        <v>37</v>
      </c>
      <c r="I197">
        <v>724</v>
      </c>
      <c r="J197" t="s">
        <v>130</v>
      </c>
      <c r="K197" t="s">
        <v>131</v>
      </c>
      <c r="L197">
        <v>368</v>
      </c>
      <c r="M197" t="s">
        <v>39</v>
      </c>
      <c r="N197" t="s">
        <v>40</v>
      </c>
      <c r="O197">
        <v>0</v>
      </c>
      <c r="P197" t="s">
        <v>41</v>
      </c>
      <c r="Q197" t="s">
        <v>42</v>
      </c>
      <c r="R197" t="s">
        <v>54</v>
      </c>
      <c r="S197" t="s">
        <v>55</v>
      </c>
      <c r="T197">
        <v>0</v>
      </c>
      <c r="U197" t="s">
        <v>45</v>
      </c>
      <c r="V197">
        <v>1001</v>
      </c>
      <c r="W197" t="s">
        <v>46</v>
      </c>
      <c r="X197">
        <v>8</v>
      </c>
      <c r="Y197" t="s">
        <v>47</v>
      </c>
      <c r="Z197">
        <v>350000</v>
      </c>
      <c r="AA197">
        <v>8</v>
      </c>
      <c r="AB197" t="s">
        <v>47</v>
      </c>
      <c r="AC197">
        <v>350000</v>
      </c>
      <c r="AD197">
        <v>350000</v>
      </c>
      <c r="AE197">
        <v>0</v>
      </c>
      <c r="AF197">
        <v>279991</v>
      </c>
      <c r="AG197">
        <f>+AF197/Z197*1000</f>
        <v>799.97428571428577</v>
      </c>
      <c r="AI197">
        <v>279991.087</v>
      </c>
      <c r="AJ197">
        <v>0</v>
      </c>
    </row>
    <row r="198" spans="1:36">
      <c r="A198" t="s">
        <v>36</v>
      </c>
      <c r="B198">
        <v>2019</v>
      </c>
      <c r="C198">
        <v>2019</v>
      </c>
      <c r="D198">
        <v>2019</v>
      </c>
      <c r="E198">
        <v>4</v>
      </c>
      <c r="F198">
        <v>0</v>
      </c>
      <c r="G198">
        <v>0</v>
      </c>
      <c r="H198" t="s">
        <v>37</v>
      </c>
      <c r="I198">
        <v>191</v>
      </c>
      <c r="J198" t="s">
        <v>82</v>
      </c>
      <c r="K198" t="s">
        <v>83</v>
      </c>
      <c r="L198">
        <v>368</v>
      </c>
      <c r="M198" t="s">
        <v>39</v>
      </c>
      <c r="N198" t="s">
        <v>40</v>
      </c>
      <c r="O198">
        <v>0</v>
      </c>
      <c r="P198" t="s">
        <v>41</v>
      </c>
      <c r="Q198" t="s">
        <v>42</v>
      </c>
      <c r="R198" t="s">
        <v>43</v>
      </c>
      <c r="S198" t="s">
        <v>44</v>
      </c>
      <c r="T198">
        <v>0</v>
      </c>
      <c r="U198" t="s">
        <v>45</v>
      </c>
      <c r="V198">
        <v>1003</v>
      </c>
      <c r="W198" t="s">
        <v>56</v>
      </c>
      <c r="X198">
        <v>8</v>
      </c>
      <c r="Y198" t="s">
        <v>47</v>
      </c>
      <c r="Z198">
        <v>225</v>
      </c>
      <c r="AA198">
        <v>8</v>
      </c>
      <c r="AB198" t="s">
        <v>47</v>
      </c>
      <c r="AC198">
        <v>225</v>
      </c>
      <c r="AD198">
        <v>225</v>
      </c>
      <c r="AE198">
        <v>0</v>
      </c>
      <c r="AF198">
        <v>15</v>
      </c>
      <c r="AI198">
        <v>15</v>
      </c>
      <c r="AJ198">
        <v>0</v>
      </c>
    </row>
    <row r="199" spans="1:36" hidden="1">
      <c r="A199" t="s">
        <v>36</v>
      </c>
      <c r="B199">
        <v>2018</v>
      </c>
      <c r="C199">
        <v>2018</v>
      </c>
      <c r="D199">
        <v>2018</v>
      </c>
      <c r="E199">
        <v>4</v>
      </c>
      <c r="F199">
        <v>0</v>
      </c>
      <c r="G199">
        <v>0</v>
      </c>
      <c r="H199" t="s">
        <v>37</v>
      </c>
      <c r="I199">
        <v>410</v>
      </c>
      <c r="J199" t="s">
        <v>95</v>
      </c>
      <c r="K199" t="s">
        <v>96</v>
      </c>
      <c r="L199">
        <v>368</v>
      </c>
      <c r="M199" t="s">
        <v>39</v>
      </c>
      <c r="N199" t="s">
        <v>40</v>
      </c>
      <c r="O199">
        <v>0</v>
      </c>
      <c r="P199" t="s">
        <v>41</v>
      </c>
      <c r="Q199" t="s">
        <v>42</v>
      </c>
      <c r="R199" t="s">
        <v>43</v>
      </c>
      <c r="S199" t="s">
        <v>44</v>
      </c>
      <c r="T199">
        <v>0</v>
      </c>
      <c r="U199" t="s">
        <v>45</v>
      </c>
      <c r="V199">
        <v>1006</v>
      </c>
      <c r="W199" t="s">
        <v>60</v>
      </c>
      <c r="X199">
        <v>8</v>
      </c>
      <c r="Y199" t="s">
        <v>47</v>
      </c>
      <c r="Z199">
        <v>57564</v>
      </c>
      <c r="AA199">
        <v>8</v>
      </c>
      <c r="AB199" t="s">
        <v>47</v>
      </c>
      <c r="AC199">
        <v>57564</v>
      </c>
      <c r="AD199">
        <v>57564</v>
      </c>
      <c r="AE199">
        <v>0</v>
      </c>
      <c r="AF199">
        <v>148203</v>
      </c>
      <c r="AI199">
        <v>148203</v>
      </c>
      <c r="AJ199">
        <v>0</v>
      </c>
    </row>
    <row r="200" spans="1:36" hidden="1">
      <c r="A200" t="s">
        <v>36</v>
      </c>
      <c r="B200">
        <v>2019</v>
      </c>
      <c r="C200">
        <v>2019</v>
      </c>
      <c r="D200">
        <v>2019</v>
      </c>
      <c r="E200">
        <v>4</v>
      </c>
      <c r="F200">
        <v>0</v>
      </c>
      <c r="G200">
        <v>0</v>
      </c>
      <c r="H200" t="s">
        <v>37</v>
      </c>
      <c r="I200">
        <v>251</v>
      </c>
      <c r="J200" t="s">
        <v>134</v>
      </c>
      <c r="K200" t="s">
        <v>135</v>
      </c>
      <c r="L200">
        <v>368</v>
      </c>
      <c r="M200" t="s">
        <v>39</v>
      </c>
      <c r="N200" t="s">
        <v>40</v>
      </c>
      <c r="O200">
        <v>899</v>
      </c>
      <c r="P200" t="s">
        <v>115</v>
      </c>
      <c r="Q200" t="s">
        <v>116</v>
      </c>
      <c r="R200" t="s">
        <v>43</v>
      </c>
      <c r="S200" t="s">
        <v>44</v>
      </c>
      <c r="T200">
        <v>2100</v>
      </c>
      <c r="U200" t="s">
        <v>68</v>
      </c>
      <c r="V200">
        <v>1001</v>
      </c>
      <c r="W200" t="s">
        <v>46</v>
      </c>
      <c r="X200">
        <v>8</v>
      </c>
      <c r="Y200" t="s">
        <v>47</v>
      </c>
      <c r="Z200">
        <v>238750</v>
      </c>
      <c r="AA200">
        <v>8</v>
      </c>
      <c r="AB200" t="s">
        <v>47</v>
      </c>
      <c r="AC200">
        <v>238750</v>
      </c>
      <c r="AD200">
        <v>238750</v>
      </c>
      <c r="AE200">
        <v>0</v>
      </c>
      <c r="AF200">
        <v>130479</v>
      </c>
      <c r="AG200">
        <f>+AF200/Z200*1000</f>
        <v>546.50890052356021</v>
      </c>
      <c r="AI200">
        <v>130479.31</v>
      </c>
      <c r="AJ200">
        <v>0</v>
      </c>
    </row>
    <row r="201" spans="1:36">
      <c r="A201" t="s">
        <v>36</v>
      </c>
      <c r="B201">
        <v>2020</v>
      </c>
      <c r="C201">
        <v>2020</v>
      </c>
      <c r="D201">
        <v>2020</v>
      </c>
      <c r="E201">
        <v>4</v>
      </c>
      <c r="F201">
        <v>0</v>
      </c>
      <c r="G201">
        <v>0</v>
      </c>
      <c r="H201" t="s">
        <v>37</v>
      </c>
      <c r="I201">
        <v>528</v>
      </c>
      <c r="J201" t="s">
        <v>105</v>
      </c>
      <c r="K201" t="s">
        <v>106</v>
      </c>
      <c r="L201">
        <v>368</v>
      </c>
      <c r="M201" t="s">
        <v>39</v>
      </c>
      <c r="N201" t="s">
        <v>40</v>
      </c>
      <c r="O201">
        <v>0</v>
      </c>
      <c r="P201" t="s">
        <v>41</v>
      </c>
      <c r="Q201" t="s">
        <v>42</v>
      </c>
      <c r="R201" t="s">
        <v>43</v>
      </c>
      <c r="S201" t="s">
        <v>44</v>
      </c>
      <c r="T201">
        <v>0</v>
      </c>
      <c r="U201" t="s">
        <v>45</v>
      </c>
      <c r="V201">
        <v>1003</v>
      </c>
      <c r="W201" t="s">
        <v>56</v>
      </c>
      <c r="X201">
        <v>8</v>
      </c>
      <c r="Y201" t="s">
        <v>47</v>
      </c>
      <c r="Z201">
        <v>190</v>
      </c>
      <c r="AA201">
        <v>8</v>
      </c>
      <c r="AB201" t="s">
        <v>47</v>
      </c>
      <c r="AC201">
        <v>190</v>
      </c>
      <c r="AD201">
        <v>190</v>
      </c>
      <c r="AE201">
        <v>0</v>
      </c>
      <c r="AF201">
        <v>138</v>
      </c>
      <c r="AH201">
        <v>0</v>
      </c>
      <c r="AI201">
        <v>138.28800000000001</v>
      </c>
      <c r="AJ201">
        <v>0</v>
      </c>
    </row>
    <row r="202" spans="1:36" hidden="1">
      <c r="A202" t="s">
        <v>36</v>
      </c>
      <c r="B202">
        <v>2020</v>
      </c>
      <c r="C202">
        <v>2020</v>
      </c>
      <c r="D202">
        <v>2020</v>
      </c>
      <c r="E202">
        <v>4</v>
      </c>
      <c r="F202">
        <v>0</v>
      </c>
      <c r="G202">
        <v>0</v>
      </c>
      <c r="H202" t="s">
        <v>37</v>
      </c>
      <c r="I202">
        <v>620</v>
      </c>
      <c r="J202" t="s">
        <v>113</v>
      </c>
      <c r="K202" t="s">
        <v>114</v>
      </c>
      <c r="L202">
        <v>368</v>
      </c>
      <c r="M202" t="s">
        <v>39</v>
      </c>
      <c r="N202" t="s">
        <v>40</v>
      </c>
      <c r="O202">
        <v>899</v>
      </c>
      <c r="P202" t="s">
        <v>115</v>
      </c>
      <c r="Q202" t="s">
        <v>116</v>
      </c>
      <c r="R202" t="s">
        <v>43</v>
      </c>
      <c r="S202" t="s">
        <v>44</v>
      </c>
      <c r="T202">
        <v>2100</v>
      </c>
      <c r="U202" t="s">
        <v>68</v>
      </c>
      <c r="V202">
        <v>1006</v>
      </c>
      <c r="W202" t="s">
        <v>60</v>
      </c>
      <c r="X202">
        <v>8</v>
      </c>
      <c r="Y202" t="s">
        <v>47</v>
      </c>
      <c r="Z202">
        <v>50010</v>
      </c>
      <c r="AA202">
        <v>8</v>
      </c>
      <c r="AB202" t="s">
        <v>47</v>
      </c>
      <c r="AC202">
        <v>50010</v>
      </c>
      <c r="AD202">
        <v>50010</v>
      </c>
      <c r="AE202">
        <v>0</v>
      </c>
      <c r="AF202">
        <v>43999</v>
      </c>
      <c r="AH202">
        <v>0</v>
      </c>
      <c r="AI202">
        <v>43999.79</v>
      </c>
      <c r="AJ202">
        <v>0</v>
      </c>
    </row>
    <row r="203" spans="1:36" hidden="1">
      <c r="A203" t="s">
        <v>36</v>
      </c>
      <c r="B203">
        <v>2019</v>
      </c>
      <c r="C203">
        <v>2019</v>
      </c>
      <c r="D203">
        <v>2019</v>
      </c>
      <c r="E203">
        <v>4</v>
      </c>
      <c r="F203">
        <v>0</v>
      </c>
      <c r="G203">
        <v>0</v>
      </c>
      <c r="H203" t="s">
        <v>37</v>
      </c>
      <c r="I203">
        <v>251</v>
      </c>
      <c r="J203" t="s">
        <v>134</v>
      </c>
      <c r="K203" t="s">
        <v>135</v>
      </c>
      <c r="L203">
        <v>368</v>
      </c>
      <c r="M203" t="s">
        <v>39</v>
      </c>
      <c r="N203" t="s">
        <v>40</v>
      </c>
      <c r="O203">
        <v>899</v>
      </c>
      <c r="P203" t="s">
        <v>115</v>
      </c>
      <c r="Q203" t="s">
        <v>116</v>
      </c>
      <c r="R203" t="s">
        <v>43</v>
      </c>
      <c r="S203" t="s">
        <v>44</v>
      </c>
      <c r="T203">
        <v>0</v>
      </c>
      <c r="U203" t="s">
        <v>45</v>
      </c>
      <c r="V203">
        <v>1001</v>
      </c>
      <c r="W203" t="s">
        <v>46</v>
      </c>
      <c r="X203">
        <v>8</v>
      </c>
      <c r="Y203" t="s">
        <v>47</v>
      </c>
      <c r="Z203">
        <v>238750</v>
      </c>
      <c r="AA203">
        <v>8</v>
      </c>
      <c r="AB203" t="s">
        <v>47</v>
      </c>
      <c r="AC203">
        <v>238750</v>
      </c>
      <c r="AD203">
        <v>238750</v>
      </c>
      <c r="AE203">
        <v>0</v>
      </c>
      <c r="AF203">
        <v>130479</v>
      </c>
      <c r="AG203">
        <f t="shared" ref="AG203:AG218" si="7">+AF203/Z203*1000</f>
        <v>546.50890052356021</v>
      </c>
      <c r="AI203">
        <v>130479.31</v>
      </c>
      <c r="AJ203">
        <v>0</v>
      </c>
    </row>
    <row r="204" spans="1:36" hidden="1">
      <c r="A204" t="s">
        <v>36</v>
      </c>
      <c r="B204">
        <v>2019</v>
      </c>
      <c r="C204">
        <v>2019</v>
      </c>
      <c r="D204">
        <v>2019</v>
      </c>
      <c r="E204">
        <v>4</v>
      </c>
      <c r="F204">
        <v>0</v>
      </c>
      <c r="G204">
        <v>0</v>
      </c>
      <c r="H204" t="s">
        <v>37</v>
      </c>
      <c r="I204">
        <v>251</v>
      </c>
      <c r="J204" t="s">
        <v>134</v>
      </c>
      <c r="K204" t="s">
        <v>135</v>
      </c>
      <c r="L204">
        <v>368</v>
      </c>
      <c r="M204" t="s">
        <v>39</v>
      </c>
      <c r="N204" t="s">
        <v>40</v>
      </c>
      <c r="O204">
        <v>0</v>
      </c>
      <c r="P204" t="s">
        <v>41</v>
      </c>
      <c r="Q204" t="s">
        <v>42</v>
      </c>
      <c r="R204" t="s">
        <v>43</v>
      </c>
      <c r="S204" t="s">
        <v>44</v>
      </c>
      <c r="T204">
        <v>2100</v>
      </c>
      <c r="U204" t="s">
        <v>68</v>
      </c>
      <c r="V204">
        <v>1001</v>
      </c>
      <c r="W204" t="s">
        <v>46</v>
      </c>
      <c r="X204">
        <v>8</v>
      </c>
      <c r="Y204" t="s">
        <v>47</v>
      </c>
      <c r="Z204">
        <v>238750</v>
      </c>
      <c r="AA204">
        <v>8</v>
      </c>
      <c r="AB204" t="s">
        <v>47</v>
      </c>
      <c r="AC204">
        <v>238750</v>
      </c>
      <c r="AD204">
        <v>238750</v>
      </c>
      <c r="AE204">
        <v>0</v>
      </c>
      <c r="AF204">
        <v>130479</v>
      </c>
      <c r="AG204">
        <f t="shared" si="7"/>
        <v>546.50890052356021</v>
      </c>
      <c r="AI204">
        <v>130479.31</v>
      </c>
      <c r="AJ204">
        <v>0</v>
      </c>
    </row>
    <row r="205" spans="1:36" hidden="1">
      <c r="A205" t="s">
        <v>36</v>
      </c>
      <c r="B205">
        <v>2019</v>
      </c>
      <c r="C205">
        <v>2019</v>
      </c>
      <c r="D205">
        <v>2019</v>
      </c>
      <c r="E205">
        <v>4</v>
      </c>
      <c r="F205">
        <v>0</v>
      </c>
      <c r="G205">
        <v>0</v>
      </c>
      <c r="H205" t="s">
        <v>37</v>
      </c>
      <c r="I205">
        <v>251</v>
      </c>
      <c r="J205" t="s">
        <v>134</v>
      </c>
      <c r="K205" t="s">
        <v>135</v>
      </c>
      <c r="L205">
        <v>368</v>
      </c>
      <c r="M205" t="s">
        <v>39</v>
      </c>
      <c r="N205" t="s">
        <v>40</v>
      </c>
      <c r="O205">
        <v>0</v>
      </c>
      <c r="P205" t="s">
        <v>41</v>
      </c>
      <c r="Q205" t="s">
        <v>42</v>
      </c>
      <c r="R205" t="s">
        <v>43</v>
      </c>
      <c r="S205" t="s">
        <v>44</v>
      </c>
      <c r="T205">
        <v>0</v>
      </c>
      <c r="U205" t="s">
        <v>45</v>
      </c>
      <c r="V205">
        <v>1001</v>
      </c>
      <c r="W205" t="s">
        <v>46</v>
      </c>
      <c r="X205">
        <v>8</v>
      </c>
      <c r="Y205" t="s">
        <v>47</v>
      </c>
      <c r="Z205">
        <v>238750</v>
      </c>
      <c r="AA205">
        <v>8</v>
      </c>
      <c r="AB205" t="s">
        <v>47</v>
      </c>
      <c r="AC205">
        <v>238750</v>
      </c>
      <c r="AD205">
        <v>238750</v>
      </c>
      <c r="AE205">
        <v>0</v>
      </c>
      <c r="AF205">
        <v>130479</v>
      </c>
      <c r="AG205">
        <f t="shared" si="7"/>
        <v>546.50890052356021</v>
      </c>
      <c r="AI205">
        <v>130479.31</v>
      </c>
      <c r="AJ205">
        <v>0</v>
      </c>
    </row>
    <row r="206" spans="1:36" hidden="1">
      <c r="A206" t="s">
        <v>36</v>
      </c>
      <c r="B206">
        <v>2018</v>
      </c>
      <c r="C206">
        <v>2018</v>
      </c>
      <c r="D206">
        <v>2018</v>
      </c>
      <c r="E206">
        <v>4</v>
      </c>
      <c r="F206">
        <v>0</v>
      </c>
      <c r="G206">
        <v>0</v>
      </c>
      <c r="H206" t="s">
        <v>37</v>
      </c>
      <c r="I206">
        <v>724</v>
      </c>
      <c r="J206" t="s">
        <v>130</v>
      </c>
      <c r="K206" t="s">
        <v>131</v>
      </c>
      <c r="L206">
        <v>368</v>
      </c>
      <c r="M206" t="s">
        <v>39</v>
      </c>
      <c r="N206" t="s">
        <v>40</v>
      </c>
      <c r="O206">
        <v>0</v>
      </c>
      <c r="P206" t="s">
        <v>41</v>
      </c>
      <c r="Q206" t="s">
        <v>42</v>
      </c>
      <c r="R206" t="s">
        <v>43</v>
      </c>
      <c r="S206" t="s">
        <v>44</v>
      </c>
      <c r="T206">
        <v>0</v>
      </c>
      <c r="U206" t="s">
        <v>45</v>
      </c>
      <c r="V206">
        <v>1001</v>
      </c>
      <c r="W206" t="s">
        <v>46</v>
      </c>
      <c r="X206">
        <v>8</v>
      </c>
      <c r="Y206" t="s">
        <v>47</v>
      </c>
      <c r="Z206">
        <v>168000</v>
      </c>
      <c r="AA206">
        <v>8</v>
      </c>
      <c r="AB206" t="s">
        <v>47</v>
      </c>
      <c r="AC206">
        <v>168000</v>
      </c>
      <c r="AD206">
        <v>168000</v>
      </c>
      <c r="AE206">
        <v>0</v>
      </c>
      <c r="AF206">
        <v>106232</v>
      </c>
      <c r="AG206">
        <f t="shared" si="7"/>
        <v>632.33333333333326</v>
      </c>
      <c r="AI206">
        <v>106232.916</v>
      </c>
      <c r="AJ206">
        <v>0</v>
      </c>
    </row>
    <row r="207" spans="1:36" hidden="1">
      <c r="A207" t="s">
        <v>36</v>
      </c>
      <c r="B207">
        <v>2018</v>
      </c>
      <c r="C207">
        <v>2018</v>
      </c>
      <c r="D207">
        <v>2018</v>
      </c>
      <c r="E207">
        <v>4</v>
      </c>
      <c r="F207">
        <v>0</v>
      </c>
      <c r="G207">
        <v>0</v>
      </c>
      <c r="H207" t="s">
        <v>37</v>
      </c>
      <c r="I207">
        <v>724</v>
      </c>
      <c r="J207" t="s">
        <v>130</v>
      </c>
      <c r="K207" t="s">
        <v>131</v>
      </c>
      <c r="L207">
        <v>368</v>
      </c>
      <c r="M207" t="s">
        <v>39</v>
      </c>
      <c r="N207" t="s">
        <v>40</v>
      </c>
      <c r="O207">
        <v>0</v>
      </c>
      <c r="P207" t="s">
        <v>41</v>
      </c>
      <c r="Q207" t="s">
        <v>42</v>
      </c>
      <c r="R207" t="s">
        <v>54</v>
      </c>
      <c r="S207" t="s">
        <v>55</v>
      </c>
      <c r="T207">
        <v>0</v>
      </c>
      <c r="U207" t="s">
        <v>45</v>
      </c>
      <c r="V207">
        <v>1001</v>
      </c>
      <c r="W207" t="s">
        <v>46</v>
      </c>
      <c r="X207">
        <v>8</v>
      </c>
      <c r="Y207" t="s">
        <v>47</v>
      </c>
      <c r="Z207">
        <v>168000</v>
      </c>
      <c r="AA207">
        <v>8</v>
      </c>
      <c r="AB207" t="s">
        <v>47</v>
      </c>
      <c r="AC207">
        <v>168000</v>
      </c>
      <c r="AD207">
        <v>168000</v>
      </c>
      <c r="AE207">
        <v>0</v>
      </c>
      <c r="AF207">
        <v>106232</v>
      </c>
      <c r="AG207">
        <f t="shared" si="7"/>
        <v>632.33333333333326</v>
      </c>
      <c r="AI207">
        <v>106232.916</v>
      </c>
      <c r="AJ207">
        <v>0</v>
      </c>
    </row>
    <row r="208" spans="1:36" hidden="1">
      <c r="A208" t="s">
        <v>36</v>
      </c>
      <c r="B208">
        <v>2018</v>
      </c>
      <c r="C208">
        <v>2018</v>
      </c>
      <c r="D208">
        <v>2018</v>
      </c>
      <c r="E208">
        <v>4</v>
      </c>
      <c r="F208">
        <v>0</v>
      </c>
      <c r="G208">
        <v>0</v>
      </c>
      <c r="H208" t="s">
        <v>37</v>
      </c>
      <c r="I208">
        <v>724</v>
      </c>
      <c r="J208" t="s">
        <v>130</v>
      </c>
      <c r="K208" t="s">
        <v>131</v>
      </c>
      <c r="L208">
        <v>368</v>
      </c>
      <c r="M208" t="s">
        <v>39</v>
      </c>
      <c r="N208" t="s">
        <v>40</v>
      </c>
      <c r="O208">
        <v>0</v>
      </c>
      <c r="P208" t="s">
        <v>41</v>
      </c>
      <c r="Q208" t="s">
        <v>42</v>
      </c>
      <c r="R208" t="s">
        <v>43</v>
      </c>
      <c r="S208" t="s">
        <v>44</v>
      </c>
      <c r="T208">
        <v>2100</v>
      </c>
      <c r="U208" t="s">
        <v>68</v>
      </c>
      <c r="V208">
        <v>1001</v>
      </c>
      <c r="W208" t="s">
        <v>46</v>
      </c>
      <c r="X208">
        <v>8</v>
      </c>
      <c r="Y208" t="s">
        <v>47</v>
      </c>
      <c r="Z208">
        <v>168000</v>
      </c>
      <c r="AA208">
        <v>8</v>
      </c>
      <c r="AB208" t="s">
        <v>47</v>
      </c>
      <c r="AC208">
        <v>168000</v>
      </c>
      <c r="AD208">
        <v>168000</v>
      </c>
      <c r="AE208">
        <v>0</v>
      </c>
      <c r="AF208">
        <v>106232</v>
      </c>
      <c r="AG208">
        <f t="shared" si="7"/>
        <v>632.33333333333326</v>
      </c>
      <c r="AI208">
        <v>106232.916</v>
      </c>
      <c r="AJ208">
        <v>0</v>
      </c>
    </row>
    <row r="209" spans="1:36" hidden="1">
      <c r="A209" t="s">
        <v>36</v>
      </c>
      <c r="B209">
        <v>2018</v>
      </c>
      <c r="C209">
        <v>2018</v>
      </c>
      <c r="D209">
        <v>2018</v>
      </c>
      <c r="E209">
        <v>4</v>
      </c>
      <c r="F209">
        <v>0</v>
      </c>
      <c r="G209">
        <v>0</v>
      </c>
      <c r="H209" t="s">
        <v>37</v>
      </c>
      <c r="I209">
        <v>724</v>
      </c>
      <c r="J209" t="s">
        <v>130</v>
      </c>
      <c r="K209" t="s">
        <v>131</v>
      </c>
      <c r="L209">
        <v>368</v>
      </c>
      <c r="M209" t="s">
        <v>39</v>
      </c>
      <c r="N209" t="s">
        <v>40</v>
      </c>
      <c r="O209">
        <v>0</v>
      </c>
      <c r="P209" t="s">
        <v>41</v>
      </c>
      <c r="Q209" t="s">
        <v>42</v>
      </c>
      <c r="R209" t="s">
        <v>54</v>
      </c>
      <c r="S209" t="s">
        <v>55</v>
      </c>
      <c r="T209">
        <v>2100</v>
      </c>
      <c r="U209" t="s">
        <v>68</v>
      </c>
      <c r="V209">
        <v>1001</v>
      </c>
      <c r="W209" t="s">
        <v>46</v>
      </c>
      <c r="X209">
        <v>8</v>
      </c>
      <c r="Y209" t="s">
        <v>47</v>
      </c>
      <c r="Z209">
        <v>168000</v>
      </c>
      <c r="AA209">
        <v>8</v>
      </c>
      <c r="AB209" t="s">
        <v>47</v>
      </c>
      <c r="AC209">
        <v>168000</v>
      </c>
      <c r="AD209">
        <v>168000</v>
      </c>
      <c r="AE209">
        <v>0</v>
      </c>
      <c r="AF209">
        <v>106232</v>
      </c>
      <c r="AG209">
        <f t="shared" si="7"/>
        <v>632.33333333333326</v>
      </c>
      <c r="AI209">
        <v>106232.916</v>
      </c>
      <c r="AJ209">
        <v>0</v>
      </c>
    </row>
    <row r="210" spans="1:36" hidden="1">
      <c r="A210" t="s">
        <v>36</v>
      </c>
      <c r="B210">
        <v>2018</v>
      </c>
      <c r="C210">
        <v>2018</v>
      </c>
      <c r="D210">
        <v>2018</v>
      </c>
      <c r="E210">
        <v>4</v>
      </c>
      <c r="F210">
        <v>0</v>
      </c>
      <c r="G210">
        <v>0</v>
      </c>
      <c r="H210" t="s">
        <v>37</v>
      </c>
      <c r="I210">
        <v>724</v>
      </c>
      <c r="J210" t="s">
        <v>130</v>
      </c>
      <c r="K210" t="s">
        <v>131</v>
      </c>
      <c r="L210">
        <v>368</v>
      </c>
      <c r="M210" t="s">
        <v>39</v>
      </c>
      <c r="N210" t="s">
        <v>40</v>
      </c>
      <c r="O210">
        <v>899</v>
      </c>
      <c r="P210" t="s">
        <v>115</v>
      </c>
      <c r="Q210" t="s">
        <v>116</v>
      </c>
      <c r="R210" t="s">
        <v>54</v>
      </c>
      <c r="S210" t="s">
        <v>55</v>
      </c>
      <c r="T210">
        <v>2100</v>
      </c>
      <c r="U210" t="s">
        <v>68</v>
      </c>
      <c r="V210">
        <v>1001</v>
      </c>
      <c r="W210" t="s">
        <v>46</v>
      </c>
      <c r="X210">
        <v>8</v>
      </c>
      <c r="Y210" t="s">
        <v>47</v>
      </c>
      <c r="Z210">
        <v>168000</v>
      </c>
      <c r="AA210">
        <v>8</v>
      </c>
      <c r="AB210" t="s">
        <v>47</v>
      </c>
      <c r="AC210">
        <v>168000</v>
      </c>
      <c r="AD210">
        <v>168000</v>
      </c>
      <c r="AE210">
        <v>0</v>
      </c>
      <c r="AF210">
        <v>106232</v>
      </c>
      <c r="AG210">
        <f t="shared" si="7"/>
        <v>632.33333333333326</v>
      </c>
      <c r="AI210">
        <v>106232.916</v>
      </c>
      <c r="AJ210">
        <v>0</v>
      </c>
    </row>
    <row r="211" spans="1:36" hidden="1">
      <c r="A211" t="s">
        <v>36</v>
      </c>
      <c r="B211">
        <v>2018</v>
      </c>
      <c r="C211">
        <v>2018</v>
      </c>
      <c r="D211">
        <v>2018</v>
      </c>
      <c r="E211">
        <v>4</v>
      </c>
      <c r="F211">
        <v>0</v>
      </c>
      <c r="G211">
        <v>0</v>
      </c>
      <c r="H211" t="s">
        <v>37</v>
      </c>
      <c r="I211">
        <v>724</v>
      </c>
      <c r="J211" t="s">
        <v>130</v>
      </c>
      <c r="K211" t="s">
        <v>131</v>
      </c>
      <c r="L211">
        <v>368</v>
      </c>
      <c r="M211" t="s">
        <v>39</v>
      </c>
      <c r="N211" t="s">
        <v>40</v>
      </c>
      <c r="O211">
        <v>899</v>
      </c>
      <c r="P211" t="s">
        <v>115</v>
      </c>
      <c r="Q211" t="s">
        <v>116</v>
      </c>
      <c r="R211" t="s">
        <v>43</v>
      </c>
      <c r="S211" t="s">
        <v>44</v>
      </c>
      <c r="T211">
        <v>2100</v>
      </c>
      <c r="U211" t="s">
        <v>68</v>
      </c>
      <c r="V211">
        <v>1001</v>
      </c>
      <c r="W211" t="s">
        <v>46</v>
      </c>
      <c r="X211">
        <v>8</v>
      </c>
      <c r="Y211" t="s">
        <v>47</v>
      </c>
      <c r="Z211">
        <v>168000</v>
      </c>
      <c r="AA211">
        <v>8</v>
      </c>
      <c r="AB211" t="s">
        <v>47</v>
      </c>
      <c r="AC211">
        <v>168000</v>
      </c>
      <c r="AD211">
        <v>168000</v>
      </c>
      <c r="AE211">
        <v>0</v>
      </c>
      <c r="AF211">
        <v>106232</v>
      </c>
      <c r="AG211">
        <f t="shared" si="7"/>
        <v>632.33333333333326</v>
      </c>
      <c r="AI211">
        <v>106232.916</v>
      </c>
      <c r="AJ211">
        <v>0</v>
      </c>
    </row>
    <row r="212" spans="1:36" hidden="1">
      <c r="A212" t="s">
        <v>36</v>
      </c>
      <c r="B212">
        <v>2018</v>
      </c>
      <c r="C212">
        <v>2018</v>
      </c>
      <c r="D212">
        <v>2018</v>
      </c>
      <c r="E212">
        <v>4</v>
      </c>
      <c r="F212">
        <v>0</v>
      </c>
      <c r="G212">
        <v>0</v>
      </c>
      <c r="H212" t="s">
        <v>37</v>
      </c>
      <c r="I212">
        <v>724</v>
      </c>
      <c r="J212" t="s">
        <v>130</v>
      </c>
      <c r="K212" t="s">
        <v>131</v>
      </c>
      <c r="L212">
        <v>368</v>
      </c>
      <c r="M212" t="s">
        <v>39</v>
      </c>
      <c r="N212" t="s">
        <v>40</v>
      </c>
      <c r="O212">
        <v>899</v>
      </c>
      <c r="P212" t="s">
        <v>115</v>
      </c>
      <c r="Q212" t="s">
        <v>116</v>
      </c>
      <c r="R212" t="s">
        <v>43</v>
      </c>
      <c r="S212" t="s">
        <v>44</v>
      </c>
      <c r="T212">
        <v>0</v>
      </c>
      <c r="U212" t="s">
        <v>45</v>
      </c>
      <c r="V212">
        <v>1001</v>
      </c>
      <c r="W212" t="s">
        <v>46</v>
      </c>
      <c r="X212">
        <v>8</v>
      </c>
      <c r="Y212" t="s">
        <v>47</v>
      </c>
      <c r="Z212">
        <v>168000</v>
      </c>
      <c r="AA212">
        <v>8</v>
      </c>
      <c r="AB212" t="s">
        <v>47</v>
      </c>
      <c r="AC212">
        <v>168000</v>
      </c>
      <c r="AD212">
        <v>168000</v>
      </c>
      <c r="AE212">
        <v>0</v>
      </c>
      <c r="AF212">
        <v>106232</v>
      </c>
      <c r="AG212">
        <f t="shared" si="7"/>
        <v>632.33333333333326</v>
      </c>
      <c r="AI212">
        <v>106232.916</v>
      </c>
      <c r="AJ212">
        <v>0</v>
      </c>
    </row>
    <row r="213" spans="1:36" hidden="1">
      <c r="A213" t="s">
        <v>36</v>
      </c>
      <c r="B213">
        <v>2018</v>
      </c>
      <c r="C213">
        <v>2018</v>
      </c>
      <c r="D213">
        <v>2018</v>
      </c>
      <c r="E213">
        <v>4</v>
      </c>
      <c r="F213">
        <v>0</v>
      </c>
      <c r="G213">
        <v>0</v>
      </c>
      <c r="H213" t="s">
        <v>37</v>
      </c>
      <c r="I213">
        <v>724</v>
      </c>
      <c r="J213" t="s">
        <v>130</v>
      </c>
      <c r="K213" t="s">
        <v>131</v>
      </c>
      <c r="L213">
        <v>368</v>
      </c>
      <c r="M213" t="s">
        <v>39</v>
      </c>
      <c r="N213" t="s">
        <v>40</v>
      </c>
      <c r="O213">
        <v>899</v>
      </c>
      <c r="P213" t="s">
        <v>115</v>
      </c>
      <c r="Q213" t="s">
        <v>116</v>
      </c>
      <c r="R213" t="s">
        <v>54</v>
      </c>
      <c r="S213" t="s">
        <v>55</v>
      </c>
      <c r="T213">
        <v>0</v>
      </c>
      <c r="U213" t="s">
        <v>45</v>
      </c>
      <c r="V213">
        <v>1001</v>
      </c>
      <c r="W213" t="s">
        <v>46</v>
      </c>
      <c r="X213">
        <v>8</v>
      </c>
      <c r="Y213" t="s">
        <v>47</v>
      </c>
      <c r="Z213">
        <v>168000</v>
      </c>
      <c r="AA213">
        <v>8</v>
      </c>
      <c r="AB213" t="s">
        <v>47</v>
      </c>
      <c r="AC213">
        <v>168000</v>
      </c>
      <c r="AD213">
        <v>168000</v>
      </c>
      <c r="AE213">
        <v>0</v>
      </c>
      <c r="AF213">
        <v>106232</v>
      </c>
      <c r="AG213">
        <f t="shared" si="7"/>
        <v>632.33333333333326</v>
      </c>
      <c r="AI213">
        <v>106232.916</v>
      </c>
      <c r="AJ213">
        <v>0</v>
      </c>
    </row>
    <row r="214" spans="1:36" hidden="1">
      <c r="A214" t="s">
        <v>36</v>
      </c>
      <c r="B214">
        <v>2018</v>
      </c>
      <c r="C214">
        <v>2018</v>
      </c>
      <c r="D214">
        <v>2018</v>
      </c>
      <c r="E214">
        <v>4</v>
      </c>
      <c r="F214">
        <v>0</v>
      </c>
      <c r="G214">
        <v>0</v>
      </c>
      <c r="H214" t="s">
        <v>37</v>
      </c>
      <c r="I214">
        <v>792</v>
      </c>
      <c r="J214" t="s">
        <v>76</v>
      </c>
      <c r="K214" t="s">
        <v>77</v>
      </c>
      <c r="L214">
        <v>368</v>
      </c>
      <c r="M214" t="s">
        <v>39</v>
      </c>
      <c r="N214" t="s">
        <v>40</v>
      </c>
      <c r="O214">
        <v>368</v>
      </c>
      <c r="P214" t="s">
        <v>39</v>
      </c>
      <c r="Q214" t="s">
        <v>40</v>
      </c>
      <c r="R214" t="s">
        <v>54</v>
      </c>
      <c r="S214" t="s">
        <v>55</v>
      </c>
      <c r="T214">
        <v>2100</v>
      </c>
      <c r="U214" t="s">
        <v>68</v>
      </c>
      <c r="V214">
        <v>1001</v>
      </c>
      <c r="W214" t="s">
        <v>46</v>
      </c>
      <c r="X214">
        <v>8</v>
      </c>
      <c r="Y214" t="s">
        <v>47</v>
      </c>
      <c r="Z214">
        <v>107960</v>
      </c>
      <c r="AA214">
        <v>8</v>
      </c>
      <c r="AB214" t="s">
        <v>47</v>
      </c>
      <c r="AC214">
        <v>107960</v>
      </c>
      <c r="AD214">
        <v>107960</v>
      </c>
      <c r="AE214">
        <v>0</v>
      </c>
      <c r="AF214">
        <v>43684</v>
      </c>
      <c r="AG214">
        <f t="shared" si="7"/>
        <v>404.63134494257127</v>
      </c>
      <c r="AH214">
        <v>0</v>
      </c>
      <c r="AI214">
        <v>43684</v>
      </c>
      <c r="AJ214">
        <v>0</v>
      </c>
    </row>
    <row r="215" spans="1:36" hidden="1">
      <c r="A215" t="s">
        <v>36</v>
      </c>
      <c r="B215">
        <v>2018</v>
      </c>
      <c r="C215">
        <v>2018</v>
      </c>
      <c r="D215">
        <v>2018</v>
      </c>
      <c r="E215">
        <v>4</v>
      </c>
      <c r="F215">
        <v>0</v>
      </c>
      <c r="G215">
        <v>0</v>
      </c>
      <c r="H215" t="s">
        <v>37</v>
      </c>
      <c r="I215">
        <v>792</v>
      </c>
      <c r="J215" t="s">
        <v>76</v>
      </c>
      <c r="K215" t="s">
        <v>77</v>
      </c>
      <c r="L215">
        <v>368</v>
      </c>
      <c r="M215" t="s">
        <v>39</v>
      </c>
      <c r="N215" t="s">
        <v>40</v>
      </c>
      <c r="O215">
        <v>368</v>
      </c>
      <c r="P215" t="s">
        <v>39</v>
      </c>
      <c r="Q215" t="s">
        <v>40</v>
      </c>
      <c r="R215" t="s">
        <v>43</v>
      </c>
      <c r="S215" t="s">
        <v>44</v>
      </c>
      <c r="T215">
        <v>2100</v>
      </c>
      <c r="U215" t="s">
        <v>68</v>
      </c>
      <c r="V215">
        <v>1001</v>
      </c>
      <c r="W215" t="s">
        <v>46</v>
      </c>
      <c r="X215">
        <v>8</v>
      </c>
      <c r="Y215" t="s">
        <v>47</v>
      </c>
      <c r="Z215">
        <v>107960</v>
      </c>
      <c r="AA215">
        <v>8</v>
      </c>
      <c r="AB215" t="s">
        <v>47</v>
      </c>
      <c r="AC215">
        <v>107960</v>
      </c>
      <c r="AD215">
        <v>107960</v>
      </c>
      <c r="AE215">
        <v>0</v>
      </c>
      <c r="AF215">
        <v>43684</v>
      </c>
      <c r="AG215">
        <f t="shared" si="7"/>
        <v>404.63134494257127</v>
      </c>
      <c r="AH215">
        <v>0</v>
      </c>
      <c r="AI215">
        <v>43684</v>
      </c>
      <c r="AJ215">
        <v>0</v>
      </c>
    </row>
    <row r="216" spans="1:36" hidden="1">
      <c r="A216" t="s">
        <v>36</v>
      </c>
      <c r="B216">
        <v>2018</v>
      </c>
      <c r="C216">
        <v>2018</v>
      </c>
      <c r="D216">
        <v>2018</v>
      </c>
      <c r="E216">
        <v>4</v>
      </c>
      <c r="F216">
        <v>0</v>
      </c>
      <c r="G216">
        <v>0</v>
      </c>
      <c r="H216" t="s">
        <v>37</v>
      </c>
      <c r="I216">
        <v>792</v>
      </c>
      <c r="J216" t="s">
        <v>76</v>
      </c>
      <c r="K216" t="s">
        <v>77</v>
      </c>
      <c r="L216">
        <v>368</v>
      </c>
      <c r="M216" t="s">
        <v>39</v>
      </c>
      <c r="N216" t="s">
        <v>40</v>
      </c>
      <c r="O216">
        <v>0</v>
      </c>
      <c r="P216" t="s">
        <v>41</v>
      </c>
      <c r="Q216" t="s">
        <v>42</v>
      </c>
      <c r="R216" t="s">
        <v>43</v>
      </c>
      <c r="S216" t="s">
        <v>44</v>
      </c>
      <c r="T216">
        <v>2100</v>
      </c>
      <c r="U216" t="s">
        <v>68</v>
      </c>
      <c r="V216">
        <v>1001</v>
      </c>
      <c r="W216" t="s">
        <v>46</v>
      </c>
      <c r="X216">
        <v>8</v>
      </c>
      <c r="Y216" t="s">
        <v>47</v>
      </c>
      <c r="Z216">
        <v>107960</v>
      </c>
      <c r="AA216">
        <v>8</v>
      </c>
      <c r="AB216" t="s">
        <v>47</v>
      </c>
      <c r="AC216">
        <v>107960</v>
      </c>
      <c r="AD216">
        <v>107960</v>
      </c>
      <c r="AE216">
        <v>0</v>
      </c>
      <c r="AF216">
        <v>43684</v>
      </c>
      <c r="AG216">
        <f t="shared" si="7"/>
        <v>404.63134494257127</v>
      </c>
      <c r="AH216">
        <v>0</v>
      </c>
      <c r="AI216">
        <v>43684</v>
      </c>
      <c r="AJ216">
        <v>0</v>
      </c>
    </row>
    <row r="217" spans="1:36" hidden="1">
      <c r="A217" t="s">
        <v>36</v>
      </c>
      <c r="B217">
        <v>2018</v>
      </c>
      <c r="C217">
        <v>2018</v>
      </c>
      <c r="D217">
        <v>2018</v>
      </c>
      <c r="E217">
        <v>4</v>
      </c>
      <c r="F217">
        <v>0</v>
      </c>
      <c r="G217">
        <v>0</v>
      </c>
      <c r="H217" t="s">
        <v>37</v>
      </c>
      <c r="I217">
        <v>792</v>
      </c>
      <c r="J217" t="s">
        <v>76</v>
      </c>
      <c r="K217" t="s">
        <v>77</v>
      </c>
      <c r="L217">
        <v>368</v>
      </c>
      <c r="M217" t="s">
        <v>39</v>
      </c>
      <c r="N217" t="s">
        <v>40</v>
      </c>
      <c r="O217">
        <v>0</v>
      </c>
      <c r="P217" t="s">
        <v>41</v>
      </c>
      <c r="Q217" t="s">
        <v>42</v>
      </c>
      <c r="R217" t="s">
        <v>54</v>
      </c>
      <c r="S217" t="s">
        <v>55</v>
      </c>
      <c r="T217">
        <v>2100</v>
      </c>
      <c r="U217" t="s">
        <v>68</v>
      </c>
      <c r="V217">
        <v>1001</v>
      </c>
      <c r="W217" t="s">
        <v>46</v>
      </c>
      <c r="X217">
        <v>8</v>
      </c>
      <c r="Y217" t="s">
        <v>47</v>
      </c>
      <c r="Z217">
        <v>107960</v>
      </c>
      <c r="AA217">
        <v>8</v>
      </c>
      <c r="AB217" t="s">
        <v>47</v>
      </c>
      <c r="AC217">
        <v>107960</v>
      </c>
      <c r="AD217">
        <v>107960</v>
      </c>
      <c r="AE217">
        <v>0</v>
      </c>
      <c r="AF217">
        <v>43684</v>
      </c>
      <c r="AG217">
        <f t="shared" si="7"/>
        <v>404.63134494257127</v>
      </c>
      <c r="AH217">
        <v>0</v>
      </c>
      <c r="AI217">
        <v>43684</v>
      </c>
      <c r="AJ217">
        <v>0</v>
      </c>
    </row>
    <row r="218" spans="1:36" hidden="1">
      <c r="A218" t="s">
        <v>36</v>
      </c>
      <c r="B218">
        <v>2019</v>
      </c>
      <c r="C218">
        <v>2019</v>
      </c>
      <c r="D218">
        <v>2019</v>
      </c>
      <c r="E218">
        <v>4</v>
      </c>
      <c r="F218">
        <v>0</v>
      </c>
      <c r="G218">
        <v>0</v>
      </c>
      <c r="H218" t="s">
        <v>37</v>
      </c>
      <c r="I218">
        <v>400</v>
      </c>
      <c r="J218" t="s">
        <v>93</v>
      </c>
      <c r="K218" t="s">
        <v>94</v>
      </c>
      <c r="L218">
        <v>368</v>
      </c>
      <c r="M218" t="s">
        <v>39</v>
      </c>
      <c r="N218" t="s">
        <v>40</v>
      </c>
      <c r="O218">
        <v>0</v>
      </c>
      <c r="P218" t="s">
        <v>41</v>
      </c>
      <c r="Q218" t="s">
        <v>42</v>
      </c>
      <c r="R218" t="s">
        <v>43</v>
      </c>
      <c r="S218" t="s">
        <v>44</v>
      </c>
      <c r="T218">
        <v>0</v>
      </c>
      <c r="U218" t="s">
        <v>45</v>
      </c>
      <c r="V218">
        <v>1001</v>
      </c>
      <c r="W218" t="s">
        <v>46</v>
      </c>
      <c r="X218">
        <v>8</v>
      </c>
      <c r="Y218" t="s">
        <v>47</v>
      </c>
      <c r="Z218">
        <v>80000</v>
      </c>
      <c r="AA218">
        <v>8</v>
      </c>
      <c r="AB218" t="s">
        <v>47</v>
      </c>
      <c r="AC218">
        <v>80000</v>
      </c>
      <c r="AD218">
        <v>80000</v>
      </c>
      <c r="AE218">
        <v>0</v>
      </c>
      <c r="AF218">
        <v>24225</v>
      </c>
      <c r="AG218">
        <f t="shared" si="7"/>
        <v>302.8125</v>
      </c>
      <c r="AI218">
        <v>24225.357</v>
      </c>
      <c r="AJ218">
        <v>0</v>
      </c>
    </row>
    <row r="219" spans="1:36">
      <c r="A219" t="s">
        <v>36</v>
      </c>
      <c r="B219">
        <v>2018</v>
      </c>
      <c r="C219">
        <v>2018</v>
      </c>
      <c r="D219">
        <v>2018</v>
      </c>
      <c r="E219">
        <v>4</v>
      </c>
      <c r="F219">
        <v>0</v>
      </c>
      <c r="G219">
        <v>0</v>
      </c>
      <c r="H219" t="s">
        <v>37</v>
      </c>
      <c r="I219">
        <v>191</v>
      </c>
      <c r="J219" t="s">
        <v>82</v>
      </c>
      <c r="K219" t="s">
        <v>83</v>
      </c>
      <c r="L219">
        <v>368</v>
      </c>
      <c r="M219" t="s">
        <v>39</v>
      </c>
      <c r="N219" t="s">
        <v>40</v>
      </c>
      <c r="O219">
        <v>0</v>
      </c>
      <c r="P219" t="s">
        <v>41</v>
      </c>
      <c r="Q219" t="s">
        <v>42</v>
      </c>
      <c r="R219" t="s">
        <v>43</v>
      </c>
      <c r="S219" t="s">
        <v>44</v>
      </c>
      <c r="T219">
        <v>0</v>
      </c>
      <c r="U219" t="s">
        <v>45</v>
      </c>
      <c r="V219">
        <v>1003</v>
      </c>
      <c r="W219" t="s">
        <v>56</v>
      </c>
      <c r="X219">
        <v>8</v>
      </c>
      <c r="Y219" t="s">
        <v>47</v>
      </c>
      <c r="Z219">
        <v>100</v>
      </c>
      <c r="AA219">
        <v>8</v>
      </c>
      <c r="AB219" t="s">
        <v>47</v>
      </c>
      <c r="AC219">
        <v>100</v>
      </c>
      <c r="AD219">
        <v>100</v>
      </c>
      <c r="AE219">
        <v>0</v>
      </c>
      <c r="AF219">
        <v>1</v>
      </c>
      <c r="AI219">
        <v>1</v>
      </c>
      <c r="AJ219">
        <v>0</v>
      </c>
    </row>
    <row r="220" spans="1:36">
      <c r="A220" t="s">
        <v>36</v>
      </c>
      <c r="B220">
        <v>2020</v>
      </c>
      <c r="C220">
        <v>2020</v>
      </c>
      <c r="D220">
        <v>2020</v>
      </c>
      <c r="E220">
        <v>4</v>
      </c>
      <c r="F220">
        <v>0</v>
      </c>
      <c r="G220">
        <v>0</v>
      </c>
      <c r="H220" t="s">
        <v>37</v>
      </c>
      <c r="I220">
        <v>410</v>
      </c>
      <c r="J220" t="s">
        <v>95</v>
      </c>
      <c r="K220" t="s">
        <v>96</v>
      </c>
      <c r="L220">
        <v>368</v>
      </c>
      <c r="M220" t="s">
        <v>39</v>
      </c>
      <c r="N220" t="s">
        <v>40</v>
      </c>
      <c r="O220">
        <v>0</v>
      </c>
      <c r="P220" t="s">
        <v>41</v>
      </c>
      <c r="Q220" t="s">
        <v>42</v>
      </c>
      <c r="R220" t="s">
        <v>43</v>
      </c>
      <c r="S220" t="s">
        <v>44</v>
      </c>
      <c r="T220">
        <v>0</v>
      </c>
      <c r="U220" t="s">
        <v>45</v>
      </c>
      <c r="V220">
        <v>1003</v>
      </c>
      <c r="W220" t="s">
        <v>56</v>
      </c>
      <c r="X220">
        <v>8</v>
      </c>
      <c r="Y220" t="s">
        <v>47</v>
      </c>
      <c r="Z220">
        <v>100</v>
      </c>
      <c r="AA220">
        <v>8</v>
      </c>
      <c r="AB220" t="s">
        <v>47</v>
      </c>
      <c r="AC220">
        <v>100</v>
      </c>
      <c r="AD220">
        <v>100</v>
      </c>
      <c r="AE220">
        <v>0</v>
      </c>
      <c r="AF220">
        <v>239</v>
      </c>
      <c r="AH220">
        <v>0</v>
      </c>
      <c r="AI220">
        <v>239</v>
      </c>
      <c r="AJ220">
        <v>0</v>
      </c>
    </row>
    <row r="221" spans="1:36">
      <c r="A221" t="s">
        <v>36</v>
      </c>
      <c r="B221">
        <v>2020</v>
      </c>
      <c r="C221">
        <v>2020</v>
      </c>
      <c r="D221">
        <v>2020</v>
      </c>
      <c r="E221">
        <v>4</v>
      </c>
      <c r="F221">
        <v>0</v>
      </c>
      <c r="G221">
        <v>0</v>
      </c>
      <c r="H221" t="s">
        <v>37</v>
      </c>
      <c r="I221">
        <v>688</v>
      </c>
      <c r="J221" t="s">
        <v>121</v>
      </c>
      <c r="K221" t="s">
        <v>122</v>
      </c>
      <c r="L221">
        <v>368</v>
      </c>
      <c r="M221" t="s">
        <v>39</v>
      </c>
      <c r="N221" t="s">
        <v>40</v>
      </c>
      <c r="O221">
        <v>0</v>
      </c>
      <c r="P221" t="s">
        <v>41</v>
      </c>
      <c r="Q221" t="s">
        <v>42</v>
      </c>
      <c r="R221" t="s">
        <v>54</v>
      </c>
      <c r="S221" t="s">
        <v>55</v>
      </c>
      <c r="T221">
        <v>1000</v>
      </c>
      <c r="U221" t="s">
        <v>125</v>
      </c>
      <c r="V221">
        <v>1003</v>
      </c>
      <c r="W221" t="s">
        <v>56</v>
      </c>
      <c r="X221">
        <v>8</v>
      </c>
      <c r="Y221" t="s">
        <v>47</v>
      </c>
      <c r="Z221">
        <v>100</v>
      </c>
      <c r="AA221">
        <v>8</v>
      </c>
      <c r="AB221" t="s">
        <v>47</v>
      </c>
      <c r="AC221">
        <v>100</v>
      </c>
      <c r="AD221">
        <v>100</v>
      </c>
      <c r="AE221">
        <v>0</v>
      </c>
      <c r="AF221">
        <v>14</v>
      </c>
      <c r="AH221">
        <v>14</v>
      </c>
      <c r="AI221">
        <v>14</v>
      </c>
      <c r="AJ221">
        <v>0</v>
      </c>
    </row>
    <row r="222" spans="1:36">
      <c r="A222" t="s">
        <v>36</v>
      </c>
      <c r="B222">
        <v>2020</v>
      </c>
      <c r="C222">
        <v>2020</v>
      </c>
      <c r="D222">
        <v>2020</v>
      </c>
      <c r="E222">
        <v>4</v>
      </c>
      <c r="F222">
        <v>0</v>
      </c>
      <c r="G222">
        <v>0</v>
      </c>
      <c r="H222" t="s">
        <v>37</v>
      </c>
      <c r="I222">
        <v>688</v>
      </c>
      <c r="J222" t="s">
        <v>121</v>
      </c>
      <c r="K222" t="s">
        <v>122</v>
      </c>
      <c r="L222">
        <v>368</v>
      </c>
      <c r="M222" t="s">
        <v>39</v>
      </c>
      <c r="N222" t="s">
        <v>40</v>
      </c>
      <c r="O222">
        <v>0</v>
      </c>
      <c r="P222" t="s">
        <v>41</v>
      </c>
      <c r="Q222" t="s">
        <v>42</v>
      </c>
      <c r="R222" t="s">
        <v>43</v>
      </c>
      <c r="S222" t="s">
        <v>44</v>
      </c>
      <c r="T222">
        <v>1000</v>
      </c>
      <c r="U222" t="s">
        <v>125</v>
      </c>
      <c r="V222">
        <v>1003</v>
      </c>
      <c r="W222" t="s">
        <v>56</v>
      </c>
      <c r="X222">
        <v>8</v>
      </c>
      <c r="Y222" t="s">
        <v>47</v>
      </c>
      <c r="Z222">
        <v>100</v>
      </c>
      <c r="AA222">
        <v>8</v>
      </c>
      <c r="AB222" t="s">
        <v>47</v>
      </c>
      <c r="AC222">
        <v>100</v>
      </c>
      <c r="AD222">
        <v>100</v>
      </c>
      <c r="AE222">
        <v>0</v>
      </c>
      <c r="AF222">
        <v>14</v>
      </c>
      <c r="AH222">
        <v>14</v>
      </c>
      <c r="AI222">
        <v>14</v>
      </c>
      <c r="AJ222">
        <v>0</v>
      </c>
    </row>
    <row r="223" spans="1:36">
      <c r="A223" t="s">
        <v>36</v>
      </c>
      <c r="B223">
        <v>2020</v>
      </c>
      <c r="C223">
        <v>2020</v>
      </c>
      <c r="D223">
        <v>2020</v>
      </c>
      <c r="E223">
        <v>4</v>
      </c>
      <c r="F223">
        <v>0</v>
      </c>
      <c r="G223">
        <v>0</v>
      </c>
      <c r="H223" t="s">
        <v>37</v>
      </c>
      <c r="I223">
        <v>688</v>
      </c>
      <c r="J223" t="s">
        <v>121</v>
      </c>
      <c r="K223" t="s">
        <v>122</v>
      </c>
      <c r="L223">
        <v>368</v>
      </c>
      <c r="M223" t="s">
        <v>39</v>
      </c>
      <c r="N223" t="s">
        <v>40</v>
      </c>
      <c r="O223">
        <v>0</v>
      </c>
      <c r="P223" t="s">
        <v>41</v>
      </c>
      <c r="Q223" t="s">
        <v>42</v>
      </c>
      <c r="R223" t="s">
        <v>54</v>
      </c>
      <c r="S223" t="s">
        <v>55</v>
      </c>
      <c r="T223">
        <v>0</v>
      </c>
      <c r="U223" t="s">
        <v>45</v>
      </c>
      <c r="V223">
        <v>1003</v>
      </c>
      <c r="W223" t="s">
        <v>56</v>
      </c>
      <c r="X223">
        <v>8</v>
      </c>
      <c r="Y223" t="s">
        <v>47</v>
      </c>
      <c r="Z223">
        <v>100</v>
      </c>
      <c r="AA223">
        <v>8</v>
      </c>
      <c r="AB223" t="s">
        <v>47</v>
      </c>
      <c r="AC223">
        <v>100</v>
      </c>
      <c r="AD223">
        <v>100</v>
      </c>
      <c r="AE223">
        <v>0</v>
      </c>
      <c r="AF223">
        <v>14</v>
      </c>
      <c r="AH223">
        <v>14</v>
      </c>
      <c r="AI223">
        <v>14</v>
      </c>
      <c r="AJ223">
        <v>0</v>
      </c>
    </row>
    <row r="224" spans="1:36">
      <c r="A224" t="s">
        <v>36</v>
      </c>
      <c r="B224">
        <v>2020</v>
      </c>
      <c r="C224">
        <v>2020</v>
      </c>
      <c r="D224">
        <v>2020</v>
      </c>
      <c r="E224">
        <v>4</v>
      </c>
      <c r="F224">
        <v>0</v>
      </c>
      <c r="G224">
        <v>0</v>
      </c>
      <c r="H224" t="s">
        <v>37</v>
      </c>
      <c r="I224">
        <v>688</v>
      </c>
      <c r="J224" t="s">
        <v>121</v>
      </c>
      <c r="K224" t="s">
        <v>122</v>
      </c>
      <c r="L224">
        <v>368</v>
      </c>
      <c r="M224" t="s">
        <v>39</v>
      </c>
      <c r="N224" t="s">
        <v>40</v>
      </c>
      <c r="O224">
        <v>0</v>
      </c>
      <c r="P224" t="s">
        <v>41</v>
      </c>
      <c r="Q224" t="s">
        <v>42</v>
      </c>
      <c r="R224" t="s">
        <v>43</v>
      </c>
      <c r="S224" t="s">
        <v>44</v>
      </c>
      <c r="T224">
        <v>0</v>
      </c>
      <c r="U224" t="s">
        <v>45</v>
      </c>
      <c r="V224">
        <v>1003</v>
      </c>
      <c r="W224" t="s">
        <v>56</v>
      </c>
      <c r="X224">
        <v>8</v>
      </c>
      <c r="Y224" t="s">
        <v>47</v>
      </c>
      <c r="Z224">
        <v>100</v>
      </c>
      <c r="AA224">
        <v>8</v>
      </c>
      <c r="AB224" t="s">
        <v>47</v>
      </c>
      <c r="AC224">
        <v>100</v>
      </c>
      <c r="AD224">
        <v>100</v>
      </c>
      <c r="AE224">
        <v>0</v>
      </c>
      <c r="AF224">
        <v>14</v>
      </c>
      <c r="AH224">
        <v>14</v>
      </c>
      <c r="AI224">
        <v>14</v>
      </c>
      <c r="AJ224">
        <v>0</v>
      </c>
    </row>
    <row r="225" spans="1:36">
      <c r="A225" t="s">
        <v>36</v>
      </c>
      <c r="B225">
        <v>2018</v>
      </c>
      <c r="C225">
        <v>2018</v>
      </c>
      <c r="D225">
        <v>2018</v>
      </c>
      <c r="E225">
        <v>4</v>
      </c>
      <c r="F225">
        <v>0</v>
      </c>
      <c r="G225">
        <v>0</v>
      </c>
      <c r="H225" t="s">
        <v>37</v>
      </c>
      <c r="I225">
        <v>688</v>
      </c>
      <c r="J225" t="s">
        <v>121</v>
      </c>
      <c r="K225" t="s">
        <v>122</v>
      </c>
      <c r="L225">
        <v>368</v>
      </c>
      <c r="M225" t="s">
        <v>39</v>
      </c>
      <c r="N225" t="s">
        <v>40</v>
      </c>
      <c r="O225">
        <v>0</v>
      </c>
      <c r="P225" t="s">
        <v>41</v>
      </c>
      <c r="Q225" t="s">
        <v>42</v>
      </c>
      <c r="R225" t="s">
        <v>54</v>
      </c>
      <c r="S225" t="s">
        <v>55</v>
      </c>
      <c r="T225">
        <v>3200</v>
      </c>
      <c r="U225" t="s">
        <v>57</v>
      </c>
      <c r="V225">
        <v>1003</v>
      </c>
      <c r="W225" t="s">
        <v>56</v>
      </c>
      <c r="X225">
        <v>8</v>
      </c>
      <c r="Y225" t="s">
        <v>47</v>
      </c>
      <c r="Z225">
        <v>50</v>
      </c>
      <c r="AA225">
        <v>8</v>
      </c>
      <c r="AB225" t="s">
        <v>47</v>
      </c>
      <c r="AC225">
        <v>50</v>
      </c>
      <c r="AD225">
        <v>50</v>
      </c>
      <c r="AF225">
        <v>4</v>
      </c>
      <c r="AH225">
        <v>4</v>
      </c>
      <c r="AI225">
        <v>4</v>
      </c>
      <c r="AJ225">
        <v>0</v>
      </c>
    </row>
    <row r="226" spans="1:36">
      <c r="A226" t="s">
        <v>36</v>
      </c>
      <c r="B226">
        <v>2018</v>
      </c>
      <c r="C226">
        <v>2018</v>
      </c>
      <c r="D226">
        <v>2018</v>
      </c>
      <c r="E226">
        <v>4</v>
      </c>
      <c r="F226">
        <v>0</v>
      </c>
      <c r="G226">
        <v>0</v>
      </c>
      <c r="H226" t="s">
        <v>37</v>
      </c>
      <c r="I226">
        <v>688</v>
      </c>
      <c r="J226" t="s">
        <v>121</v>
      </c>
      <c r="K226" t="s">
        <v>122</v>
      </c>
      <c r="L226">
        <v>368</v>
      </c>
      <c r="M226" t="s">
        <v>39</v>
      </c>
      <c r="N226" t="s">
        <v>40</v>
      </c>
      <c r="O226">
        <v>0</v>
      </c>
      <c r="P226" t="s">
        <v>41</v>
      </c>
      <c r="Q226" t="s">
        <v>42</v>
      </c>
      <c r="R226" t="s">
        <v>43</v>
      </c>
      <c r="S226" t="s">
        <v>44</v>
      </c>
      <c r="T226">
        <v>3200</v>
      </c>
      <c r="U226" t="s">
        <v>57</v>
      </c>
      <c r="V226">
        <v>1003</v>
      </c>
      <c r="W226" t="s">
        <v>56</v>
      </c>
      <c r="X226">
        <v>8</v>
      </c>
      <c r="Y226" t="s">
        <v>47</v>
      </c>
      <c r="Z226">
        <v>50</v>
      </c>
      <c r="AA226">
        <v>8</v>
      </c>
      <c r="AB226" t="s">
        <v>47</v>
      </c>
      <c r="AC226">
        <v>50</v>
      </c>
      <c r="AD226">
        <v>50</v>
      </c>
      <c r="AF226">
        <v>4</v>
      </c>
      <c r="AH226">
        <v>4</v>
      </c>
      <c r="AI226">
        <v>4</v>
      </c>
      <c r="AJ226">
        <v>0</v>
      </c>
    </row>
    <row r="227" spans="1:36" hidden="1">
      <c r="A227" t="s">
        <v>36</v>
      </c>
      <c r="B227">
        <v>2020</v>
      </c>
      <c r="C227">
        <v>2020</v>
      </c>
      <c r="D227">
        <v>2020</v>
      </c>
      <c r="E227">
        <v>4</v>
      </c>
      <c r="F227">
        <v>0</v>
      </c>
      <c r="G227">
        <v>0</v>
      </c>
      <c r="H227" t="s">
        <v>37</v>
      </c>
      <c r="I227">
        <v>620</v>
      </c>
      <c r="J227" t="s">
        <v>113</v>
      </c>
      <c r="K227" t="s">
        <v>114</v>
      </c>
      <c r="L227">
        <v>368</v>
      </c>
      <c r="M227" t="s">
        <v>39</v>
      </c>
      <c r="N227" t="s">
        <v>40</v>
      </c>
      <c r="O227">
        <v>899</v>
      </c>
      <c r="P227" t="s">
        <v>115</v>
      </c>
      <c r="Q227" t="s">
        <v>116</v>
      </c>
      <c r="R227" t="s">
        <v>54</v>
      </c>
      <c r="S227" t="s">
        <v>55</v>
      </c>
      <c r="T227">
        <v>2100</v>
      </c>
      <c r="U227" t="s">
        <v>68</v>
      </c>
      <c r="V227">
        <v>1006</v>
      </c>
      <c r="W227" t="s">
        <v>60</v>
      </c>
      <c r="X227">
        <v>8</v>
      </c>
      <c r="Y227" t="s">
        <v>47</v>
      </c>
      <c r="Z227">
        <v>50010</v>
      </c>
      <c r="AA227">
        <v>8</v>
      </c>
      <c r="AB227" t="s">
        <v>47</v>
      </c>
      <c r="AC227">
        <v>50010</v>
      </c>
      <c r="AD227">
        <v>50010</v>
      </c>
      <c r="AE227">
        <v>0</v>
      </c>
      <c r="AF227">
        <v>43999</v>
      </c>
      <c r="AH227">
        <v>0</v>
      </c>
      <c r="AI227">
        <v>43999.79</v>
      </c>
      <c r="AJ227">
        <v>0</v>
      </c>
    </row>
    <row r="228" spans="1:36" hidden="1">
      <c r="A228" t="s">
        <v>36</v>
      </c>
      <c r="B228">
        <v>2020</v>
      </c>
      <c r="C228">
        <v>2020</v>
      </c>
      <c r="D228">
        <v>2020</v>
      </c>
      <c r="E228">
        <v>4</v>
      </c>
      <c r="F228">
        <v>0</v>
      </c>
      <c r="G228">
        <v>0</v>
      </c>
      <c r="H228" t="s">
        <v>37</v>
      </c>
      <c r="I228">
        <v>620</v>
      </c>
      <c r="J228" t="s">
        <v>113</v>
      </c>
      <c r="K228" t="s">
        <v>114</v>
      </c>
      <c r="L228">
        <v>368</v>
      </c>
      <c r="M228" t="s">
        <v>39</v>
      </c>
      <c r="N228" t="s">
        <v>40</v>
      </c>
      <c r="O228">
        <v>899</v>
      </c>
      <c r="P228" t="s">
        <v>115</v>
      </c>
      <c r="Q228" t="s">
        <v>116</v>
      </c>
      <c r="R228" t="s">
        <v>54</v>
      </c>
      <c r="S228" t="s">
        <v>55</v>
      </c>
      <c r="T228">
        <v>0</v>
      </c>
      <c r="U228" t="s">
        <v>45</v>
      </c>
      <c r="V228">
        <v>1006</v>
      </c>
      <c r="W228" t="s">
        <v>60</v>
      </c>
      <c r="X228">
        <v>8</v>
      </c>
      <c r="Y228" t="s">
        <v>47</v>
      </c>
      <c r="Z228">
        <v>50010</v>
      </c>
      <c r="AA228">
        <v>8</v>
      </c>
      <c r="AB228" t="s">
        <v>47</v>
      </c>
      <c r="AC228">
        <v>50010</v>
      </c>
      <c r="AD228">
        <v>50010</v>
      </c>
      <c r="AE228">
        <v>0</v>
      </c>
      <c r="AF228">
        <v>43999</v>
      </c>
      <c r="AH228">
        <v>0</v>
      </c>
      <c r="AI228">
        <v>43999.79</v>
      </c>
      <c r="AJ228">
        <v>0</v>
      </c>
    </row>
    <row r="229" spans="1:36" hidden="1">
      <c r="A229" t="s">
        <v>36</v>
      </c>
      <c r="B229">
        <v>2020</v>
      </c>
      <c r="C229">
        <v>2020</v>
      </c>
      <c r="D229">
        <v>2020</v>
      </c>
      <c r="E229">
        <v>4</v>
      </c>
      <c r="F229">
        <v>0</v>
      </c>
      <c r="G229">
        <v>0</v>
      </c>
      <c r="H229" t="s">
        <v>37</v>
      </c>
      <c r="I229">
        <v>620</v>
      </c>
      <c r="J229" t="s">
        <v>113</v>
      </c>
      <c r="K229" t="s">
        <v>114</v>
      </c>
      <c r="L229">
        <v>368</v>
      </c>
      <c r="M229" t="s">
        <v>39</v>
      </c>
      <c r="N229" t="s">
        <v>40</v>
      </c>
      <c r="O229">
        <v>899</v>
      </c>
      <c r="P229" t="s">
        <v>115</v>
      </c>
      <c r="Q229" t="s">
        <v>116</v>
      </c>
      <c r="R229" t="s">
        <v>43</v>
      </c>
      <c r="S229" t="s">
        <v>44</v>
      </c>
      <c r="T229">
        <v>0</v>
      </c>
      <c r="U229" t="s">
        <v>45</v>
      </c>
      <c r="V229">
        <v>1006</v>
      </c>
      <c r="W229" t="s">
        <v>60</v>
      </c>
      <c r="X229">
        <v>8</v>
      </c>
      <c r="Y229" t="s">
        <v>47</v>
      </c>
      <c r="Z229">
        <v>50010</v>
      </c>
      <c r="AA229">
        <v>8</v>
      </c>
      <c r="AB229" t="s">
        <v>47</v>
      </c>
      <c r="AC229">
        <v>50010</v>
      </c>
      <c r="AD229">
        <v>50010</v>
      </c>
      <c r="AE229">
        <v>0</v>
      </c>
      <c r="AF229">
        <v>43999</v>
      </c>
      <c r="AH229">
        <v>0</v>
      </c>
      <c r="AI229">
        <v>43999.79</v>
      </c>
      <c r="AJ229">
        <v>0</v>
      </c>
    </row>
    <row r="230" spans="1:36" hidden="1">
      <c r="A230" t="s">
        <v>36</v>
      </c>
      <c r="B230">
        <v>2020</v>
      </c>
      <c r="C230">
        <v>2020</v>
      </c>
      <c r="D230">
        <v>2020</v>
      </c>
      <c r="E230">
        <v>4</v>
      </c>
      <c r="F230">
        <v>0</v>
      </c>
      <c r="G230">
        <v>0</v>
      </c>
      <c r="H230" t="s">
        <v>37</v>
      </c>
      <c r="I230">
        <v>620</v>
      </c>
      <c r="J230" t="s">
        <v>113</v>
      </c>
      <c r="K230" t="s">
        <v>114</v>
      </c>
      <c r="L230">
        <v>368</v>
      </c>
      <c r="M230" t="s">
        <v>39</v>
      </c>
      <c r="N230" t="s">
        <v>40</v>
      </c>
      <c r="O230">
        <v>0</v>
      </c>
      <c r="P230" t="s">
        <v>41</v>
      </c>
      <c r="Q230" t="s">
        <v>42</v>
      </c>
      <c r="R230" t="s">
        <v>54</v>
      </c>
      <c r="S230" t="s">
        <v>55</v>
      </c>
      <c r="T230">
        <v>2100</v>
      </c>
      <c r="U230" t="s">
        <v>68</v>
      </c>
      <c r="V230">
        <v>1006</v>
      </c>
      <c r="W230" t="s">
        <v>60</v>
      </c>
      <c r="X230">
        <v>8</v>
      </c>
      <c r="Y230" t="s">
        <v>47</v>
      </c>
      <c r="Z230">
        <v>50010</v>
      </c>
      <c r="AA230">
        <v>8</v>
      </c>
      <c r="AB230" t="s">
        <v>47</v>
      </c>
      <c r="AC230">
        <v>50010</v>
      </c>
      <c r="AD230">
        <v>50010</v>
      </c>
      <c r="AE230">
        <v>0</v>
      </c>
      <c r="AF230">
        <v>43999</v>
      </c>
      <c r="AH230">
        <v>0</v>
      </c>
      <c r="AI230">
        <v>43999.79</v>
      </c>
      <c r="AJ230">
        <v>0</v>
      </c>
    </row>
    <row r="231" spans="1:36" hidden="1">
      <c r="A231" t="s">
        <v>36</v>
      </c>
      <c r="B231">
        <v>2020</v>
      </c>
      <c r="C231">
        <v>2020</v>
      </c>
      <c r="D231">
        <v>2020</v>
      </c>
      <c r="E231">
        <v>4</v>
      </c>
      <c r="F231">
        <v>0</v>
      </c>
      <c r="G231">
        <v>0</v>
      </c>
      <c r="H231" t="s">
        <v>37</v>
      </c>
      <c r="I231">
        <v>620</v>
      </c>
      <c r="J231" t="s">
        <v>113</v>
      </c>
      <c r="K231" t="s">
        <v>114</v>
      </c>
      <c r="L231">
        <v>368</v>
      </c>
      <c r="M231" t="s">
        <v>39</v>
      </c>
      <c r="N231" t="s">
        <v>40</v>
      </c>
      <c r="O231">
        <v>0</v>
      </c>
      <c r="P231" t="s">
        <v>41</v>
      </c>
      <c r="Q231" t="s">
        <v>42</v>
      </c>
      <c r="R231" t="s">
        <v>43</v>
      </c>
      <c r="S231" t="s">
        <v>44</v>
      </c>
      <c r="T231">
        <v>2100</v>
      </c>
      <c r="U231" t="s">
        <v>68</v>
      </c>
      <c r="V231">
        <v>1006</v>
      </c>
      <c r="W231" t="s">
        <v>60</v>
      </c>
      <c r="X231">
        <v>8</v>
      </c>
      <c r="Y231" t="s">
        <v>47</v>
      </c>
      <c r="Z231">
        <v>50010</v>
      </c>
      <c r="AA231">
        <v>8</v>
      </c>
      <c r="AB231" t="s">
        <v>47</v>
      </c>
      <c r="AC231">
        <v>50010</v>
      </c>
      <c r="AD231">
        <v>50010</v>
      </c>
      <c r="AE231">
        <v>0</v>
      </c>
      <c r="AF231">
        <v>43999</v>
      </c>
      <c r="AH231">
        <v>0</v>
      </c>
      <c r="AI231">
        <v>43999.79</v>
      </c>
      <c r="AJ231">
        <v>0</v>
      </c>
    </row>
    <row r="232" spans="1:36" hidden="1">
      <c r="A232" t="s">
        <v>36</v>
      </c>
      <c r="B232">
        <v>2020</v>
      </c>
      <c r="C232">
        <v>2020</v>
      </c>
      <c r="D232">
        <v>2020</v>
      </c>
      <c r="E232">
        <v>4</v>
      </c>
      <c r="F232">
        <v>0</v>
      </c>
      <c r="G232">
        <v>0</v>
      </c>
      <c r="H232" t="s">
        <v>37</v>
      </c>
      <c r="I232">
        <v>620</v>
      </c>
      <c r="J232" t="s">
        <v>113</v>
      </c>
      <c r="K232" t="s">
        <v>114</v>
      </c>
      <c r="L232">
        <v>368</v>
      </c>
      <c r="M232" t="s">
        <v>39</v>
      </c>
      <c r="N232" t="s">
        <v>40</v>
      </c>
      <c r="O232">
        <v>0</v>
      </c>
      <c r="P232" t="s">
        <v>41</v>
      </c>
      <c r="Q232" t="s">
        <v>42</v>
      </c>
      <c r="R232" t="s">
        <v>43</v>
      </c>
      <c r="S232" t="s">
        <v>44</v>
      </c>
      <c r="T232">
        <v>0</v>
      </c>
      <c r="U232" t="s">
        <v>45</v>
      </c>
      <c r="V232">
        <v>1006</v>
      </c>
      <c r="W232" t="s">
        <v>60</v>
      </c>
      <c r="X232">
        <v>8</v>
      </c>
      <c r="Y232" t="s">
        <v>47</v>
      </c>
      <c r="Z232">
        <v>50010</v>
      </c>
      <c r="AA232">
        <v>8</v>
      </c>
      <c r="AB232" t="s">
        <v>47</v>
      </c>
      <c r="AC232">
        <v>50010</v>
      </c>
      <c r="AD232">
        <v>50010</v>
      </c>
      <c r="AE232">
        <v>0</v>
      </c>
      <c r="AF232">
        <v>43999</v>
      </c>
      <c r="AH232">
        <v>0</v>
      </c>
      <c r="AI232">
        <v>43999.79</v>
      </c>
      <c r="AJ232">
        <v>0</v>
      </c>
    </row>
    <row r="233" spans="1:36" hidden="1">
      <c r="A233" t="s">
        <v>36</v>
      </c>
      <c r="B233">
        <v>2020</v>
      </c>
      <c r="C233">
        <v>2020</v>
      </c>
      <c r="D233">
        <v>2020</v>
      </c>
      <c r="E233">
        <v>4</v>
      </c>
      <c r="F233">
        <v>0</v>
      </c>
      <c r="G233">
        <v>0</v>
      </c>
      <c r="H233" t="s">
        <v>37</v>
      </c>
      <c r="I233">
        <v>620</v>
      </c>
      <c r="J233" t="s">
        <v>113</v>
      </c>
      <c r="K233" t="s">
        <v>114</v>
      </c>
      <c r="L233">
        <v>368</v>
      </c>
      <c r="M233" t="s">
        <v>39</v>
      </c>
      <c r="N233" t="s">
        <v>40</v>
      </c>
      <c r="O233">
        <v>0</v>
      </c>
      <c r="P233" t="s">
        <v>41</v>
      </c>
      <c r="Q233" t="s">
        <v>42</v>
      </c>
      <c r="R233" t="s">
        <v>54</v>
      </c>
      <c r="S233" t="s">
        <v>55</v>
      </c>
      <c r="T233">
        <v>0</v>
      </c>
      <c r="U233" t="s">
        <v>45</v>
      </c>
      <c r="V233">
        <v>1006</v>
      </c>
      <c r="W233" t="s">
        <v>60</v>
      </c>
      <c r="X233">
        <v>8</v>
      </c>
      <c r="Y233" t="s">
        <v>47</v>
      </c>
      <c r="Z233">
        <v>50010</v>
      </c>
      <c r="AA233">
        <v>8</v>
      </c>
      <c r="AB233" t="s">
        <v>47</v>
      </c>
      <c r="AC233">
        <v>50010</v>
      </c>
      <c r="AD233">
        <v>50010</v>
      </c>
      <c r="AE233">
        <v>0</v>
      </c>
      <c r="AF233">
        <v>43999</v>
      </c>
      <c r="AH233">
        <v>0</v>
      </c>
      <c r="AI233">
        <v>43999.79</v>
      </c>
      <c r="AJ233">
        <v>0</v>
      </c>
    </row>
    <row r="234" spans="1:36" hidden="1">
      <c r="A234" t="s">
        <v>36</v>
      </c>
      <c r="B234">
        <v>2018</v>
      </c>
      <c r="C234">
        <v>2018</v>
      </c>
      <c r="D234">
        <v>2018</v>
      </c>
      <c r="E234">
        <v>4</v>
      </c>
      <c r="F234">
        <v>0</v>
      </c>
      <c r="G234">
        <v>0</v>
      </c>
      <c r="H234" t="s">
        <v>37</v>
      </c>
      <c r="I234">
        <v>724</v>
      </c>
      <c r="J234" t="s">
        <v>130</v>
      </c>
      <c r="K234" t="s">
        <v>131</v>
      </c>
      <c r="L234">
        <v>368</v>
      </c>
      <c r="M234" t="s">
        <v>39</v>
      </c>
      <c r="N234" t="s">
        <v>40</v>
      </c>
      <c r="O234">
        <v>0</v>
      </c>
      <c r="P234" t="s">
        <v>41</v>
      </c>
      <c r="Q234" t="s">
        <v>42</v>
      </c>
      <c r="R234" t="s">
        <v>43</v>
      </c>
      <c r="S234" t="s">
        <v>44</v>
      </c>
      <c r="T234">
        <v>0</v>
      </c>
      <c r="U234" t="s">
        <v>45</v>
      </c>
      <c r="V234">
        <v>1006</v>
      </c>
      <c r="W234" t="s">
        <v>60</v>
      </c>
      <c r="X234">
        <v>8</v>
      </c>
      <c r="Y234" t="s">
        <v>47</v>
      </c>
      <c r="Z234">
        <v>49000</v>
      </c>
      <c r="AA234">
        <v>8</v>
      </c>
      <c r="AB234" t="s">
        <v>47</v>
      </c>
      <c r="AC234">
        <v>49000</v>
      </c>
      <c r="AD234">
        <v>49000</v>
      </c>
      <c r="AE234">
        <v>0</v>
      </c>
      <c r="AF234">
        <v>38153</v>
      </c>
      <c r="AI234">
        <v>38153.076000000001</v>
      </c>
      <c r="AJ234">
        <v>0</v>
      </c>
    </row>
    <row r="235" spans="1:36" hidden="1">
      <c r="A235" t="s">
        <v>36</v>
      </c>
      <c r="B235">
        <v>2018</v>
      </c>
      <c r="C235">
        <v>2018</v>
      </c>
      <c r="D235">
        <v>2018</v>
      </c>
      <c r="E235">
        <v>4</v>
      </c>
      <c r="F235">
        <v>0</v>
      </c>
      <c r="G235">
        <v>0</v>
      </c>
      <c r="H235" t="s">
        <v>37</v>
      </c>
      <c r="I235">
        <v>724</v>
      </c>
      <c r="J235" t="s">
        <v>130</v>
      </c>
      <c r="K235" t="s">
        <v>131</v>
      </c>
      <c r="L235">
        <v>368</v>
      </c>
      <c r="M235" t="s">
        <v>39</v>
      </c>
      <c r="N235" t="s">
        <v>40</v>
      </c>
      <c r="O235">
        <v>0</v>
      </c>
      <c r="P235" t="s">
        <v>41</v>
      </c>
      <c r="Q235" t="s">
        <v>42</v>
      </c>
      <c r="R235" t="s">
        <v>54</v>
      </c>
      <c r="S235" t="s">
        <v>55</v>
      </c>
      <c r="T235">
        <v>0</v>
      </c>
      <c r="U235" t="s">
        <v>45</v>
      </c>
      <c r="V235">
        <v>1006</v>
      </c>
      <c r="W235" t="s">
        <v>60</v>
      </c>
      <c r="X235">
        <v>8</v>
      </c>
      <c r="Y235" t="s">
        <v>47</v>
      </c>
      <c r="Z235">
        <v>49000</v>
      </c>
      <c r="AA235">
        <v>8</v>
      </c>
      <c r="AB235" t="s">
        <v>47</v>
      </c>
      <c r="AC235">
        <v>49000</v>
      </c>
      <c r="AD235">
        <v>49000</v>
      </c>
      <c r="AE235">
        <v>0</v>
      </c>
      <c r="AF235">
        <v>38153</v>
      </c>
      <c r="AI235">
        <v>38153.076000000001</v>
      </c>
      <c r="AJ235">
        <v>0</v>
      </c>
    </row>
    <row r="236" spans="1:36" hidden="1">
      <c r="A236" t="s">
        <v>36</v>
      </c>
      <c r="B236">
        <v>2018</v>
      </c>
      <c r="C236">
        <v>2018</v>
      </c>
      <c r="D236">
        <v>2018</v>
      </c>
      <c r="E236">
        <v>4</v>
      </c>
      <c r="F236">
        <v>0</v>
      </c>
      <c r="G236">
        <v>0</v>
      </c>
      <c r="H236" t="s">
        <v>37</v>
      </c>
      <c r="I236">
        <v>724</v>
      </c>
      <c r="J236" t="s">
        <v>130</v>
      </c>
      <c r="K236" t="s">
        <v>131</v>
      </c>
      <c r="L236">
        <v>368</v>
      </c>
      <c r="M236" t="s">
        <v>39</v>
      </c>
      <c r="N236" t="s">
        <v>40</v>
      </c>
      <c r="O236">
        <v>0</v>
      </c>
      <c r="P236" t="s">
        <v>41</v>
      </c>
      <c r="Q236" t="s">
        <v>42</v>
      </c>
      <c r="R236" t="s">
        <v>43</v>
      </c>
      <c r="S236" t="s">
        <v>44</v>
      </c>
      <c r="T236">
        <v>2100</v>
      </c>
      <c r="U236" t="s">
        <v>68</v>
      </c>
      <c r="V236">
        <v>1006</v>
      </c>
      <c r="W236" t="s">
        <v>60</v>
      </c>
      <c r="X236">
        <v>8</v>
      </c>
      <c r="Y236" t="s">
        <v>47</v>
      </c>
      <c r="Z236">
        <v>49000</v>
      </c>
      <c r="AA236">
        <v>8</v>
      </c>
      <c r="AB236" t="s">
        <v>47</v>
      </c>
      <c r="AC236">
        <v>49000</v>
      </c>
      <c r="AD236">
        <v>49000</v>
      </c>
      <c r="AE236">
        <v>0</v>
      </c>
      <c r="AF236">
        <v>38153</v>
      </c>
      <c r="AI236">
        <v>38153.076000000001</v>
      </c>
      <c r="AJ236">
        <v>0</v>
      </c>
    </row>
    <row r="237" spans="1:36" hidden="1">
      <c r="A237" t="s">
        <v>36</v>
      </c>
      <c r="B237">
        <v>2018</v>
      </c>
      <c r="C237">
        <v>2018</v>
      </c>
      <c r="D237">
        <v>2018</v>
      </c>
      <c r="E237">
        <v>4</v>
      </c>
      <c r="F237">
        <v>0</v>
      </c>
      <c r="G237">
        <v>0</v>
      </c>
      <c r="H237" t="s">
        <v>37</v>
      </c>
      <c r="I237">
        <v>724</v>
      </c>
      <c r="J237" t="s">
        <v>130</v>
      </c>
      <c r="K237" t="s">
        <v>131</v>
      </c>
      <c r="L237">
        <v>368</v>
      </c>
      <c r="M237" t="s">
        <v>39</v>
      </c>
      <c r="N237" t="s">
        <v>40</v>
      </c>
      <c r="O237">
        <v>0</v>
      </c>
      <c r="P237" t="s">
        <v>41</v>
      </c>
      <c r="Q237" t="s">
        <v>42</v>
      </c>
      <c r="R237" t="s">
        <v>54</v>
      </c>
      <c r="S237" t="s">
        <v>55</v>
      </c>
      <c r="T237">
        <v>2100</v>
      </c>
      <c r="U237" t="s">
        <v>68</v>
      </c>
      <c r="V237">
        <v>1006</v>
      </c>
      <c r="W237" t="s">
        <v>60</v>
      </c>
      <c r="X237">
        <v>8</v>
      </c>
      <c r="Y237" t="s">
        <v>47</v>
      </c>
      <c r="Z237">
        <v>49000</v>
      </c>
      <c r="AA237">
        <v>8</v>
      </c>
      <c r="AB237" t="s">
        <v>47</v>
      </c>
      <c r="AC237">
        <v>49000</v>
      </c>
      <c r="AD237">
        <v>49000</v>
      </c>
      <c r="AE237">
        <v>0</v>
      </c>
      <c r="AF237">
        <v>38153</v>
      </c>
      <c r="AI237">
        <v>38153.076000000001</v>
      </c>
      <c r="AJ237">
        <v>0</v>
      </c>
    </row>
    <row r="238" spans="1:36" hidden="1">
      <c r="A238" t="s">
        <v>36</v>
      </c>
      <c r="B238">
        <v>2018</v>
      </c>
      <c r="C238">
        <v>2018</v>
      </c>
      <c r="D238">
        <v>2018</v>
      </c>
      <c r="E238">
        <v>4</v>
      </c>
      <c r="F238">
        <v>0</v>
      </c>
      <c r="G238">
        <v>0</v>
      </c>
      <c r="H238" t="s">
        <v>37</v>
      </c>
      <c r="I238">
        <v>724</v>
      </c>
      <c r="J238" t="s">
        <v>130</v>
      </c>
      <c r="K238" t="s">
        <v>131</v>
      </c>
      <c r="L238">
        <v>368</v>
      </c>
      <c r="M238" t="s">
        <v>39</v>
      </c>
      <c r="N238" t="s">
        <v>40</v>
      </c>
      <c r="O238">
        <v>899</v>
      </c>
      <c r="P238" t="s">
        <v>115</v>
      </c>
      <c r="Q238" t="s">
        <v>116</v>
      </c>
      <c r="R238" t="s">
        <v>54</v>
      </c>
      <c r="S238" t="s">
        <v>55</v>
      </c>
      <c r="T238">
        <v>2100</v>
      </c>
      <c r="U238" t="s">
        <v>68</v>
      </c>
      <c r="V238">
        <v>1006</v>
      </c>
      <c r="W238" t="s">
        <v>60</v>
      </c>
      <c r="X238">
        <v>8</v>
      </c>
      <c r="Y238" t="s">
        <v>47</v>
      </c>
      <c r="Z238">
        <v>49000</v>
      </c>
      <c r="AA238">
        <v>8</v>
      </c>
      <c r="AB238" t="s">
        <v>47</v>
      </c>
      <c r="AC238">
        <v>49000</v>
      </c>
      <c r="AD238">
        <v>49000</v>
      </c>
      <c r="AE238">
        <v>0</v>
      </c>
      <c r="AF238">
        <v>38153</v>
      </c>
      <c r="AI238">
        <v>38153.076000000001</v>
      </c>
      <c r="AJ238">
        <v>0</v>
      </c>
    </row>
    <row r="239" spans="1:36" hidden="1">
      <c r="A239" t="s">
        <v>36</v>
      </c>
      <c r="B239">
        <v>2018</v>
      </c>
      <c r="C239">
        <v>2018</v>
      </c>
      <c r="D239">
        <v>2018</v>
      </c>
      <c r="E239">
        <v>4</v>
      </c>
      <c r="F239">
        <v>0</v>
      </c>
      <c r="G239">
        <v>0</v>
      </c>
      <c r="H239" t="s">
        <v>37</v>
      </c>
      <c r="I239">
        <v>380</v>
      </c>
      <c r="J239" t="s">
        <v>89</v>
      </c>
      <c r="K239" t="s">
        <v>90</v>
      </c>
      <c r="L239">
        <v>368</v>
      </c>
      <c r="M239" t="s">
        <v>39</v>
      </c>
      <c r="N239" t="s">
        <v>40</v>
      </c>
      <c r="O239">
        <v>0</v>
      </c>
      <c r="P239" t="s">
        <v>41</v>
      </c>
      <c r="Q239" t="s">
        <v>42</v>
      </c>
      <c r="R239" t="s">
        <v>43</v>
      </c>
      <c r="S239" t="s">
        <v>44</v>
      </c>
      <c r="T239">
        <v>0</v>
      </c>
      <c r="U239" t="s">
        <v>45</v>
      </c>
      <c r="V239">
        <v>1001</v>
      </c>
      <c r="W239" t="s">
        <v>46</v>
      </c>
      <c r="X239">
        <v>8</v>
      </c>
      <c r="Y239" t="s">
        <v>47</v>
      </c>
      <c r="Z239">
        <v>60000</v>
      </c>
      <c r="AA239">
        <v>8</v>
      </c>
      <c r="AB239" t="s">
        <v>47</v>
      </c>
      <c r="AC239">
        <v>60000</v>
      </c>
      <c r="AD239">
        <v>60000</v>
      </c>
      <c r="AF239">
        <v>39254</v>
      </c>
      <c r="AG239">
        <f t="shared" ref="AG239:AG252" si="8">+AF239/Z239*1000</f>
        <v>654.23333333333335</v>
      </c>
      <c r="AI239">
        <v>39254.565999999999</v>
      </c>
      <c r="AJ239">
        <v>0</v>
      </c>
    </row>
    <row r="240" spans="1:36" hidden="1">
      <c r="A240" t="s">
        <v>36</v>
      </c>
      <c r="B240">
        <v>2020</v>
      </c>
      <c r="C240">
        <v>2020</v>
      </c>
      <c r="D240">
        <v>2020</v>
      </c>
      <c r="E240">
        <v>4</v>
      </c>
      <c r="F240">
        <v>0</v>
      </c>
      <c r="G240">
        <v>0</v>
      </c>
      <c r="H240" t="s">
        <v>37</v>
      </c>
      <c r="I240">
        <v>699</v>
      </c>
      <c r="J240" t="s">
        <v>126</v>
      </c>
      <c r="K240" t="s">
        <v>127</v>
      </c>
      <c r="L240">
        <v>368</v>
      </c>
      <c r="M240" t="s">
        <v>39</v>
      </c>
      <c r="N240" t="s">
        <v>40</v>
      </c>
      <c r="O240">
        <v>0</v>
      </c>
      <c r="P240" t="s">
        <v>41</v>
      </c>
      <c r="Q240" t="s">
        <v>42</v>
      </c>
      <c r="R240" t="s">
        <v>43</v>
      </c>
      <c r="S240" t="s">
        <v>44</v>
      </c>
      <c r="T240">
        <v>0</v>
      </c>
      <c r="U240" t="s">
        <v>45</v>
      </c>
      <c r="V240">
        <v>1001</v>
      </c>
      <c r="W240" t="s">
        <v>46</v>
      </c>
      <c r="X240">
        <v>8</v>
      </c>
      <c r="Y240" t="s">
        <v>47</v>
      </c>
      <c r="Z240">
        <v>60000</v>
      </c>
      <c r="AA240">
        <v>8</v>
      </c>
      <c r="AB240" t="s">
        <v>47</v>
      </c>
      <c r="AC240">
        <v>60000</v>
      </c>
      <c r="AD240">
        <v>60000</v>
      </c>
      <c r="AE240">
        <v>0</v>
      </c>
      <c r="AF240">
        <v>40060</v>
      </c>
      <c r="AG240">
        <f t="shared" si="8"/>
        <v>667.66666666666663</v>
      </c>
      <c r="AH240">
        <v>0</v>
      </c>
      <c r="AI240">
        <v>40060.945</v>
      </c>
      <c r="AJ240">
        <v>0</v>
      </c>
    </row>
    <row r="241" spans="1:36" hidden="1">
      <c r="A241" t="s">
        <v>36</v>
      </c>
      <c r="B241">
        <v>2020</v>
      </c>
      <c r="C241">
        <v>2020</v>
      </c>
      <c r="D241">
        <v>2020</v>
      </c>
      <c r="E241">
        <v>4</v>
      </c>
      <c r="F241">
        <v>0</v>
      </c>
      <c r="G241">
        <v>0</v>
      </c>
      <c r="H241" t="s">
        <v>37</v>
      </c>
      <c r="I241">
        <v>842</v>
      </c>
      <c r="J241" t="s">
        <v>38</v>
      </c>
      <c r="K241" t="s">
        <v>38</v>
      </c>
      <c r="L241">
        <v>368</v>
      </c>
      <c r="M241" t="s">
        <v>39</v>
      </c>
      <c r="N241" t="s">
        <v>40</v>
      </c>
      <c r="O241">
        <v>0</v>
      </c>
      <c r="P241" t="s">
        <v>41</v>
      </c>
      <c r="Q241" t="s">
        <v>42</v>
      </c>
      <c r="R241" t="s">
        <v>43</v>
      </c>
      <c r="S241" t="s">
        <v>44</v>
      </c>
      <c r="T241">
        <v>0</v>
      </c>
      <c r="U241" t="s">
        <v>45</v>
      </c>
      <c r="V241">
        <v>1001</v>
      </c>
      <c r="W241" t="s">
        <v>46</v>
      </c>
      <c r="X241">
        <v>8</v>
      </c>
      <c r="Y241" t="s">
        <v>47</v>
      </c>
      <c r="Z241">
        <v>57143</v>
      </c>
      <c r="AA241">
        <v>8</v>
      </c>
      <c r="AB241" t="s">
        <v>47</v>
      </c>
      <c r="AC241">
        <v>57143</v>
      </c>
      <c r="AD241">
        <v>57143</v>
      </c>
      <c r="AE241">
        <v>0</v>
      </c>
      <c r="AF241">
        <v>36400</v>
      </c>
      <c r="AG241">
        <f t="shared" si="8"/>
        <v>636.9984075039813</v>
      </c>
      <c r="AI241">
        <v>36400</v>
      </c>
      <c r="AJ241">
        <v>0</v>
      </c>
    </row>
    <row r="242" spans="1:36" hidden="1">
      <c r="A242" t="s">
        <v>36</v>
      </c>
      <c r="B242">
        <v>2019</v>
      </c>
      <c r="C242">
        <v>2019</v>
      </c>
      <c r="D242">
        <v>2019</v>
      </c>
      <c r="E242">
        <v>4</v>
      </c>
      <c r="F242">
        <v>0</v>
      </c>
      <c r="G242">
        <v>0</v>
      </c>
      <c r="H242" t="s">
        <v>37</v>
      </c>
      <c r="I242">
        <v>56</v>
      </c>
      <c r="J242" t="s">
        <v>64</v>
      </c>
      <c r="K242" t="s">
        <v>65</v>
      </c>
      <c r="L242">
        <v>368</v>
      </c>
      <c r="M242" t="s">
        <v>39</v>
      </c>
      <c r="N242" t="s">
        <v>40</v>
      </c>
      <c r="O242">
        <v>0</v>
      </c>
      <c r="P242" t="s">
        <v>41</v>
      </c>
      <c r="Q242" t="s">
        <v>42</v>
      </c>
      <c r="R242" t="s">
        <v>43</v>
      </c>
      <c r="S242" t="s">
        <v>44</v>
      </c>
      <c r="T242">
        <v>0</v>
      </c>
      <c r="U242" t="s">
        <v>45</v>
      </c>
      <c r="V242">
        <v>1001</v>
      </c>
      <c r="W242" t="s">
        <v>46</v>
      </c>
      <c r="X242">
        <v>8</v>
      </c>
      <c r="Y242" t="s">
        <v>47</v>
      </c>
      <c r="Z242">
        <v>56702</v>
      </c>
      <c r="AA242">
        <v>8</v>
      </c>
      <c r="AB242" t="s">
        <v>47</v>
      </c>
      <c r="AC242">
        <v>56702.6</v>
      </c>
      <c r="AD242">
        <v>56702</v>
      </c>
      <c r="AE242">
        <v>0</v>
      </c>
      <c r="AF242">
        <v>33236</v>
      </c>
      <c r="AG242">
        <f t="shared" si="8"/>
        <v>586.15216394483434</v>
      </c>
      <c r="AH242">
        <v>0</v>
      </c>
      <c r="AI242">
        <v>33236.81</v>
      </c>
      <c r="AJ242">
        <v>0</v>
      </c>
    </row>
    <row r="243" spans="1:36" hidden="1">
      <c r="A243" t="s">
        <v>36</v>
      </c>
      <c r="B243">
        <v>2019</v>
      </c>
      <c r="C243">
        <v>2019</v>
      </c>
      <c r="D243">
        <v>2019</v>
      </c>
      <c r="E243">
        <v>4</v>
      </c>
      <c r="F243">
        <v>0</v>
      </c>
      <c r="G243">
        <v>0</v>
      </c>
      <c r="H243" t="s">
        <v>37</v>
      </c>
      <c r="I243">
        <v>380</v>
      </c>
      <c r="J243" t="s">
        <v>89</v>
      </c>
      <c r="K243" t="s">
        <v>90</v>
      </c>
      <c r="L243">
        <v>368</v>
      </c>
      <c r="M243" t="s">
        <v>39</v>
      </c>
      <c r="N243" t="s">
        <v>40</v>
      </c>
      <c r="O243">
        <v>0</v>
      </c>
      <c r="P243" t="s">
        <v>41</v>
      </c>
      <c r="Q243" t="s">
        <v>42</v>
      </c>
      <c r="R243" t="s">
        <v>43</v>
      </c>
      <c r="S243" t="s">
        <v>44</v>
      </c>
      <c r="T243">
        <v>0</v>
      </c>
      <c r="U243" t="s">
        <v>45</v>
      </c>
      <c r="V243">
        <v>1001</v>
      </c>
      <c r="W243" t="s">
        <v>46</v>
      </c>
      <c r="X243">
        <v>8</v>
      </c>
      <c r="Y243" t="s">
        <v>47</v>
      </c>
      <c r="Z243">
        <v>36000</v>
      </c>
      <c r="AA243">
        <v>8</v>
      </c>
      <c r="AB243" t="s">
        <v>47</v>
      </c>
      <c r="AC243">
        <v>36000</v>
      </c>
      <c r="AD243">
        <v>36000</v>
      </c>
      <c r="AE243">
        <v>0</v>
      </c>
      <c r="AF243">
        <v>16786</v>
      </c>
      <c r="AG243">
        <f t="shared" si="8"/>
        <v>466.27777777777777</v>
      </c>
      <c r="AI243">
        <v>16786.098999999998</v>
      </c>
      <c r="AJ243">
        <v>0</v>
      </c>
    </row>
    <row r="244" spans="1:36" hidden="1">
      <c r="A244" t="s">
        <v>36</v>
      </c>
      <c r="B244">
        <v>2018</v>
      </c>
      <c r="C244">
        <v>2018</v>
      </c>
      <c r="D244">
        <v>2018</v>
      </c>
      <c r="E244">
        <v>4</v>
      </c>
      <c r="F244">
        <v>0</v>
      </c>
      <c r="G244">
        <v>0</v>
      </c>
      <c r="H244" t="s">
        <v>37</v>
      </c>
      <c r="I244">
        <v>56</v>
      </c>
      <c r="J244" t="s">
        <v>64</v>
      </c>
      <c r="K244" t="s">
        <v>65</v>
      </c>
      <c r="L244">
        <v>368</v>
      </c>
      <c r="M244" t="s">
        <v>39</v>
      </c>
      <c r="N244" t="s">
        <v>40</v>
      </c>
      <c r="O244">
        <v>0</v>
      </c>
      <c r="P244" t="s">
        <v>41</v>
      </c>
      <c r="Q244" t="s">
        <v>42</v>
      </c>
      <c r="R244" t="s">
        <v>43</v>
      </c>
      <c r="S244" t="s">
        <v>44</v>
      </c>
      <c r="T244">
        <v>0</v>
      </c>
      <c r="U244" t="s">
        <v>45</v>
      </c>
      <c r="V244">
        <v>1001</v>
      </c>
      <c r="W244" t="s">
        <v>46</v>
      </c>
      <c r="X244">
        <v>8</v>
      </c>
      <c r="Y244" t="s">
        <v>47</v>
      </c>
      <c r="Z244">
        <v>27001</v>
      </c>
      <c r="AA244">
        <v>8</v>
      </c>
      <c r="AB244" t="s">
        <v>47</v>
      </c>
      <c r="AC244">
        <v>27001.200000000001</v>
      </c>
      <c r="AD244">
        <v>27001</v>
      </c>
      <c r="AE244">
        <v>0</v>
      </c>
      <c r="AF244">
        <v>17129</v>
      </c>
      <c r="AG244">
        <f t="shared" si="8"/>
        <v>634.38391170697389</v>
      </c>
      <c r="AH244">
        <v>0</v>
      </c>
      <c r="AI244">
        <v>17129.21</v>
      </c>
      <c r="AJ244">
        <v>0</v>
      </c>
    </row>
    <row r="245" spans="1:36" hidden="1">
      <c r="A245" t="s">
        <v>36</v>
      </c>
      <c r="B245">
        <v>2020</v>
      </c>
      <c r="C245">
        <v>2020</v>
      </c>
      <c r="D245">
        <v>2020</v>
      </c>
      <c r="E245">
        <v>4</v>
      </c>
      <c r="F245">
        <v>0</v>
      </c>
      <c r="G245">
        <v>0</v>
      </c>
      <c r="H245" t="s">
        <v>37</v>
      </c>
      <c r="I245">
        <v>380</v>
      </c>
      <c r="J245" t="s">
        <v>89</v>
      </c>
      <c r="K245" t="s">
        <v>90</v>
      </c>
      <c r="L245">
        <v>368</v>
      </c>
      <c r="M245" t="s">
        <v>39</v>
      </c>
      <c r="N245" t="s">
        <v>40</v>
      </c>
      <c r="O245">
        <v>0</v>
      </c>
      <c r="P245" t="s">
        <v>41</v>
      </c>
      <c r="Q245" t="s">
        <v>42</v>
      </c>
      <c r="R245" t="s">
        <v>43</v>
      </c>
      <c r="S245" t="s">
        <v>44</v>
      </c>
      <c r="T245">
        <v>0</v>
      </c>
      <c r="U245" t="s">
        <v>45</v>
      </c>
      <c r="V245">
        <v>1001</v>
      </c>
      <c r="W245" t="s">
        <v>46</v>
      </c>
      <c r="X245">
        <v>8</v>
      </c>
      <c r="Y245" t="s">
        <v>47</v>
      </c>
      <c r="Z245">
        <v>27000</v>
      </c>
      <c r="AA245">
        <v>8</v>
      </c>
      <c r="AB245" t="s">
        <v>47</v>
      </c>
      <c r="AC245">
        <v>27000</v>
      </c>
      <c r="AD245">
        <v>27000</v>
      </c>
      <c r="AE245">
        <v>0</v>
      </c>
      <c r="AF245">
        <v>18687</v>
      </c>
      <c r="AG245">
        <f t="shared" si="8"/>
        <v>692.11111111111109</v>
      </c>
      <c r="AH245">
        <v>0</v>
      </c>
      <c r="AI245">
        <v>18687.195</v>
      </c>
      <c r="AJ245">
        <v>0</v>
      </c>
    </row>
    <row r="246" spans="1:36" hidden="1">
      <c r="A246" t="s">
        <v>84</v>
      </c>
      <c r="B246">
        <v>2019</v>
      </c>
      <c r="C246">
        <v>2019</v>
      </c>
      <c r="D246">
        <v>2019</v>
      </c>
      <c r="E246">
        <v>4</v>
      </c>
      <c r="F246">
        <v>0</v>
      </c>
      <c r="G246">
        <v>0</v>
      </c>
      <c r="H246" t="s">
        <v>37</v>
      </c>
      <c r="I246">
        <v>804</v>
      </c>
      <c r="J246" t="s">
        <v>136</v>
      </c>
      <c r="K246" t="s">
        <v>137</v>
      </c>
      <c r="L246">
        <v>368</v>
      </c>
      <c r="M246" t="s">
        <v>39</v>
      </c>
      <c r="N246" t="s">
        <v>40</v>
      </c>
      <c r="O246">
        <v>784</v>
      </c>
      <c r="P246" t="s">
        <v>123</v>
      </c>
      <c r="Q246" t="s">
        <v>124</v>
      </c>
      <c r="R246" t="s">
        <v>43</v>
      </c>
      <c r="S246" t="s">
        <v>44</v>
      </c>
      <c r="T246">
        <v>0</v>
      </c>
      <c r="U246" t="s">
        <v>45</v>
      </c>
      <c r="V246">
        <v>1001</v>
      </c>
      <c r="W246" t="s">
        <v>46</v>
      </c>
      <c r="X246">
        <v>8</v>
      </c>
      <c r="Y246" t="s">
        <v>47</v>
      </c>
      <c r="Z246">
        <v>11275</v>
      </c>
      <c r="AA246">
        <v>8</v>
      </c>
      <c r="AB246" t="s">
        <v>47</v>
      </c>
      <c r="AC246">
        <v>11275</v>
      </c>
      <c r="AD246">
        <v>11275</v>
      </c>
      <c r="AE246">
        <v>0</v>
      </c>
      <c r="AF246">
        <v>2480</v>
      </c>
      <c r="AG246">
        <f t="shared" si="8"/>
        <v>219.95565410199558</v>
      </c>
      <c r="AH246">
        <v>0</v>
      </c>
      <c r="AI246">
        <v>2480.4</v>
      </c>
      <c r="AJ246">
        <v>0</v>
      </c>
    </row>
    <row r="247" spans="1:36" hidden="1">
      <c r="A247" t="s">
        <v>84</v>
      </c>
      <c r="B247">
        <v>2019</v>
      </c>
      <c r="C247">
        <v>2019</v>
      </c>
      <c r="D247">
        <v>2019</v>
      </c>
      <c r="E247">
        <v>4</v>
      </c>
      <c r="F247">
        <v>0</v>
      </c>
      <c r="G247">
        <v>0</v>
      </c>
      <c r="H247" t="s">
        <v>37</v>
      </c>
      <c r="I247">
        <v>804</v>
      </c>
      <c r="J247" t="s">
        <v>136</v>
      </c>
      <c r="K247" t="s">
        <v>137</v>
      </c>
      <c r="L247">
        <v>368</v>
      </c>
      <c r="M247" t="s">
        <v>39</v>
      </c>
      <c r="N247" t="s">
        <v>40</v>
      </c>
      <c r="O247">
        <v>0</v>
      </c>
      <c r="P247" t="s">
        <v>41</v>
      </c>
      <c r="Q247" t="s">
        <v>42</v>
      </c>
      <c r="R247" t="s">
        <v>43</v>
      </c>
      <c r="S247" t="s">
        <v>44</v>
      </c>
      <c r="T247">
        <v>0</v>
      </c>
      <c r="U247" t="s">
        <v>45</v>
      </c>
      <c r="V247">
        <v>1001</v>
      </c>
      <c r="W247" t="s">
        <v>46</v>
      </c>
      <c r="X247">
        <v>8</v>
      </c>
      <c r="Y247" t="s">
        <v>47</v>
      </c>
      <c r="Z247">
        <v>11275</v>
      </c>
      <c r="AA247">
        <v>8</v>
      </c>
      <c r="AB247" t="s">
        <v>47</v>
      </c>
      <c r="AC247">
        <v>11275</v>
      </c>
      <c r="AD247">
        <v>11275</v>
      </c>
      <c r="AE247">
        <v>0</v>
      </c>
      <c r="AF247">
        <v>2480</v>
      </c>
      <c r="AG247">
        <f t="shared" si="8"/>
        <v>219.95565410199558</v>
      </c>
      <c r="AH247">
        <v>0</v>
      </c>
      <c r="AI247">
        <v>2480.4</v>
      </c>
      <c r="AJ247">
        <v>0</v>
      </c>
    </row>
    <row r="248" spans="1:36" hidden="1">
      <c r="A248" t="s">
        <v>36</v>
      </c>
      <c r="B248">
        <v>2018</v>
      </c>
      <c r="C248">
        <v>2018</v>
      </c>
      <c r="D248">
        <v>2018</v>
      </c>
      <c r="E248">
        <v>4</v>
      </c>
      <c r="F248">
        <v>0</v>
      </c>
      <c r="G248">
        <v>0</v>
      </c>
      <c r="H248" t="s">
        <v>37</v>
      </c>
      <c r="I248">
        <v>191</v>
      </c>
      <c r="J248" t="s">
        <v>82</v>
      </c>
      <c r="K248" t="s">
        <v>83</v>
      </c>
      <c r="L248">
        <v>368</v>
      </c>
      <c r="M248" t="s">
        <v>39</v>
      </c>
      <c r="N248" t="s">
        <v>40</v>
      </c>
      <c r="O248">
        <v>0</v>
      </c>
      <c r="P248" t="s">
        <v>41</v>
      </c>
      <c r="Q248" t="s">
        <v>42</v>
      </c>
      <c r="R248" t="s">
        <v>43</v>
      </c>
      <c r="S248" t="s">
        <v>44</v>
      </c>
      <c r="T248">
        <v>0</v>
      </c>
      <c r="U248" t="s">
        <v>45</v>
      </c>
      <c r="V248">
        <v>1001</v>
      </c>
      <c r="W248" t="s">
        <v>46</v>
      </c>
      <c r="X248">
        <v>8</v>
      </c>
      <c r="Y248" t="s">
        <v>47</v>
      </c>
      <c r="Z248">
        <v>1900</v>
      </c>
      <c r="AA248">
        <v>8</v>
      </c>
      <c r="AB248" t="s">
        <v>47</v>
      </c>
      <c r="AC248">
        <v>1900</v>
      </c>
      <c r="AD248">
        <v>1900</v>
      </c>
      <c r="AE248">
        <v>0</v>
      </c>
      <c r="AF248">
        <v>11</v>
      </c>
      <c r="AG248">
        <f t="shared" si="8"/>
        <v>5.7894736842105265</v>
      </c>
      <c r="AI248">
        <v>11</v>
      </c>
      <c r="AJ248">
        <v>0</v>
      </c>
    </row>
    <row r="249" spans="1:36" hidden="1">
      <c r="A249" t="s">
        <v>36</v>
      </c>
      <c r="B249">
        <v>2018</v>
      </c>
      <c r="C249">
        <v>2018</v>
      </c>
      <c r="D249">
        <v>2018</v>
      </c>
      <c r="E249">
        <v>4</v>
      </c>
      <c r="F249">
        <v>0</v>
      </c>
      <c r="G249">
        <v>0</v>
      </c>
      <c r="H249" t="s">
        <v>37</v>
      </c>
      <c r="I249">
        <v>784</v>
      </c>
      <c r="J249" t="s">
        <v>123</v>
      </c>
      <c r="K249" t="s">
        <v>124</v>
      </c>
      <c r="L249">
        <v>368</v>
      </c>
      <c r="M249" t="s">
        <v>39</v>
      </c>
      <c r="N249" t="s">
        <v>40</v>
      </c>
      <c r="O249">
        <v>0</v>
      </c>
      <c r="P249" t="s">
        <v>41</v>
      </c>
      <c r="Q249" t="s">
        <v>42</v>
      </c>
      <c r="R249" t="s">
        <v>43</v>
      </c>
      <c r="S249" t="s">
        <v>44</v>
      </c>
      <c r="T249">
        <v>0</v>
      </c>
      <c r="U249" t="s">
        <v>45</v>
      </c>
      <c r="V249">
        <v>1001</v>
      </c>
      <c r="W249" t="s">
        <v>46</v>
      </c>
      <c r="X249">
        <v>8</v>
      </c>
      <c r="Y249" t="s">
        <v>47</v>
      </c>
      <c r="Z249">
        <v>800</v>
      </c>
      <c r="AA249">
        <v>8</v>
      </c>
      <c r="AB249" t="s">
        <v>47</v>
      </c>
      <c r="AC249">
        <v>800</v>
      </c>
      <c r="AD249">
        <v>800</v>
      </c>
      <c r="AF249">
        <v>11436</v>
      </c>
      <c r="AG249">
        <f t="shared" si="8"/>
        <v>14295</v>
      </c>
      <c r="AI249">
        <v>11436.624</v>
      </c>
      <c r="AJ249">
        <v>0</v>
      </c>
    </row>
    <row r="250" spans="1:36" hidden="1">
      <c r="A250" t="s">
        <v>36</v>
      </c>
      <c r="B250">
        <v>2018</v>
      </c>
      <c r="C250">
        <v>2018</v>
      </c>
      <c r="D250">
        <v>2018</v>
      </c>
      <c r="E250">
        <v>4</v>
      </c>
      <c r="F250">
        <v>0</v>
      </c>
      <c r="G250">
        <v>0</v>
      </c>
      <c r="H250" t="s">
        <v>37</v>
      </c>
      <c r="I250">
        <v>792</v>
      </c>
      <c r="J250" t="s">
        <v>76</v>
      </c>
      <c r="K250" t="s">
        <v>77</v>
      </c>
      <c r="L250">
        <v>368</v>
      </c>
      <c r="M250" t="s">
        <v>39</v>
      </c>
      <c r="N250" t="s">
        <v>40</v>
      </c>
      <c r="O250">
        <v>368</v>
      </c>
      <c r="P250" t="s">
        <v>39</v>
      </c>
      <c r="Q250" t="s">
        <v>40</v>
      </c>
      <c r="R250" t="s">
        <v>54</v>
      </c>
      <c r="S250" t="s">
        <v>55</v>
      </c>
      <c r="T250">
        <v>1000</v>
      </c>
      <c r="U250" t="s">
        <v>125</v>
      </c>
      <c r="V250">
        <v>1001</v>
      </c>
      <c r="W250" t="s">
        <v>46</v>
      </c>
      <c r="X250">
        <v>8</v>
      </c>
      <c r="Y250" t="s">
        <v>47</v>
      </c>
      <c r="Z250">
        <v>700</v>
      </c>
      <c r="AA250">
        <v>8</v>
      </c>
      <c r="AB250" t="s">
        <v>47</v>
      </c>
      <c r="AC250">
        <v>700</v>
      </c>
      <c r="AD250">
        <v>700</v>
      </c>
      <c r="AE250">
        <v>0</v>
      </c>
      <c r="AF250">
        <v>1038</v>
      </c>
      <c r="AG250">
        <f t="shared" si="8"/>
        <v>1482.8571428571429</v>
      </c>
      <c r="AH250">
        <v>0</v>
      </c>
      <c r="AI250">
        <v>1038</v>
      </c>
      <c r="AJ250">
        <v>0</v>
      </c>
    </row>
    <row r="251" spans="1:36" hidden="1">
      <c r="A251" t="s">
        <v>36</v>
      </c>
      <c r="B251">
        <v>2018</v>
      </c>
      <c r="C251">
        <v>2018</v>
      </c>
      <c r="D251">
        <v>2018</v>
      </c>
      <c r="E251">
        <v>4</v>
      </c>
      <c r="F251">
        <v>0</v>
      </c>
      <c r="G251">
        <v>0</v>
      </c>
      <c r="H251" t="s">
        <v>37</v>
      </c>
      <c r="I251">
        <v>792</v>
      </c>
      <c r="J251" t="s">
        <v>76</v>
      </c>
      <c r="K251" t="s">
        <v>77</v>
      </c>
      <c r="L251">
        <v>368</v>
      </c>
      <c r="M251" t="s">
        <v>39</v>
      </c>
      <c r="N251" t="s">
        <v>40</v>
      </c>
      <c r="O251">
        <v>368</v>
      </c>
      <c r="P251" t="s">
        <v>39</v>
      </c>
      <c r="Q251" t="s">
        <v>40</v>
      </c>
      <c r="R251" t="s">
        <v>43</v>
      </c>
      <c r="S251" t="s">
        <v>44</v>
      </c>
      <c r="T251">
        <v>1000</v>
      </c>
      <c r="U251" t="s">
        <v>125</v>
      </c>
      <c r="V251">
        <v>1001</v>
      </c>
      <c r="W251" t="s">
        <v>46</v>
      </c>
      <c r="X251">
        <v>8</v>
      </c>
      <c r="Y251" t="s">
        <v>47</v>
      </c>
      <c r="Z251">
        <v>700</v>
      </c>
      <c r="AA251">
        <v>8</v>
      </c>
      <c r="AB251" t="s">
        <v>47</v>
      </c>
      <c r="AC251">
        <v>700</v>
      </c>
      <c r="AD251">
        <v>700</v>
      </c>
      <c r="AE251">
        <v>0</v>
      </c>
      <c r="AF251">
        <v>1038</v>
      </c>
      <c r="AG251">
        <f t="shared" si="8"/>
        <v>1482.8571428571429</v>
      </c>
      <c r="AH251">
        <v>0</v>
      </c>
      <c r="AI251">
        <v>1038</v>
      </c>
      <c r="AJ251">
        <v>0</v>
      </c>
    </row>
    <row r="252" spans="1:36" hidden="1">
      <c r="A252" t="s">
        <v>36</v>
      </c>
      <c r="B252">
        <v>2018</v>
      </c>
      <c r="C252">
        <v>2018</v>
      </c>
      <c r="D252">
        <v>2018</v>
      </c>
      <c r="E252">
        <v>4</v>
      </c>
      <c r="F252">
        <v>0</v>
      </c>
      <c r="G252">
        <v>0</v>
      </c>
      <c r="H252" t="s">
        <v>37</v>
      </c>
      <c r="I252">
        <v>792</v>
      </c>
      <c r="J252" t="s">
        <v>76</v>
      </c>
      <c r="K252" t="s">
        <v>77</v>
      </c>
      <c r="L252">
        <v>368</v>
      </c>
      <c r="M252" t="s">
        <v>39</v>
      </c>
      <c r="N252" t="s">
        <v>40</v>
      </c>
      <c r="O252">
        <v>0</v>
      </c>
      <c r="P252" t="s">
        <v>41</v>
      </c>
      <c r="Q252" t="s">
        <v>42</v>
      </c>
      <c r="R252" t="s">
        <v>43</v>
      </c>
      <c r="S252" t="s">
        <v>44</v>
      </c>
      <c r="T252">
        <v>1000</v>
      </c>
      <c r="U252" t="s">
        <v>125</v>
      </c>
      <c r="V252">
        <v>1001</v>
      </c>
      <c r="W252" t="s">
        <v>46</v>
      </c>
      <c r="X252">
        <v>8</v>
      </c>
      <c r="Y252" t="s">
        <v>47</v>
      </c>
      <c r="Z252">
        <v>700</v>
      </c>
      <c r="AA252">
        <v>8</v>
      </c>
      <c r="AB252" t="s">
        <v>47</v>
      </c>
      <c r="AC252">
        <v>700</v>
      </c>
      <c r="AD252">
        <v>700</v>
      </c>
      <c r="AE252">
        <v>0</v>
      </c>
      <c r="AF252">
        <v>1038</v>
      </c>
      <c r="AG252">
        <f t="shared" si="8"/>
        <v>1482.8571428571429</v>
      </c>
      <c r="AH252">
        <v>0</v>
      </c>
      <c r="AI252">
        <v>1038</v>
      </c>
      <c r="AJ252">
        <v>0</v>
      </c>
    </row>
    <row r="253" spans="1:36">
      <c r="A253" t="s">
        <v>36</v>
      </c>
      <c r="B253">
        <v>2018</v>
      </c>
      <c r="C253">
        <v>2018</v>
      </c>
      <c r="D253">
        <v>2018</v>
      </c>
      <c r="E253">
        <v>4</v>
      </c>
      <c r="F253">
        <v>0</v>
      </c>
      <c r="G253">
        <v>0</v>
      </c>
      <c r="H253" t="s">
        <v>37</v>
      </c>
      <c r="I253">
        <v>688</v>
      </c>
      <c r="J253" t="s">
        <v>121</v>
      </c>
      <c r="K253" t="s">
        <v>122</v>
      </c>
      <c r="L253">
        <v>368</v>
      </c>
      <c r="M253" t="s">
        <v>39</v>
      </c>
      <c r="N253" t="s">
        <v>40</v>
      </c>
      <c r="O253">
        <v>0</v>
      </c>
      <c r="P253" t="s">
        <v>41</v>
      </c>
      <c r="Q253" t="s">
        <v>42</v>
      </c>
      <c r="R253" t="s">
        <v>54</v>
      </c>
      <c r="S253" t="s">
        <v>55</v>
      </c>
      <c r="T253">
        <v>0</v>
      </c>
      <c r="U253" t="s">
        <v>45</v>
      </c>
      <c r="V253">
        <v>1003</v>
      </c>
      <c r="W253" t="s">
        <v>56</v>
      </c>
      <c r="X253">
        <v>8</v>
      </c>
      <c r="Y253" t="s">
        <v>47</v>
      </c>
      <c r="Z253">
        <v>50</v>
      </c>
      <c r="AA253">
        <v>8</v>
      </c>
      <c r="AB253" t="s">
        <v>47</v>
      </c>
      <c r="AC253">
        <v>50</v>
      </c>
      <c r="AD253">
        <v>50</v>
      </c>
      <c r="AF253">
        <v>4</v>
      </c>
      <c r="AH253">
        <v>4</v>
      </c>
      <c r="AI253">
        <v>4</v>
      </c>
      <c r="AJ253">
        <v>0</v>
      </c>
    </row>
    <row r="254" spans="1:36">
      <c r="A254" t="s">
        <v>36</v>
      </c>
      <c r="B254">
        <v>2018</v>
      </c>
      <c r="C254">
        <v>2018</v>
      </c>
      <c r="D254">
        <v>2018</v>
      </c>
      <c r="E254">
        <v>4</v>
      </c>
      <c r="F254">
        <v>0</v>
      </c>
      <c r="G254">
        <v>0</v>
      </c>
      <c r="H254" t="s">
        <v>37</v>
      </c>
      <c r="I254">
        <v>688</v>
      </c>
      <c r="J254" t="s">
        <v>121</v>
      </c>
      <c r="K254" t="s">
        <v>122</v>
      </c>
      <c r="L254">
        <v>368</v>
      </c>
      <c r="M254" t="s">
        <v>39</v>
      </c>
      <c r="N254" t="s">
        <v>40</v>
      </c>
      <c r="O254">
        <v>0</v>
      </c>
      <c r="P254" t="s">
        <v>41</v>
      </c>
      <c r="Q254" t="s">
        <v>42</v>
      </c>
      <c r="R254" t="s">
        <v>43</v>
      </c>
      <c r="S254" t="s">
        <v>44</v>
      </c>
      <c r="T254">
        <v>0</v>
      </c>
      <c r="U254" t="s">
        <v>45</v>
      </c>
      <c r="V254">
        <v>1003</v>
      </c>
      <c r="W254" t="s">
        <v>56</v>
      </c>
      <c r="X254">
        <v>8</v>
      </c>
      <c r="Y254" t="s">
        <v>47</v>
      </c>
      <c r="Z254">
        <v>50</v>
      </c>
      <c r="AA254">
        <v>8</v>
      </c>
      <c r="AB254" t="s">
        <v>47</v>
      </c>
      <c r="AC254">
        <v>50</v>
      </c>
      <c r="AD254">
        <v>50</v>
      </c>
      <c r="AF254">
        <v>4</v>
      </c>
      <c r="AH254">
        <v>4</v>
      </c>
      <c r="AI254">
        <v>4</v>
      </c>
      <c r="AJ254">
        <v>0</v>
      </c>
    </row>
    <row r="255" spans="1:36">
      <c r="A255" t="s">
        <v>36</v>
      </c>
      <c r="B255">
        <v>2018</v>
      </c>
      <c r="C255">
        <v>2018</v>
      </c>
      <c r="D255">
        <v>2018</v>
      </c>
      <c r="E255">
        <v>4</v>
      </c>
      <c r="F255">
        <v>0</v>
      </c>
      <c r="G255">
        <v>0</v>
      </c>
      <c r="H255" t="s">
        <v>37</v>
      </c>
      <c r="I255">
        <v>688</v>
      </c>
      <c r="J255" t="s">
        <v>121</v>
      </c>
      <c r="K255" t="s">
        <v>122</v>
      </c>
      <c r="L255">
        <v>368</v>
      </c>
      <c r="M255" t="s">
        <v>39</v>
      </c>
      <c r="N255" t="s">
        <v>40</v>
      </c>
      <c r="O255">
        <v>899</v>
      </c>
      <c r="P255" t="s">
        <v>115</v>
      </c>
      <c r="Q255" t="s">
        <v>116</v>
      </c>
      <c r="R255" t="s">
        <v>54</v>
      </c>
      <c r="S255" t="s">
        <v>55</v>
      </c>
      <c r="T255">
        <v>3200</v>
      </c>
      <c r="U255" t="s">
        <v>57</v>
      </c>
      <c r="V255">
        <v>1003</v>
      </c>
      <c r="W255" t="s">
        <v>56</v>
      </c>
      <c r="X255">
        <v>8</v>
      </c>
      <c r="Y255" t="s">
        <v>47</v>
      </c>
      <c r="Z255">
        <v>50</v>
      </c>
      <c r="AA255">
        <v>8</v>
      </c>
      <c r="AB255" t="s">
        <v>47</v>
      </c>
      <c r="AC255">
        <v>50</v>
      </c>
      <c r="AD255">
        <v>50</v>
      </c>
      <c r="AF255">
        <v>4</v>
      </c>
      <c r="AH255">
        <v>4</v>
      </c>
      <c r="AI255">
        <v>4</v>
      </c>
      <c r="AJ255">
        <v>0</v>
      </c>
    </row>
    <row r="256" spans="1:36">
      <c r="A256" t="s">
        <v>36</v>
      </c>
      <c r="B256">
        <v>2018</v>
      </c>
      <c r="C256">
        <v>2018</v>
      </c>
      <c r="D256">
        <v>2018</v>
      </c>
      <c r="E256">
        <v>4</v>
      </c>
      <c r="F256">
        <v>0</v>
      </c>
      <c r="G256">
        <v>0</v>
      </c>
      <c r="H256" t="s">
        <v>37</v>
      </c>
      <c r="I256">
        <v>688</v>
      </c>
      <c r="J256" t="s">
        <v>121</v>
      </c>
      <c r="K256" t="s">
        <v>122</v>
      </c>
      <c r="L256">
        <v>368</v>
      </c>
      <c r="M256" t="s">
        <v>39</v>
      </c>
      <c r="N256" t="s">
        <v>40</v>
      </c>
      <c r="O256">
        <v>899</v>
      </c>
      <c r="P256" t="s">
        <v>115</v>
      </c>
      <c r="Q256" t="s">
        <v>116</v>
      </c>
      <c r="R256" t="s">
        <v>43</v>
      </c>
      <c r="S256" t="s">
        <v>44</v>
      </c>
      <c r="T256">
        <v>3200</v>
      </c>
      <c r="U256" t="s">
        <v>57</v>
      </c>
      <c r="V256">
        <v>1003</v>
      </c>
      <c r="W256" t="s">
        <v>56</v>
      </c>
      <c r="X256">
        <v>8</v>
      </c>
      <c r="Y256" t="s">
        <v>47</v>
      </c>
      <c r="Z256">
        <v>50</v>
      </c>
      <c r="AA256">
        <v>8</v>
      </c>
      <c r="AB256" t="s">
        <v>47</v>
      </c>
      <c r="AC256">
        <v>50</v>
      </c>
      <c r="AD256">
        <v>50</v>
      </c>
      <c r="AF256">
        <v>4</v>
      </c>
      <c r="AH256">
        <v>4</v>
      </c>
      <c r="AI256">
        <v>4</v>
      </c>
      <c r="AJ256">
        <v>0</v>
      </c>
    </row>
    <row r="257" spans="1:36">
      <c r="A257" t="s">
        <v>36</v>
      </c>
      <c r="B257">
        <v>2018</v>
      </c>
      <c r="C257">
        <v>2018</v>
      </c>
      <c r="D257">
        <v>2018</v>
      </c>
      <c r="E257">
        <v>4</v>
      </c>
      <c r="F257">
        <v>0</v>
      </c>
      <c r="G257">
        <v>0</v>
      </c>
      <c r="H257" t="s">
        <v>37</v>
      </c>
      <c r="I257">
        <v>688</v>
      </c>
      <c r="J257" t="s">
        <v>121</v>
      </c>
      <c r="K257" t="s">
        <v>122</v>
      </c>
      <c r="L257">
        <v>368</v>
      </c>
      <c r="M257" t="s">
        <v>39</v>
      </c>
      <c r="N257" t="s">
        <v>40</v>
      </c>
      <c r="O257">
        <v>899</v>
      </c>
      <c r="P257" t="s">
        <v>115</v>
      </c>
      <c r="Q257" t="s">
        <v>116</v>
      </c>
      <c r="R257" t="s">
        <v>43</v>
      </c>
      <c r="S257" t="s">
        <v>44</v>
      </c>
      <c r="T257">
        <v>0</v>
      </c>
      <c r="U257" t="s">
        <v>45</v>
      </c>
      <c r="V257">
        <v>1003</v>
      </c>
      <c r="W257" t="s">
        <v>56</v>
      </c>
      <c r="X257">
        <v>8</v>
      </c>
      <c r="Y257" t="s">
        <v>47</v>
      </c>
      <c r="Z257">
        <v>50</v>
      </c>
      <c r="AA257">
        <v>8</v>
      </c>
      <c r="AB257" t="s">
        <v>47</v>
      </c>
      <c r="AC257">
        <v>50</v>
      </c>
      <c r="AD257">
        <v>50</v>
      </c>
      <c r="AF257">
        <v>4</v>
      </c>
      <c r="AH257">
        <v>4</v>
      </c>
      <c r="AI257">
        <v>4</v>
      </c>
      <c r="AJ257">
        <v>0</v>
      </c>
    </row>
    <row r="258" spans="1:36">
      <c r="A258" t="s">
        <v>36</v>
      </c>
      <c r="B258">
        <v>2018</v>
      </c>
      <c r="C258">
        <v>2018</v>
      </c>
      <c r="D258">
        <v>2018</v>
      </c>
      <c r="E258">
        <v>4</v>
      </c>
      <c r="F258">
        <v>0</v>
      </c>
      <c r="G258">
        <v>0</v>
      </c>
      <c r="H258" t="s">
        <v>37</v>
      </c>
      <c r="I258">
        <v>688</v>
      </c>
      <c r="J258" t="s">
        <v>121</v>
      </c>
      <c r="K258" t="s">
        <v>122</v>
      </c>
      <c r="L258">
        <v>368</v>
      </c>
      <c r="M258" t="s">
        <v>39</v>
      </c>
      <c r="N258" t="s">
        <v>40</v>
      </c>
      <c r="O258">
        <v>899</v>
      </c>
      <c r="P258" t="s">
        <v>115</v>
      </c>
      <c r="Q258" t="s">
        <v>116</v>
      </c>
      <c r="R258" t="s">
        <v>54</v>
      </c>
      <c r="S258" t="s">
        <v>55</v>
      </c>
      <c r="T258">
        <v>0</v>
      </c>
      <c r="U258" t="s">
        <v>45</v>
      </c>
      <c r="V258">
        <v>1003</v>
      </c>
      <c r="W258" t="s">
        <v>56</v>
      </c>
      <c r="X258">
        <v>8</v>
      </c>
      <c r="Y258" t="s">
        <v>47</v>
      </c>
      <c r="Z258">
        <v>50</v>
      </c>
      <c r="AA258">
        <v>8</v>
      </c>
      <c r="AB258" t="s">
        <v>47</v>
      </c>
      <c r="AC258">
        <v>50</v>
      </c>
      <c r="AD258">
        <v>50</v>
      </c>
      <c r="AF258">
        <v>4</v>
      </c>
      <c r="AH258">
        <v>4</v>
      </c>
      <c r="AI258">
        <v>4</v>
      </c>
      <c r="AJ258">
        <v>0</v>
      </c>
    </row>
    <row r="259" spans="1:36">
      <c r="A259" t="s">
        <v>36</v>
      </c>
      <c r="B259">
        <v>2019</v>
      </c>
      <c r="C259">
        <v>2019</v>
      </c>
      <c r="D259">
        <v>2019</v>
      </c>
      <c r="E259">
        <v>4</v>
      </c>
      <c r="F259">
        <v>0</v>
      </c>
      <c r="G259">
        <v>0</v>
      </c>
      <c r="H259" t="s">
        <v>37</v>
      </c>
      <c r="I259">
        <v>688</v>
      </c>
      <c r="J259" t="s">
        <v>121</v>
      </c>
      <c r="K259" t="s">
        <v>122</v>
      </c>
      <c r="L259">
        <v>368</v>
      </c>
      <c r="M259" t="s">
        <v>39</v>
      </c>
      <c r="N259" t="s">
        <v>40</v>
      </c>
      <c r="O259">
        <v>0</v>
      </c>
      <c r="P259" t="s">
        <v>41</v>
      </c>
      <c r="Q259" t="s">
        <v>42</v>
      </c>
      <c r="R259" t="s">
        <v>54</v>
      </c>
      <c r="S259" t="s">
        <v>55</v>
      </c>
      <c r="T259">
        <v>0</v>
      </c>
      <c r="U259" t="s">
        <v>45</v>
      </c>
      <c r="V259">
        <v>1003</v>
      </c>
      <c r="W259" t="s">
        <v>56</v>
      </c>
      <c r="X259">
        <v>8</v>
      </c>
      <c r="Y259" t="s">
        <v>47</v>
      </c>
      <c r="Z259">
        <v>50</v>
      </c>
      <c r="AA259">
        <v>8</v>
      </c>
      <c r="AB259" t="s">
        <v>47</v>
      </c>
      <c r="AC259">
        <v>50</v>
      </c>
      <c r="AD259">
        <v>50</v>
      </c>
      <c r="AE259">
        <v>0</v>
      </c>
      <c r="AF259">
        <v>23</v>
      </c>
      <c r="AI259">
        <v>23</v>
      </c>
      <c r="AJ259">
        <v>0</v>
      </c>
    </row>
    <row r="260" spans="1:36">
      <c r="A260" t="s">
        <v>36</v>
      </c>
      <c r="B260">
        <v>2019</v>
      </c>
      <c r="C260">
        <v>2019</v>
      </c>
      <c r="D260">
        <v>2019</v>
      </c>
      <c r="E260">
        <v>4</v>
      </c>
      <c r="F260">
        <v>0</v>
      </c>
      <c r="G260">
        <v>0</v>
      </c>
      <c r="H260" t="s">
        <v>37</v>
      </c>
      <c r="I260">
        <v>688</v>
      </c>
      <c r="J260" t="s">
        <v>121</v>
      </c>
      <c r="K260" t="s">
        <v>122</v>
      </c>
      <c r="L260">
        <v>368</v>
      </c>
      <c r="M260" t="s">
        <v>39</v>
      </c>
      <c r="N260" t="s">
        <v>40</v>
      </c>
      <c r="O260">
        <v>0</v>
      </c>
      <c r="P260" t="s">
        <v>41</v>
      </c>
      <c r="Q260" t="s">
        <v>42</v>
      </c>
      <c r="R260" t="s">
        <v>43</v>
      </c>
      <c r="S260" t="s">
        <v>44</v>
      </c>
      <c r="T260">
        <v>0</v>
      </c>
      <c r="U260" t="s">
        <v>45</v>
      </c>
      <c r="V260">
        <v>1003</v>
      </c>
      <c r="W260" t="s">
        <v>56</v>
      </c>
      <c r="X260">
        <v>8</v>
      </c>
      <c r="Y260" t="s">
        <v>47</v>
      </c>
      <c r="Z260">
        <v>50</v>
      </c>
      <c r="AA260">
        <v>8</v>
      </c>
      <c r="AB260" t="s">
        <v>47</v>
      </c>
      <c r="AC260">
        <v>50</v>
      </c>
      <c r="AD260">
        <v>50</v>
      </c>
      <c r="AE260">
        <v>0</v>
      </c>
      <c r="AF260">
        <v>23</v>
      </c>
      <c r="AI260">
        <v>23</v>
      </c>
      <c r="AJ260">
        <v>0</v>
      </c>
    </row>
    <row r="261" spans="1:36">
      <c r="A261" t="s">
        <v>36</v>
      </c>
      <c r="B261">
        <v>2019</v>
      </c>
      <c r="C261">
        <v>2019</v>
      </c>
      <c r="D261">
        <v>2019</v>
      </c>
      <c r="E261">
        <v>4</v>
      </c>
      <c r="F261">
        <v>0</v>
      </c>
      <c r="G261">
        <v>0</v>
      </c>
      <c r="H261" t="s">
        <v>37</v>
      </c>
      <c r="I261">
        <v>688</v>
      </c>
      <c r="J261" t="s">
        <v>121</v>
      </c>
      <c r="K261" t="s">
        <v>122</v>
      </c>
      <c r="L261">
        <v>368</v>
      </c>
      <c r="M261" t="s">
        <v>39</v>
      </c>
      <c r="N261" t="s">
        <v>40</v>
      </c>
      <c r="O261">
        <v>0</v>
      </c>
      <c r="P261" t="s">
        <v>41</v>
      </c>
      <c r="Q261" t="s">
        <v>42</v>
      </c>
      <c r="R261" t="s">
        <v>54</v>
      </c>
      <c r="S261" t="s">
        <v>55</v>
      </c>
      <c r="T261">
        <v>1000</v>
      </c>
      <c r="U261" t="s">
        <v>125</v>
      </c>
      <c r="V261">
        <v>1003</v>
      </c>
      <c r="W261" t="s">
        <v>56</v>
      </c>
      <c r="X261">
        <v>8</v>
      </c>
      <c r="Y261" t="s">
        <v>47</v>
      </c>
      <c r="Z261">
        <v>50</v>
      </c>
      <c r="AA261">
        <v>8</v>
      </c>
      <c r="AB261" t="s">
        <v>47</v>
      </c>
      <c r="AC261">
        <v>50</v>
      </c>
      <c r="AD261">
        <v>50</v>
      </c>
      <c r="AE261">
        <v>0</v>
      </c>
      <c r="AF261">
        <v>23</v>
      </c>
      <c r="AI261">
        <v>23</v>
      </c>
      <c r="AJ261">
        <v>0</v>
      </c>
    </row>
    <row r="262" spans="1:36">
      <c r="A262" t="s">
        <v>36</v>
      </c>
      <c r="B262">
        <v>2019</v>
      </c>
      <c r="C262">
        <v>2019</v>
      </c>
      <c r="D262">
        <v>2019</v>
      </c>
      <c r="E262">
        <v>4</v>
      </c>
      <c r="F262">
        <v>0</v>
      </c>
      <c r="G262">
        <v>0</v>
      </c>
      <c r="H262" t="s">
        <v>37</v>
      </c>
      <c r="I262">
        <v>688</v>
      </c>
      <c r="J262" t="s">
        <v>121</v>
      </c>
      <c r="K262" t="s">
        <v>122</v>
      </c>
      <c r="L262">
        <v>368</v>
      </c>
      <c r="M262" t="s">
        <v>39</v>
      </c>
      <c r="N262" t="s">
        <v>40</v>
      </c>
      <c r="O262">
        <v>0</v>
      </c>
      <c r="P262" t="s">
        <v>41</v>
      </c>
      <c r="Q262" t="s">
        <v>42</v>
      </c>
      <c r="R262" t="s">
        <v>43</v>
      </c>
      <c r="S262" t="s">
        <v>44</v>
      </c>
      <c r="T262">
        <v>1000</v>
      </c>
      <c r="U262" t="s">
        <v>125</v>
      </c>
      <c r="V262">
        <v>1003</v>
      </c>
      <c r="W262" t="s">
        <v>56</v>
      </c>
      <c r="X262">
        <v>8</v>
      </c>
      <c r="Y262" t="s">
        <v>47</v>
      </c>
      <c r="Z262">
        <v>50</v>
      </c>
      <c r="AA262">
        <v>8</v>
      </c>
      <c r="AB262" t="s">
        <v>47</v>
      </c>
      <c r="AC262">
        <v>50</v>
      </c>
      <c r="AD262">
        <v>50</v>
      </c>
      <c r="AE262">
        <v>0</v>
      </c>
      <c r="AF262">
        <v>23</v>
      </c>
      <c r="AI262">
        <v>23</v>
      </c>
      <c r="AJ262">
        <v>0</v>
      </c>
    </row>
    <row r="263" spans="1:36" hidden="1">
      <c r="A263" t="s">
        <v>36</v>
      </c>
      <c r="B263">
        <v>2018</v>
      </c>
      <c r="C263">
        <v>2018</v>
      </c>
      <c r="D263">
        <v>2018</v>
      </c>
      <c r="E263">
        <v>4</v>
      </c>
      <c r="F263">
        <v>0</v>
      </c>
      <c r="G263">
        <v>0</v>
      </c>
      <c r="H263" t="s">
        <v>37</v>
      </c>
      <c r="I263">
        <v>724</v>
      </c>
      <c r="J263" t="s">
        <v>130</v>
      </c>
      <c r="K263" t="s">
        <v>131</v>
      </c>
      <c r="L263">
        <v>368</v>
      </c>
      <c r="M263" t="s">
        <v>39</v>
      </c>
      <c r="N263" t="s">
        <v>40</v>
      </c>
      <c r="O263">
        <v>899</v>
      </c>
      <c r="P263" t="s">
        <v>115</v>
      </c>
      <c r="Q263" t="s">
        <v>116</v>
      </c>
      <c r="R263" t="s">
        <v>43</v>
      </c>
      <c r="S263" t="s">
        <v>44</v>
      </c>
      <c r="T263">
        <v>2100</v>
      </c>
      <c r="U263" t="s">
        <v>68</v>
      </c>
      <c r="V263">
        <v>1006</v>
      </c>
      <c r="W263" t="s">
        <v>60</v>
      </c>
      <c r="X263">
        <v>8</v>
      </c>
      <c r="Y263" t="s">
        <v>47</v>
      </c>
      <c r="Z263">
        <v>49000</v>
      </c>
      <c r="AA263">
        <v>8</v>
      </c>
      <c r="AB263" t="s">
        <v>47</v>
      </c>
      <c r="AC263">
        <v>49000</v>
      </c>
      <c r="AD263">
        <v>49000</v>
      </c>
      <c r="AE263">
        <v>0</v>
      </c>
      <c r="AF263">
        <v>38153</v>
      </c>
      <c r="AI263">
        <v>38153.076000000001</v>
      </c>
      <c r="AJ263">
        <v>0</v>
      </c>
    </row>
    <row r="264" spans="1:36" hidden="1">
      <c r="A264" t="s">
        <v>36</v>
      </c>
      <c r="B264">
        <v>2018</v>
      </c>
      <c r="C264">
        <v>2018</v>
      </c>
      <c r="D264">
        <v>2018</v>
      </c>
      <c r="E264">
        <v>4</v>
      </c>
      <c r="F264">
        <v>0</v>
      </c>
      <c r="G264">
        <v>0</v>
      </c>
      <c r="H264" t="s">
        <v>37</v>
      </c>
      <c r="I264">
        <v>724</v>
      </c>
      <c r="J264" t="s">
        <v>130</v>
      </c>
      <c r="K264" t="s">
        <v>131</v>
      </c>
      <c r="L264">
        <v>368</v>
      </c>
      <c r="M264" t="s">
        <v>39</v>
      </c>
      <c r="N264" t="s">
        <v>40</v>
      </c>
      <c r="O264">
        <v>899</v>
      </c>
      <c r="P264" t="s">
        <v>115</v>
      </c>
      <c r="Q264" t="s">
        <v>116</v>
      </c>
      <c r="R264" t="s">
        <v>43</v>
      </c>
      <c r="S264" t="s">
        <v>44</v>
      </c>
      <c r="T264">
        <v>0</v>
      </c>
      <c r="U264" t="s">
        <v>45</v>
      </c>
      <c r="V264">
        <v>1006</v>
      </c>
      <c r="W264" t="s">
        <v>60</v>
      </c>
      <c r="X264">
        <v>8</v>
      </c>
      <c r="Y264" t="s">
        <v>47</v>
      </c>
      <c r="Z264">
        <v>49000</v>
      </c>
      <c r="AA264">
        <v>8</v>
      </c>
      <c r="AB264" t="s">
        <v>47</v>
      </c>
      <c r="AC264">
        <v>49000</v>
      </c>
      <c r="AD264">
        <v>49000</v>
      </c>
      <c r="AE264">
        <v>0</v>
      </c>
      <c r="AF264">
        <v>38153</v>
      </c>
      <c r="AI264">
        <v>38153.076000000001</v>
      </c>
      <c r="AJ264">
        <v>0</v>
      </c>
    </row>
    <row r="265" spans="1:36" hidden="1">
      <c r="A265" t="s">
        <v>36</v>
      </c>
      <c r="B265">
        <v>2018</v>
      </c>
      <c r="C265">
        <v>2018</v>
      </c>
      <c r="D265">
        <v>2018</v>
      </c>
      <c r="E265">
        <v>4</v>
      </c>
      <c r="F265">
        <v>0</v>
      </c>
      <c r="G265">
        <v>0</v>
      </c>
      <c r="H265" t="s">
        <v>37</v>
      </c>
      <c r="I265">
        <v>724</v>
      </c>
      <c r="J265" t="s">
        <v>130</v>
      </c>
      <c r="K265" t="s">
        <v>131</v>
      </c>
      <c r="L265">
        <v>368</v>
      </c>
      <c r="M265" t="s">
        <v>39</v>
      </c>
      <c r="N265" t="s">
        <v>40</v>
      </c>
      <c r="O265">
        <v>899</v>
      </c>
      <c r="P265" t="s">
        <v>115</v>
      </c>
      <c r="Q265" t="s">
        <v>116</v>
      </c>
      <c r="R265" t="s">
        <v>54</v>
      </c>
      <c r="S265" t="s">
        <v>55</v>
      </c>
      <c r="T265">
        <v>0</v>
      </c>
      <c r="U265" t="s">
        <v>45</v>
      </c>
      <c r="V265">
        <v>1006</v>
      </c>
      <c r="W265" t="s">
        <v>60</v>
      </c>
      <c r="X265">
        <v>8</v>
      </c>
      <c r="Y265" t="s">
        <v>47</v>
      </c>
      <c r="Z265">
        <v>49000</v>
      </c>
      <c r="AA265">
        <v>8</v>
      </c>
      <c r="AB265" t="s">
        <v>47</v>
      </c>
      <c r="AC265">
        <v>49000</v>
      </c>
      <c r="AD265">
        <v>49000</v>
      </c>
      <c r="AE265">
        <v>0</v>
      </c>
      <c r="AF265">
        <v>38153</v>
      </c>
      <c r="AI265">
        <v>38153.076000000001</v>
      </c>
      <c r="AJ265">
        <v>0</v>
      </c>
    </row>
    <row r="266" spans="1:36" hidden="1">
      <c r="A266" t="s">
        <v>36</v>
      </c>
      <c r="B266">
        <v>2020</v>
      </c>
      <c r="C266">
        <v>2020</v>
      </c>
      <c r="D266">
        <v>2020</v>
      </c>
      <c r="E266">
        <v>4</v>
      </c>
      <c r="F266">
        <v>0</v>
      </c>
      <c r="G266">
        <v>0</v>
      </c>
      <c r="H266" t="s">
        <v>37</v>
      </c>
      <c r="I266">
        <v>410</v>
      </c>
      <c r="J266" t="s">
        <v>95</v>
      </c>
      <c r="K266" t="s">
        <v>96</v>
      </c>
      <c r="L266">
        <v>368</v>
      </c>
      <c r="M266" t="s">
        <v>39</v>
      </c>
      <c r="N266" t="s">
        <v>40</v>
      </c>
      <c r="O266">
        <v>0</v>
      </c>
      <c r="P266" t="s">
        <v>41</v>
      </c>
      <c r="Q266" t="s">
        <v>42</v>
      </c>
      <c r="R266" t="s">
        <v>43</v>
      </c>
      <c r="S266" t="s">
        <v>44</v>
      </c>
      <c r="T266">
        <v>0</v>
      </c>
      <c r="U266" t="s">
        <v>45</v>
      </c>
      <c r="V266">
        <v>1006</v>
      </c>
      <c r="W266" t="s">
        <v>60</v>
      </c>
      <c r="X266">
        <v>8</v>
      </c>
      <c r="Y266" t="s">
        <v>47</v>
      </c>
      <c r="Z266">
        <v>35046</v>
      </c>
      <c r="AA266">
        <v>8</v>
      </c>
      <c r="AB266" t="s">
        <v>47</v>
      </c>
      <c r="AC266">
        <v>35046</v>
      </c>
      <c r="AD266">
        <v>35046</v>
      </c>
      <c r="AE266">
        <v>0</v>
      </c>
      <c r="AF266">
        <v>74188</v>
      </c>
      <c r="AH266">
        <v>0</v>
      </c>
      <c r="AI266">
        <v>74188</v>
      </c>
      <c r="AJ266">
        <v>0</v>
      </c>
    </row>
    <row r="267" spans="1:36" hidden="1">
      <c r="A267" t="s">
        <v>36</v>
      </c>
      <c r="B267">
        <v>2019</v>
      </c>
      <c r="C267">
        <v>2019</v>
      </c>
      <c r="D267">
        <v>2019</v>
      </c>
      <c r="E267">
        <v>4</v>
      </c>
      <c r="F267">
        <v>0</v>
      </c>
      <c r="G267">
        <v>0</v>
      </c>
      <c r="H267" t="s">
        <v>37</v>
      </c>
      <c r="I267">
        <v>620</v>
      </c>
      <c r="J267" t="s">
        <v>113</v>
      </c>
      <c r="K267" t="s">
        <v>114</v>
      </c>
      <c r="L267">
        <v>368</v>
      </c>
      <c r="M267" t="s">
        <v>39</v>
      </c>
      <c r="N267" t="s">
        <v>40</v>
      </c>
      <c r="O267">
        <v>899</v>
      </c>
      <c r="P267" t="s">
        <v>115</v>
      </c>
      <c r="Q267" t="s">
        <v>116</v>
      </c>
      <c r="R267" t="s">
        <v>54</v>
      </c>
      <c r="S267" t="s">
        <v>55</v>
      </c>
      <c r="T267">
        <v>2100</v>
      </c>
      <c r="U267" t="s">
        <v>68</v>
      </c>
      <c r="V267">
        <v>1006</v>
      </c>
      <c r="W267" t="s">
        <v>60</v>
      </c>
      <c r="X267">
        <v>8</v>
      </c>
      <c r="Y267" t="s">
        <v>47</v>
      </c>
      <c r="Z267">
        <v>25133</v>
      </c>
      <c r="AA267">
        <v>8</v>
      </c>
      <c r="AB267" t="s">
        <v>47</v>
      </c>
      <c r="AC267">
        <v>25133</v>
      </c>
      <c r="AD267">
        <v>25133</v>
      </c>
      <c r="AE267">
        <v>0</v>
      </c>
      <c r="AF267">
        <v>21696</v>
      </c>
      <c r="AI267">
        <v>21696.036</v>
      </c>
      <c r="AJ267">
        <v>0</v>
      </c>
    </row>
    <row r="268" spans="1:36" hidden="1">
      <c r="A268" t="s">
        <v>36</v>
      </c>
      <c r="B268">
        <v>2019</v>
      </c>
      <c r="C268">
        <v>2019</v>
      </c>
      <c r="D268">
        <v>2019</v>
      </c>
      <c r="E268">
        <v>4</v>
      </c>
      <c r="F268">
        <v>0</v>
      </c>
      <c r="G268">
        <v>0</v>
      </c>
      <c r="H268" t="s">
        <v>37</v>
      </c>
      <c r="I268">
        <v>620</v>
      </c>
      <c r="J268" t="s">
        <v>113</v>
      </c>
      <c r="K268" t="s">
        <v>114</v>
      </c>
      <c r="L268">
        <v>368</v>
      </c>
      <c r="M268" t="s">
        <v>39</v>
      </c>
      <c r="N268" t="s">
        <v>40</v>
      </c>
      <c r="O268">
        <v>899</v>
      </c>
      <c r="P268" t="s">
        <v>115</v>
      </c>
      <c r="Q268" t="s">
        <v>116</v>
      </c>
      <c r="R268" t="s">
        <v>54</v>
      </c>
      <c r="S268" t="s">
        <v>55</v>
      </c>
      <c r="T268">
        <v>0</v>
      </c>
      <c r="U268" t="s">
        <v>45</v>
      </c>
      <c r="V268">
        <v>1006</v>
      </c>
      <c r="W268" t="s">
        <v>60</v>
      </c>
      <c r="X268">
        <v>8</v>
      </c>
      <c r="Y268" t="s">
        <v>47</v>
      </c>
      <c r="Z268">
        <v>25133</v>
      </c>
      <c r="AA268">
        <v>8</v>
      </c>
      <c r="AB268" t="s">
        <v>47</v>
      </c>
      <c r="AC268">
        <v>25133</v>
      </c>
      <c r="AD268">
        <v>25133</v>
      </c>
      <c r="AE268">
        <v>0</v>
      </c>
      <c r="AF268">
        <v>21696</v>
      </c>
      <c r="AI268">
        <v>21696.036</v>
      </c>
      <c r="AJ268">
        <v>0</v>
      </c>
    </row>
    <row r="269" spans="1:36" hidden="1">
      <c r="A269" t="s">
        <v>36</v>
      </c>
      <c r="B269">
        <v>2019</v>
      </c>
      <c r="C269">
        <v>2019</v>
      </c>
      <c r="D269">
        <v>2019</v>
      </c>
      <c r="E269">
        <v>4</v>
      </c>
      <c r="F269">
        <v>0</v>
      </c>
      <c r="G269">
        <v>0</v>
      </c>
      <c r="H269" t="s">
        <v>37</v>
      </c>
      <c r="I269">
        <v>620</v>
      </c>
      <c r="J269" t="s">
        <v>113</v>
      </c>
      <c r="K269" t="s">
        <v>114</v>
      </c>
      <c r="L269">
        <v>368</v>
      </c>
      <c r="M269" t="s">
        <v>39</v>
      </c>
      <c r="N269" t="s">
        <v>40</v>
      </c>
      <c r="O269">
        <v>899</v>
      </c>
      <c r="P269" t="s">
        <v>115</v>
      </c>
      <c r="Q269" t="s">
        <v>116</v>
      </c>
      <c r="R269" t="s">
        <v>43</v>
      </c>
      <c r="S269" t="s">
        <v>44</v>
      </c>
      <c r="T269">
        <v>0</v>
      </c>
      <c r="U269" t="s">
        <v>45</v>
      </c>
      <c r="V269">
        <v>1006</v>
      </c>
      <c r="W269" t="s">
        <v>60</v>
      </c>
      <c r="X269">
        <v>8</v>
      </c>
      <c r="Y269" t="s">
        <v>47</v>
      </c>
      <c r="Z269">
        <v>25133</v>
      </c>
      <c r="AA269">
        <v>8</v>
      </c>
      <c r="AB269" t="s">
        <v>47</v>
      </c>
      <c r="AC269">
        <v>25133</v>
      </c>
      <c r="AD269">
        <v>25133</v>
      </c>
      <c r="AE269">
        <v>0</v>
      </c>
      <c r="AF269">
        <v>21696</v>
      </c>
      <c r="AI269">
        <v>21696.036</v>
      </c>
      <c r="AJ269">
        <v>0</v>
      </c>
    </row>
    <row r="270" spans="1:36" hidden="1">
      <c r="A270" t="s">
        <v>36</v>
      </c>
      <c r="B270">
        <v>2019</v>
      </c>
      <c r="C270">
        <v>2019</v>
      </c>
      <c r="D270">
        <v>2019</v>
      </c>
      <c r="E270">
        <v>4</v>
      </c>
      <c r="F270">
        <v>0</v>
      </c>
      <c r="G270">
        <v>0</v>
      </c>
      <c r="H270" t="s">
        <v>37</v>
      </c>
      <c r="I270">
        <v>620</v>
      </c>
      <c r="J270" t="s">
        <v>113</v>
      </c>
      <c r="K270" t="s">
        <v>114</v>
      </c>
      <c r="L270">
        <v>368</v>
      </c>
      <c r="M270" t="s">
        <v>39</v>
      </c>
      <c r="N270" t="s">
        <v>40</v>
      </c>
      <c r="O270">
        <v>899</v>
      </c>
      <c r="P270" t="s">
        <v>115</v>
      </c>
      <c r="Q270" t="s">
        <v>116</v>
      </c>
      <c r="R270" t="s">
        <v>43</v>
      </c>
      <c r="S270" t="s">
        <v>44</v>
      </c>
      <c r="T270">
        <v>2100</v>
      </c>
      <c r="U270" t="s">
        <v>68</v>
      </c>
      <c r="V270">
        <v>1006</v>
      </c>
      <c r="W270" t="s">
        <v>60</v>
      </c>
      <c r="X270">
        <v>8</v>
      </c>
      <c r="Y270" t="s">
        <v>47</v>
      </c>
      <c r="Z270">
        <v>25133</v>
      </c>
      <c r="AA270">
        <v>8</v>
      </c>
      <c r="AB270" t="s">
        <v>47</v>
      </c>
      <c r="AC270">
        <v>25133</v>
      </c>
      <c r="AD270">
        <v>25133</v>
      </c>
      <c r="AE270">
        <v>0</v>
      </c>
      <c r="AF270">
        <v>21696</v>
      </c>
      <c r="AI270">
        <v>21696.036</v>
      </c>
      <c r="AJ270">
        <v>0</v>
      </c>
    </row>
    <row r="271" spans="1:36" hidden="1">
      <c r="A271" t="s">
        <v>36</v>
      </c>
      <c r="B271">
        <v>2018</v>
      </c>
      <c r="C271">
        <v>2018</v>
      </c>
      <c r="D271">
        <v>2018</v>
      </c>
      <c r="E271">
        <v>4</v>
      </c>
      <c r="F271">
        <v>0</v>
      </c>
      <c r="G271">
        <v>0</v>
      </c>
      <c r="H271" t="s">
        <v>37</v>
      </c>
      <c r="I271">
        <v>792</v>
      </c>
      <c r="J271" t="s">
        <v>76</v>
      </c>
      <c r="K271" t="s">
        <v>77</v>
      </c>
      <c r="L271">
        <v>368</v>
      </c>
      <c r="M271" t="s">
        <v>39</v>
      </c>
      <c r="N271" t="s">
        <v>40</v>
      </c>
      <c r="O271">
        <v>0</v>
      </c>
      <c r="P271" t="s">
        <v>41</v>
      </c>
      <c r="Q271" t="s">
        <v>42</v>
      </c>
      <c r="R271" t="s">
        <v>54</v>
      </c>
      <c r="S271" t="s">
        <v>55</v>
      </c>
      <c r="T271">
        <v>1000</v>
      </c>
      <c r="U271" t="s">
        <v>125</v>
      </c>
      <c r="V271">
        <v>1001</v>
      </c>
      <c r="W271" t="s">
        <v>46</v>
      </c>
      <c r="X271">
        <v>8</v>
      </c>
      <c r="Y271" t="s">
        <v>47</v>
      </c>
      <c r="Z271">
        <v>700</v>
      </c>
      <c r="AA271">
        <v>8</v>
      </c>
      <c r="AB271" t="s">
        <v>47</v>
      </c>
      <c r="AC271">
        <v>700</v>
      </c>
      <c r="AD271">
        <v>700</v>
      </c>
      <c r="AE271">
        <v>0</v>
      </c>
      <c r="AF271">
        <v>1038</v>
      </c>
      <c r="AG271">
        <f t="shared" ref="AG271:AG282" si="9">+AF271/Z271*1000</f>
        <v>1482.8571428571429</v>
      </c>
      <c r="AH271">
        <v>0</v>
      </c>
      <c r="AI271">
        <v>1038</v>
      </c>
      <c r="AJ271">
        <v>0</v>
      </c>
    </row>
    <row r="272" spans="1:36" hidden="1">
      <c r="A272" t="s">
        <v>36</v>
      </c>
      <c r="B272">
        <v>2020</v>
      </c>
      <c r="C272">
        <v>2020</v>
      </c>
      <c r="D272">
        <v>2020</v>
      </c>
      <c r="E272">
        <v>4</v>
      </c>
      <c r="F272">
        <v>0</v>
      </c>
      <c r="G272">
        <v>0</v>
      </c>
      <c r="H272" t="s">
        <v>37</v>
      </c>
      <c r="I272">
        <v>616</v>
      </c>
      <c r="J272" t="s">
        <v>117</v>
      </c>
      <c r="K272" t="s">
        <v>118</v>
      </c>
      <c r="L272">
        <v>368</v>
      </c>
      <c r="M272" t="s">
        <v>39</v>
      </c>
      <c r="N272" t="s">
        <v>40</v>
      </c>
      <c r="O272">
        <v>0</v>
      </c>
      <c r="P272" t="s">
        <v>41</v>
      </c>
      <c r="Q272" t="s">
        <v>42</v>
      </c>
      <c r="R272" t="s">
        <v>43</v>
      </c>
      <c r="S272" t="s">
        <v>44</v>
      </c>
      <c r="T272">
        <v>0</v>
      </c>
      <c r="U272" t="s">
        <v>45</v>
      </c>
      <c r="V272">
        <v>1001</v>
      </c>
      <c r="W272" t="s">
        <v>46</v>
      </c>
      <c r="X272">
        <v>8</v>
      </c>
      <c r="Y272" t="s">
        <v>47</v>
      </c>
      <c r="Z272">
        <v>500</v>
      </c>
      <c r="AA272">
        <v>8</v>
      </c>
      <c r="AB272" t="s">
        <v>47</v>
      </c>
      <c r="AC272">
        <v>500</v>
      </c>
      <c r="AD272">
        <v>500</v>
      </c>
      <c r="AE272">
        <v>0</v>
      </c>
      <c r="AF272">
        <v>886</v>
      </c>
      <c r="AG272">
        <f t="shared" si="9"/>
        <v>1772</v>
      </c>
      <c r="AH272">
        <v>0</v>
      </c>
      <c r="AI272">
        <v>886</v>
      </c>
      <c r="AJ272">
        <v>0</v>
      </c>
    </row>
    <row r="273" spans="1:36" hidden="1">
      <c r="A273" t="s">
        <v>36</v>
      </c>
      <c r="B273">
        <v>2020</v>
      </c>
      <c r="C273">
        <v>2020</v>
      </c>
      <c r="D273">
        <v>2020</v>
      </c>
      <c r="E273">
        <v>4</v>
      </c>
      <c r="F273">
        <v>0</v>
      </c>
      <c r="G273">
        <v>0</v>
      </c>
      <c r="H273" t="s">
        <v>37</v>
      </c>
      <c r="I273">
        <v>300</v>
      </c>
      <c r="J273" t="s">
        <v>138</v>
      </c>
      <c r="K273" t="s">
        <v>139</v>
      </c>
      <c r="L273">
        <v>368</v>
      </c>
      <c r="M273" t="s">
        <v>39</v>
      </c>
      <c r="N273" t="s">
        <v>40</v>
      </c>
      <c r="O273">
        <v>0</v>
      </c>
      <c r="P273" t="s">
        <v>41</v>
      </c>
      <c r="Q273" t="s">
        <v>42</v>
      </c>
      <c r="R273" t="s">
        <v>43</v>
      </c>
      <c r="S273" t="s">
        <v>44</v>
      </c>
      <c r="T273">
        <v>1000</v>
      </c>
      <c r="U273" t="s">
        <v>125</v>
      </c>
      <c r="V273">
        <v>1001</v>
      </c>
      <c r="W273" t="s">
        <v>46</v>
      </c>
      <c r="X273">
        <v>8</v>
      </c>
      <c r="Y273" t="s">
        <v>47</v>
      </c>
      <c r="Z273">
        <v>400</v>
      </c>
      <c r="AA273">
        <v>8</v>
      </c>
      <c r="AB273" t="s">
        <v>47</v>
      </c>
      <c r="AC273">
        <v>400</v>
      </c>
      <c r="AD273">
        <v>400</v>
      </c>
      <c r="AE273">
        <v>0</v>
      </c>
      <c r="AF273">
        <v>9</v>
      </c>
      <c r="AG273">
        <f t="shared" si="9"/>
        <v>22.5</v>
      </c>
      <c r="AH273">
        <v>0</v>
      </c>
      <c r="AI273">
        <v>9.1379999999999999</v>
      </c>
      <c r="AJ273">
        <v>0</v>
      </c>
    </row>
    <row r="274" spans="1:36" hidden="1">
      <c r="A274" t="s">
        <v>36</v>
      </c>
      <c r="B274">
        <v>2020</v>
      </c>
      <c r="C274">
        <v>2020</v>
      </c>
      <c r="D274">
        <v>2020</v>
      </c>
      <c r="E274">
        <v>4</v>
      </c>
      <c r="F274">
        <v>0</v>
      </c>
      <c r="G274">
        <v>0</v>
      </c>
      <c r="H274" t="s">
        <v>37</v>
      </c>
      <c r="I274">
        <v>300</v>
      </c>
      <c r="J274" t="s">
        <v>138</v>
      </c>
      <c r="K274" t="s">
        <v>139</v>
      </c>
      <c r="L274">
        <v>368</v>
      </c>
      <c r="M274" t="s">
        <v>39</v>
      </c>
      <c r="N274" t="s">
        <v>40</v>
      </c>
      <c r="O274">
        <v>0</v>
      </c>
      <c r="P274" t="s">
        <v>41</v>
      </c>
      <c r="Q274" t="s">
        <v>42</v>
      </c>
      <c r="R274" t="s">
        <v>43</v>
      </c>
      <c r="S274" t="s">
        <v>44</v>
      </c>
      <c r="T274">
        <v>0</v>
      </c>
      <c r="U274" t="s">
        <v>45</v>
      </c>
      <c r="V274">
        <v>1001</v>
      </c>
      <c r="W274" t="s">
        <v>46</v>
      </c>
      <c r="X274">
        <v>8</v>
      </c>
      <c r="Y274" t="s">
        <v>47</v>
      </c>
      <c r="Z274">
        <v>400</v>
      </c>
      <c r="AA274">
        <v>8</v>
      </c>
      <c r="AB274" t="s">
        <v>47</v>
      </c>
      <c r="AC274">
        <v>400</v>
      </c>
      <c r="AD274">
        <v>400</v>
      </c>
      <c r="AE274">
        <v>0</v>
      </c>
      <c r="AF274">
        <v>9</v>
      </c>
      <c r="AG274">
        <f t="shared" si="9"/>
        <v>22.5</v>
      </c>
      <c r="AH274">
        <v>0</v>
      </c>
      <c r="AI274">
        <v>9.1379999999999999</v>
      </c>
      <c r="AJ274">
        <v>0</v>
      </c>
    </row>
    <row r="275" spans="1:36" hidden="1">
      <c r="A275" t="s">
        <v>36</v>
      </c>
      <c r="B275">
        <v>2020</v>
      </c>
      <c r="C275">
        <v>2020</v>
      </c>
      <c r="D275">
        <v>2020</v>
      </c>
      <c r="E275">
        <v>4</v>
      </c>
      <c r="F275">
        <v>0</v>
      </c>
      <c r="G275">
        <v>0</v>
      </c>
      <c r="H275" t="s">
        <v>37</v>
      </c>
      <c r="I275">
        <v>688</v>
      </c>
      <c r="J275" t="s">
        <v>121</v>
      </c>
      <c r="K275" t="s">
        <v>122</v>
      </c>
      <c r="L275">
        <v>368</v>
      </c>
      <c r="M275" t="s">
        <v>39</v>
      </c>
      <c r="N275" t="s">
        <v>40</v>
      </c>
      <c r="O275">
        <v>0</v>
      </c>
      <c r="P275" t="s">
        <v>41</v>
      </c>
      <c r="Q275" t="s">
        <v>42</v>
      </c>
      <c r="R275" t="s">
        <v>54</v>
      </c>
      <c r="S275" t="s">
        <v>55</v>
      </c>
      <c r="T275">
        <v>1000</v>
      </c>
      <c r="U275" t="s">
        <v>125</v>
      </c>
      <c r="V275">
        <v>1001</v>
      </c>
      <c r="W275" t="s">
        <v>46</v>
      </c>
      <c r="X275">
        <v>8</v>
      </c>
      <c r="Y275" t="s">
        <v>47</v>
      </c>
      <c r="Z275">
        <v>400</v>
      </c>
      <c r="AA275">
        <v>8</v>
      </c>
      <c r="AB275" t="s">
        <v>47</v>
      </c>
      <c r="AC275">
        <v>400</v>
      </c>
      <c r="AD275">
        <v>400</v>
      </c>
      <c r="AE275">
        <v>0</v>
      </c>
      <c r="AF275">
        <v>25</v>
      </c>
      <c r="AG275">
        <f t="shared" si="9"/>
        <v>62.5</v>
      </c>
      <c r="AH275">
        <v>25</v>
      </c>
      <c r="AI275">
        <v>25</v>
      </c>
      <c r="AJ275">
        <v>0</v>
      </c>
    </row>
    <row r="276" spans="1:36" hidden="1">
      <c r="A276" t="s">
        <v>36</v>
      </c>
      <c r="B276">
        <v>2020</v>
      </c>
      <c r="C276">
        <v>2020</v>
      </c>
      <c r="D276">
        <v>2020</v>
      </c>
      <c r="E276">
        <v>4</v>
      </c>
      <c r="F276">
        <v>0</v>
      </c>
      <c r="G276">
        <v>0</v>
      </c>
      <c r="H276" t="s">
        <v>37</v>
      </c>
      <c r="I276">
        <v>688</v>
      </c>
      <c r="J276" t="s">
        <v>121</v>
      </c>
      <c r="K276" t="s">
        <v>122</v>
      </c>
      <c r="L276">
        <v>368</v>
      </c>
      <c r="M276" t="s">
        <v>39</v>
      </c>
      <c r="N276" t="s">
        <v>40</v>
      </c>
      <c r="O276">
        <v>0</v>
      </c>
      <c r="P276" t="s">
        <v>41</v>
      </c>
      <c r="Q276" t="s">
        <v>42</v>
      </c>
      <c r="R276" t="s">
        <v>43</v>
      </c>
      <c r="S276" t="s">
        <v>44</v>
      </c>
      <c r="T276">
        <v>1000</v>
      </c>
      <c r="U276" t="s">
        <v>125</v>
      </c>
      <c r="V276">
        <v>1001</v>
      </c>
      <c r="W276" t="s">
        <v>46</v>
      </c>
      <c r="X276">
        <v>8</v>
      </c>
      <c r="Y276" t="s">
        <v>47</v>
      </c>
      <c r="Z276">
        <v>400</v>
      </c>
      <c r="AA276">
        <v>8</v>
      </c>
      <c r="AB276" t="s">
        <v>47</v>
      </c>
      <c r="AC276">
        <v>400</v>
      </c>
      <c r="AD276">
        <v>400</v>
      </c>
      <c r="AE276">
        <v>0</v>
      </c>
      <c r="AF276">
        <v>25</v>
      </c>
      <c r="AG276">
        <f t="shared" si="9"/>
        <v>62.5</v>
      </c>
      <c r="AH276">
        <v>25</v>
      </c>
      <c r="AI276">
        <v>25</v>
      </c>
      <c r="AJ276">
        <v>0</v>
      </c>
    </row>
    <row r="277" spans="1:36" hidden="1">
      <c r="A277" t="s">
        <v>36</v>
      </c>
      <c r="B277">
        <v>2020</v>
      </c>
      <c r="C277">
        <v>2020</v>
      </c>
      <c r="D277">
        <v>2020</v>
      </c>
      <c r="E277">
        <v>4</v>
      </c>
      <c r="F277">
        <v>0</v>
      </c>
      <c r="G277">
        <v>0</v>
      </c>
      <c r="H277" t="s">
        <v>37</v>
      </c>
      <c r="I277">
        <v>688</v>
      </c>
      <c r="J277" t="s">
        <v>121</v>
      </c>
      <c r="K277" t="s">
        <v>122</v>
      </c>
      <c r="L277">
        <v>368</v>
      </c>
      <c r="M277" t="s">
        <v>39</v>
      </c>
      <c r="N277" t="s">
        <v>40</v>
      </c>
      <c r="O277">
        <v>0</v>
      </c>
      <c r="P277" t="s">
        <v>41</v>
      </c>
      <c r="Q277" t="s">
        <v>42</v>
      </c>
      <c r="R277" t="s">
        <v>54</v>
      </c>
      <c r="S277" t="s">
        <v>55</v>
      </c>
      <c r="T277">
        <v>0</v>
      </c>
      <c r="U277" t="s">
        <v>45</v>
      </c>
      <c r="V277">
        <v>1001</v>
      </c>
      <c r="W277" t="s">
        <v>46</v>
      </c>
      <c r="X277">
        <v>8</v>
      </c>
      <c r="Y277" t="s">
        <v>47</v>
      </c>
      <c r="Z277">
        <v>400</v>
      </c>
      <c r="AA277">
        <v>8</v>
      </c>
      <c r="AB277" t="s">
        <v>47</v>
      </c>
      <c r="AC277">
        <v>400</v>
      </c>
      <c r="AD277">
        <v>400</v>
      </c>
      <c r="AE277">
        <v>0</v>
      </c>
      <c r="AF277">
        <v>25</v>
      </c>
      <c r="AG277">
        <f t="shared" si="9"/>
        <v>62.5</v>
      </c>
      <c r="AH277">
        <v>25</v>
      </c>
      <c r="AI277">
        <v>25</v>
      </c>
      <c r="AJ277">
        <v>0</v>
      </c>
    </row>
    <row r="278" spans="1:36" hidden="1">
      <c r="A278" t="s">
        <v>36</v>
      </c>
      <c r="B278">
        <v>2020</v>
      </c>
      <c r="C278">
        <v>2020</v>
      </c>
      <c r="D278">
        <v>2020</v>
      </c>
      <c r="E278">
        <v>4</v>
      </c>
      <c r="F278">
        <v>0</v>
      </c>
      <c r="G278">
        <v>0</v>
      </c>
      <c r="H278" t="s">
        <v>37</v>
      </c>
      <c r="I278">
        <v>688</v>
      </c>
      <c r="J278" t="s">
        <v>121</v>
      </c>
      <c r="K278" t="s">
        <v>122</v>
      </c>
      <c r="L278">
        <v>368</v>
      </c>
      <c r="M278" t="s">
        <v>39</v>
      </c>
      <c r="N278" t="s">
        <v>40</v>
      </c>
      <c r="O278">
        <v>0</v>
      </c>
      <c r="P278" t="s">
        <v>41</v>
      </c>
      <c r="Q278" t="s">
        <v>42</v>
      </c>
      <c r="R278" t="s">
        <v>43</v>
      </c>
      <c r="S278" t="s">
        <v>44</v>
      </c>
      <c r="T278">
        <v>0</v>
      </c>
      <c r="U278" t="s">
        <v>45</v>
      </c>
      <c r="V278">
        <v>1001</v>
      </c>
      <c r="W278" t="s">
        <v>46</v>
      </c>
      <c r="X278">
        <v>8</v>
      </c>
      <c r="Y278" t="s">
        <v>47</v>
      </c>
      <c r="Z278">
        <v>400</v>
      </c>
      <c r="AA278">
        <v>8</v>
      </c>
      <c r="AB278" t="s">
        <v>47</v>
      </c>
      <c r="AC278">
        <v>400</v>
      </c>
      <c r="AD278">
        <v>400</v>
      </c>
      <c r="AE278">
        <v>0</v>
      </c>
      <c r="AF278">
        <v>25</v>
      </c>
      <c r="AG278">
        <f t="shared" si="9"/>
        <v>62.5</v>
      </c>
      <c r="AH278">
        <v>25</v>
      </c>
      <c r="AI278">
        <v>25</v>
      </c>
      <c r="AJ278">
        <v>0</v>
      </c>
    </row>
    <row r="279" spans="1:36" hidden="1">
      <c r="A279" t="s">
        <v>36</v>
      </c>
      <c r="B279">
        <v>2019</v>
      </c>
      <c r="C279">
        <v>2019</v>
      </c>
      <c r="D279">
        <v>2019</v>
      </c>
      <c r="E279">
        <v>4</v>
      </c>
      <c r="F279">
        <v>0</v>
      </c>
      <c r="G279">
        <v>0</v>
      </c>
      <c r="H279" t="s">
        <v>37</v>
      </c>
      <c r="I279">
        <v>688</v>
      </c>
      <c r="J279" t="s">
        <v>121</v>
      </c>
      <c r="K279" t="s">
        <v>122</v>
      </c>
      <c r="L279">
        <v>368</v>
      </c>
      <c r="M279" t="s">
        <v>39</v>
      </c>
      <c r="N279" t="s">
        <v>40</v>
      </c>
      <c r="O279">
        <v>0</v>
      </c>
      <c r="P279" t="s">
        <v>41</v>
      </c>
      <c r="Q279" t="s">
        <v>42</v>
      </c>
      <c r="R279" t="s">
        <v>54</v>
      </c>
      <c r="S279" t="s">
        <v>55</v>
      </c>
      <c r="T279">
        <v>0</v>
      </c>
      <c r="U279" t="s">
        <v>45</v>
      </c>
      <c r="V279">
        <v>1001</v>
      </c>
      <c r="W279" t="s">
        <v>46</v>
      </c>
      <c r="X279">
        <v>8</v>
      </c>
      <c r="Y279" t="s">
        <v>47</v>
      </c>
      <c r="Z279">
        <v>50</v>
      </c>
      <c r="AA279">
        <v>8</v>
      </c>
      <c r="AB279" t="s">
        <v>47</v>
      </c>
      <c r="AC279">
        <v>50</v>
      </c>
      <c r="AD279">
        <v>50</v>
      </c>
      <c r="AE279">
        <v>0</v>
      </c>
      <c r="AF279">
        <v>23</v>
      </c>
      <c r="AG279">
        <f t="shared" si="9"/>
        <v>460</v>
      </c>
      <c r="AI279">
        <v>23</v>
      </c>
      <c r="AJ279">
        <v>0</v>
      </c>
    </row>
    <row r="280" spans="1:36" hidden="1">
      <c r="A280" t="s">
        <v>36</v>
      </c>
      <c r="B280">
        <v>2019</v>
      </c>
      <c r="C280">
        <v>2019</v>
      </c>
      <c r="D280">
        <v>2019</v>
      </c>
      <c r="E280">
        <v>4</v>
      </c>
      <c r="F280">
        <v>0</v>
      </c>
      <c r="G280">
        <v>0</v>
      </c>
      <c r="H280" t="s">
        <v>37</v>
      </c>
      <c r="I280">
        <v>688</v>
      </c>
      <c r="J280" t="s">
        <v>121</v>
      </c>
      <c r="K280" t="s">
        <v>122</v>
      </c>
      <c r="L280">
        <v>368</v>
      </c>
      <c r="M280" t="s">
        <v>39</v>
      </c>
      <c r="N280" t="s">
        <v>40</v>
      </c>
      <c r="O280">
        <v>0</v>
      </c>
      <c r="P280" t="s">
        <v>41</v>
      </c>
      <c r="Q280" t="s">
        <v>42</v>
      </c>
      <c r="R280" t="s">
        <v>43</v>
      </c>
      <c r="S280" t="s">
        <v>44</v>
      </c>
      <c r="T280">
        <v>0</v>
      </c>
      <c r="U280" t="s">
        <v>45</v>
      </c>
      <c r="V280">
        <v>1001</v>
      </c>
      <c r="W280" t="s">
        <v>46</v>
      </c>
      <c r="X280">
        <v>8</v>
      </c>
      <c r="Y280" t="s">
        <v>47</v>
      </c>
      <c r="Z280">
        <v>50</v>
      </c>
      <c r="AA280">
        <v>8</v>
      </c>
      <c r="AB280" t="s">
        <v>47</v>
      </c>
      <c r="AC280">
        <v>50</v>
      </c>
      <c r="AD280">
        <v>50</v>
      </c>
      <c r="AE280">
        <v>0</v>
      </c>
      <c r="AF280">
        <v>23</v>
      </c>
      <c r="AG280">
        <f t="shared" si="9"/>
        <v>460</v>
      </c>
      <c r="AI280">
        <v>23</v>
      </c>
      <c r="AJ280">
        <v>0</v>
      </c>
    </row>
    <row r="281" spans="1:36" hidden="1">
      <c r="A281" t="s">
        <v>36</v>
      </c>
      <c r="B281">
        <v>2019</v>
      </c>
      <c r="C281">
        <v>2019</v>
      </c>
      <c r="D281">
        <v>2019</v>
      </c>
      <c r="E281">
        <v>4</v>
      </c>
      <c r="F281">
        <v>0</v>
      </c>
      <c r="G281">
        <v>0</v>
      </c>
      <c r="H281" t="s">
        <v>37</v>
      </c>
      <c r="I281">
        <v>688</v>
      </c>
      <c r="J281" t="s">
        <v>121</v>
      </c>
      <c r="K281" t="s">
        <v>122</v>
      </c>
      <c r="L281">
        <v>368</v>
      </c>
      <c r="M281" t="s">
        <v>39</v>
      </c>
      <c r="N281" t="s">
        <v>40</v>
      </c>
      <c r="O281">
        <v>0</v>
      </c>
      <c r="P281" t="s">
        <v>41</v>
      </c>
      <c r="Q281" t="s">
        <v>42</v>
      </c>
      <c r="R281" t="s">
        <v>54</v>
      </c>
      <c r="S281" t="s">
        <v>55</v>
      </c>
      <c r="T281">
        <v>1000</v>
      </c>
      <c r="U281" t="s">
        <v>125</v>
      </c>
      <c r="V281">
        <v>1001</v>
      </c>
      <c r="W281" t="s">
        <v>46</v>
      </c>
      <c r="X281">
        <v>8</v>
      </c>
      <c r="Y281" t="s">
        <v>47</v>
      </c>
      <c r="Z281">
        <v>50</v>
      </c>
      <c r="AA281">
        <v>8</v>
      </c>
      <c r="AB281" t="s">
        <v>47</v>
      </c>
      <c r="AC281">
        <v>50</v>
      </c>
      <c r="AD281">
        <v>50</v>
      </c>
      <c r="AE281">
        <v>0</v>
      </c>
      <c r="AF281">
        <v>23</v>
      </c>
      <c r="AG281">
        <f t="shared" si="9"/>
        <v>460</v>
      </c>
      <c r="AI281">
        <v>23</v>
      </c>
      <c r="AJ281">
        <v>0</v>
      </c>
    </row>
    <row r="282" spans="1:36" hidden="1">
      <c r="A282" t="s">
        <v>36</v>
      </c>
      <c r="B282">
        <v>2019</v>
      </c>
      <c r="C282">
        <v>2019</v>
      </c>
      <c r="D282">
        <v>2019</v>
      </c>
      <c r="E282">
        <v>4</v>
      </c>
      <c r="F282">
        <v>0</v>
      </c>
      <c r="G282">
        <v>0</v>
      </c>
      <c r="H282" t="s">
        <v>37</v>
      </c>
      <c r="I282">
        <v>688</v>
      </c>
      <c r="J282" t="s">
        <v>121</v>
      </c>
      <c r="K282" t="s">
        <v>122</v>
      </c>
      <c r="L282">
        <v>368</v>
      </c>
      <c r="M282" t="s">
        <v>39</v>
      </c>
      <c r="N282" t="s">
        <v>40</v>
      </c>
      <c r="O282">
        <v>0</v>
      </c>
      <c r="P282" t="s">
        <v>41</v>
      </c>
      <c r="Q282" t="s">
        <v>42</v>
      </c>
      <c r="R282" t="s">
        <v>43</v>
      </c>
      <c r="S282" t="s">
        <v>44</v>
      </c>
      <c r="T282">
        <v>1000</v>
      </c>
      <c r="U282" t="s">
        <v>125</v>
      </c>
      <c r="V282">
        <v>1001</v>
      </c>
      <c r="W282" t="s">
        <v>46</v>
      </c>
      <c r="X282">
        <v>8</v>
      </c>
      <c r="Y282" t="s">
        <v>47</v>
      </c>
      <c r="Z282">
        <v>50</v>
      </c>
      <c r="AA282">
        <v>8</v>
      </c>
      <c r="AB282" t="s">
        <v>47</v>
      </c>
      <c r="AC282">
        <v>50</v>
      </c>
      <c r="AD282">
        <v>50</v>
      </c>
      <c r="AE282">
        <v>0</v>
      </c>
      <c r="AF282">
        <v>23</v>
      </c>
      <c r="AG282">
        <f t="shared" si="9"/>
        <v>460</v>
      </c>
      <c r="AI282">
        <v>23</v>
      </c>
      <c r="AJ282">
        <v>0</v>
      </c>
    </row>
    <row r="283" spans="1:36" hidden="1">
      <c r="A283" t="s">
        <v>36</v>
      </c>
      <c r="B283">
        <v>2019</v>
      </c>
      <c r="C283">
        <v>2019</v>
      </c>
      <c r="D283">
        <v>2019</v>
      </c>
      <c r="E283">
        <v>4</v>
      </c>
      <c r="F283">
        <v>0</v>
      </c>
      <c r="G283">
        <v>0</v>
      </c>
      <c r="H283" t="s">
        <v>37</v>
      </c>
      <c r="I283">
        <v>620</v>
      </c>
      <c r="J283" t="s">
        <v>113</v>
      </c>
      <c r="K283" t="s">
        <v>114</v>
      </c>
      <c r="L283">
        <v>368</v>
      </c>
      <c r="M283" t="s">
        <v>39</v>
      </c>
      <c r="N283" t="s">
        <v>40</v>
      </c>
      <c r="O283">
        <v>0</v>
      </c>
      <c r="P283" t="s">
        <v>41</v>
      </c>
      <c r="Q283" t="s">
        <v>42</v>
      </c>
      <c r="R283" t="s">
        <v>54</v>
      </c>
      <c r="S283" t="s">
        <v>55</v>
      </c>
      <c r="T283">
        <v>2100</v>
      </c>
      <c r="U283" t="s">
        <v>68</v>
      </c>
      <c r="V283">
        <v>1006</v>
      </c>
      <c r="W283" t="s">
        <v>60</v>
      </c>
      <c r="X283">
        <v>8</v>
      </c>
      <c r="Y283" t="s">
        <v>47</v>
      </c>
      <c r="Z283">
        <v>25133</v>
      </c>
      <c r="AA283">
        <v>8</v>
      </c>
      <c r="AB283" t="s">
        <v>47</v>
      </c>
      <c r="AC283">
        <v>25133</v>
      </c>
      <c r="AD283">
        <v>25133</v>
      </c>
      <c r="AE283">
        <v>0</v>
      </c>
      <c r="AF283">
        <v>21696</v>
      </c>
      <c r="AI283">
        <v>21696.036</v>
      </c>
      <c r="AJ283">
        <v>0</v>
      </c>
    </row>
    <row r="284" spans="1:36" hidden="1">
      <c r="A284" t="s">
        <v>36</v>
      </c>
      <c r="B284">
        <v>2019</v>
      </c>
      <c r="C284">
        <v>2019</v>
      </c>
      <c r="D284">
        <v>2019</v>
      </c>
      <c r="E284">
        <v>4</v>
      </c>
      <c r="F284">
        <v>0</v>
      </c>
      <c r="G284">
        <v>0</v>
      </c>
      <c r="H284" t="s">
        <v>37</v>
      </c>
      <c r="I284">
        <v>620</v>
      </c>
      <c r="J284" t="s">
        <v>113</v>
      </c>
      <c r="K284" t="s">
        <v>114</v>
      </c>
      <c r="L284">
        <v>368</v>
      </c>
      <c r="M284" t="s">
        <v>39</v>
      </c>
      <c r="N284" t="s">
        <v>40</v>
      </c>
      <c r="O284">
        <v>0</v>
      </c>
      <c r="P284" t="s">
        <v>41</v>
      </c>
      <c r="Q284" t="s">
        <v>42</v>
      </c>
      <c r="R284" t="s">
        <v>54</v>
      </c>
      <c r="S284" t="s">
        <v>55</v>
      </c>
      <c r="T284">
        <v>0</v>
      </c>
      <c r="U284" t="s">
        <v>45</v>
      </c>
      <c r="V284">
        <v>1006</v>
      </c>
      <c r="W284" t="s">
        <v>60</v>
      </c>
      <c r="X284">
        <v>8</v>
      </c>
      <c r="Y284" t="s">
        <v>47</v>
      </c>
      <c r="Z284">
        <v>25133</v>
      </c>
      <c r="AA284">
        <v>8</v>
      </c>
      <c r="AB284" t="s">
        <v>47</v>
      </c>
      <c r="AC284">
        <v>25133</v>
      </c>
      <c r="AD284">
        <v>25133</v>
      </c>
      <c r="AE284">
        <v>0</v>
      </c>
      <c r="AF284">
        <v>21696</v>
      </c>
      <c r="AI284">
        <v>21696.036</v>
      </c>
      <c r="AJ284">
        <v>0</v>
      </c>
    </row>
    <row r="285" spans="1:36" hidden="1">
      <c r="A285" t="s">
        <v>36</v>
      </c>
      <c r="B285">
        <v>2019</v>
      </c>
      <c r="C285">
        <v>2019</v>
      </c>
      <c r="D285">
        <v>2019</v>
      </c>
      <c r="E285">
        <v>4</v>
      </c>
      <c r="F285">
        <v>0</v>
      </c>
      <c r="G285">
        <v>0</v>
      </c>
      <c r="H285" t="s">
        <v>37</v>
      </c>
      <c r="I285">
        <v>620</v>
      </c>
      <c r="J285" t="s">
        <v>113</v>
      </c>
      <c r="K285" t="s">
        <v>114</v>
      </c>
      <c r="L285">
        <v>368</v>
      </c>
      <c r="M285" t="s">
        <v>39</v>
      </c>
      <c r="N285" t="s">
        <v>40</v>
      </c>
      <c r="O285">
        <v>0</v>
      </c>
      <c r="P285" t="s">
        <v>41</v>
      </c>
      <c r="Q285" t="s">
        <v>42</v>
      </c>
      <c r="R285" t="s">
        <v>43</v>
      </c>
      <c r="S285" t="s">
        <v>44</v>
      </c>
      <c r="T285">
        <v>0</v>
      </c>
      <c r="U285" t="s">
        <v>45</v>
      </c>
      <c r="V285">
        <v>1006</v>
      </c>
      <c r="W285" t="s">
        <v>60</v>
      </c>
      <c r="X285">
        <v>8</v>
      </c>
      <c r="Y285" t="s">
        <v>47</v>
      </c>
      <c r="Z285">
        <v>25133</v>
      </c>
      <c r="AA285">
        <v>8</v>
      </c>
      <c r="AB285" t="s">
        <v>47</v>
      </c>
      <c r="AC285">
        <v>25133</v>
      </c>
      <c r="AD285">
        <v>25133</v>
      </c>
      <c r="AE285">
        <v>0</v>
      </c>
      <c r="AF285">
        <v>21696</v>
      </c>
      <c r="AI285">
        <v>21696.036</v>
      </c>
      <c r="AJ285">
        <v>0</v>
      </c>
    </row>
    <row r="286" spans="1:36" hidden="1">
      <c r="A286" t="s">
        <v>36</v>
      </c>
      <c r="B286">
        <v>2019</v>
      </c>
      <c r="C286">
        <v>2019</v>
      </c>
      <c r="D286">
        <v>2019</v>
      </c>
      <c r="E286">
        <v>4</v>
      </c>
      <c r="F286">
        <v>0</v>
      </c>
      <c r="G286">
        <v>0</v>
      </c>
      <c r="H286" t="s">
        <v>37</v>
      </c>
      <c r="I286">
        <v>620</v>
      </c>
      <c r="J286" t="s">
        <v>113</v>
      </c>
      <c r="K286" t="s">
        <v>114</v>
      </c>
      <c r="L286">
        <v>368</v>
      </c>
      <c r="M286" t="s">
        <v>39</v>
      </c>
      <c r="N286" t="s">
        <v>40</v>
      </c>
      <c r="O286">
        <v>0</v>
      </c>
      <c r="P286" t="s">
        <v>41</v>
      </c>
      <c r="Q286" t="s">
        <v>42</v>
      </c>
      <c r="R286" t="s">
        <v>43</v>
      </c>
      <c r="S286" t="s">
        <v>44</v>
      </c>
      <c r="T286">
        <v>2100</v>
      </c>
      <c r="U286" t="s">
        <v>68</v>
      </c>
      <c r="V286">
        <v>1006</v>
      </c>
      <c r="W286" t="s">
        <v>60</v>
      </c>
      <c r="X286">
        <v>8</v>
      </c>
      <c r="Y286" t="s">
        <v>47</v>
      </c>
      <c r="Z286">
        <v>25133</v>
      </c>
      <c r="AA286">
        <v>8</v>
      </c>
      <c r="AB286" t="s">
        <v>47</v>
      </c>
      <c r="AC286">
        <v>25133</v>
      </c>
      <c r="AD286">
        <v>25133</v>
      </c>
      <c r="AE286">
        <v>0</v>
      </c>
      <c r="AF286">
        <v>21696</v>
      </c>
      <c r="AI286">
        <v>21696.036</v>
      </c>
      <c r="AJ286">
        <v>0</v>
      </c>
    </row>
    <row r="287" spans="1:36" hidden="1">
      <c r="A287" t="s">
        <v>36</v>
      </c>
      <c r="B287">
        <v>2020</v>
      </c>
      <c r="C287">
        <v>2020</v>
      </c>
      <c r="D287">
        <v>2020</v>
      </c>
      <c r="E287">
        <v>4</v>
      </c>
      <c r="F287">
        <v>0</v>
      </c>
      <c r="G287">
        <v>0</v>
      </c>
      <c r="H287" t="s">
        <v>37</v>
      </c>
      <c r="I287">
        <v>76</v>
      </c>
      <c r="J287" t="s">
        <v>66</v>
      </c>
      <c r="K287" t="s">
        <v>67</v>
      </c>
      <c r="L287">
        <v>368</v>
      </c>
      <c r="M287" t="s">
        <v>39</v>
      </c>
      <c r="N287" t="s">
        <v>40</v>
      </c>
      <c r="O287">
        <v>0</v>
      </c>
      <c r="P287" t="s">
        <v>41</v>
      </c>
      <c r="Q287" t="s">
        <v>42</v>
      </c>
      <c r="R287" t="s">
        <v>43</v>
      </c>
      <c r="S287" t="s">
        <v>44</v>
      </c>
      <c r="T287">
        <v>2100</v>
      </c>
      <c r="U287" t="s">
        <v>68</v>
      </c>
      <c r="V287">
        <v>1006</v>
      </c>
      <c r="W287" t="s">
        <v>60</v>
      </c>
      <c r="X287">
        <v>8</v>
      </c>
      <c r="Y287" t="s">
        <v>47</v>
      </c>
      <c r="Z287">
        <v>25000</v>
      </c>
      <c r="AA287">
        <v>8</v>
      </c>
      <c r="AB287" t="s">
        <v>47</v>
      </c>
      <c r="AC287">
        <v>25000</v>
      </c>
      <c r="AD287">
        <v>25000</v>
      </c>
      <c r="AE287">
        <v>0</v>
      </c>
      <c r="AF287">
        <v>11925</v>
      </c>
      <c r="AH287">
        <v>0</v>
      </c>
      <c r="AI287">
        <v>11925</v>
      </c>
      <c r="AJ287">
        <v>0</v>
      </c>
    </row>
    <row r="288" spans="1:36" hidden="1">
      <c r="A288" t="s">
        <v>36</v>
      </c>
      <c r="B288">
        <v>2020</v>
      </c>
      <c r="C288">
        <v>2020</v>
      </c>
      <c r="D288">
        <v>2020</v>
      </c>
      <c r="E288">
        <v>4</v>
      </c>
      <c r="F288">
        <v>0</v>
      </c>
      <c r="G288">
        <v>0</v>
      </c>
      <c r="H288" t="s">
        <v>37</v>
      </c>
      <c r="I288">
        <v>76</v>
      </c>
      <c r="J288" t="s">
        <v>66</v>
      </c>
      <c r="K288" t="s">
        <v>67</v>
      </c>
      <c r="L288">
        <v>368</v>
      </c>
      <c r="M288" t="s">
        <v>39</v>
      </c>
      <c r="N288" t="s">
        <v>40</v>
      </c>
      <c r="O288">
        <v>0</v>
      </c>
      <c r="P288" t="s">
        <v>41</v>
      </c>
      <c r="Q288" t="s">
        <v>42</v>
      </c>
      <c r="R288" t="s">
        <v>43</v>
      </c>
      <c r="S288" t="s">
        <v>44</v>
      </c>
      <c r="T288">
        <v>0</v>
      </c>
      <c r="U288" t="s">
        <v>45</v>
      </c>
      <c r="V288">
        <v>1006</v>
      </c>
      <c r="W288" t="s">
        <v>60</v>
      </c>
      <c r="X288">
        <v>8</v>
      </c>
      <c r="Y288" t="s">
        <v>47</v>
      </c>
      <c r="Z288">
        <v>25000</v>
      </c>
      <c r="AA288">
        <v>8</v>
      </c>
      <c r="AB288" t="s">
        <v>47</v>
      </c>
      <c r="AC288">
        <v>25000</v>
      </c>
      <c r="AD288">
        <v>25000</v>
      </c>
      <c r="AE288">
        <v>0</v>
      </c>
      <c r="AF288">
        <v>11925</v>
      </c>
      <c r="AH288">
        <v>0</v>
      </c>
      <c r="AI288">
        <v>11925</v>
      </c>
      <c r="AJ288">
        <v>0</v>
      </c>
    </row>
    <row r="289" spans="1:37" hidden="1">
      <c r="A289" t="s">
        <v>36</v>
      </c>
      <c r="B289">
        <v>2020</v>
      </c>
      <c r="C289">
        <v>2020</v>
      </c>
      <c r="D289">
        <v>2020</v>
      </c>
      <c r="E289">
        <v>4</v>
      </c>
      <c r="F289">
        <v>0</v>
      </c>
      <c r="G289">
        <v>0</v>
      </c>
      <c r="H289" t="s">
        <v>37</v>
      </c>
      <c r="I289">
        <v>579</v>
      </c>
      <c r="J289" t="s">
        <v>107</v>
      </c>
      <c r="K289" t="s">
        <v>108</v>
      </c>
      <c r="L289">
        <v>368</v>
      </c>
      <c r="M289" t="s">
        <v>39</v>
      </c>
      <c r="N289" t="s">
        <v>40</v>
      </c>
      <c r="O289">
        <v>368</v>
      </c>
      <c r="P289" t="s">
        <v>39</v>
      </c>
      <c r="Q289" t="s">
        <v>40</v>
      </c>
      <c r="R289" t="s">
        <v>43</v>
      </c>
      <c r="S289" t="s">
        <v>44</v>
      </c>
      <c r="T289">
        <v>0</v>
      </c>
      <c r="U289" t="s">
        <v>45</v>
      </c>
      <c r="V289">
        <v>1006</v>
      </c>
      <c r="W289" t="s">
        <v>60</v>
      </c>
      <c r="X289">
        <v>8</v>
      </c>
      <c r="Y289" t="s">
        <v>47</v>
      </c>
      <c r="Z289">
        <v>24000</v>
      </c>
      <c r="AA289">
        <v>8</v>
      </c>
      <c r="AB289" t="s">
        <v>47</v>
      </c>
      <c r="AC289">
        <v>24000</v>
      </c>
      <c r="AD289">
        <v>24000</v>
      </c>
      <c r="AE289">
        <v>0</v>
      </c>
      <c r="AF289">
        <v>28620</v>
      </c>
      <c r="AH289">
        <v>0</v>
      </c>
      <c r="AI289">
        <v>28620.18</v>
      </c>
      <c r="AJ289">
        <v>0</v>
      </c>
    </row>
    <row r="290" spans="1:37" hidden="1">
      <c r="A290" t="s">
        <v>36</v>
      </c>
      <c r="B290">
        <v>2020</v>
      </c>
      <c r="C290">
        <v>2020</v>
      </c>
      <c r="D290">
        <v>2020</v>
      </c>
      <c r="E290">
        <v>4</v>
      </c>
      <c r="F290">
        <v>0</v>
      </c>
      <c r="G290">
        <v>0</v>
      </c>
      <c r="H290" t="s">
        <v>37</v>
      </c>
      <c r="I290">
        <v>579</v>
      </c>
      <c r="J290" t="s">
        <v>107</v>
      </c>
      <c r="K290" t="s">
        <v>108</v>
      </c>
      <c r="L290">
        <v>368</v>
      </c>
      <c r="M290" t="s">
        <v>39</v>
      </c>
      <c r="N290" t="s">
        <v>40</v>
      </c>
      <c r="O290">
        <v>0</v>
      </c>
      <c r="P290" t="s">
        <v>41</v>
      </c>
      <c r="Q290" t="s">
        <v>42</v>
      </c>
      <c r="R290" t="s">
        <v>43</v>
      </c>
      <c r="S290" t="s">
        <v>44</v>
      </c>
      <c r="T290">
        <v>0</v>
      </c>
      <c r="U290" t="s">
        <v>45</v>
      </c>
      <c r="V290">
        <v>1006</v>
      </c>
      <c r="W290" t="s">
        <v>60</v>
      </c>
      <c r="X290">
        <v>8</v>
      </c>
      <c r="Y290" t="s">
        <v>47</v>
      </c>
      <c r="Z290">
        <v>24000</v>
      </c>
      <c r="AA290">
        <v>8</v>
      </c>
      <c r="AB290" t="s">
        <v>47</v>
      </c>
      <c r="AC290">
        <v>24000</v>
      </c>
      <c r="AD290">
        <v>24000</v>
      </c>
      <c r="AE290">
        <v>0</v>
      </c>
      <c r="AF290">
        <v>28620</v>
      </c>
      <c r="AH290">
        <v>0</v>
      </c>
      <c r="AI290">
        <v>28620.18</v>
      </c>
      <c r="AJ290">
        <v>0</v>
      </c>
    </row>
    <row r="291" spans="1:37" hidden="1">
      <c r="A291" t="s">
        <v>36</v>
      </c>
      <c r="B291">
        <v>2018</v>
      </c>
      <c r="C291">
        <v>2018</v>
      </c>
      <c r="D291">
        <v>2018</v>
      </c>
      <c r="E291">
        <v>4</v>
      </c>
      <c r="F291">
        <v>0</v>
      </c>
      <c r="G291">
        <v>0</v>
      </c>
      <c r="H291" t="s">
        <v>37</v>
      </c>
      <c r="I291">
        <v>422</v>
      </c>
      <c r="J291" t="s">
        <v>101</v>
      </c>
      <c r="K291" t="s">
        <v>102</v>
      </c>
      <c r="L291">
        <v>368</v>
      </c>
      <c r="M291" t="s">
        <v>39</v>
      </c>
      <c r="N291" t="s">
        <v>40</v>
      </c>
      <c r="O291">
        <v>0</v>
      </c>
      <c r="P291" t="s">
        <v>41</v>
      </c>
      <c r="Q291" t="s">
        <v>42</v>
      </c>
      <c r="R291" t="s">
        <v>43</v>
      </c>
      <c r="S291" t="s">
        <v>44</v>
      </c>
      <c r="T291">
        <v>0</v>
      </c>
      <c r="U291" t="s">
        <v>45</v>
      </c>
      <c r="V291">
        <v>1006</v>
      </c>
      <c r="W291" t="s">
        <v>60</v>
      </c>
      <c r="X291">
        <v>8</v>
      </c>
      <c r="Y291" t="s">
        <v>47</v>
      </c>
      <c r="Z291">
        <v>23703</v>
      </c>
      <c r="AA291">
        <v>8</v>
      </c>
      <c r="AB291" t="s">
        <v>47</v>
      </c>
      <c r="AC291">
        <v>23703</v>
      </c>
      <c r="AD291">
        <v>23703</v>
      </c>
      <c r="AF291">
        <v>28257</v>
      </c>
      <c r="AI291">
        <v>28257.554</v>
      </c>
      <c r="AJ291">
        <v>0</v>
      </c>
    </row>
    <row r="292" spans="1:37" hidden="1">
      <c r="A292" t="s">
        <v>36</v>
      </c>
      <c r="B292">
        <v>2019</v>
      </c>
      <c r="C292">
        <v>2019</v>
      </c>
      <c r="D292">
        <v>2019</v>
      </c>
      <c r="E292">
        <v>4</v>
      </c>
      <c r="F292">
        <v>0</v>
      </c>
      <c r="G292">
        <v>0</v>
      </c>
      <c r="H292" t="s">
        <v>37</v>
      </c>
      <c r="I292">
        <v>398</v>
      </c>
      <c r="J292" t="s">
        <v>91</v>
      </c>
      <c r="K292" t="s">
        <v>92</v>
      </c>
      <c r="L292">
        <v>368</v>
      </c>
      <c r="M292" t="s">
        <v>39</v>
      </c>
      <c r="N292" t="s">
        <v>40</v>
      </c>
      <c r="O292">
        <v>0</v>
      </c>
      <c r="P292" t="s">
        <v>41</v>
      </c>
      <c r="Q292" t="s">
        <v>42</v>
      </c>
      <c r="R292" t="s">
        <v>43</v>
      </c>
      <c r="S292" t="s">
        <v>44</v>
      </c>
      <c r="T292">
        <v>0</v>
      </c>
      <c r="U292" t="s">
        <v>45</v>
      </c>
      <c r="V292">
        <v>1006</v>
      </c>
      <c r="W292" t="s">
        <v>60</v>
      </c>
      <c r="X292">
        <v>8</v>
      </c>
      <c r="Y292" t="s">
        <v>47</v>
      </c>
      <c r="Z292">
        <v>20000</v>
      </c>
      <c r="AA292">
        <v>8</v>
      </c>
      <c r="AB292" t="s">
        <v>47</v>
      </c>
      <c r="AC292">
        <v>20000</v>
      </c>
      <c r="AD292">
        <v>20000</v>
      </c>
      <c r="AE292">
        <v>0</v>
      </c>
      <c r="AF292">
        <v>11000</v>
      </c>
      <c r="AI292">
        <v>11000</v>
      </c>
      <c r="AJ292">
        <v>0</v>
      </c>
    </row>
    <row r="293" spans="1:37" hidden="1">
      <c r="A293" t="s">
        <v>36</v>
      </c>
      <c r="B293">
        <v>2019</v>
      </c>
      <c r="C293">
        <v>2019</v>
      </c>
      <c r="D293">
        <v>2019</v>
      </c>
      <c r="E293">
        <v>4</v>
      </c>
      <c r="F293">
        <v>0</v>
      </c>
      <c r="G293">
        <v>0</v>
      </c>
      <c r="H293" t="s">
        <v>37</v>
      </c>
      <c r="I293">
        <v>528</v>
      </c>
      <c r="J293" t="s">
        <v>105</v>
      </c>
      <c r="K293" t="s">
        <v>106</v>
      </c>
      <c r="L293">
        <v>368</v>
      </c>
      <c r="M293" t="s">
        <v>39</v>
      </c>
      <c r="N293" t="s">
        <v>40</v>
      </c>
      <c r="O293">
        <v>0</v>
      </c>
      <c r="P293" t="s">
        <v>41</v>
      </c>
      <c r="Q293" t="s">
        <v>42</v>
      </c>
      <c r="R293" t="s">
        <v>43</v>
      </c>
      <c r="S293" t="s">
        <v>44</v>
      </c>
      <c r="T293">
        <v>0</v>
      </c>
      <c r="U293" t="s">
        <v>45</v>
      </c>
      <c r="V293">
        <v>1006</v>
      </c>
      <c r="W293" t="s">
        <v>60</v>
      </c>
      <c r="X293">
        <v>8</v>
      </c>
      <c r="Y293" t="s">
        <v>47</v>
      </c>
      <c r="Z293">
        <v>4809</v>
      </c>
      <c r="AA293">
        <v>8</v>
      </c>
      <c r="AB293" t="s">
        <v>47</v>
      </c>
      <c r="AC293">
        <v>4809</v>
      </c>
      <c r="AD293">
        <v>4809</v>
      </c>
      <c r="AE293">
        <v>0</v>
      </c>
      <c r="AF293">
        <v>8908</v>
      </c>
      <c r="AI293">
        <v>8908.1470000000008</v>
      </c>
      <c r="AJ293">
        <v>0</v>
      </c>
    </row>
    <row r="294" spans="1:37" hidden="1">
      <c r="A294" t="s">
        <v>36</v>
      </c>
      <c r="B294">
        <v>2020</v>
      </c>
      <c r="C294">
        <v>2020</v>
      </c>
      <c r="D294">
        <v>2020</v>
      </c>
      <c r="E294">
        <v>4</v>
      </c>
      <c r="F294">
        <v>0</v>
      </c>
      <c r="G294">
        <v>0</v>
      </c>
      <c r="H294" t="s">
        <v>37</v>
      </c>
      <c r="I294">
        <v>528</v>
      </c>
      <c r="J294" t="s">
        <v>105</v>
      </c>
      <c r="K294" t="s">
        <v>106</v>
      </c>
      <c r="L294">
        <v>368</v>
      </c>
      <c r="M294" t="s">
        <v>39</v>
      </c>
      <c r="N294" t="s">
        <v>40</v>
      </c>
      <c r="O294">
        <v>0</v>
      </c>
      <c r="P294" t="s">
        <v>41</v>
      </c>
      <c r="Q294" t="s">
        <v>42</v>
      </c>
      <c r="R294" t="s">
        <v>43</v>
      </c>
      <c r="S294" t="s">
        <v>44</v>
      </c>
      <c r="T294">
        <v>0</v>
      </c>
      <c r="U294" t="s">
        <v>45</v>
      </c>
      <c r="V294">
        <v>1006</v>
      </c>
      <c r="W294" t="s">
        <v>60</v>
      </c>
      <c r="X294">
        <v>8</v>
      </c>
      <c r="Y294" t="s">
        <v>47</v>
      </c>
      <c r="Z294">
        <v>2751</v>
      </c>
      <c r="AA294">
        <v>8</v>
      </c>
      <c r="AB294" t="s">
        <v>47</v>
      </c>
      <c r="AC294">
        <v>2751</v>
      </c>
      <c r="AD294">
        <v>2751</v>
      </c>
      <c r="AE294">
        <v>0</v>
      </c>
      <c r="AF294">
        <v>7818</v>
      </c>
      <c r="AH294">
        <v>0</v>
      </c>
      <c r="AI294">
        <v>7818.3959999999997</v>
      </c>
      <c r="AJ294">
        <v>0</v>
      </c>
    </row>
    <row r="295" spans="1:37" hidden="1">
      <c r="A295" t="s">
        <v>36</v>
      </c>
      <c r="B295">
        <v>2018</v>
      </c>
      <c r="C295">
        <v>2018</v>
      </c>
      <c r="D295">
        <v>2018</v>
      </c>
      <c r="E295">
        <v>4</v>
      </c>
      <c r="F295">
        <v>0</v>
      </c>
      <c r="G295">
        <v>0</v>
      </c>
      <c r="H295" t="s">
        <v>37</v>
      </c>
      <c r="I295">
        <v>422</v>
      </c>
      <c r="J295" t="s">
        <v>101</v>
      </c>
      <c r="K295" t="s">
        <v>102</v>
      </c>
      <c r="L295">
        <v>368</v>
      </c>
      <c r="M295" t="s">
        <v>39</v>
      </c>
      <c r="N295" t="s">
        <v>40</v>
      </c>
      <c r="O295">
        <v>0</v>
      </c>
      <c r="P295" t="s">
        <v>41</v>
      </c>
      <c r="Q295" t="s">
        <v>42</v>
      </c>
      <c r="R295" t="s">
        <v>43</v>
      </c>
      <c r="S295" t="s">
        <v>44</v>
      </c>
      <c r="T295">
        <v>0</v>
      </c>
      <c r="U295" t="s">
        <v>45</v>
      </c>
      <c r="V295">
        <v>1001</v>
      </c>
      <c r="W295" t="s">
        <v>46</v>
      </c>
      <c r="X295">
        <v>8</v>
      </c>
      <c r="Y295" t="s">
        <v>47</v>
      </c>
      <c r="Z295">
        <v>40</v>
      </c>
      <c r="AA295">
        <v>8</v>
      </c>
      <c r="AB295" t="s">
        <v>47</v>
      </c>
      <c r="AC295">
        <v>40</v>
      </c>
      <c r="AD295">
        <v>40</v>
      </c>
      <c r="AF295">
        <v>35</v>
      </c>
      <c r="AG295">
        <f>+AF295/Z295*1000</f>
        <v>875</v>
      </c>
      <c r="AI295">
        <v>35.011000000000003</v>
      </c>
      <c r="AJ295">
        <v>0</v>
      </c>
      <c r="AK295">
        <f>+AF295/Z295*1000</f>
        <v>875</v>
      </c>
    </row>
    <row r="296" spans="1:37" hidden="1">
      <c r="A296" t="s">
        <v>36</v>
      </c>
      <c r="B296">
        <v>2020</v>
      </c>
      <c r="C296">
        <v>2020</v>
      </c>
      <c r="D296">
        <v>2020</v>
      </c>
      <c r="E296">
        <v>4</v>
      </c>
      <c r="F296">
        <v>0</v>
      </c>
      <c r="G296">
        <v>0</v>
      </c>
      <c r="H296" t="s">
        <v>37</v>
      </c>
      <c r="I296">
        <v>380</v>
      </c>
      <c r="J296" t="s">
        <v>89</v>
      </c>
      <c r="K296" t="s">
        <v>90</v>
      </c>
      <c r="L296">
        <v>368</v>
      </c>
      <c r="M296" t="s">
        <v>39</v>
      </c>
      <c r="N296" t="s">
        <v>40</v>
      </c>
      <c r="O296">
        <v>0</v>
      </c>
      <c r="P296" t="s">
        <v>41</v>
      </c>
      <c r="Q296" t="s">
        <v>42</v>
      </c>
      <c r="R296" t="s">
        <v>43</v>
      </c>
      <c r="S296" t="s">
        <v>44</v>
      </c>
      <c r="T296">
        <v>0</v>
      </c>
      <c r="U296" t="s">
        <v>45</v>
      </c>
      <c r="V296">
        <v>1006</v>
      </c>
      <c r="W296" t="s">
        <v>60</v>
      </c>
      <c r="X296">
        <v>8</v>
      </c>
      <c r="Y296" t="s">
        <v>47</v>
      </c>
      <c r="Z296">
        <v>2124</v>
      </c>
      <c r="AA296">
        <v>8</v>
      </c>
      <c r="AB296" t="s">
        <v>47</v>
      </c>
      <c r="AC296">
        <v>2124</v>
      </c>
      <c r="AD296">
        <v>2124</v>
      </c>
      <c r="AE296">
        <v>0</v>
      </c>
      <c r="AF296">
        <v>3910</v>
      </c>
      <c r="AH296">
        <v>0</v>
      </c>
      <c r="AI296">
        <v>3910.183</v>
      </c>
      <c r="AJ296">
        <v>0</v>
      </c>
    </row>
    <row r="297" spans="1:37" hidden="1">
      <c r="A297" t="s">
        <v>36</v>
      </c>
      <c r="B297">
        <v>2019</v>
      </c>
      <c r="C297">
        <v>2019</v>
      </c>
      <c r="D297">
        <v>2019</v>
      </c>
      <c r="E297">
        <v>4</v>
      </c>
      <c r="F297">
        <v>0</v>
      </c>
      <c r="G297">
        <v>0</v>
      </c>
      <c r="H297" t="s">
        <v>37</v>
      </c>
      <c r="I297">
        <v>191</v>
      </c>
      <c r="J297" t="s">
        <v>82</v>
      </c>
      <c r="K297" t="s">
        <v>83</v>
      </c>
      <c r="L297">
        <v>368</v>
      </c>
      <c r="M297" t="s">
        <v>39</v>
      </c>
      <c r="N297" t="s">
        <v>40</v>
      </c>
      <c r="O297">
        <v>0</v>
      </c>
      <c r="P297" t="s">
        <v>41</v>
      </c>
      <c r="Q297" t="s">
        <v>42</v>
      </c>
      <c r="R297" t="s">
        <v>43</v>
      </c>
      <c r="S297" t="s">
        <v>44</v>
      </c>
      <c r="T297">
        <v>0</v>
      </c>
      <c r="U297" t="s">
        <v>45</v>
      </c>
      <c r="V297">
        <v>1001</v>
      </c>
      <c r="W297" t="s">
        <v>46</v>
      </c>
      <c r="X297">
        <v>8</v>
      </c>
      <c r="Y297" t="s">
        <v>47</v>
      </c>
      <c r="Z297">
        <v>6</v>
      </c>
      <c r="AA297">
        <v>8</v>
      </c>
      <c r="AB297" t="s">
        <v>47</v>
      </c>
      <c r="AC297">
        <v>6</v>
      </c>
      <c r="AD297">
        <v>6</v>
      </c>
      <c r="AE297">
        <v>0</v>
      </c>
      <c r="AF297">
        <v>1</v>
      </c>
      <c r="AG297">
        <f>+AF297/Z297*1000</f>
        <v>166.66666666666666</v>
      </c>
      <c r="AI297">
        <v>1</v>
      </c>
      <c r="AJ297">
        <v>0</v>
      </c>
    </row>
    <row r="298" spans="1:37" hidden="1">
      <c r="A298" t="s">
        <v>36</v>
      </c>
      <c r="B298">
        <v>2019</v>
      </c>
      <c r="C298">
        <v>2019</v>
      </c>
      <c r="D298">
        <v>2019</v>
      </c>
      <c r="E298">
        <v>4</v>
      </c>
      <c r="F298">
        <v>0</v>
      </c>
      <c r="G298">
        <v>0</v>
      </c>
      <c r="H298" t="s">
        <v>37</v>
      </c>
      <c r="I298">
        <v>380</v>
      </c>
      <c r="J298" t="s">
        <v>89</v>
      </c>
      <c r="K298" t="s">
        <v>90</v>
      </c>
      <c r="L298">
        <v>368</v>
      </c>
      <c r="M298" t="s">
        <v>39</v>
      </c>
      <c r="N298" t="s">
        <v>40</v>
      </c>
      <c r="O298">
        <v>0</v>
      </c>
      <c r="P298" t="s">
        <v>41</v>
      </c>
      <c r="Q298" t="s">
        <v>42</v>
      </c>
      <c r="R298" t="s">
        <v>43</v>
      </c>
      <c r="S298" t="s">
        <v>44</v>
      </c>
      <c r="T298">
        <v>0</v>
      </c>
      <c r="U298" t="s">
        <v>45</v>
      </c>
      <c r="V298">
        <v>1006</v>
      </c>
      <c r="W298" t="s">
        <v>60</v>
      </c>
      <c r="X298">
        <v>8</v>
      </c>
      <c r="Y298" t="s">
        <v>47</v>
      </c>
      <c r="Z298">
        <v>2100</v>
      </c>
      <c r="AA298">
        <v>8</v>
      </c>
      <c r="AB298" t="s">
        <v>47</v>
      </c>
      <c r="AC298">
        <v>2100</v>
      </c>
      <c r="AD298">
        <v>2100</v>
      </c>
      <c r="AE298">
        <v>0</v>
      </c>
      <c r="AF298">
        <v>4547</v>
      </c>
      <c r="AI298">
        <v>4547.4949999999999</v>
      </c>
      <c r="AJ298">
        <v>0</v>
      </c>
    </row>
    <row r="299" spans="1:37" hidden="1">
      <c r="A299" t="s">
        <v>36</v>
      </c>
      <c r="B299">
        <v>2018</v>
      </c>
      <c r="C299">
        <v>2018</v>
      </c>
      <c r="D299">
        <v>2018</v>
      </c>
      <c r="E299">
        <v>4</v>
      </c>
      <c r="F299">
        <v>0</v>
      </c>
      <c r="G299">
        <v>0</v>
      </c>
      <c r="H299" t="s">
        <v>37</v>
      </c>
      <c r="I299">
        <v>124</v>
      </c>
      <c r="J299" t="s">
        <v>73</v>
      </c>
      <c r="K299" t="s">
        <v>74</v>
      </c>
      <c r="L299">
        <v>368</v>
      </c>
      <c r="M299" t="s">
        <v>39</v>
      </c>
      <c r="N299" t="s">
        <v>40</v>
      </c>
      <c r="O299">
        <v>0</v>
      </c>
      <c r="P299" t="s">
        <v>41</v>
      </c>
      <c r="Q299" t="s">
        <v>42</v>
      </c>
      <c r="R299" t="s">
        <v>43</v>
      </c>
      <c r="S299" t="s">
        <v>44</v>
      </c>
      <c r="T299">
        <v>1000</v>
      </c>
      <c r="U299" t="s">
        <v>125</v>
      </c>
      <c r="V299">
        <v>1001</v>
      </c>
      <c r="W299" t="s">
        <v>46</v>
      </c>
      <c r="X299">
        <v>8</v>
      </c>
      <c r="Y299" t="s">
        <v>47</v>
      </c>
      <c r="Z299">
        <v>0</v>
      </c>
      <c r="AA299">
        <v>21</v>
      </c>
      <c r="AB299" t="s">
        <v>48</v>
      </c>
      <c r="AC299">
        <v>0</v>
      </c>
      <c r="AF299">
        <v>68</v>
      </c>
      <c r="AG299" t="e">
        <f>+AF299/Z299*1000</f>
        <v>#DIV/0!</v>
      </c>
      <c r="AI299">
        <v>68.665000000000006</v>
      </c>
      <c r="AJ299">
        <v>0</v>
      </c>
    </row>
    <row r="300" spans="1:37" hidden="1">
      <c r="A300" t="s">
        <v>36</v>
      </c>
      <c r="B300">
        <v>2020</v>
      </c>
      <c r="C300">
        <v>2020</v>
      </c>
      <c r="D300">
        <v>2020</v>
      </c>
      <c r="E300">
        <v>4</v>
      </c>
      <c r="F300">
        <v>0</v>
      </c>
      <c r="G300">
        <v>0</v>
      </c>
      <c r="H300" t="s">
        <v>37</v>
      </c>
      <c r="I300">
        <v>616</v>
      </c>
      <c r="J300" t="s">
        <v>117</v>
      </c>
      <c r="K300" t="s">
        <v>118</v>
      </c>
      <c r="L300">
        <v>368</v>
      </c>
      <c r="M300" t="s">
        <v>39</v>
      </c>
      <c r="N300" t="s">
        <v>40</v>
      </c>
      <c r="O300">
        <v>0</v>
      </c>
      <c r="P300" t="s">
        <v>41</v>
      </c>
      <c r="Q300" t="s">
        <v>42</v>
      </c>
      <c r="R300" t="s">
        <v>43</v>
      </c>
      <c r="S300" t="s">
        <v>44</v>
      </c>
      <c r="T300">
        <v>0</v>
      </c>
      <c r="U300" t="s">
        <v>45</v>
      </c>
      <c r="V300">
        <v>1006</v>
      </c>
      <c r="W300" t="s">
        <v>60</v>
      </c>
      <c r="X300">
        <v>8</v>
      </c>
      <c r="Y300" t="s">
        <v>47</v>
      </c>
      <c r="Z300">
        <v>1557</v>
      </c>
      <c r="AA300">
        <v>8</v>
      </c>
      <c r="AB300" t="s">
        <v>47</v>
      </c>
      <c r="AC300">
        <v>1557</v>
      </c>
      <c r="AD300">
        <v>1557</v>
      </c>
      <c r="AE300">
        <v>0</v>
      </c>
      <c r="AF300">
        <v>3426</v>
      </c>
      <c r="AH300">
        <v>0</v>
      </c>
      <c r="AI300">
        <v>3426</v>
      </c>
      <c r="AJ300">
        <v>0</v>
      </c>
    </row>
    <row r="301" spans="1:37" hidden="1">
      <c r="A301" t="s">
        <v>36</v>
      </c>
      <c r="B301">
        <v>2018</v>
      </c>
      <c r="C301">
        <v>2018</v>
      </c>
      <c r="D301">
        <v>2018</v>
      </c>
      <c r="E301">
        <v>4</v>
      </c>
      <c r="F301">
        <v>0</v>
      </c>
      <c r="G301">
        <v>0</v>
      </c>
      <c r="H301" t="s">
        <v>37</v>
      </c>
      <c r="I301">
        <v>528</v>
      </c>
      <c r="J301" t="s">
        <v>105</v>
      </c>
      <c r="K301" t="s">
        <v>106</v>
      </c>
      <c r="L301">
        <v>368</v>
      </c>
      <c r="M301" t="s">
        <v>39</v>
      </c>
      <c r="N301" t="s">
        <v>40</v>
      </c>
      <c r="O301">
        <v>0</v>
      </c>
      <c r="P301" t="s">
        <v>41</v>
      </c>
      <c r="Q301" t="s">
        <v>42</v>
      </c>
      <c r="R301" t="s">
        <v>43</v>
      </c>
      <c r="S301" t="s">
        <v>44</v>
      </c>
      <c r="T301">
        <v>0</v>
      </c>
      <c r="U301" t="s">
        <v>45</v>
      </c>
      <c r="V301">
        <v>1006</v>
      </c>
      <c r="W301" t="s">
        <v>60</v>
      </c>
      <c r="X301">
        <v>8</v>
      </c>
      <c r="Y301" t="s">
        <v>47</v>
      </c>
      <c r="Z301">
        <v>950</v>
      </c>
      <c r="AA301">
        <v>8</v>
      </c>
      <c r="AB301" t="s">
        <v>47</v>
      </c>
      <c r="AC301">
        <v>950</v>
      </c>
      <c r="AD301">
        <v>950</v>
      </c>
      <c r="AE301">
        <v>0</v>
      </c>
      <c r="AF301">
        <v>2405</v>
      </c>
      <c r="AI301">
        <v>2405.3020000000001</v>
      </c>
      <c r="AJ301">
        <v>0</v>
      </c>
    </row>
    <row r="302" spans="1:37" hidden="1">
      <c r="A302" t="s">
        <v>36</v>
      </c>
      <c r="B302">
        <v>2018</v>
      </c>
      <c r="C302">
        <v>2018</v>
      </c>
      <c r="D302">
        <v>2018</v>
      </c>
      <c r="E302">
        <v>4</v>
      </c>
      <c r="F302">
        <v>0</v>
      </c>
      <c r="G302">
        <v>0</v>
      </c>
      <c r="H302" t="s">
        <v>37</v>
      </c>
      <c r="I302">
        <v>48</v>
      </c>
      <c r="J302" t="s">
        <v>61</v>
      </c>
      <c r="K302" t="s">
        <v>62</v>
      </c>
      <c r="L302">
        <v>368</v>
      </c>
      <c r="M302" t="s">
        <v>39</v>
      </c>
      <c r="N302" t="s">
        <v>40</v>
      </c>
      <c r="O302">
        <v>0</v>
      </c>
      <c r="P302" t="s">
        <v>41</v>
      </c>
      <c r="Q302" t="s">
        <v>42</v>
      </c>
      <c r="R302" t="s">
        <v>43</v>
      </c>
      <c r="S302" t="s">
        <v>44</v>
      </c>
      <c r="T302">
        <v>0</v>
      </c>
      <c r="U302" t="s">
        <v>45</v>
      </c>
      <c r="V302">
        <v>1006</v>
      </c>
      <c r="W302" t="s">
        <v>60</v>
      </c>
      <c r="X302">
        <v>8</v>
      </c>
      <c r="Y302" t="s">
        <v>47</v>
      </c>
      <c r="Z302">
        <v>860</v>
      </c>
      <c r="AA302">
        <v>8</v>
      </c>
      <c r="AB302" t="s">
        <v>47</v>
      </c>
      <c r="AC302">
        <v>860</v>
      </c>
      <c r="AD302">
        <v>860</v>
      </c>
      <c r="AF302">
        <v>1462</v>
      </c>
      <c r="AI302">
        <v>1462.125</v>
      </c>
      <c r="AJ302">
        <v>0</v>
      </c>
    </row>
    <row r="303" spans="1:37" hidden="1">
      <c r="A303" t="s">
        <v>36</v>
      </c>
      <c r="B303">
        <v>2020</v>
      </c>
      <c r="C303">
        <v>2020</v>
      </c>
      <c r="D303">
        <v>2020</v>
      </c>
      <c r="E303">
        <v>4</v>
      </c>
      <c r="F303">
        <v>0</v>
      </c>
      <c r="G303">
        <v>0</v>
      </c>
      <c r="H303" t="s">
        <v>37</v>
      </c>
      <c r="I303">
        <v>422</v>
      </c>
      <c r="J303" t="s">
        <v>101</v>
      </c>
      <c r="K303" t="s">
        <v>102</v>
      </c>
      <c r="L303">
        <v>368</v>
      </c>
      <c r="M303" t="s">
        <v>39</v>
      </c>
      <c r="N303" t="s">
        <v>40</v>
      </c>
      <c r="O303">
        <v>0</v>
      </c>
      <c r="P303" t="s">
        <v>41</v>
      </c>
      <c r="Q303" t="s">
        <v>42</v>
      </c>
      <c r="R303" t="s">
        <v>43</v>
      </c>
      <c r="S303" t="s">
        <v>44</v>
      </c>
      <c r="T303">
        <v>0</v>
      </c>
      <c r="U303" t="s">
        <v>45</v>
      </c>
      <c r="V303">
        <v>1006</v>
      </c>
      <c r="W303" t="s">
        <v>60</v>
      </c>
      <c r="X303">
        <v>8</v>
      </c>
      <c r="Y303" t="s">
        <v>47</v>
      </c>
      <c r="Z303">
        <v>700</v>
      </c>
      <c r="AA303">
        <v>8</v>
      </c>
      <c r="AB303" t="s">
        <v>47</v>
      </c>
      <c r="AC303">
        <v>700</v>
      </c>
      <c r="AD303">
        <v>700</v>
      </c>
      <c r="AE303">
        <v>0</v>
      </c>
      <c r="AF303">
        <v>2410</v>
      </c>
      <c r="AH303">
        <v>0</v>
      </c>
      <c r="AI303">
        <v>2410</v>
      </c>
      <c r="AJ303">
        <v>0</v>
      </c>
    </row>
    <row r="304" spans="1:37" hidden="1">
      <c r="A304" t="s">
        <v>36</v>
      </c>
      <c r="B304">
        <v>2018</v>
      </c>
      <c r="C304">
        <v>2018</v>
      </c>
      <c r="D304">
        <v>2018</v>
      </c>
      <c r="E304">
        <v>4</v>
      </c>
      <c r="F304">
        <v>0</v>
      </c>
      <c r="G304">
        <v>0</v>
      </c>
      <c r="H304" t="s">
        <v>37</v>
      </c>
      <c r="I304">
        <v>458</v>
      </c>
      <c r="J304" t="s">
        <v>103</v>
      </c>
      <c r="K304" t="s">
        <v>104</v>
      </c>
      <c r="L304">
        <v>368</v>
      </c>
      <c r="M304" t="s">
        <v>39</v>
      </c>
      <c r="N304" t="s">
        <v>40</v>
      </c>
      <c r="O304">
        <v>0</v>
      </c>
      <c r="P304" t="s">
        <v>41</v>
      </c>
      <c r="Q304" t="s">
        <v>42</v>
      </c>
      <c r="R304" t="s">
        <v>43</v>
      </c>
      <c r="S304" t="s">
        <v>44</v>
      </c>
      <c r="T304">
        <v>2000</v>
      </c>
      <c r="U304" t="s">
        <v>75</v>
      </c>
      <c r="V304">
        <v>1006</v>
      </c>
      <c r="W304" t="s">
        <v>60</v>
      </c>
      <c r="X304">
        <v>8</v>
      </c>
      <c r="Y304" t="s">
        <v>47</v>
      </c>
      <c r="Z304">
        <v>320</v>
      </c>
      <c r="AA304">
        <v>-1</v>
      </c>
      <c r="AB304" t="s">
        <v>63</v>
      </c>
      <c r="AC304">
        <v>0</v>
      </c>
      <c r="AD304">
        <v>320</v>
      </c>
      <c r="AE304">
        <v>0</v>
      </c>
      <c r="AF304">
        <v>549</v>
      </c>
      <c r="AH304">
        <v>0</v>
      </c>
      <c r="AI304">
        <v>549.51199999999994</v>
      </c>
      <c r="AJ304">
        <v>0</v>
      </c>
    </row>
    <row r="305" spans="1:36" hidden="1">
      <c r="A305" t="s">
        <v>36</v>
      </c>
      <c r="B305">
        <v>2018</v>
      </c>
      <c r="C305">
        <v>2018</v>
      </c>
      <c r="D305">
        <v>2018</v>
      </c>
      <c r="E305">
        <v>4</v>
      </c>
      <c r="F305">
        <v>0</v>
      </c>
      <c r="G305">
        <v>0</v>
      </c>
      <c r="H305" t="s">
        <v>37</v>
      </c>
      <c r="I305">
        <v>458</v>
      </c>
      <c r="J305" t="s">
        <v>103</v>
      </c>
      <c r="K305" t="s">
        <v>104</v>
      </c>
      <c r="L305">
        <v>368</v>
      </c>
      <c r="M305" t="s">
        <v>39</v>
      </c>
      <c r="N305" t="s">
        <v>40</v>
      </c>
      <c r="O305">
        <v>0</v>
      </c>
      <c r="P305" t="s">
        <v>41</v>
      </c>
      <c r="Q305" t="s">
        <v>42</v>
      </c>
      <c r="R305" t="s">
        <v>43</v>
      </c>
      <c r="S305" t="s">
        <v>44</v>
      </c>
      <c r="T305">
        <v>0</v>
      </c>
      <c r="U305" t="s">
        <v>45</v>
      </c>
      <c r="V305">
        <v>1006</v>
      </c>
      <c r="W305" t="s">
        <v>60</v>
      </c>
      <c r="X305">
        <v>8</v>
      </c>
      <c r="Y305" t="s">
        <v>47</v>
      </c>
      <c r="Z305">
        <v>320</v>
      </c>
      <c r="AA305">
        <v>-1</v>
      </c>
      <c r="AB305" t="s">
        <v>63</v>
      </c>
      <c r="AC305">
        <v>0</v>
      </c>
      <c r="AD305">
        <v>320</v>
      </c>
      <c r="AE305">
        <v>0</v>
      </c>
      <c r="AF305">
        <v>549</v>
      </c>
      <c r="AH305">
        <v>0</v>
      </c>
      <c r="AI305">
        <v>549.51199999999994</v>
      </c>
      <c r="AJ305">
        <v>0</v>
      </c>
    </row>
    <row r="306" spans="1:36" hidden="1">
      <c r="A306" t="s">
        <v>36</v>
      </c>
      <c r="B306">
        <v>2019</v>
      </c>
      <c r="C306">
        <v>2019</v>
      </c>
      <c r="D306">
        <v>2019</v>
      </c>
      <c r="E306">
        <v>4</v>
      </c>
      <c r="F306">
        <v>0</v>
      </c>
      <c r="G306">
        <v>0</v>
      </c>
      <c r="H306" t="s">
        <v>37</v>
      </c>
      <c r="I306">
        <v>100</v>
      </c>
      <c r="J306" t="s">
        <v>71</v>
      </c>
      <c r="K306" t="s">
        <v>72</v>
      </c>
      <c r="L306">
        <v>368</v>
      </c>
      <c r="M306" t="s">
        <v>39</v>
      </c>
      <c r="N306" t="s">
        <v>40</v>
      </c>
      <c r="O306">
        <v>0</v>
      </c>
      <c r="P306" t="s">
        <v>41</v>
      </c>
      <c r="Q306" t="s">
        <v>42</v>
      </c>
      <c r="R306" t="s">
        <v>54</v>
      </c>
      <c r="S306" t="s">
        <v>55</v>
      </c>
      <c r="T306">
        <v>3200</v>
      </c>
      <c r="U306" t="s">
        <v>57</v>
      </c>
      <c r="V306">
        <v>1006</v>
      </c>
      <c r="W306" t="s">
        <v>60</v>
      </c>
      <c r="X306">
        <v>8</v>
      </c>
      <c r="Y306" t="s">
        <v>47</v>
      </c>
      <c r="Z306">
        <v>265</v>
      </c>
      <c r="AA306">
        <v>8</v>
      </c>
      <c r="AB306" t="s">
        <v>47</v>
      </c>
      <c r="AC306">
        <v>265</v>
      </c>
      <c r="AD306">
        <v>265</v>
      </c>
      <c r="AE306">
        <v>0</v>
      </c>
      <c r="AF306">
        <v>904</v>
      </c>
      <c r="AI306">
        <v>904.78300000000002</v>
      </c>
      <c r="AJ306">
        <v>0</v>
      </c>
    </row>
    <row r="307" spans="1:36" hidden="1">
      <c r="A307" t="s">
        <v>36</v>
      </c>
      <c r="B307">
        <v>2019</v>
      </c>
      <c r="C307">
        <v>2019</v>
      </c>
      <c r="D307">
        <v>2019</v>
      </c>
      <c r="E307">
        <v>4</v>
      </c>
      <c r="F307">
        <v>0</v>
      </c>
      <c r="G307">
        <v>0</v>
      </c>
      <c r="H307" t="s">
        <v>37</v>
      </c>
      <c r="I307">
        <v>100</v>
      </c>
      <c r="J307" t="s">
        <v>71</v>
      </c>
      <c r="K307" t="s">
        <v>72</v>
      </c>
      <c r="L307">
        <v>368</v>
      </c>
      <c r="M307" t="s">
        <v>39</v>
      </c>
      <c r="N307" t="s">
        <v>40</v>
      </c>
      <c r="O307">
        <v>0</v>
      </c>
      <c r="P307" t="s">
        <v>41</v>
      </c>
      <c r="Q307" t="s">
        <v>42</v>
      </c>
      <c r="R307" t="s">
        <v>43</v>
      </c>
      <c r="S307" t="s">
        <v>44</v>
      </c>
      <c r="T307">
        <v>3200</v>
      </c>
      <c r="U307" t="s">
        <v>57</v>
      </c>
      <c r="V307">
        <v>1006</v>
      </c>
      <c r="W307" t="s">
        <v>60</v>
      </c>
      <c r="X307">
        <v>8</v>
      </c>
      <c r="Y307" t="s">
        <v>47</v>
      </c>
      <c r="Z307">
        <v>265</v>
      </c>
      <c r="AA307">
        <v>8</v>
      </c>
      <c r="AB307" t="s">
        <v>47</v>
      </c>
      <c r="AC307">
        <v>265</v>
      </c>
      <c r="AD307">
        <v>265</v>
      </c>
      <c r="AE307">
        <v>0</v>
      </c>
      <c r="AF307">
        <v>904</v>
      </c>
      <c r="AI307">
        <v>904.78300000000002</v>
      </c>
      <c r="AJ307">
        <v>0</v>
      </c>
    </row>
    <row r="308" spans="1:36" hidden="1">
      <c r="A308" t="s">
        <v>36</v>
      </c>
      <c r="B308">
        <v>2019</v>
      </c>
      <c r="C308">
        <v>2019</v>
      </c>
      <c r="D308">
        <v>2019</v>
      </c>
      <c r="E308">
        <v>4</v>
      </c>
      <c r="F308">
        <v>0</v>
      </c>
      <c r="G308">
        <v>0</v>
      </c>
      <c r="H308" t="s">
        <v>37</v>
      </c>
      <c r="I308">
        <v>100</v>
      </c>
      <c r="J308" t="s">
        <v>71</v>
      </c>
      <c r="K308" t="s">
        <v>72</v>
      </c>
      <c r="L308">
        <v>368</v>
      </c>
      <c r="M308" t="s">
        <v>39</v>
      </c>
      <c r="N308" t="s">
        <v>40</v>
      </c>
      <c r="O308">
        <v>0</v>
      </c>
      <c r="P308" t="s">
        <v>41</v>
      </c>
      <c r="Q308" t="s">
        <v>42</v>
      </c>
      <c r="R308" t="s">
        <v>54</v>
      </c>
      <c r="S308" t="s">
        <v>55</v>
      </c>
      <c r="T308">
        <v>0</v>
      </c>
      <c r="U308" t="s">
        <v>45</v>
      </c>
      <c r="V308">
        <v>1006</v>
      </c>
      <c r="W308" t="s">
        <v>60</v>
      </c>
      <c r="X308">
        <v>8</v>
      </c>
      <c r="Y308" t="s">
        <v>47</v>
      </c>
      <c r="Z308">
        <v>265</v>
      </c>
      <c r="AA308">
        <v>8</v>
      </c>
      <c r="AB308" t="s">
        <v>47</v>
      </c>
      <c r="AC308">
        <v>265</v>
      </c>
      <c r="AD308">
        <v>265</v>
      </c>
      <c r="AE308">
        <v>0</v>
      </c>
      <c r="AF308">
        <v>904</v>
      </c>
      <c r="AI308">
        <v>904.78300000000002</v>
      </c>
      <c r="AJ308">
        <v>0</v>
      </c>
    </row>
    <row r="309" spans="1:36" hidden="1">
      <c r="A309" t="s">
        <v>36</v>
      </c>
      <c r="B309">
        <v>2019</v>
      </c>
      <c r="C309">
        <v>2019</v>
      </c>
      <c r="D309">
        <v>2019</v>
      </c>
      <c r="E309">
        <v>4</v>
      </c>
      <c r="F309">
        <v>0</v>
      </c>
      <c r="G309">
        <v>0</v>
      </c>
      <c r="H309" t="s">
        <v>37</v>
      </c>
      <c r="I309">
        <v>100</v>
      </c>
      <c r="J309" t="s">
        <v>71</v>
      </c>
      <c r="K309" t="s">
        <v>72</v>
      </c>
      <c r="L309">
        <v>368</v>
      </c>
      <c r="M309" t="s">
        <v>39</v>
      </c>
      <c r="N309" t="s">
        <v>40</v>
      </c>
      <c r="O309">
        <v>0</v>
      </c>
      <c r="P309" t="s">
        <v>41</v>
      </c>
      <c r="Q309" t="s">
        <v>42</v>
      </c>
      <c r="R309" t="s">
        <v>43</v>
      </c>
      <c r="S309" t="s">
        <v>44</v>
      </c>
      <c r="T309">
        <v>0</v>
      </c>
      <c r="U309" t="s">
        <v>45</v>
      </c>
      <c r="V309">
        <v>1006</v>
      </c>
      <c r="W309" t="s">
        <v>60</v>
      </c>
      <c r="X309">
        <v>8</v>
      </c>
      <c r="Y309" t="s">
        <v>47</v>
      </c>
      <c r="Z309">
        <v>265</v>
      </c>
      <c r="AA309">
        <v>8</v>
      </c>
      <c r="AB309" t="s">
        <v>47</v>
      </c>
      <c r="AC309">
        <v>265</v>
      </c>
      <c r="AD309">
        <v>265</v>
      </c>
      <c r="AE309">
        <v>0</v>
      </c>
      <c r="AF309">
        <v>904</v>
      </c>
      <c r="AI309">
        <v>904.78300000000002</v>
      </c>
      <c r="AJ309">
        <v>0</v>
      </c>
    </row>
    <row r="310" spans="1:36" hidden="1">
      <c r="A310" t="s">
        <v>36</v>
      </c>
      <c r="B310">
        <v>2020</v>
      </c>
      <c r="C310">
        <v>2020</v>
      </c>
      <c r="D310">
        <v>2020</v>
      </c>
      <c r="E310">
        <v>4</v>
      </c>
      <c r="F310">
        <v>0</v>
      </c>
      <c r="G310">
        <v>0</v>
      </c>
      <c r="H310" t="s">
        <v>37</v>
      </c>
      <c r="I310">
        <v>414</v>
      </c>
      <c r="J310" t="s">
        <v>97</v>
      </c>
      <c r="K310" t="s">
        <v>98</v>
      </c>
      <c r="L310">
        <v>368</v>
      </c>
      <c r="M310" t="s">
        <v>39</v>
      </c>
      <c r="N310" t="s">
        <v>40</v>
      </c>
      <c r="O310">
        <v>0</v>
      </c>
      <c r="P310" t="s">
        <v>41</v>
      </c>
      <c r="Q310" t="s">
        <v>42</v>
      </c>
      <c r="R310" t="s">
        <v>43</v>
      </c>
      <c r="S310" t="s">
        <v>44</v>
      </c>
      <c r="T310">
        <v>0</v>
      </c>
      <c r="U310" t="s">
        <v>45</v>
      </c>
      <c r="V310">
        <v>1006</v>
      </c>
      <c r="W310" t="s">
        <v>60</v>
      </c>
      <c r="X310">
        <v>8</v>
      </c>
      <c r="Y310" t="s">
        <v>47</v>
      </c>
      <c r="Z310">
        <v>240</v>
      </c>
      <c r="AA310">
        <v>8</v>
      </c>
      <c r="AB310" t="s">
        <v>47</v>
      </c>
      <c r="AC310">
        <v>240</v>
      </c>
      <c r="AD310">
        <v>240</v>
      </c>
      <c r="AE310">
        <v>0</v>
      </c>
      <c r="AF310">
        <v>677</v>
      </c>
      <c r="AH310">
        <v>0</v>
      </c>
      <c r="AI310">
        <v>677</v>
      </c>
      <c r="AJ310">
        <v>0</v>
      </c>
    </row>
    <row r="311" spans="1:36" hidden="1">
      <c r="A311" t="s">
        <v>36</v>
      </c>
      <c r="B311">
        <v>2019</v>
      </c>
      <c r="C311">
        <v>2019</v>
      </c>
      <c r="D311">
        <v>2019</v>
      </c>
      <c r="E311">
        <v>4</v>
      </c>
      <c r="F311">
        <v>0</v>
      </c>
      <c r="G311">
        <v>0</v>
      </c>
      <c r="H311" t="s">
        <v>37</v>
      </c>
      <c r="I311">
        <v>144</v>
      </c>
      <c r="J311" t="s">
        <v>78</v>
      </c>
      <c r="K311" t="s">
        <v>79</v>
      </c>
      <c r="L311">
        <v>368</v>
      </c>
      <c r="M311" t="s">
        <v>39</v>
      </c>
      <c r="N311" t="s">
        <v>40</v>
      </c>
      <c r="O311">
        <v>0</v>
      </c>
      <c r="P311" t="s">
        <v>41</v>
      </c>
      <c r="Q311" t="s">
        <v>42</v>
      </c>
      <c r="R311" t="s">
        <v>43</v>
      </c>
      <c r="S311" t="s">
        <v>44</v>
      </c>
      <c r="T311">
        <v>0</v>
      </c>
      <c r="U311" t="s">
        <v>45</v>
      </c>
      <c r="V311">
        <v>1006</v>
      </c>
      <c r="W311" t="s">
        <v>60</v>
      </c>
      <c r="X311">
        <v>8</v>
      </c>
      <c r="Y311" t="s">
        <v>47</v>
      </c>
      <c r="Z311">
        <v>35</v>
      </c>
      <c r="AA311">
        <v>8</v>
      </c>
      <c r="AB311" t="s">
        <v>47</v>
      </c>
      <c r="AC311">
        <v>35</v>
      </c>
      <c r="AD311">
        <v>35</v>
      </c>
      <c r="AE311">
        <v>0</v>
      </c>
      <c r="AF311">
        <v>30</v>
      </c>
      <c r="AH311">
        <v>0</v>
      </c>
      <c r="AI311">
        <v>30.404</v>
      </c>
      <c r="AJ311">
        <v>0</v>
      </c>
    </row>
    <row r="312" spans="1:36" hidden="1">
      <c r="A312" t="s">
        <v>36</v>
      </c>
      <c r="B312">
        <v>2018</v>
      </c>
      <c r="C312">
        <v>2018</v>
      </c>
      <c r="D312">
        <v>2018</v>
      </c>
      <c r="E312">
        <v>4</v>
      </c>
      <c r="F312">
        <v>0</v>
      </c>
      <c r="G312">
        <v>0</v>
      </c>
      <c r="H312" t="s">
        <v>37</v>
      </c>
      <c r="I312">
        <v>764</v>
      </c>
      <c r="J312" t="s">
        <v>132</v>
      </c>
      <c r="K312" t="s">
        <v>133</v>
      </c>
      <c r="L312">
        <v>368</v>
      </c>
      <c r="M312" t="s">
        <v>39</v>
      </c>
      <c r="N312" t="s">
        <v>40</v>
      </c>
      <c r="O312">
        <v>0</v>
      </c>
      <c r="P312" t="s">
        <v>41</v>
      </c>
      <c r="Q312" t="s">
        <v>42</v>
      </c>
      <c r="R312" t="s">
        <v>43</v>
      </c>
      <c r="S312" t="s">
        <v>44</v>
      </c>
      <c r="T312">
        <v>1000</v>
      </c>
      <c r="U312" t="s">
        <v>125</v>
      </c>
      <c r="V312">
        <v>1006</v>
      </c>
      <c r="W312" t="s">
        <v>60</v>
      </c>
      <c r="X312">
        <v>8</v>
      </c>
      <c r="Y312" t="s">
        <v>47</v>
      </c>
      <c r="Z312">
        <v>1</v>
      </c>
      <c r="AA312">
        <v>8</v>
      </c>
      <c r="AB312" t="s">
        <v>47</v>
      </c>
      <c r="AC312">
        <v>1</v>
      </c>
      <c r="AD312">
        <v>1</v>
      </c>
      <c r="AF312">
        <v>0</v>
      </c>
      <c r="AI312">
        <v>0.03</v>
      </c>
      <c r="AJ312">
        <v>0</v>
      </c>
    </row>
    <row r="313" spans="1:36" hidden="1">
      <c r="A313" t="s">
        <v>36</v>
      </c>
      <c r="B313">
        <v>2020</v>
      </c>
      <c r="C313">
        <v>2020</v>
      </c>
      <c r="D313">
        <v>2020</v>
      </c>
      <c r="E313">
        <v>4</v>
      </c>
      <c r="F313">
        <v>0</v>
      </c>
      <c r="G313">
        <v>0</v>
      </c>
      <c r="H313" t="s">
        <v>37</v>
      </c>
      <c r="I313">
        <v>400</v>
      </c>
      <c r="J313" t="s">
        <v>93</v>
      </c>
      <c r="K313" t="s">
        <v>94</v>
      </c>
      <c r="L313">
        <v>368</v>
      </c>
      <c r="M313" t="s">
        <v>39</v>
      </c>
      <c r="N313" t="s">
        <v>40</v>
      </c>
      <c r="O313">
        <v>0</v>
      </c>
      <c r="P313" t="s">
        <v>41</v>
      </c>
      <c r="Q313" t="s">
        <v>42</v>
      </c>
      <c r="R313" t="s">
        <v>43</v>
      </c>
      <c r="S313" t="s">
        <v>44</v>
      </c>
      <c r="T313">
        <v>0</v>
      </c>
      <c r="U313" t="s">
        <v>45</v>
      </c>
      <c r="V313">
        <v>1006</v>
      </c>
      <c r="W313" t="s">
        <v>60</v>
      </c>
      <c r="X313">
        <v>-1</v>
      </c>
      <c r="Y313" t="s">
        <v>63</v>
      </c>
      <c r="Z313">
        <v>0</v>
      </c>
      <c r="AA313">
        <v>-1</v>
      </c>
      <c r="AB313" t="s">
        <v>63</v>
      </c>
      <c r="AC313">
        <v>0</v>
      </c>
      <c r="AD313">
        <v>0</v>
      </c>
      <c r="AE313">
        <v>0</v>
      </c>
      <c r="AF313">
        <v>1172941</v>
      </c>
      <c r="AH313">
        <v>0</v>
      </c>
      <c r="AI313">
        <v>1172941.091</v>
      </c>
      <c r="AJ313">
        <v>0</v>
      </c>
    </row>
    <row r="314" spans="1:36" hidden="1">
      <c r="Z314" s="1346">
        <f>SUBTOTAL(9,Z2:Z313)</f>
        <v>1593755937</v>
      </c>
      <c r="AF314" s="1346">
        <f>SUBTOTAL(9,AF2:AF313)</f>
        <v>339852937</v>
      </c>
      <c r="AG314" s="1346">
        <f>+AVERAGE(AG2:AG295)</f>
        <v>631.23675303053506</v>
      </c>
    </row>
    <row r="315" spans="1:36" hidden="1">
      <c r="AG315" s="362">
        <f>+AF314/Z314*1000</f>
        <v>213.24026415218933</v>
      </c>
    </row>
  </sheetData>
  <autoFilter ref="A1:AJ315" xr:uid="{00000000-0009-0000-0000-000001000000}">
    <filterColumn colId="1">
      <customFilters>
        <customFilter operator="notEqual" val=" "/>
      </customFilters>
    </filterColumn>
    <filterColumn colId="22">
      <filters>
        <filter val="Barley"/>
      </filters>
    </filterColumn>
    <sortState xmlns:xlrd2="http://schemas.microsoft.com/office/spreadsheetml/2017/richdata2" ref="A4:AJ262">
      <sortCondition descending="1" ref="Z1:Z315"/>
    </sortState>
  </autoFilter>
  <conditionalFormatting sqref="Z2:Z295">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AK316"/>
  <sheetViews>
    <sheetView topLeftCell="S1" workbookViewId="0">
      <selection activeCell="AK8" sqref="AK8:AK19"/>
    </sheetView>
  </sheetViews>
  <sheetFormatPr defaultColWidth="10.85546875" defaultRowHeight="15"/>
  <cols>
    <col min="26" max="26" width="16.85546875" bestFit="1" customWidth="1"/>
  </cols>
  <sheetData>
    <row r="1" spans="1:37">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row>
    <row r="2" spans="1:37" hidden="1">
      <c r="A2" t="s">
        <v>36</v>
      </c>
      <c r="B2">
        <v>2018</v>
      </c>
      <c r="C2">
        <v>2018</v>
      </c>
      <c r="D2">
        <v>2018</v>
      </c>
      <c r="E2">
        <v>4</v>
      </c>
      <c r="F2">
        <v>0</v>
      </c>
      <c r="G2">
        <v>0</v>
      </c>
      <c r="H2" t="s">
        <v>37</v>
      </c>
      <c r="I2">
        <v>36</v>
      </c>
      <c r="J2" t="s">
        <v>49</v>
      </c>
      <c r="K2" t="s">
        <v>50</v>
      </c>
      <c r="L2">
        <v>368</v>
      </c>
      <c r="M2" t="s">
        <v>39</v>
      </c>
      <c r="N2" t="s">
        <v>40</v>
      </c>
      <c r="O2">
        <v>0</v>
      </c>
      <c r="P2" t="s">
        <v>41</v>
      </c>
      <c r="Q2" t="s">
        <v>42</v>
      </c>
      <c r="R2" t="s">
        <v>43</v>
      </c>
      <c r="S2" t="s">
        <v>44</v>
      </c>
      <c r="T2">
        <v>9900</v>
      </c>
      <c r="U2" t="s">
        <v>51</v>
      </c>
      <c r="V2">
        <v>1001</v>
      </c>
      <c r="W2" t="s">
        <v>46</v>
      </c>
      <c r="X2">
        <v>8</v>
      </c>
      <c r="Y2" t="s">
        <v>47</v>
      </c>
      <c r="Z2">
        <v>699404000</v>
      </c>
      <c r="AA2">
        <v>21</v>
      </c>
      <c r="AB2" t="s">
        <v>48</v>
      </c>
      <c r="AC2">
        <v>699404</v>
      </c>
      <c r="AD2">
        <v>699404000</v>
      </c>
      <c r="AE2">
        <v>699404000</v>
      </c>
      <c r="AF2">
        <v>186980538</v>
      </c>
      <c r="AG2">
        <f>+AF2/Z2*1000</f>
        <v>267.34267747968272</v>
      </c>
      <c r="AI2">
        <v>186980538.653</v>
      </c>
      <c r="AJ2">
        <v>0</v>
      </c>
      <c r="AK2">
        <f>+AF2/Z2*1000</f>
        <v>267.34267747968272</v>
      </c>
    </row>
    <row r="3" spans="1:37" hidden="1">
      <c r="A3" t="s">
        <v>36</v>
      </c>
      <c r="B3">
        <v>2018</v>
      </c>
      <c r="C3">
        <v>2018</v>
      </c>
      <c r="D3">
        <v>2018</v>
      </c>
      <c r="E3">
        <v>4</v>
      </c>
      <c r="F3">
        <v>0</v>
      </c>
      <c r="G3">
        <v>0</v>
      </c>
      <c r="H3" t="s">
        <v>37</v>
      </c>
      <c r="I3">
        <v>36</v>
      </c>
      <c r="J3" t="s">
        <v>49</v>
      </c>
      <c r="K3" t="s">
        <v>50</v>
      </c>
      <c r="L3">
        <v>368</v>
      </c>
      <c r="M3" t="s">
        <v>39</v>
      </c>
      <c r="N3" t="s">
        <v>40</v>
      </c>
      <c r="O3">
        <v>0</v>
      </c>
      <c r="P3" t="s">
        <v>41</v>
      </c>
      <c r="Q3" t="s">
        <v>42</v>
      </c>
      <c r="R3" t="s">
        <v>43</v>
      </c>
      <c r="S3" t="s">
        <v>44</v>
      </c>
      <c r="T3">
        <v>0</v>
      </c>
      <c r="U3" t="s">
        <v>45</v>
      </c>
      <c r="V3">
        <v>1001</v>
      </c>
      <c r="W3" t="s">
        <v>46</v>
      </c>
      <c r="X3">
        <v>8</v>
      </c>
      <c r="Y3" t="s">
        <v>47</v>
      </c>
      <c r="Z3">
        <v>699404000</v>
      </c>
      <c r="AA3">
        <v>21</v>
      </c>
      <c r="AB3" t="s">
        <v>48</v>
      </c>
      <c r="AC3">
        <v>699404</v>
      </c>
      <c r="AD3">
        <v>699404000</v>
      </c>
      <c r="AE3">
        <v>699404000</v>
      </c>
      <c r="AF3">
        <v>186980538</v>
      </c>
      <c r="AG3">
        <f>+AF3/Z3*1000</f>
        <v>267.34267747968272</v>
      </c>
      <c r="AI3">
        <v>186980538.653</v>
      </c>
      <c r="AJ3">
        <v>0</v>
      </c>
      <c r="AK3">
        <f>+AF3/Z3*1000</f>
        <v>267.34267747968272</v>
      </c>
    </row>
    <row r="4" spans="1:37" hidden="1">
      <c r="A4" t="s">
        <v>36</v>
      </c>
      <c r="B4">
        <v>2018</v>
      </c>
      <c r="C4">
        <v>2018</v>
      </c>
      <c r="D4">
        <v>2018</v>
      </c>
      <c r="E4">
        <v>4</v>
      </c>
      <c r="F4">
        <v>0</v>
      </c>
      <c r="G4">
        <v>0</v>
      </c>
      <c r="H4" t="s">
        <v>37</v>
      </c>
      <c r="I4">
        <v>31</v>
      </c>
      <c r="J4" t="s">
        <v>52</v>
      </c>
      <c r="K4" t="s">
        <v>53</v>
      </c>
      <c r="L4">
        <v>368</v>
      </c>
      <c r="M4" t="s">
        <v>39</v>
      </c>
      <c r="N4" t="s">
        <v>40</v>
      </c>
      <c r="O4">
        <v>0</v>
      </c>
      <c r="P4" t="s">
        <v>41</v>
      </c>
      <c r="Q4" t="s">
        <v>42</v>
      </c>
      <c r="R4" t="s">
        <v>54</v>
      </c>
      <c r="S4" t="s">
        <v>55</v>
      </c>
      <c r="T4">
        <v>0</v>
      </c>
      <c r="U4" t="s">
        <v>45</v>
      </c>
      <c r="V4">
        <v>1003</v>
      </c>
      <c r="W4" t="s">
        <v>56</v>
      </c>
      <c r="X4">
        <v>8</v>
      </c>
      <c r="Y4" t="s">
        <v>47</v>
      </c>
      <c r="Z4">
        <v>21545200</v>
      </c>
      <c r="AA4">
        <v>8</v>
      </c>
      <c r="AB4" t="s">
        <v>47</v>
      </c>
      <c r="AC4">
        <v>21545200</v>
      </c>
      <c r="AD4">
        <v>21545200</v>
      </c>
      <c r="AE4">
        <v>0</v>
      </c>
      <c r="AF4">
        <v>3827598</v>
      </c>
      <c r="AI4">
        <v>3827598.94</v>
      </c>
      <c r="AJ4">
        <v>0</v>
      </c>
    </row>
    <row r="5" spans="1:37" hidden="1">
      <c r="A5" t="s">
        <v>36</v>
      </c>
      <c r="B5">
        <v>2018</v>
      </c>
      <c r="C5">
        <v>2018</v>
      </c>
      <c r="D5">
        <v>2018</v>
      </c>
      <c r="E5">
        <v>4</v>
      </c>
      <c r="F5">
        <v>0</v>
      </c>
      <c r="G5">
        <v>0</v>
      </c>
      <c r="H5" t="s">
        <v>37</v>
      </c>
      <c r="I5">
        <v>31</v>
      </c>
      <c r="J5" t="s">
        <v>52</v>
      </c>
      <c r="K5" t="s">
        <v>53</v>
      </c>
      <c r="L5">
        <v>368</v>
      </c>
      <c r="M5" t="s">
        <v>39</v>
      </c>
      <c r="N5" t="s">
        <v>40</v>
      </c>
      <c r="O5">
        <v>0</v>
      </c>
      <c r="P5" t="s">
        <v>41</v>
      </c>
      <c r="Q5" t="s">
        <v>42</v>
      </c>
      <c r="R5" t="s">
        <v>43</v>
      </c>
      <c r="S5" t="s">
        <v>44</v>
      </c>
      <c r="T5">
        <v>0</v>
      </c>
      <c r="U5" t="s">
        <v>45</v>
      </c>
      <c r="V5">
        <v>1003</v>
      </c>
      <c r="W5" t="s">
        <v>56</v>
      </c>
      <c r="X5">
        <v>8</v>
      </c>
      <c r="Y5" t="s">
        <v>47</v>
      </c>
      <c r="Z5">
        <v>21545200</v>
      </c>
      <c r="AA5">
        <v>8</v>
      </c>
      <c r="AB5" t="s">
        <v>47</v>
      </c>
      <c r="AC5">
        <v>21545200</v>
      </c>
      <c r="AD5">
        <v>21545200</v>
      </c>
      <c r="AE5">
        <v>0</v>
      </c>
      <c r="AF5">
        <v>3827598</v>
      </c>
      <c r="AI5">
        <v>3827598.94</v>
      </c>
      <c r="AJ5">
        <v>0</v>
      </c>
    </row>
    <row r="6" spans="1:37" hidden="1">
      <c r="A6" t="s">
        <v>36</v>
      </c>
      <c r="B6">
        <v>2018</v>
      </c>
      <c r="C6">
        <v>2018</v>
      </c>
      <c r="D6">
        <v>2018</v>
      </c>
      <c r="E6">
        <v>4</v>
      </c>
      <c r="F6">
        <v>0</v>
      </c>
      <c r="G6">
        <v>0</v>
      </c>
      <c r="H6" t="s">
        <v>37</v>
      </c>
      <c r="I6">
        <v>31</v>
      </c>
      <c r="J6" t="s">
        <v>52</v>
      </c>
      <c r="K6" t="s">
        <v>53</v>
      </c>
      <c r="L6">
        <v>368</v>
      </c>
      <c r="M6" t="s">
        <v>39</v>
      </c>
      <c r="N6" t="s">
        <v>40</v>
      </c>
      <c r="O6">
        <v>0</v>
      </c>
      <c r="P6" t="s">
        <v>41</v>
      </c>
      <c r="Q6" t="s">
        <v>42</v>
      </c>
      <c r="R6" t="s">
        <v>43</v>
      </c>
      <c r="S6" t="s">
        <v>44</v>
      </c>
      <c r="T6">
        <v>3200</v>
      </c>
      <c r="U6" t="s">
        <v>57</v>
      </c>
      <c r="V6">
        <v>1003</v>
      </c>
      <c r="W6" t="s">
        <v>56</v>
      </c>
      <c r="X6">
        <v>8</v>
      </c>
      <c r="Y6" t="s">
        <v>47</v>
      </c>
      <c r="Z6">
        <v>21545200</v>
      </c>
      <c r="AA6">
        <v>8</v>
      </c>
      <c r="AB6" t="s">
        <v>47</v>
      </c>
      <c r="AC6">
        <v>21545200</v>
      </c>
      <c r="AD6">
        <v>21545200</v>
      </c>
      <c r="AE6">
        <v>0</v>
      </c>
      <c r="AF6">
        <v>3827598</v>
      </c>
      <c r="AI6">
        <v>3827598.94</v>
      </c>
      <c r="AJ6">
        <v>0</v>
      </c>
    </row>
    <row r="7" spans="1:37" hidden="1">
      <c r="A7" t="s">
        <v>36</v>
      </c>
      <c r="B7">
        <v>2018</v>
      </c>
      <c r="C7">
        <v>2018</v>
      </c>
      <c r="D7">
        <v>2018</v>
      </c>
      <c r="E7">
        <v>4</v>
      </c>
      <c r="F7">
        <v>0</v>
      </c>
      <c r="G7">
        <v>0</v>
      </c>
      <c r="H7" t="s">
        <v>37</v>
      </c>
      <c r="I7">
        <v>31</v>
      </c>
      <c r="J7" t="s">
        <v>52</v>
      </c>
      <c r="K7" t="s">
        <v>53</v>
      </c>
      <c r="L7">
        <v>368</v>
      </c>
      <c r="M7" t="s">
        <v>39</v>
      </c>
      <c r="N7" t="s">
        <v>40</v>
      </c>
      <c r="O7">
        <v>0</v>
      </c>
      <c r="P7" t="s">
        <v>41</v>
      </c>
      <c r="Q7" t="s">
        <v>42</v>
      </c>
      <c r="R7" t="s">
        <v>54</v>
      </c>
      <c r="S7" t="s">
        <v>55</v>
      </c>
      <c r="T7">
        <v>3200</v>
      </c>
      <c r="U7" t="s">
        <v>57</v>
      </c>
      <c r="V7">
        <v>1003</v>
      </c>
      <c r="W7" t="s">
        <v>56</v>
      </c>
      <c r="X7">
        <v>8</v>
      </c>
      <c r="Y7" t="s">
        <v>47</v>
      </c>
      <c r="Z7">
        <v>21545200</v>
      </c>
      <c r="AA7">
        <v>8</v>
      </c>
      <c r="AB7" t="s">
        <v>47</v>
      </c>
      <c r="AC7">
        <v>21545200</v>
      </c>
      <c r="AD7">
        <v>21545200</v>
      </c>
      <c r="AE7">
        <v>0</v>
      </c>
      <c r="AF7">
        <v>3827598</v>
      </c>
      <c r="AI7">
        <v>3827598.94</v>
      </c>
      <c r="AJ7">
        <v>0</v>
      </c>
    </row>
    <row r="8" spans="1:37">
      <c r="A8" t="s">
        <v>36</v>
      </c>
      <c r="B8">
        <v>2020</v>
      </c>
      <c r="C8">
        <v>2020</v>
      </c>
      <c r="D8">
        <v>2020</v>
      </c>
      <c r="E8">
        <v>4</v>
      </c>
      <c r="F8">
        <v>0</v>
      </c>
      <c r="G8">
        <v>0</v>
      </c>
      <c r="H8" t="s">
        <v>37</v>
      </c>
      <c r="I8">
        <v>699</v>
      </c>
      <c r="J8" t="s">
        <v>126</v>
      </c>
      <c r="K8" t="s">
        <v>127</v>
      </c>
      <c r="L8">
        <v>368</v>
      </c>
      <c r="M8" t="s">
        <v>39</v>
      </c>
      <c r="N8" t="s">
        <v>40</v>
      </c>
      <c r="O8">
        <v>0</v>
      </c>
      <c r="P8" t="s">
        <v>41</v>
      </c>
      <c r="Q8" t="s">
        <v>42</v>
      </c>
      <c r="R8" t="s">
        <v>43</v>
      </c>
      <c r="S8" t="s">
        <v>44</v>
      </c>
      <c r="T8">
        <v>0</v>
      </c>
      <c r="U8" t="s">
        <v>45</v>
      </c>
      <c r="V8">
        <v>1006</v>
      </c>
      <c r="W8" t="s">
        <v>60</v>
      </c>
      <c r="X8">
        <v>8</v>
      </c>
      <c r="Y8" t="s">
        <v>47</v>
      </c>
      <c r="Z8">
        <v>816116080</v>
      </c>
      <c r="AA8">
        <v>8</v>
      </c>
      <c r="AB8" t="s">
        <v>47</v>
      </c>
      <c r="AC8">
        <v>816116080</v>
      </c>
      <c r="AD8">
        <v>816116080</v>
      </c>
      <c r="AE8">
        <v>0</v>
      </c>
      <c r="AF8">
        <v>589942129</v>
      </c>
      <c r="AH8">
        <v>0</v>
      </c>
      <c r="AI8">
        <v>589942129.14999998</v>
      </c>
      <c r="AJ8">
        <v>0</v>
      </c>
      <c r="AK8">
        <f>+AF8/Z8*1000</f>
        <v>722.8654641873984</v>
      </c>
    </row>
    <row r="9" spans="1:37" hidden="1">
      <c r="A9" t="s">
        <v>36</v>
      </c>
      <c r="B9">
        <v>2019</v>
      </c>
      <c r="C9">
        <v>2019</v>
      </c>
      <c r="D9">
        <v>2019</v>
      </c>
      <c r="E9">
        <v>4</v>
      </c>
      <c r="F9">
        <v>0</v>
      </c>
      <c r="G9">
        <v>0</v>
      </c>
      <c r="H9" t="s">
        <v>37</v>
      </c>
      <c r="I9">
        <v>31</v>
      </c>
      <c r="J9" t="s">
        <v>52</v>
      </c>
      <c r="K9" t="s">
        <v>53</v>
      </c>
      <c r="L9">
        <v>368</v>
      </c>
      <c r="M9" t="s">
        <v>39</v>
      </c>
      <c r="N9" t="s">
        <v>40</v>
      </c>
      <c r="O9">
        <v>368</v>
      </c>
      <c r="P9" t="s">
        <v>39</v>
      </c>
      <c r="Q9" t="s">
        <v>40</v>
      </c>
      <c r="R9" t="s">
        <v>54</v>
      </c>
      <c r="S9" t="s">
        <v>55</v>
      </c>
      <c r="T9">
        <v>3200</v>
      </c>
      <c r="U9" t="s">
        <v>57</v>
      </c>
      <c r="V9">
        <v>1003</v>
      </c>
      <c r="W9" t="s">
        <v>56</v>
      </c>
      <c r="X9">
        <v>8</v>
      </c>
      <c r="Y9" t="s">
        <v>47</v>
      </c>
      <c r="Z9">
        <v>14952300</v>
      </c>
      <c r="AA9">
        <v>8</v>
      </c>
      <c r="AB9" t="s">
        <v>47</v>
      </c>
      <c r="AC9">
        <v>14952300</v>
      </c>
      <c r="AD9">
        <v>14952300</v>
      </c>
      <c r="AE9">
        <v>0</v>
      </c>
      <c r="AF9">
        <v>2505873</v>
      </c>
      <c r="AH9">
        <v>0</v>
      </c>
      <c r="AI9">
        <v>2505873.7000000002</v>
      </c>
      <c r="AJ9">
        <v>0</v>
      </c>
    </row>
    <row r="10" spans="1:37" hidden="1">
      <c r="A10" t="s">
        <v>36</v>
      </c>
      <c r="B10">
        <v>2019</v>
      </c>
      <c r="C10">
        <v>2019</v>
      </c>
      <c r="D10">
        <v>2019</v>
      </c>
      <c r="E10">
        <v>4</v>
      </c>
      <c r="F10">
        <v>0</v>
      </c>
      <c r="G10">
        <v>0</v>
      </c>
      <c r="H10" t="s">
        <v>37</v>
      </c>
      <c r="I10">
        <v>31</v>
      </c>
      <c r="J10" t="s">
        <v>52</v>
      </c>
      <c r="K10" t="s">
        <v>53</v>
      </c>
      <c r="L10">
        <v>368</v>
      </c>
      <c r="M10" t="s">
        <v>39</v>
      </c>
      <c r="N10" t="s">
        <v>40</v>
      </c>
      <c r="O10">
        <v>368</v>
      </c>
      <c r="P10" t="s">
        <v>39</v>
      </c>
      <c r="Q10" t="s">
        <v>40</v>
      </c>
      <c r="R10" t="s">
        <v>43</v>
      </c>
      <c r="S10" t="s">
        <v>44</v>
      </c>
      <c r="T10">
        <v>3200</v>
      </c>
      <c r="U10" t="s">
        <v>57</v>
      </c>
      <c r="V10">
        <v>1003</v>
      </c>
      <c r="W10" t="s">
        <v>56</v>
      </c>
      <c r="X10">
        <v>8</v>
      </c>
      <c r="Y10" t="s">
        <v>47</v>
      </c>
      <c r="Z10">
        <v>14952300</v>
      </c>
      <c r="AA10">
        <v>8</v>
      </c>
      <c r="AB10" t="s">
        <v>47</v>
      </c>
      <c r="AC10">
        <v>14952300</v>
      </c>
      <c r="AD10">
        <v>14952300</v>
      </c>
      <c r="AE10">
        <v>0</v>
      </c>
      <c r="AF10">
        <v>2505873</v>
      </c>
      <c r="AH10">
        <v>0</v>
      </c>
      <c r="AI10">
        <v>2505873.7000000002</v>
      </c>
      <c r="AJ10">
        <v>0</v>
      </c>
    </row>
    <row r="11" spans="1:37" hidden="1">
      <c r="A11" t="s">
        <v>36</v>
      </c>
      <c r="B11">
        <v>2019</v>
      </c>
      <c r="C11">
        <v>2019</v>
      </c>
      <c r="D11">
        <v>2019</v>
      </c>
      <c r="E11">
        <v>4</v>
      </c>
      <c r="F11">
        <v>0</v>
      </c>
      <c r="G11">
        <v>0</v>
      </c>
      <c r="H11" t="s">
        <v>37</v>
      </c>
      <c r="I11">
        <v>31</v>
      </c>
      <c r="J11" t="s">
        <v>52</v>
      </c>
      <c r="K11" t="s">
        <v>53</v>
      </c>
      <c r="L11">
        <v>368</v>
      </c>
      <c r="M11" t="s">
        <v>39</v>
      </c>
      <c r="N11" t="s">
        <v>40</v>
      </c>
      <c r="O11">
        <v>368</v>
      </c>
      <c r="P11" t="s">
        <v>39</v>
      </c>
      <c r="Q11" t="s">
        <v>40</v>
      </c>
      <c r="R11" t="s">
        <v>54</v>
      </c>
      <c r="S11" t="s">
        <v>55</v>
      </c>
      <c r="T11">
        <v>0</v>
      </c>
      <c r="U11" t="s">
        <v>45</v>
      </c>
      <c r="V11">
        <v>1003</v>
      </c>
      <c r="W11" t="s">
        <v>56</v>
      </c>
      <c r="X11">
        <v>8</v>
      </c>
      <c r="Y11" t="s">
        <v>47</v>
      </c>
      <c r="Z11">
        <v>14952300</v>
      </c>
      <c r="AA11">
        <v>8</v>
      </c>
      <c r="AB11" t="s">
        <v>47</v>
      </c>
      <c r="AC11">
        <v>14952300</v>
      </c>
      <c r="AD11">
        <v>14952300</v>
      </c>
      <c r="AE11">
        <v>0</v>
      </c>
      <c r="AF11">
        <v>2505873</v>
      </c>
      <c r="AH11">
        <v>0</v>
      </c>
      <c r="AI11">
        <v>2505873.7000000002</v>
      </c>
      <c r="AJ11">
        <v>0</v>
      </c>
    </row>
    <row r="12" spans="1:37" hidden="1">
      <c r="A12" t="s">
        <v>36</v>
      </c>
      <c r="B12">
        <v>2019</v>
      </c>
      <c r="C12">
        <v>2019</v>
      </c>
      <c r="D12">
        <v>2019</v>
      </c>
      <c r="E12">
        <v>4</v>
      </c>
      <c r="F12">
        <v>0</v>
      </c>
      <c r="G12">
        <v>0</v>
      </c>
      <c r="H12" t="s">
        <v>37</v>
      </c>
      <c r="I12">
        <v>31</v>
      </c>
      <c r="J12" t="s">
        <v>52</v>
      </c>
      <c r="K12" t="s">
        <v>53</v>
      </c>
      <c r="L12">
        <v>368</v>
      </c>
      <c r="M12" t="s">
        <v>39</v>
      </c>
      <c r="N12" t="s">
        <v>40</v>
      </c>
      <c r="O12">
        <v>368</v>
      </c>
      <c r="P12" t="s">
        <v>39</v>
      </c>
      <c r="Q12" t="s">
        <v>40</v>
      </c>
      <c r="R12" t="s">
        <v>43</v>
      </c>
      <c r="S12" t="s">
        <v>44</v>
      </c>
      <c r="T12">
        <v>0</v>
      </c>
      <c r="U12" t="s">
        <v>45</v>
      </c>
      <c r="V12">
        <v>1003</v>
      </c>
      <c r="W12" t="s">
        <v>56</v>
      </c>
      <c r="X12">
        <v>8</v>
      </c>
      <c r="Y12" t="s">
        <v>47</v>
      </c>
      <c r="Z12">
        <v>14952300</v>
      </c>
      <c r="AA12">
        <v>8</v>
      </c>
      <c r="AB12" t="s">
        <v>47</v>
      </c>
      <c r="AC12">
        <v>14952300</v>
      </c>
      <c r="AD12">
        <v>14952300</v>
      </c>
      <c r="AE12">
        <v>0</v>
      </c>
      <c r="AF12">
        <v>2505873</v>
      </c>
      <c r="AH12">
        <v>0</v>
      </c>
      <c r="AI12">
        <v>2505873.7000000002</v>
      </c>
      <c r="AJ12">
        <v>0</v>
      </c>
    </row>
    <row r="13" spans="1:37" hidden="1">
      <c r="A13" t="s">
        <v>36</v>
      </c>
      <c r="B13">
        <v>2019</v>
      </c>
      <c r="C13">
        <v>2019</v>
      </c>
      <c r="D13">
        <v>2019</v>
      </c>
      <c r="E13">
        <v>4</v>
      </c>
      <c r="F13">
        <v>0</v>
      </c>
      <c r="G13">
        <v>0</v>
      </c>
      <c r="H13" t="s">
        <v>37</v>
      </c>
      <c r="I13">
        <v>31</v>
      </c>
      <c r="J13" t="s">
        <v>52</v>
      </c>
      <c r="K13" t="s">
        <v>53</v>
      </c>
      <c r="L13">
        <v>368</v>
      </c>
      <c r="M13" t="s">
        <v>39</v>
      </c>
      <c r="N13" t="s">
        <v>40</v>
      </c>
      <c r="O13">
        <v>0</v>
      </c>
      <c r="P13" t="s">
        <v>41</v>
      </c>
      <c r="Q13" t="s">
        <v>42</v>
      </c>
      <c r="R13" t="s">
        <v>54</v>
      </c>
      <c r="S13" t="s">
        <v>55</v>
      </c>
      <c r="T13">
        <v>3200</v>
      </c>
      <c r="U13" t="s">
        <v>57</v>
      </c>
      <c r="V13">
        <v>1003</v>
      </c>
      <c r="W13" t="s">
        <v>56</v>
      </c>
      <c r="X13">
        <v>8</v>
      </c>
      <c r="Y13" t="s">
        <v>47</v>
      </c>
      <c r="Z13">
        <v>14952300</v>
      </c>
      <c r="AA13">
        <v>8</v>
      </c>
      <c r="AB13" t="s">
        <v>47</v>
      </c>
      <c r="AC13">
        <v>14952300</v>
      </c>
      <c r="AD13">
        <v>14952300</v>
      </c>
      <c r="AE13">
        <v>0</v>
      </c>
      <c r="AF13">
        <v>2505873</v>
      </c>
      <c r="AH13">
        <v>0</v>
      </c>
      <c r="AI13">
        <v>2505873.7000000002</v>
      </c>
      <c r="AJ13">
        <v>0</v>
      </c>
    </row>
    <row r="14" spans="1:37" hidden="1">
      <c r="A14" t="s">
        <v>36</v>
      </c>
      <c r="B14">
        <v>2019</v>
      </c>
      <c r="C14">
        <v>2019</v>
      </c>
      <c r="D14">
        <v>2019</v>
      </c>
      <c r="E14">
        <v>4</v>
      </c>
      <c r="F14">
        <v>0</v>
      </c>
      <c r="G14">
        <v>0</v>
      </c>
      <c r="H14" t="s">
        <v>37</v>
      </c>
      <c r="I14">
        <v>31</v>
      </c>
      <c r="J14" t="s">
        <v>52</v>
      </c>
      <c r="K14" t="s">
        <v>53</v>
      </c>
      <c r="L14">
        <v>368</v>
      </c>
      <c r="M14" t="s">
        <v>39</v>
      </c>
      <c r="N14" t="s">
        <v>40</v>
      </c>
      <c r="O14">
        <v>0</v>
      </c>
      <c r="P14" t="s">
        <v>41</v>
      </c>
      <c r="Q14" t="s">
        <v>42</v>
      </c>
      <c r="R14" t="s">
        <v>43</v>
      </c>
      <c r="S14" t="s">
        <v>44</v>
      </c>
      <c r="T14">
        <v>3200</v>
      </c>
      <c r="U14" t="s">
        <v>57</v>
      </c>
      <c r="V14">
        <v>1003</v>
      </c>
      <c r="W14" t="s">
        <v>56</v>
      </c>
      <c r="X14">
        <v>8</v>
      </c>
      <c r="Y14" t="s">
        <v>47</v>
      </c>
      <c r="Z14">
        <v>14952300</v>
      </c>
      <c r="AA14">
        <v>8</v>
      </c>
      <c r="AB14" t="s">
        <v>47</v>
      </c>
      <c r="AC14">
        <v>14952300</v>
      </c>
      <c r="AD14">
        <v>14952300</v>
      </c>
      <c r="AE14">
        <v>0</v>
      </c>
      <c r="AF14">
        <v>2505873</v>
      </c>
      <c r="AH14">
        <v>0</v>
      </c>
      <c r="AI14">
        <v>2505873.7000000002</v>
      </c>
      <c r="AJ14">
        <v>0</v>
      </c>
    </row>
    <row r="15" spans="1:37" hidden="1">
      <c r="A15" t="s">
        <v>36</v>
      </c>
      <c r="B15">
        <v>2019</v>
      </c>
      <c r="C15">
        <v>2019</v>
      </c>
      <c r="D15">
        <v>2019</v>
      </c>
      <c r="E15">
        <v>4</v>
      </c>
      <c r="F15">
        <v>0</v>
      </c>
      <c r="G15">
        <v>0</v>
      </c>
      <c r="H15" t="s">
        <v>37</v>
      </c>
      <c r="I15">
        <v>31</v>
      </c>
      <c r="J15" t="s">
        <v>52</v>
      </c>
      <c r="K15" t="s">
        <v>53</v>
      </c>
      <c r="L15">
        <v>368</v>
      </c>
      <c r="M15" t="s">
        <v>39</v>
      </c>
      <c r="N15" t="s">
        <v>40</v>
      </c>
      <c r="O15">
        <v>0</v>
      </c>
      <c r="P15" t="s">
        <v>41</v>
      </c>
      <c r="Q15" t="s">
        <v>42</v>
      </c>
      <c r="R15" t="s">
        <v>54</v>
      </c>
      <c r="S15" t="s">
        <v>55</v>
      </c>
      <c r="T15">
        <v>0</v>
      </c>
      <c r="U15" t="s">
        <v>45</v>
      </c>
      <c r="V15">
        <v>1003</v>
      </c>
      <c r="W15" t="s">
        <v>56</v>
      </c>
      <c r="X15">
        <v>8</v>
      </c>
      <c r="Y15" t="s">
        <v>47</v>
      </c>
      <c r="Z15">
        <v>14952300</v>
      </c>
      <c r="AA15">
        <v>8</v>
      </c>
      <c r="AB15" t="s">
        <v>47</v>
      </c>
      <c r="AC15">
        <v>14952300</v>
      </c>
      <c r="AD15">
        <v>14952300</v>
      </c>
      <c r="AE15">
        <v>0</v>
      </c>
      <c r="AF15">
        <v>2505873</v>
      </c>
      <c r="AH15">
        <v>0</v>
      </c>
      <c r="AI15">
        <v>2505873.7000000002</v>
      </c>
      <c r="AJ15">
        <v>0</v>
      </c>
    </row>
    <row r="16" spans="1:37" hidden="1">
      <c r="A16" t="s">
        <v>36</v>
      </c>
      <c r="B16">
        <v>2019</v>
      </c>
      <c r="C16">
        <v>2019</v>
      </c>
      <c r="D16">
        <v>2019</v>
      </c>
      <c r="E16">
        <v>4</v>
      </c>
      <c r="F16">
        <v>0</v>
      </c>
      <c r="G16">
        <v>0</v>
      </c>
      <c r="H16" t="s">
        <v>37</v>
      </c>
      <c r="I16">
        <v>31</v>
      </c>
      <c r="J16" t="s">
        <v>52</v>
      </c>
      <c r="K16" t="s">
        <v>53</v>
      </c>
      <c r="L16">
        <v>368</v>
      </c>
      <c r="M16" t="s">
        <v>39</v>
      </c>
      <c r="N16" t="s">
        <v>40</v>
      </c>
      <c r="O16">
        <v>0</v>
      </c>
      <c r="P16" t="s">
        <v>41</v>
      </c>
      <c r="Q16" t="s">
        <v>42</v>
      </c>
      <c r="R16" t="s">
        <v>43</v>
      </c>
      <c r="S16" t="s">
        <v>44</v>
      </c>
      <c r="T16">
        <v>0</v>
      </c>
      <c r="U16" t="s">
        <v>45</v>
      </c>
      <c r="V16">
        <v>1003</v>
      </c>
      <c r="W16" t="s">
        <v>56</v>
      </c>
      <c r="X16">
        <v>8</v>
      </c>
      <c r="Y16" t="s">
        <v>47</v>
      </c>
      <c r="Z16">
        <v>14952300</v>
      </c>
      <c r="AA16">
        <v>8</v>
      </c>
      <c r="AB16" t="s">
        <v>47</v>
      </c>
      <c r="AC16">
        <v>14952300</v>
      </c>
      <c r="AD16">
        <v>14952300</v>
      </c>
      <c r="AE16">
        <v>0</v>
      </c>
      <c r="AF16">
        <v>2505873</v>
      </c>
      <c r="AH16">
        <v>0</v>
      </c>
      <c r="AI16">
        <v>2505873.7000000002</v>
      </c>
      <c r="AJ16">
        <v>0</v>
      </c>
    </row>
    <row r="17" spans="1:37">
      <c r="A17" t="s">
        <v>36</v>
      </c>
      <c r="B17">
        <v>2019</v>
      </c>
      <c r="C17">
        <v>2019</v>
      </c>
      <c r="D17">
        <v>2019</v>
      </c>
      <c r="E17">
        <v>4</v>
      </c>
      <c r="F17">
        <v>0</v>
      </c>
      <c r="G17">
        <v>0</v>
      </c>
      <c r="H17" t="s">
        <v>37</v>
      </c>
      <c r="I17">
        <v>699</v>
      </c>
      <c r="J17" t="s">
        <v>126</v>
      </c>
      <c r="K17" t="s">
        <v>127</v>
      </c>
      <c r="L17">
        <v>368</v>
      </c>
      <c r="M17" t="s">
        <v>39</v>
      </c>
      <c r="N17" t="s">
        <v>40</v>
      </c>
      <c r="O17">
        <v>0</v>
      </c>
      <c r="P17" t="s">
        <v>41</v>
      </c>
      <c r="Q17" t="s">
        <v>42</v>
      </c>
      <c r="R17" t="s">
        <v>43</v>
      </c>
      <c r="S17" t="s">
        <v>44</v>
      </c>
      <c r="T17">
        <v>0</v>
      </c>
      <c r="U17" t="s">
        <v>45</v>
      </c>
      <c r="V17">
        <v>1006</v>
      </c>
      <c r="W17" t="s">
        <v>60</v>
      </c>
      <c r="X17">
        <v>8</v>
      </c>
      <c r="Y17" t="s">
        <v>47</v>
      </c>
      <c r="Z17">
        <v>512236900</v>
      </c>
      <c r="AA17">
        <v>8</v>
      </c>
      <c r="AB17" t="s">
        <v>47</v>
      </c>
      <c r="AC17">
        <v>512236900</v>
      </c>
      <c r="AD17">
        <v>512236900</v>
      </c>
      <c r="AE17">
        <v>0</v>
      </c>
      <c r="AF17">
        <v>472801933</v>
      </c>
      <c r="AI17">
        <v>472801933.07999998</v>
      </c>
      <c r="AJ17">
        <v>0</v>
      </c>
      <c r="AK17">
        <f>+AF17/Z17*1000</f>
        <v>923.01420104642989</v>
      </c>
    </row>
    <row r="18" spans="1:37" hidden="1">
      <c r="A18" t="s">
        <v>36</v>
      </c>
      <c r="B18">
        <v>2018</v>
      </c>
      <c r="C18">
        <v>2018</v>
      </c>
      <c r="D18">
        <v>2018</v>
      </c>
      <c r="E18">
        <v>4</v>
      </c>
      <c r="F18">
        <v>0</v>
      </c>
      <c r="G18">
        <v>0</v>
      </c>
      <c r="H18" t="s">
        <v>37</v>
      </c>
      <c r="I18">
        <v>56</v>
      </c>
      <c r="J18" t="s">
        <v>64</v>
      </c>
      <c r="K18" t="s">
        <v>65</v>
      </c>
      <c r="L18">
        <v>368</v>
      </c>
      <c r="M18" t="s">
        <v>39</v>
      </c>
      <c r="N18" t="s">
        <v>40</v>
      </c>
      <c r="O18">
        <v>0</v>
      </c>
      <c r="P18" t="s">
        <v>41</v>
      </c>
      <c r="Q18" t="s">
        <v>42</v>
      </c>
      <c r="R18" t="s">
        <v>43</v>
      </c>
      <c r="S18" t="s">
        <v>44</v>
      </c>
      <c r="T18">
        <v>0</v>
      </c>
      <c r="U18" t="s">
        <v>45</v>
      </c>
      <c r="V18">
        <v>1001</v>
      </c>
      <c r="W18" t="s">
        <v>46</v>
      </c>
      <c r="X18">
        <v>8</v>
      </c>
      <c r="Y18" t="s">
        <v>47</v>
      </c>
      <c r="Z18">
        <v>27001</v>
      </c>
      <c r="AA18">
        <v>8</v>
      </c>
      <c r="AB18" t="s">
        <v>47</v>
      </c>
      <c r="AC18">
        <v>27001.200000000001</v>
      </c>
      <c r="AD18">
        <v>27001</v>
      </c>
      <c r="AE18">
        <v>0</v>
      </c>
      <c r="AF18">
        <v>17129</v>
      </c>
      <c r="AG18">
        <f>+AF18/Z18*1000</f>
        <v>634.38391170697389</v>
      </c>
      <c r="AH18">
        <v>0</v>
      </c>
      <c r="AI18">
        <v>17129.21</v>
      </c>
      <c r="AJ18">
        <v>0</v>
      </c>
    </row>
    <row r="19" spans="1:37">
      <c r="A19" t="s">
        <v>36</v>
      </c>
      <c r="B19">
        <v>2018</v>
      </c>
      <c r="C19">
        <v>2018</v>
      </c>
      <c r="D19">
        <v>2018</v>
      </c>
      <c r="E19">
        <v>4</v>
      </c>
      <c r="F19">
        <v>0</v>
      </c>
      <c r="G19">
        <v>0</v>
      </c>
      <c r="H19" t="s">
        <v>37</v>
      </c>
      <c r="I19">
        <v>699</v>
      </c>
      <c r="J19" t="s">
        <v>126</v>
      </c>
      <c r="K19" t="s">
        <v>127</v>
      </c>
      <c r="L19">
        <v>368</v>
      </c>
      <c r="M19" t="s">
        <v>39</v>
      </c>
      <c r="N19" t="s">
        <v>40</v>
      </c>
      <c r="O19">
        <v>0</v>
      </c>
      <c r="P19" t="s">
        <v>41</v>
      </c>
      <c r="Q19" t="s">
        <v>42</v>
      </c>
      <c r="R19" t="s">
        <v>43</v>
      </c>
      <c r="S19" t="s">
        <v>44</v>
      </c>
      <c r="T19">
        <v>0</v>
      </c>
      <c r="U19" t="s">
        <v>45</v>
      </c>
      <c r="V19">
        <v>1006</v>
      </c>
      <c r="W19" t="s">
        <v>60</v>
      </c>
      <c r="X19">
        <v>8</v>
      </c>
      <c r="Y19" t="s">
        <v>47</v>
      </c>
      <c r="Z19">
        <v>419309600</v>
      </c>
      <c r="AA19">
        <v>8</v>
      </c>
      <c r="AB19" t="s">
        <v>47</v>
      </c>
      <c r="AC19">
        <v>419309600</v>
      </c>
      <c r="AD19">
        <v>419309600</v>
      </c>
      <c r="AF19">
        <v>416458322</v>
      </c>
      <c r="AI19">
        <v>416458322.75999999</v>
      </c>
      <c r="AJ19">
        <v>0</v>
      </c>
      <c r="AK19">
        <f>+AF19/Z19*1000</f>
        <v>993.20006505932611</v>
      </c>
    </row>
    <row r="20" spans="1:37" hidden="1">
      <c r="A20" t="s">
        <v>36</v>
      </c>
      <c r="B20">
        <v>2019</v>
      </c>
      <c r="C20">
        <v>2019</v>
      </c>
      <c r="D20">
        <v>2019</v>
      </c>
      <c r="E20">
        <v>4</v>
      </c>
      <c r="F20">
        <v>0</v>
      </c>
      <c r="G20">
        <v>0</v>
      </c>
      <c r="H20" t="s">
        <v>37</v>
      </c>
      <c r="I20">
        <v>56</v>
      </c>
      <c r="J20" t="s">
        <v>64</v>
      </c>
      <c r="K20" t="s">
        <v>65</v>
      </c>
      <c r="L20">
        <v>368</v>
      </c>
      <c r="M20" t="s">
        <v>39</v>
      </c>
      <c r="N20" t="s">
        <v>40</v>
      </c>
      <c r="O20">
        <v>0</v>
      </c>
      <c r="P20" t="s">
        <v>41</v>
      </c>
      <c r="Q20" t="s">
        <v>42</v>
      </c>
      <c r="R20" t="s">
        <v>43</v>
      </c>
      <c r="S20" t="s">
        <v>44</v>
      </c>
      <c r="T20">
        <v>0</v>
      </c>
      <c r="U20" t="s">
        <v>45</v>
      </c>
      <c r="V20">
        <v>1001</v>
      </c>
      <c r="W20" t="s">
        <v>46</v>
      </c>
      <c r="X20">
        <v>8</v>
      </c>
      <c r="Y20" t="s">
        <v>47</v>
      </c>
      <c r="Z20">
        <v>56702</v>
      </c>
      <c r="AA20">
        <v>8</v>
      </c>
      <c r="AB20" t="s">
        <v>47</v>
      </c>
      <c r="AC20">
        <v>56702.6</v>
      </c>
      <c r="AD20">
        <v>56702</v>
      </c>
      <c r="AE20">
        <v>0</v>
      </c>
      <c r="AF20">
        <v>33236</v>
      </c>
      <c r="AG20">
        <f>+AF20/Z20*1000</f>
        <v>586.15216394483434</v>
      </c>
      <c r="AH20">
        <v>0</v>
      </c>
      <c r="AI20">
        <v>33236.81</v>
      </c>
      <c r="AJ20">
        <v>0</v>
      </c>
    </row>
    <row r="21" spans="1:37" hidden="1">
      <c r="A21" t="s">
        <v>36</v>
      </c>
      <c r="B21">
        <v>2020</v>
      </c>
      <c r="C21">
        <v>2020</v>
      </c>
      <c r="D21">
        <v>2020</v>
      </c>
      <c r="E21">
        <v>4</v>
      </c>
      <c r="F21">
        <v>0</v>
      </c>
      <c r="G21">
        <v>0</v>
      </c>
      <c r="H21" t="s">
        <v>37</v>
      </c>
      <c r="I21">
        <v>56</v>
      </c>
      <c r="J21" t="s">
        <v>64</v>
      </c>
      <c r="K21" t="s">
        <v>65</v>
      </c>
      <c r="L21">
        <v>368</v>
      </c>
      <c r="M21" t="s">
        <v>39</v>
      </c>
      <c r="N21" t="s">
        <v>40</v>
      </c>
      <c r="O21">
        <v>0</v>
      </c>
      <c r="P21" t="s">
        <v>41</v>
      </c>
      <c r="Q21" t="s">
        <v>42</v>
      </c>
      <c r="R21" t="s">
        <v>43</v>
      </c>
      <c r="S21" t="s">
        <v>44</v>
      </c>
      <c r="T21">
        <v>0</v>
      </c>
      <c r="U21" t="s">
        <v>45</v>
      </c>
      <c r="V21">
        <v>1003</v>
      </c>
      <c r="W21" t="s">
        <v>56</v>
      </c>
      <c r="X21">
        <v>8</v>
      </c>
      <c r="Y21" t="s">
        <v>47</v>
      </c>
      <c r="Z21">
        <v>5625</v>
      </c>
      <c r="AA21">
        <v>8</v>
      </c>
      <c r="AB21" t="s">
        <v>47</v>
      </c>
      <c r="AC21">
        <v>5625</v>
      </c>
      <c r="AD21">
        <v>5625</v>
      </c>
      <c r="AE21">
        <v>0</v>
      </c>
      <c r="AF21">
        <v>2388</v>
      </c>
      <c r="AH21">
        <v>0</v>
      </c>
      <c r="AI21">
        <v>2388.4780000000001</v>
      </c>
      <c r="AJ21">
        <v>0</v>
      </c>
    </row>
    <row r="22" spans="1:37">
      <c r="A22" t="s">
        <v>36</v>
      </c>
      <c r="B22">
        <v>2019</v>
      </c>
      <c r="C22">
        <v>2019</v>
      </c>
      <c r="D22">
        <v>2019</v>
      </c>
      <c r="E22">
        <v>4</v>
      </c>
      <c r="F22">
        <v>0</v>
      </c>
      <c r="G22">
        <v>0</v>
      </c>
      <c r="H22" t="s">
        <v>37</v>
      </c>
      <c r="I22">
        <v>704</v>
      </c>
      <c r="J22" t="s">
        <v>128</v>
      </c>
      <c r="K22" t="s">
        <v>129</v>
      </c>
      <c r="L22">
        <v>368</v>
      </c>
      <c r="M22" t="s">
        <v>39</v>
      </c>
      <c r="N22" t="s">
        <v>40</v>
      </c>
      <c r="O22">
        <v>0</v>
      </c>
      <c r="P22" t="s">
        <v>41</v>
      </c>
      <c r="Q22" t="s">
        <v>42</v>
      </c>
      <c r="R22" t="s">
        <v>43</v>
      </c>
      <c r="S22" t="s">
        <v>44</v>
      </c>
      <c r="T22">
        <v>0</v>
      </c>
      <c r="U22" t="s">
        <v>45</v>
      </c>
      <c r="V22">
        <v>1006</v>
      </c>
      <c r="W22" t="s">
        <v>60</v>
      </c>
      <c r="X22">
        <v>8</v>
      </c>
      <c r="Y22" t="s">
        <v>47</v>
      </c>
      <c r="Z22">
        <v>300099960</v>
      </c>
      <c r="AA22">
        <v>21</v>
      </c>
      <c r="AB22" t="s">
        <v>48</v>
      </c>
      <c r="AC22">
        <v>300099.96000000002</v>
      </c>
      <c r="AD22">
        <v>300099960</v>
      </c>
      <c r="AE22">
        <v>0</v>
      </c>
      <c r="AF22">
        <v>154439249</v>
      </c>
      <c r="AI22">
        <v>154439249.00999999</v>
      </c>
      <c r="AJ22">
        <v>0</v>
      </c>
      <c r="AK22">
        <f t="shared" ref="AK22:AK30" si="0">+AF22/Z22*1000</f>
        <v>514.62602327571119</v>
      </c>
    </row>
    <row r="23" spans="1:37">
      <c r="A23" t="s">
        <v>36</v>
      </c>
      <c r="B23">
        <v>2018</v>
      </c>
      <c r="C23">
        <v>2018</v>
      </c>
      <c r="D23">
        <v>2018</v>
      </c>
      <c r="E23">
        <v>4</v>
      </c>
      <c r="F23">
        <v>0</v>
      </c>
      <c r="G23">
        <v>0</v>
      </c>
      <c r="H23" t="s">
        <v>37</v>
      </c>
      <c r="I23">
        <v>858</v>
      </c>
      <c r="J23" t="s">
        <v>140</v>
      </c>
      <c r="K23" t="s">
        <v>141</v>
      </c>
      <c r="L23">
        <v>368</v>
      </c>
      <c r="M23" t="s">
        <v>39</v>
      </c>
      <c r="N23" t="s">
        <v>40</v>
      </c>
      <c r="O23">
        <v>0</v>
      </c>
      <c r="P23" t="s">
        <v>41</v>
      </c>
      <c r="Q23" t="s">
        <v>42</v>
      </c>
      <c r="R23" t="s">
        <v>54</v>
      </c>
      <c r="S23" t="s">
        <v>55</v>
      </c>
      <c r="T23">
        <v>2100</v>
      </c>
      <c r="U23" t="s">
        <v>68</v>
      </c>
      <c r="V23">
        <v>1006</v>
      </c>
      <c r="W23" t="s">
        <v>60</v>
      </c>
      <c r="X23">
        <v>8</v>
      </c>
      <c r="Y23" t="s">
        <v>47</v>
      </c>
      <c r="Z23">
        <v>217961000</v>
      </c>
      <c r="AA23">
        <v>8</v>
      </c>
      <c r="AB23" t="s">
        <v>47</v>
      </c>
      <c r="AC23">
        <v>217961000</v>
      </c>
      <c r="AD23">
        <v>217961000</v>
      </c>
      <c r="AE23">
        <v>0</v>
      </c>
      <c r="AF23">
        <v>104567493</v>
      </c>
      <c r="AI23">
        <v>104567493</v>
      </c>
      <c r="AJ23">
        <v>0</v>
      </c>
      <c r="AK23">
        <f t="shared" si="0"/>
        <v>479.75322649464812</v>
      </c>
    </row>
    <row r="24" spans="1:37">
      <c r="A24" t="s">
        <v>36</v>
      </c>
      <c r="B24">
        <v>2018</v>
      </c>
      <c r="C24">
        <v>2018</v>
      </c>
      <c r="D24">
        <v>2018</v>
      </c>
      <c r="E24">
        <v>4</v>
      </c>
      <c r="F24">
        <v>0</v>
      </c>
      <c r="G24">
        <v>0</v>
      </c>
      <c r="H24" t="s">
        <v>37</v>
      </c>
      <c r="I24">
        <v>858</v>
      </c>
      <c r="J24" t="s">
        <v>140</v>
      </c>
      <c r="K24" t="s">
        <v>141</v>
      </c>
      <c r="L24">
        <v>368</v>
      </c>
      <c r="M24" t="s">
        <v>39</v>
      </c>
      <c r="N24" t="s">
        <v>40</v>
      </c>
      <c r="O24">
        <v>0</v>
      </c>
      <c r="P24" t="s">
        <v>41</v>
      </c>
      <c r="Q24" t="s">
        <v>42</v>
      </c>
      <c r="R24" t="s">
        <v>43</v>
      </c>
      <c r="S24" t="s">
        <v>44</v>
      </c>
      <c r="T24">
        <v>2100</v>
      </c>
      <c r="U24" t="s">
        <v>68</v>
      </c>
      <c r="V24">
        <v>1006</v>
      </c>
      <c r="W24" t="s">
        <v>60</v>
      </c>
      <c r="X24">
        <v>8</v>
      </c>
      <c r="Y24" t="s">
        <v>47</v>
      </c>
      <c r="Z24">
        <v>217961000</v>
      </c>
      <c r="AA24">
        <v>8</v>
      </c>
      <c r="AB24" t="s">
        <v>47</v>
      </c>
      <c r="AC24">
        <v>217961000</v>
      </c>
      <c r="AD24">
        <v>217961000</v>
      </c>
      <c r="AE24">
        <v>0</v>
      </c>
      <c r="AF24">
        <v>104567493</v>
      </c>
      <c r="AI24">
        <v>104567493</v>
      </c>
      <c r="AJ24">
        <v>0</v>
      </c>
      <c r="AK24">
        <f t="shared" si="0"/>
        <v>479.75322649464812</v>
      </c>
    </row>
    <row r="25" spans="1:37">
      <c r="A25" t="s">
        <v>36</v>
      </c>
      <c r="B25">
        <v>2018</v>
      </c>
      <c r="C25">
        <v>2018</v>
      </c>
      <c r="D25">
        <v>2018</v>
      </c>
      <c r="E25">
        <v>4</v>
      </c>
      <c r="F25">
        <v>0</v>
      </c>
      <c r="G25">
        <v>0</v>
      </c>
      <c r="H25" t="s">
        <v>37</v>
      </c>
      <c r="I25">
        <v>858</v>
      </c>
      <c r="J25" t="s">
        <v>140</v>
      </c>
      <c r="K25" t="s">
        <v>141</v>
      </c>
      <c r="L25">
        <v>368</v>
      </c>
      <c r="M25" t="s">
        <v>39</v>
      </c>
      <c r="N25" t="s">
        <v>40</v>
      </c>
      <c r="O25">
        <v>0</v>
      </c>
      <c r="P25" t="s">
        <v>41</v>
      </c>
      <c r="Q25" t="s">
        <v>42</v>
      </c>
      <c r="R25" t="s">
        <v>54</v>
      </c>
      <c r="S25" t="s">
        <v>55</v>
      </c>
      <c r="T25">
        <v>0</v>
      </c>
      <c r="U25" t="s">
        <v>45</v>
      </c>
      <c r="V25">
        <v>1006</v>
      </c>
      <c r="W25" t="s">
        <v>60</v>
      </c>
      <c r="X25">
        <v>8</v>
      </c>
      <c r="Y25" t="s">
        <v>47</v>
      </c>
      <c r="Z25">
        <v>217961000</v>
      </c>
      <c r="AA25">
        <v>8</v>
      </c>
      <c r="AB25" t="s">
        <v>47</v>
      </c>
      <c r="AC25">
        <v>217961000</v>
      </c>
      <c r="AD25">
        <v>217961000</v>
      </c>
      <c r="AE25">
        <v>0</v>
      </c>
      <c r="AF25">
        <v>104567493</v>
      </c>
      <c r="AI25">
        <v>104567493</v>
      </c>
      <c r="AJ25">
        <v>0</v>
      </c>
      <c r="AK25">
        <f t="shared" si="0"/>
        <v>479.75322649464812</v>
      </c>
    </row>
    <row r="26" spans="1:37">
      <c r="A26" t="s">
        <v>36</v>
      </c>
      <c r="B26">
        <v>2018</v>
      </c>
      <c r="C26">
        <v>2018</v>
      </c>
      <c r="D26">
        <v>2018</v>
      </c>
      <c r="E26">
        <v>4</v>
      </c>
      <c r="F26">
        <v>0</v>
      </c>
      <c r="G26">
        <v>0</v>
      </c>
      <c r="H26" t="s">
        <v>37</v>
      </c>
      <c r="I26">
        <v>858</v>
      </c>
      <c r="J26" t="s">
        <v>140</v>
      </c>
      <c r="K26" t="s">
        <v>141</v>
      </c>
      <c r="L26">
        <v>368</v>
      </c>
      <c r="M26" t="s">
        <v>39</v>
      </c>
      <c r="N26" t="s">
        <v>40</v>
      </c>
      <c r="O26">
        <v>0</v>
      </c>
      <c r="P26" t="s">
        <v>41</v>
      </c>
      <c r="Q26" t="s">
        <v>42</v>
      </c>
      <c r="R26" t="s">
        <v>43</v>
      </c>
      <c r="S26" t="s">
        <v>44</v>
      </c>
      <c r="T26">
        <v>0</v>
      </c>
      <c r="U26" t="s">
        <v>45</v>
      </c>
      <c r="V26">
        <v>1006</v>
      </c>
      <c r="W26" t="s">
        <v>60</v>
      </c>
      <c r="X26">
        <v>8</v>
      </c>
      <c r="Y26" t="s">
        <v>47</v>
      </c>
      <c r="Z26">
        <v>217961000</v>
      </c>
      <c r="AA26">
        <v>8</v>
      </c>
      <c r="AB26" t="s">
        <v>47</v>
      </c>
      <c r="AC26">
        <v>217961000</v>
      </c>
      <c r="AD26">
        <v>217961000</v>
      </c>
      <c r="AE26">
        <v>0</v>
      </c>
      <c r="AF26">
        <v>104567493</v>
      </c>
      <c r="AI26">
        <v>104567493</v>
      </c>
      <c r="AJ26">
        <v>0</v>
      </c>
      <c r="AK26">
        <f t="shared" si="0"/>
        <v>479.75322649464812</v>
      </c>
    </row>
    <row r="27" spans="1:37">
      <c r="A27" t="s">
        <v>36</v>
      </c>
      <c r="B27">
        <v>2018</v>
      </c>
      <c r="C27">
        <v>2018</v>
      </c>
      <c r="D27">
        <v>2018</v>
      </c>
      <c r="E27">
        <v>4</v>
      </c>
      <c r="F27">
        <v>0</v>
      </c>
      <c r="G27">
        <v>0</v>
      </c>
      <c r="H27" t="s">
        <v>37</v>
      </c>
      <c r="I27">
        <v>704</v>
      </c>
      <c r="J27" t="s">
        <v>128</v>
      </c>
      <c r="K27" t="s">
        <v>129</v>
      </c>
      <c r="L27">
        <v>368</v>
      </c>
      <c r="M27" t="s">
        <v>39</v>
      </c>
      <c r="N27" t="s">
        <v>40</v>
      </c>
      <c r="O27">
        <v>0</v>
      </c>
      <c r="P27" t="s">
        <v>41</v>
      </c>
      <c r="Q27" t="s">
        <v>42</v>
      </c>
      <c r="R27" t="s">
        <v>43</v>
      </c>
      <c r="S27" t="s">
        <v>44</v>
      </c>
      <c r="T27">
        <v>0</v>
      </c>
      <c r="U27" t="s">
        <v>45</v>
      </c>
      <c r="V27">
        <v>1006</v>
      </c>
      <c r="W27" t="s">
        <v>60</v>
      </c>
      <c r="X27">
        <v>8</v>
      </c>
      <c r="Y27" t="s">
        <v>47</v>
      </c>
      <c r="Z27">
        <v>179243268</v>
      </c>
      <c r="AA27">
        <v>-1</v>
      </c>
      <c r="AB27" t="s">
        <v>63</v>
      </c>
      <c r="AC27">
        <v>0</v>
      </c>
      <c r="AD27">
        <v>179243268</v>
      </c>
      <c r="AE27">
        <v>0</v>
      </c>
      <c r="AF27">
        <v>168660000</v>
      </c>
      <c r="AI27">
        <v>168660000</v>
      </c>
      <c r="AJ27">
        <v>6</v>
      </c>
      <c r="AK27">
        <f t="shared" si="0"/>
        <v>940.95584108631624</v>
      </c>
    </row>
    <row r="28" spans="1:37">
      <c r="A28" t="s">
        <v>36</v>
      </c>
      <c r="B28">
        <v>2018</v>
      </c>
      <c r="C28">
        <v>2018</v>
      </c>
      <c r="D28">
        <v>2018</v>
      </c>
      <c r="E28">
        <v>4</v>
      </c>
      <c r="F28">
        <v>0</v>
      </c>
      <c r="G28">
        <v>0</v>
      </c>
      <c r="H28" t="s">
        <v>37</v>
      </c>
      <c r="I28">
        <v>842</v>
      </c>
      <c r="J28" t="s">
        <v>38</v>
      </c>
      <c r="K28" t="s">
        <v>38</v>
      </c>
      <c r="L28">
        <v>368</v>
      </c>
      <c r="M28" t="s">
        <v>39</v>
      </c>
      <c r="N28" t="s">
        <v>40</v>
      </c>
      <c r="O28">
        <v>0</v>
      </c>
      <c r="P28" t="s">
        <v>41</v>
      </c>
      <c r="Q28" t="s">
        <v>42</v>
      </c>
      <c r="R28" t="s">
        <v>43</v>
      </c>
      <c r="S28" t="s">
        <v>44</v>
      </c>
      <c r="T28">
        <v>0</v>
      </c>
      <c r="U28" t="s">
        <v>45</v>
      </c>
      <c r="V28">
        <v>1006</v>
      </c>
      <c r="W28" t="s">
        <v>60</v>
      </c>
      <c r="X28">
        <v>8</v>
      </c>
      <c r="Y28" t="s">
        <v>47</v>
      </c>
      <c r="Z28">
        <v>156906842</v>
      </c>
      <c r="AA28">
        <v>8</v>
      </c>
      <c r="AB28" t="s">
        <v>47</v>
      </c>
      <c r="AC28">
        <v>156906842</v>
      </c>
      <c r="AD28">
        <v>156906842</v>
      </c>
      <c r="AF28">
        <v>88685645</v>
      </c>
      <c r="AI28">
        <v>88685645</v>
      </c>
      <c r="AJ28">
        <v>0</v>
      </c>
      <c r="AK28">
        <f t="shared" si="0"/>
        <v>565.21209572237774</v>
      </c>
    </row>
    <row r="29" spans="1:37">
      <c r="A29" t="s">
        <v>36</v>
      </c>
      <c r="B29">
        <v>2019</v>
      </c>
      <c r="C29">
        <v>2019</v>
      </c>
      <c r="D29">
        <v>2019</v>
      </c>
      <c r="E29">
        <v>4</v>
      </c>
      <c r="F29">
        <v>0</v>
      </c>
      <c r="G29">
        <v>0</v>
      </c>
      <c r="H29" t="s">
        <v>37</v>
      </c>
      <c r="I29">
        <v>842</v>
      </c>
      <c r="J29" t="s">
        <v>38</v>
      </c>
      <c r="K29" t="s">
        <v>38</v>
      </c>
      <c r="L29">
        <v>368</v>
      </c>
      <c r="M29" t="s">
        <v>39</v>
      </c>
      <c r="N29" t="s">
        <v>40</v>
      </c>
      <c r="O29">
        <v>0</v>
      </c>
      <c r="P29" t="s">
        <v>41</v>
      </c>
      <c r="Q29" t="s">
        <v>42</v>
      </c>
      <c r="R29" t="s">
        <v>43</v>
      </c>
      <c r="S29" t="s">
        <v>44</v>
      </c>
      <c r="T29">
        <v>0</v>
      </c>
      <c r="U29" t="s">
        <v>45</v>
      </c>
      <c r="V29">
        <v>1006</v>
      </c>
      <c r="W29" t="s">
        <v>60</v>
      </c>
      <c r="X29">
        <v>8</v>
      </c>
      <c r="Y29" t="s">
        <v>47</v>
      </c>
      <c r="Z29">
        <v>154048000</v>
      </c>
      <c r="AA29">
        <v>-1</v>
      </c>
      <c r="AB29" t="s">
        <v>63</v>
      </c>
      <c r="AC29">
        <v>0</v>
      </c>
      <c r="AD29">
        <v>154048000</v>
      </c>
      <c r="AE29">
        <v>0</v>
      </c>
      <c r="AF29">
        <v>71710043</v>
      </c>
      <c r="AH29">
        <v>0</v>
      </c>
      <c r="AI29">
        <v>71710043</v>
      </c>
      <c r="AJ29">
        <v>0</v>
      </c>
      <c r="AK29">
        <f t="shared" si="0"/>
        <v>465.50453754673873</v>
      </c>
    </row>
    <row r="30" spans="1:37">
      <c r="A30" t="s">
        <v>36</v>
      </c>
      <c r="B30">
        <v>2020</v>
      </c>
      <c r="C30">
        <v>2020</v>
      </c>
      <c r="D30">
        <v>2020</v>
      </c>
      <c r="E30">
        <v>4</v>
      </c>
      <c r="F30">
        <v>0</v>
      </c>
      <c r="G30">
        <v>0</v>
      </c>
      <c r="H30" t="s">
        <v>37</v>
      </c>
      <c r="I30">
        <v>704</v>
      </c>
      <c r="J30" t="s">
        <v>128</v>
      </c>
      <c r="K30" t="s">
        <v>129</v>
      </c>
      <c r="L30">
        <v>368</v>
      </c>
      <c r="M30" t="s">
        <v>39</v>
      </c>
      <c r="N30" t="s">
        <v>40</v>
      </c>
      <c r="O30">
        <v>0</v>
      </c>
      <c r="P30" t="s">
        <v>41</v>
      </c>
      <c r="Q30" t="s">
        <v>42</v>
      </c>
      <c r="R30" t="s">
        <v>43</v>
      </c>
      <c r="S30" t="s">
        <v>44</v>
      </c>
      <c r="T30">
        <v>0</v>
      </c>
      <c r="U30" t="s">
        <v>45</v>
      </c>
      <c r="V30">
        <v>1006</v>
      </c>
      <c r="W30" t="s">
        <v>60</v>
      </c>
      <c r="X30">
        <v>8</v>
      </c>
      <c r="Y30" t="s">
        <v>47</v>
      </c>
      <c r="Z30">
        <v>90000000</v>
      </c>
      <c r="AA30">
        <v>21</v>
      </c>
      <c r="AB30" t="s">
        <v>48</v>
      </c>
      <c r="AC30">
        <v>90000</v>
      </c>
      <c r="AD30">
        <v>90000000</v>
      </c>
      <c r="AE30">
        <v>0</v>
      </c>
      <c r="AF30">
        <v>47610000</v>
      </c>
      <c r="AH30">
        <v>0</v>
      </c>
      <c r="AI30">
        <v>47610000</v>
      </c>
      <c r="AJ30">
        <v>0</v>
      </c>
      <c r="AK30">
        <f t="shared" si="0"/>
        <v>529</v>
      </c>
    </row>
    <row r="31" spans="1:37" hidden="1">
      <c r="A31" t="s">
        <v>36</v>
      </c>
      <c r="B31">
        <v>2018</v>
      </c>
      <c r="C31">
        <v>2018</v>
      </c>
      <c r="D31">
        <v>2018</v>
      </c>
      <c r="E31">
        <v>4</v>
      </c>
      <c r="F31">
        <v>0</v>
      </c>
      <c r="G31">
        <v>0</v>
      </c>
      <c r="H31" t="s">
        <v>37</v>
      </c>
      <c r="I31">
        <v>124</v>
      </c>
      <c r="J31" t="s">
        <v>73</v>
      </c>
      <c r="K31" t="s">
        <v>74</v>
      </c>
      <c r="L31">
        <v>368</v>
      </c>
      <c r="M31" t="s">
        <v>39</v>
      </c>
      <c r="N31" t="s">
        <v>40</v>
      </c>
      <c r="O31">
        <v>0</v>
      </c>
      <c r="P31" t="s">
        <v>41</v>
      </c>
      <c r="Q31" t="s">
        <v>42</v>
      </c>
      <c r="R31" t="s">
        <v>43</v>
      </c>
      <c r="S31" t="s">
        <v>44</v>
      </c>
      <c r="T31">
        <v>1000</v>
      </c>
      <c r="U31" t="s">
        <v>125</v>
      </c>
      <c r="V31">
        <v>1001</v>
      </c>
      <c r="W31" t="s">
        <v>46</v>
      </c>
      <c r="X31">
        <v>8</v>
      </c>
      <c r="Y31" t="s">
        <v>47</v>
      </c>
      <c r="Z31">
        <v>0</v>
      </c>
      <c r="AA31">
        <v>21</v>
      </c>
      <c r="AB31" t="s">
        <v>48</v>
      </c>
      <c r="AC31">
        <v>0</v>
      </c>
      <c r="AF31">
        <v>68</v>
      </c>
      <c r="AG31" t="e">
        <f>+AF31/Z31*1000</f>
        <v>#DIV/0!</v>
      </c>
      <c r="AI31">
        <v>68.665000000000006</v>
      </c>
      <c r="AJ31">
        <v>0</v>
      </c>
    </row>
    <row r="32" spans="1:37" hidden="1">
      <c r="A32" t="s">
        <v>36</v>
      </c>
      <c r="B32">
        <v>2018</v>
      </c>
      <c r="C32">
        <v>2018</v>
      </c>
      <c r="D32">
        <v>2018</v>
      </c>
      <c r="E32">
        <v>4</v>
      </c>
      <c r="F32">
        <v>0</v>
      </c>
      <c r="G32">
        <v>0</v>
      </c>
      <c r="H32" t="s">
        <v>37</v>
      </c>
      <c r="I32">
        <v>124</v>
      </c>
      <c r="J32" t="s">
        <v>73</v>
      </c>
      <c r="K32" t="s">
        <v>74</v>
      </c>
      <c r="L32">
        <v>368</v>
      </c>
      <c r="M32" t="s">
        <v>39</v>
      </c>
      <c r="N32" t="s">
        <v>40</v>
      </c>
      <c r="O32">
        <v>0</v>
      </c>
      <c r="P32" t="s">
        <v>41</v>
      </c>
      <c r="Q32" t="s">
        <v>42</v>
      </c>
      <c r="R32" t="s">
        <v>43</v>
      </c>
      <c r="S32" t="s">
        <v>44</v>
      </c>
      <c r="T32">
        <v>0</v>
      </c>
      <c r="U32" t="s">
        <v>45</v>
      </c>
      <c r="V32">
        <v>1001</v>
      </c>
      <c r="W32" t="s">
        <v>46</v>
      </c>
      <c r="X32">
        <v>8</v>
      </c>
      <c r="Y32" t="s">
        <v>47</v>
      </c>
      <c r="Z32">
        <v>252501000</v>
      </c>
      <c r="AA32">
        <v>21</v>
      </c>
      <c r="AB32" t="s">
        <v>48</v>
      </c>
      <c r="AC32">
        <v>252501</v>
      </c>
      <c r="AF32">
        <v>63750683</v>
      </c>
      <c r="AG32">
        <f>+AF32/Z32*1000</f>
        <v>252.47695256652446</v>
      </c>
      <c r="AI32">
        <v>63750683.387999997</v>
      </c>
      <c r="AJ32">
        <v>0</v>
      </c>
      <c r="AK32">
        <f>+AF32/Z32*1000</f>
        <v>252.47695256652446</v>
      </c>
    </row>
    <row r="33" spans="1:37" hidden="1">
      <c r="A33" t="s">
        <v>36</v>
      </c>
      <c r="B33">
        <v>2018</v>
      </c>
      <c r="C33">
        <v>2018</v>
      </c>
      <c r="D33">
        <v>2018</v>
      </c>
      <c r="E33">
        <v>4</v>
      </c>
      <c r="F33">
        <v>0</v>
      </c>
      <c r="G33">
        <v>0</v>
      </c>
      <c r="H33" t="s">
        <v>37</v>
      </c>
      <c r="I33">
        <v>124</v>
      </c>
      <c r="J33" t="s">
        <v>73</v>
      </c>
      <c r="K33" t="s">
        <v>74</v>
      </c>
      <c r="L33">
        <v>368</v>
      </c>
      <c r="M33" t="s">
        <v>39</v>
      </c>
      <c r="N33" t="s">
        <v>40</v>
      </c>
      <c r="O33">
        <v>0</v>
      </c>
      <c r="P33" t="s">
        <v>41</v>
      </c>
      <c r="Q33" t="s">
        <v>42</v>
      </c>
      <c r="R33" t="s">
        <v>43</v>
      </c>
      <c r="S33" t="s">
        <v>44</v>
      </c>
      <c r="T33">
        <v>2000</v>
      </c>
      <c r="U33" t="s">
        <v>75</v>
      </c>
      <c r="V33">
        <v>1001</v>
      </c>
      <c r="W33" t="s">
        <v>46</v>
      </c>
      <c r="X33">
        <v>8</v>
      </c>
      <c r="Y33" t="s">
        <v>47</v>
      </c>
      <c r="Z33">
        <v>252501000</v>
      </c>
      <c r="AA33">
        <v>21</v>
      </c>
      <c r="AB33" t="s">
        <v>48</v>
      </c>
      <c r="AC33">
        <v>252501</v>
      </c>
      <c r="AD33">
        <v>252501000</v>
      </c>
      <c r="AF33">
        <v>63750614</v>
      </c>
      <c r="AG33">
        <f>+AF33/Z33*1000</f>
        <v>252.47667930028001</v>
      </c>
      <c r="AI33">
        <v>63750614.722000003</v>
      </c>
      <c r="AJ33">
        <v>0</v>
      </c>
    </row>
    <row r="34" spans="1:37" hidden="1">
      <c r="A34" t="s">
        <v>36</v>
      </c>
      <c r="B34">
        <v>2019</v>
      </c>
      <c r="C34">
        <v>2019</v>
      </c>
      <c r="D34">
        <v>2019</v>
      </c>
      <c r="E34">
        <v>4</v>
      </c>
      <c r="F34">
        <v>0</v>
      </c>
      <c r="G34">
        <v>0</v>
      </c>
      <c r="H34" t="s">
        <v>37</v>
      </c>
      <c r="I34">
        <v>124</v>
      </c>
      <c r="J34" t="s">
        <v>73</v>
      </c>
      <c r="K34" t="s">
        <v>74</v>
      </c>
      <c r="L34">
        <v>368</v>
      </c>
      <c r="M34" t="s">
        <v>39</v>
      </c>
      <c r="N34" t="s">
        <v>40</v>
      </c>
      <c r="O34">
        <v>0</v>
      </c>
      <c r="P34" t="s">
        <v>41</v>
      </c>
      <c r="Q34" t="s">
        <v>42</v>
      </c>
      <c r="R34" t="s">
        <v>43</v>
      </c>
      <c r="S34" t="s">
        <v>44</v>
      </c>
      <c r="T34">
        <v>0</v>
      </c>
      <c r="U34" t="s">
        <v>45</v>
      </c>
      <c r="V34">
        <v>1001</v>
      </c>
      <c r="W34" t="s">
        <v>46</v>
      </c>
      <c r="X34">
        <v>8</v>
      </c>
      <c r="Y34" t="s">
        <v>47</v>
      </c>
      <c r="Z34">
        <v>52250000</v>
      </c>
      <c r="AA34">
        <v>21</v>
      </c>
      <c r="AB34" t="s">
        <v>48</v>
      </c>
      <c r="AC34">
        <v>52250</v>
      </c>
      <c r="AD34">
        <v>52250000</v>
      </c>
      <c r="AE34">
        <v>0</v>
      </c>
      <c r="AF34">
        <v>12772025</v>
      </c>
      <c r="AG34">
        <f>+AF34/Z34*1000</f>
        <v>244.44066985645932</v>
      </c>
      <c r="AI34">
        <v>12772025.505000001</v>
      </c>
      <c r="AJ34">
        <v>0</v>
      </c>
    </row>
    <row r="35" spans="1:37" hidden="1">
      <c r="A35" t="s">
        <v>36</v>
      </c>
      <c r="B35">
        <v>2019</v>
      </c>
      <c r="C35">
        <v>2019</v>
      </c>
      <c r="D35">
        <v>2019</v>
      </c>
      <c r="E35">
        <v>4</v>
      </c>
      <c r="F35">
        <v>0</v>
      </c>
      <c r="G35">
        <v>0</v>
      </c>
      <c r="H35" t="s">
        <v>37</v>
      </c>
      <c r="I35">
        <v>124</v>
      </c>
      <c r="J35" t="s">
        <v>73</v>
      </c>
      <c r="K35" t="s">
        <v>74</v>
      </c>
      <c r="L35">
        <v>368</v>
      </c>
      <c r="M35" t="s">
        <v>39</v>
      </c>
      <c r="N35" t="s">
        <v>40</v>
      </c>
      <c r="O35">
        <v>0</v>
      </c>
      <c r="P35" t="s">
        <v>41</v>
      </c>
      <c r="Q35" t="s">
        <v>42</v>
      </c>
      <c r="R35" t="s">
        <v>43</v>
      </c>
      <c r="S35" t="s">
        <v>44</v>
      </c>
      <c r="T35">
        <v>2000</v>
      </c>
      <c r="U35" t="s">
        <v>75</v>
      </c>
      <c r="V35">
        <v>1001</v>
      </c>
      <c r="W35" t="s">
        <v>46</v>
      </c>
      <c r="X35">
        <v>8</v>
      </c>
      <c r="Y35" t="s">
        <v>47</v>
      </c>
      <c r="Z35">
        <v>52250000</v>
      </c>
      <c r="AA35">
        <v>21</v>
      </c>
      <c r="AB35" t="s">
        <v>48</v>
      </c>
      <c r="AC35">
        <v>52250</v>
      </c>
      <c r="AD35">
        <v>52250000</v>
      </c>
      <c r="AE35">
        <v>0</v>
      </c>
      <c r="AF35">
        <v>12772025</v>
      </c>
      <c r="AG35">
        <f>+AF35/Z35*1000</f>
        <v>244.44066985645932</v>
      </c>
      <c r="AI35">
        <v>12772025.505000001</v>
      </c>
      <c r="AJ35">
        <v>0</v>
      </c>
    </row>
    <row r="36" spans="1:37">
      <c r="A36" t="s">
        <v>36</v>
      </c>
      <c r="B36">
        <v>2018</v>
      </c>
      <c r="C36">
        <v>2018</v>
      </c>
      <c r="D36">
        <v>2018</v>
      </c>
      <c r="E36">
        <v>4</v>
      </c>
      <c r="F36">
        <v>0</v>
      </c>
      <c r="G36">
        <v>0</v>
      </c>
      <c r="H36" t="s">
        <v>37</v>
      </c>
      <c r="I36">
        <v>32</v>
      </c>
      <c r="J36" t="s">
        <v>58</v>
      </c>
      <c r="K36" t="s">
        <v>59</v>
      </c>
      <c r="L36">
        <v>368</v>
      </c>
      <c r="M36" t="s">
        <v>39</v>
      </c>
      <c r="N36" t="s">
        <v>40</v>
      </c>
      <c r="O36">
        <v>0</v>
      </c>
      <c r="P36" t="s">
        <v>41</v>
      </c>
      <c r="Q36" t="s">
        <v>42</v>
      </c>
      <c r="R36" t="s">
        <v>43</v>
      </c>
      <c r="S36" t="s">
        <v>44</v>
      </c>
      <c r="T36">
        <v>0</v>
      </c>
      <c r="U36" t="s">
        <v>45</v>
      </c>
      <c r="V36">
        <v>1006</v>
      </c>
      <c r="W36" t="s">
        <v>60</v>
      </c>
      <c r="X36">
        <v>8</v>
      </c>
      <c r="Y36" t="s">
        <v>47</v>
      </c>
      <c r="Z36">
        <v>63000000</v>
      </c>
      <c r="AA36">
        <v>8</v>
      </c>
      <c r="AB36" t="s">
        <v>47</v>
      </c>
      <c r="AC36">
        <v>63000000</v>
      </c>
      <c r="AD36">
        <v>63000000</v>
      </c>
      <c r="AF36">
        <v>29798900</v>
      </c>
      <c r="AI36">
        <v>29798900</v>
      </c>
      <c r="AJ36">
        <v>0</v>
      </c>
      <c r="AK36">
        <f t="shared" ref="AK36:AK37" si="1">+AF36/Z36*1000</f>
        <v>472.99841269841272</v>
      </c>
    </row>
    <row r="37" spans="1:37">
      <c r="A37" t="s">
        <v>36</v>
      </c>
      <c r="B37">
        <v>2020</v>
      </c>
      <c r="C37">
        <v>2020</v>
      </c>
      <c r="D37">
        <v>2020</v>
      </c>
      <c r="E37">
        <v>4</v>
      </c>
      <c r="F37">
        <v>0</v>
      </c>
      <c r="G37">
        <v>0</v>
      </c>
      <c r="H37" t="s">
        <v>37</v>
      </c>
      <c r="I37">
        <v>792</v>
      </c>
      <c r="J37" t="s">
        <v>76</v>
      </c>
      <c r="K37" t="s">
        <v>77</v>
      </c>
      <c r="L37">
        <v>368</v>
      </c>
      <c r="M37" t="s">
        <v>39</v>
      </c>
      <c r="N37" t="s">
        <v>40</v>
      </c>
      <c r="O37">
        <v>0</v>
      </c>
      <c r="P37" t="s">
        <v>41</v>
      </c>
      <c r="Q37" t="s">
        <v>42</v>
      </c>
      <c r="R37" t="s">
        <v>43</v>
      </c>
      <c r="S37" t="s">
        <v>44</v>
      </c>
      <c r="T37">
        <v>0</v>
      </c>
      <c r="U37" t="s">
        <v>45</v>
      </c>
      <c r="V37">
        <v>1006</v>
      </c>
      <c r="W37" t="s">
        <v>60</v>
      </c>
      <c r="X37">
        <v>8</v>
      </c>
      <c r="Y37" t="s">
        <v>47</v>
      </c>
      <c r="Z37">
        <v>62004999</v>
      </c>
      <c r="AA37">
        <v>8</v>
      </c>
      <c r="AB37" t="s">
        <v>47</v>
      </c>
      <c r="AC37">
        <v>62004999</v>
      </c>
      <c r="AD37">
        <v>62004999</v>
      </c>
      <c r="AE37">
        <v>0</v>
      </c>
      <c r="AF37">
        <v>37227159</v>
      </c>
      <c r="AH37">
        <v>0</v>
      </c>
      <c r="AI37">
        <v>37227159</v>
      </c>
      <c r="AJ37">
        <v>0</v>
      </c>
      <c r="AK37">
        <f t="shared" si="1"/>
        <v>600.38963955148199</v>
      </c>
    </row>
    <row r="38" spans="1:37" hidden="1">
      <c r="A38" t="s">
        <v>36</v>
      </c>
      <c r="B38">
        <v>2018</v>
      </c>
      <c r="C38">
        <v>2018</v>
      </c>
      <c r="D38">
        <v>2018</v>
      </c>
      <c r="E38">
        <v>4</v>
      </c>
      <c r="F38">
        <v>0</v>
      </c>
      <c r="G38">
        <v>0</v>
      </c>
      <c r="H38" t="s">
        <v>37</v>
      </c>
      <c r="I38">
        <v>191</v>
      </c>
      <c r="J38" t="s">
        <v>82</v>
      </c>
      <c r="K38" t="s">
        <v>83</v>
      </c>
      <c r="L38">
        <v>368</v>
      </c>
      <c r="M38" t="s">
        <v>39</v>
      </c>
      <c r="N38" t="s">
        <v>40</v>
      </c>
      <c r="O38">
        <v>0</v>
      </c>
      <c r="P38" t="s">
        <v>41</v>
      </c>
      <c r="Q38" t="s">
        <v>42</v>
      </c>
      <c r="R38" t="s">
        <v>43</v>
      </c>
      <c r="S38" t="s">
        <v>44</v>
      </c>
      <c r="T38">
        <v>0</v>
      </c>
      <c r="U38" t="s">
        <v>45</v>
      </c>
      <c r="V38">
        <v>1001</v>
      </c>
      <c r="W38" t="s">
        <v>46</v>
      </c>
      <c r="X38">
        <v>8</v>
      </c>
      <c r="Y38" t="s">
        <v>47</v>
      </c>
      <c r="Z38">
        <v>1900</v>
      </c>
      <c r="AA38">
        <v>8</v>
      </c>
      <c r="AB38" t="s">
        <v>47</v>
      </c>
      <c r="AC38">
        <v>1900</v>
      </c>
      <c r="AD38">
        <v>1900</v>
      </c>
      <c r="AE38">
        <v>0</v>
      </c>
      <c r="AF38">
        <v>11</v>
      </c>
      <c r="AG38">
        <f>+AF38/Z38*1000</f>
        <v>5.7894736842105265</v>
      </c>
      <c r="AI38">
        <v>11</v>
      </c>
      <c r="AJ38">
        <v>0</v>
      </c>
    </row>
    <row r="39" spans="1:37" hidden="1">
      <c r="A39" t="s">
        <v>36</v>
      </c>
      <c r="B39">
        <v>2018</v>
      </c>
      <c r="C39">
        <v>2018</v>
      </c>
      <c r="D39">
        <v>2018</v>
      </c>
      <c r="E39">
        <v>4</v>
      </c>
      <c r="F39">
        <v>0</v>
      </c>
      <c r="G39">
        <v>0</v>
      </c>
      <c r="H39" t="s">
        <v>37</v>
      </c>
      <c r="I39">
        <v>191</v>
      </c>
      <c r="J39" t="s">
        <v>82</v>
      </c>
      <c r="K39" t="s">
        <v>83</v>
      </c>
      <c r="L39">
        <v>368</v>
      </c>
      <c r="M39" t="s">
        <v>39</v>
      </c>
      <c r="N39" t="s">
        <v>40</v>
      </c>
      <c r="O39">
        <v>0</v>
      </c>
      <c r="P39" t="s">
        <v>41</v>
      </c>
      <c r="Q39" t="s">
        <v>42</v>
      </c>
      <c r="R39" t="s">
        <v>43</v>
      </c>
      <c r="S39" t="s">
        <v>44</v>
      </c>
      <c r="T39">
        <v>0</v>
      </c>
      <c r="U39" t="s">
        <v>45</v>
      </c>
      <c r="V39">
        <v>1003</v>
      </c>
      <c r="W39" t="s">
        <v>56</v>
      </c>
      <c r="X39">
        <v>8</v>
      </c>
      <c r="Y39" t="s">
        <v>47</v>
      </c>
      <c r="Z39">
        <v>100</v>
      </c>
      <c r="AA39">
        <v>8</v>
      </c>
      <c r="AB39" t="s">
        <v>47</v>
      </c>
      <c r="AC39">
        <v>100</v>
      </c>
      <c r="AD39">
        <v>100</v>
      </c>
      <c r="AE39">
        <v>0</v>
      </c>
      <c r="AF39">
        <v>1</v>
      </c>
      <c r="AI39">
        <v>1</v>
      </c>
      <c r="AJ39">
        <v>0</v>
      </c>
    </row>
    <row r="40" spans="1:37" hidden="1">
      <c r="A40" t="s">
        <v>36</v>
      </c>
      <c r="B40">
        <v>2019</v>
      </c>
      <c r="C40">
        <v>2019</v>
      </c>
      <c r="D40">
        <v>2019</v>
      </c>
      <c r="E40">
        <v>4</v>
      </c>
      <c r="F40">
        <v>0</v>
      </c>
      <c r="G40">
        <v>0</v>
      </c>
      <c r="H40" t="s">
        <v>37</v>
      </c>
      <c r="I40">
        <v>191</v>
      </c>
      <c r="J40" t="s">
        <v>82</v>
      </c>
      <c r="K40" t="s">
        <v>83</v>
      </c>
      <c r="L40">
        <v>368</v>
      </c>
      <c r="M40" t="s">
        <v>39</v>
      </c>
      <c r="N40" t="s">
        <v>40</v>
      </c>
      <c r="O40">
        <v>0</v>
      </c>
      <c r="P40" t="s">
        <v>41</v>
      </c>
      <c r="Q40" t="s">
        <v>42</v>
      </c>
      <c r="R40" t="s">
        <v>43</v>
      </c>
      <c r="S40" t="s">
        <v>44</v>
      </c>
      <c r="T40">
        <v>0</v>
      </c>
      <c r="U40" t="s">
        <v>45</v>
      </c>
      <c r="V40">
        <v>1001</v>
      </c>
      <c r="W40" t="s">
        <v>46</v>
      </c>
      <c r="X40">
        <v>8</v>
      </c>
      <c r="Y40" t="s">
        <v>47</v>
      </c>
      <c r="Z40">
        <v>6</v>
      </c>
      <c r="AA40">
        <v>8</v>
      </c>
      <c r="AB40" t="s">
        <v>47</v>
      </c>
      <c r="AC40">
        <v>6</v>
      </c>
      <c r="AD40">
        <v>6</v>
      </c>
      <c r="AE40">
        <v>0</v>
      </c>
      <c r="AF40">
        <v>1</v>
      </c>
      <c r="AG40">
        <f>+AF40/Z40*1000</f>
        <v>166.66666666666666</v>
      </c>
      <c r="AI40">
        <v>1</v>
      </c>
      <c r="AJ40">
        <v>0</v>
      </c>
    </row>
    <row r="41" spans="1:37" hidden="1">
      <c r="A41" t="s">
        <v>36</v>
      </c>
      <c r="B41">
        <v>2019</v>
      </c>
      <c r="C41">
        <v>2019</v>
      </c>
      <c r="D41">
        <v>2019</v>
      </c>
      <c r="E41">
        <v>4</v>
      </c>
      <c r="F41">
        <v>0</v>
      </c>
      <c r="G41">
        <v>0</v>
      </c>
      <c r="H41" t="s">
        <v>37</v>
      </c>
      <c r="I41">
        <v>191</v>
      </c>
      <c r="J41" t="s">
        <v>82</v>
      </c>
      <c r="K41" t="s">
        <v>83</v>
      </c>
      <c r="L41">
        <v>368</v>
      </c>
      <c r="M41" t="s">
        <v>39</v>
      </c>
      <c r="N41" t="s">
        <v>40</v>
      </c>
      <c r="O41">
        <v>0</v>
      </c>
      <c r="P41" t="s">
        <v>41</v>
      </c>
      <c r="Q41" t="s">
        <v>42</v>
      </c>
      <c r="R41" t="s">
        <v>43</v>
      </c>
      <c r="S41" t="s">
        <v>44</v>
      </c>
      <c r="T41">
        <v>0</v>
      </c>
      <c r="U41" t="s">
        <v>45</v>
      </c>
      <c r="V41">
        <v>1003</v>
      </c>
      <c r="W41" t="s">
        <v>56</v>
      </c>
      <c r="X41">
        <v>8</v>
      </c>
      <c r="Y41" t="s">
        <v>47</v>
      </c>
      <c r="Z41">
        <v>225</v>
      </c>
      <c r="AA41">
        <v>8</v>
      </c>
      <c r="AB41" t="s">
        <v>47</v>
      </c>
      <c r="AC41">
        <v>225</v>
      </c>
      <c r="AD41">
        <v>225</v>
      </c>
      <c r="AE41">
        <v>0</v>
      </c>
      <c r="AF41">
        <v>15</v>
      </c>
      <c r="AI41">
        <v>15</v>
      </c>
      <c r="AJ41">
        <v>0</v>
      </c>
    </row>
    <row r="42" spans="1:37" hidden="1">
      <c r="A42" t="s">
        <v>36</v>
      </c>
      <c r="B42">
        <v>2019</v>
      </c>
      <c r="C42">
        <v>2019</v>
      </c>
      <c r="D42">
        <v>2019</v>
      </c>
      <c r="E42">
        <v>4</v>
      </c>
      <c r="F42">
        <v>0</v>
      </c>
      <c r="G42">
        <v>0</v>
      </c>
      <c r="H42" t="s">
        <v>37</v>
      </c>
      <c r="I42">
        <v>251</v>
      </c>
      <c r="J42" t="s">
        <v>134</v>
      </c>
      <c r="K42" t="s">
        <v>135</v>
      </c>
      <c r="L42">
        <v>368</v>
      </c>
      <c r="M42" t="s">
        <v>39</v>
      </c>
      <c r="N42" t="s">
        <v>40</v>
      </c>
      <c r="O42">
        <v>899</v>
      </c>
      <c r="P42" t="s">
        <v>115</v>
      </c>
      <c r="Q42" t="s">
        <v>116</v>
      </c>
      <c r="R42" t="s">
        <v>43</v>
      </c>
      <c r="S42" t="s">
        <v>44</v>
      </c>
      <c r="T42">
        <v>2100</v>
      </c>
      <c r="U42" t="s">
        <v>68</v>
      </c>
      <c r="V42">
        <v>1001</v>
      </c>
      <c r="W42" t="s">
        <v>46</v>
      </c>
      <c r="X42">
        <v>8</v>
      </c>
      <c r="Y42" t="s">
        <v>47</v>
      </c>
      <c r="Z42">
        <v>238750</v>
      </c>
      <c r="AA42">
        <v>8</v>
      </c>
      <c r="AB42" t="s">
        <v>47</v>
      </c>
      <c r="AC42">
        <v>238750</v>
      </c>
      <c r="AD42">
        <v>238750</v>
      </c>
      <c r="AE42">
        <v>0</v>
      </c>
      <c r="AF42">
        <v>130479</v>
      </c>
      <c r="AG42">
        <f>+AF42/Z42*1000</f>
        <v>546.50890052356021</v>
      </c>
      <c r="AI42">
        <v>130479.31</v>
      </c>
      <c r="AJ42">
        <v>0</v>
      </c>
    </row>
    <row r="43" spans="1:37" hidden="1">
      <c r="A43" t="s">
        <v>36</v>
      </c>
      <c r="B43">
        <v>2019</v>
      </c>
      <c r="C43">
        <v>2019</v>
      </c>
      <c r="D43">
        <v>2019</v>
      </c>
      <c r="E43">
        <v>4</v>
      </c>
      <c r="F43">
        <v>0</v>
      </c>
      <c r="G43">
        <v>0</v>
      </c>
      <c r="H43" t="s">
        <v>37</v>
      </c>
      <c r="I43">
        <v>251</v>
      </c>
      <c r="J43" t="s">
        <v>134</v>
      </c>
      <c r="K43" t="s">
        <v>135</v>
      </c>
      <c r="L43">
        <v>368</v>
      </c>
      <c r="M43" t="s">
        <v>39</v>
      </c>
      <c r="N43" t="s">
        <v>40</v>
      </c>
      <c r="O43">
        <v>899</v>
      </c>
      <c r="P43" t="s">
        <v>115</v>
      </c>
      <c r="Q43" t="s">
        <v>116</v>
      </c>
      <c r="R43" t="s">
        <v>43</v>
      </c>
      <c r="S43" t="s">
        <v>44</v>
      </c>
      <c r="T43">
        <v>0</v>
      </c>
      <c r="U43" t="s">
        <v>45</v>
      </c>
      <c r="V43">
        <v>1001</v>
      </c>
      <c r="W43" t="s">
        <v>46</v>
      </c>
      <c r="X43">
        <v>8</v>
      </c>
      <c r="Y43" t="s">
        <v>47</v>
      </c>
      <c r="Z43">
        <v>238750</v>
      </c>
      <c r="AA43">
        <v>8</v>
      </c>
      <c r="AB43" t="s">
        <v>47</v>
      </c>
      <c r="AC43">
        <v>238750</v>
      </c>
      <c r="AD43">
        <v>238750</v>
      </c>
      <c r="AE43">
        <v>0</v>
      </c>
      <c r="AF43">
        <v>130479</v>
      </c>
      <c r="AG43">
        <f>+AF43/Z43*1000</f>
        <v>546.50890052356021</v>
      </c>
      <c r="AI43">
        <v>130479.31</v>
      </c>
      <c r="AJ43">
        <v>0</v>
      </c>
    </row>
    <row r="44" spans="1:37" hidden="1">
      <c r="A44" t="s">
        <v>36</v>
      </c>
      <c r="B44">
        <v>2019</v>
      </c>
      <c r="C44">
        <v>2019</v>
      </c>
      <c r="D44">
        <v>2019</v>
      </c>
      <c r="E44">
        <v>4</v>
      </c>
      <c r="F44">
        <v>0</v>
      </c>
      <c r="G44">
        <v>0</v>
      </c>
      <c r="H44" t="s">
        <v>37</v>
      </c>
      <c r="I44">
        <v>251</v>
      </c>
      <c r="J44" t="s">
        <v>134</v>
      </c>
      <c r="K44" t="s">
        <v>135</v>
      </c>
      <c r="L44">
        <v>368</v>
      </c>
      <c r="M44" t="s">
        <v>39</v>
      </c>
      <c r="N44" t="s">
        <v>40</v>
      </c>
      <c r="O44">
        <v>0</v>
      </c>
      <c r="P44" t="s">
        <v>41</v>
      </c>
      <c r="Q44" t="s">
        <v>42</v>
      </c>
      <c r="R44" t="s">
        <v>43</v>
      </c>
      <c r="S44" t="s">
        <v>44</v>
      </c>
      <c r="T44">
        <v>2100</v>
      </c>
      <c r="U44" t="s">
        <v>68</v>
      </c>
      <c r="V44">
        <v>1001</v>
      </c>
      <c r="W44" t="s">
        <v>46</v>
      </c>
      <c r="X44">
        <v>8</v>
      </c>
      <c r="Y44" t="s">
        <v>47</v>
      </c>
      <c r="Z44">
        <v>238750</v>
      </c>
      <c r="AA44">
        <v>8</v>
      </c>
      <c r="AB44" t="s">
        <v>47</v>
      </c>
      <c r="AC44">
        <v>238750</v>
      </c>
      <c r="AD44">
        <v>238750</v>
      </c>
      <c r="AE44">
        <v>0</v>
      </c>
      <c r="AF44">
        <v>130479</v>
      </c>
      <c r="AG44">
        <f>+AF44/Z44*1000</f>
        <v>546.50890052356021</v>
      </c>
      <c r="AI44">
        <v>130479.31</v>
      </c>
      <c r="AJ44">
        <v>0</v>
      </c>
    </row>
    <row r="45" spans="1:37" hidden="1">
      <c r="A45" t="s">
        <v>36</v>
      </c>
      <c r="B45">
        <v>2019</v>
      </c>
      <c r="C45">
        <v>2019</v>
      </c>
      <c r="D45">
        <v>2019</v>
      </c>
      <c r="E45">
        <v>4</v>
      </c>
      <c r="F45">
        <v>0</v>
      </c>
      <c r="G45">
        <v>0</v>
      </c>
      <c r="H45" t="s">
        <v>37</v>
      </c>
      <c r="I45">
        <v>251</v>
      </c>
      <c r="J45" t="s">
        <v>134</v>
      </c>
      <c r="K45" t="s">
        <v>135</v>
      </c>
      <c r="L45">
        <v>368</v>
      </c>
      <c r="M45" t="s">
        <v>39</v>
      </c>
      <c r="N45" t="s">
        <v>40</v>
      </c>
      <c r="O45">
        <v>0</v>
      </c>
      <c r="P45" t="s">
        <v>41</v>
      </c>
      <c r="Q45" t="s">
        <v>42</v>
      </c>
      <c r="R45" t="s">
        <v>43</v>
      </c>
      <c r="S45" t="s">
        <v>44</v>
      </c>
      <c r="T45">
        <v>0</v>
      </c>
      <c r="U45" t="s">
        <v>45</v>
      </c>
      <c r="V45">
        <v>1001</v>
      </c>
      <c r="W45" t="s">
        <v>46</v>
      </c>
      <c r="X45">
        <v>8</v>
      </c>
      <c r="Y45" t="s">
        <v>47</v>
      </c>
      <c r="Z45">
        <v>238750</v>
      </c>
      <c r="AA45">
        <v>8</v>
      </c>
      <c r="AB45" t="s">
        <v>47</v>
      </c>
      <c r="AC45">
        <v>238750</v>
      </c>
      <c r="AD45">
        <v>238750</v>
      </c>
      <c r="AE45">
        <v>0</v>
      </c>
      <c r="AF45">
        <v>130479</v>
      </c>
      <c r="AG45">
        <f>+AF45/Z45*1000</f>
        <v>546.50890052356021</v>
      </c>
      <c r="AI45">
        <v>130479.31</v>
      </c>
      <c r="AJ45">
        <v>0</v>
      </c>
    </row>
    <row r="46" spans="1:37" hidden="1">
      <c r="A46" t="s">
        <v>84</v>
      </c>
      <c r="B46">
        <v>2018</v>
      </c>
      <c r="C46">
        <v>2018</v>
      </c>
      <c r="D46">
        <v>2018</v>
      </c>
      <c r="E46">
        <v>4</v>
      </c>
      <c r="F46">
        <v>0</v>
      </c>
      <c r="G46">
        <v>0</v>
      </c>
      <c r="H46" t="s">
        <v>37</v>
      </c>
      <c r="I46">
        <v>268</v>
      </c>
      <c r="J46" t="s">
        <v>85</v>
      </c>
      <c r="K46" t="s">
        <v>86</v>
      </c>
      <c r="L46">
        <v>368</v>
      </c>
      <c r="M46" t="s">
        <v>39</v>
      </c>
      <c r="N46" t="s">
        <v>40</v>
      </c>
      <c r="O46">
        <v>0</v>
      </c>
      <c r="P46" t="s">
        <v>41</v>
      </c>
      <c r="Q46" t="s">
        <v>42</v>
      </c>
      <c r="R46" t="s">
        <v>43</v>
      </c>
      <c r="S46" t="s">
        <v>44</v>
      </c>
      <c r="T46">
        <v>3200</v>
      </c>
      <c r="U46" t="s">
        <v>57</v>
      </c>
      <c r="V46">
        <v>1003</v>
      </c>
      <c r="W46" t="s">
        <v>56</v>
      </c>
      <c r="X46">
        <v>8</v>
      </c>
      <c r="Y46" t="s">
        <v>47</v>
      </c>
      <c r="Z46">
        <v>5292680</v>
      </c>
      <c r="AA46">
        <v>8</v>
      </c>
      <c r="AB46" t="s">
        <v>47</v>
      </c>
      <c r="AC46">
        <v>5292680</v>
      </c>
      <c r="AD46">
        <v>5292680</v>
      </c>
      <c r="AE46">
        <v>0</v>
      </c>
      <c r="AF46">
        <v>963183</v>
      </c>
      <c r="AH46">
        <v>0</v>
      </c>
      <c r="AI46">
        <v>963183.25</v>
      </c>
      <c r="AJ46">
        <v>0</v>
      </c>
    </row>
    <row r="47" spans="1:37" hidden="1">
      <c r="A47" t="s">
        <v>84</v>
      </c>
      <c r="B47">
        <v>2018</v>
      </c>
      <c r="C47">
        <v>2018</v>
      </c>
      <c r="D47">
        <v>2018</v>
      </c>
      <c r="E47">
        <v>4</v>
      </c>
      <c r="F47">
        <v>0</v>
      </c>
      <c r="G47">
        <v>0</v>
      </c>
      <c r="H47" t="s">
        <v>37</v>
      </c>
      <c r="I47">
        <v>268</v>
      </c>
      <c r="J47" t="s">
        <v>85</v>
      </c>
      <c r="K47" t="s">
        <v>86</v>
      </c>
      <c r="L47">
        <v>368</v>
      </c>
      <c r="M47" t="s">
        <v>39</v>
      </c>
      <c r="N47" t="s">
        <v>40</v>
      </c>
      <c r="O47">
        <v>0</v>
      </c>
      <c r="P47" t="s">
        <v>41</v>
      </c>
      <c r="Q47" t="s">
        <v>42</v>
      </c>
      <c r="R47" t="s">
        <v>43</v>
      </c>
      <c r="S47" t="s">
        <v>44</v>
      </c>
      <c r="T47">
        <v>0</v>
      </c>
      <c r="U47" t="s">
        <v>45</v>
      </c>
      <c r="V47">
        <v>1003</v>
      </c>
      <c r="W47" t="s">
        <v>56</v>
      </c>
      <c r="X47">
        <v>8</v>
      </c>
      <c r="Y47" t="s">
        <v>47</v>
      </c>
      <c r="Z47">
        <v>5292680</v>
      </c>
      <c r="AA47">
        <v>8</v>
      </c>
      <c r="AB47" t="s">
        <v>47</v>
      </c>
      <c r="AC47">
        <v>5292680</v>
      </c>
      <c r="AD47">
        <v>5292680</v>
      </c>
      <c r="AE47">
        <v>0</v>
      </c>
      <c r="AF47">
        <v>963183</v>
      </c>
      <c r="AH47">
        <v>0</v>
      </c>
      <c r="AI47">
        <v>963183.25</v>
      </c>
      <c r="AJ47">
        <v>0</v>
      </c>
    </row>
    <row r="48" spans="1:37" hidden="1">
      <c r="A48" t="s">
        <v>36</v>
      </c>
      <c r="B48">
        <v>2018</v>
      </c>
      <c r="C48">
        <v>2018</v>
      </c>
      <c r="D48">
        <v>2018</v>
      </c>
      <c r="E48">
        <v>4</v>
      </c>
      <c r="F48">
        <v>0</v>
      </c>
      <c r="G48">
        <v>0</v>
      </c>
      <c r="H48" t="s">
        <v>37</v>
      </c>
      <c r="I48">
        <v>268</v>
      </c>
      <c r="J48" t="s">
        <v>85</v>
      </c>
      <c r="K48" t="s">
        <v>86</v>
      </c>
      <c r="L48">
        <v>368</v>
      </c>
      <c r="M48" t="s">
        <v>39</v>
      </c>
      <c r="N48" t="s">
        <v>40</v>
      </c>
      <c r="O48">
        <v>0</v>
      </c>
      <c r="P48" t="s">
        <v>41</v>
      </c>
      <c r="Q48" t="s">
        <v>42</v>
      </c>
      <c r="R48" t="s">
        <v>43</v>
      </c>
      <c r="S48" t="s">
        <v>44</v>
      </c>
      <c r="T48">
        <v>3200</v>
      </c>
      <c r="U48" t="s">
        <v>57</v>
      </c>
      <c r="V48">
        <v>1003</v>
      </c>
      <c r="W48" t="s">
        <v>56</v>
      </c>
      <c r="X48">
        <v>8</v>
      </c>
      <c r="Y48" t="s">
        <v>47</v>
      </c>
      <c r="Z48">
        <v>5292680</v>
      </c>
      <c r="AA48">
        <v>8</v>
      </c>
      <c r="AB48" t="s">
        <v>47</v>
      </c>
      <c r="AC48">
        <v>5292680</v>
      </c>
      <c r="AD48">
        <v>5292680</v>
      </c>
      <c r="AE48">
        <v>0</v>
      </c>
      <c r="AF48">
        <v>963183</v>
      </c>
      <c r="AH48">
        <v>0</v>
      </c>
      <c r="AI48">
        <v>963183.25</v>
      </c>
      <c r="AJ48">
        <v>0</v>
      </c>
    </row>
    <row r="49" spans="1:37" hidden="1">
      <c r="A49" t="s">
        <v>36</v>
      </c>
      <c r="B49">
        <v>2018</v>
      </c>
      <c r="C49">
        <v>2018</v>
      </c>
      <c r="D49">
        <v>2018</v>
      </c>
      <c r="E49">
        <v>4</v>
      </c>
      <c r="F49">
        <v>0</v>
      </c>
      <c r="G49">
        <v>0</v>
      </c>
      <c r="H49" t="s">
        <v>37</v>
      </c>
      <c r="I49">
        <v>268</v>
      </c>
      <c r="J49" t="s">
        <v>85</v>
      </c>
      <c r="K49" t="s">
        <v>86</v>
      </c>
      <c r="L49">
        <v>368</v>
      </c>
      <c r="M49" t="s">
        <v>39</v>
      </c>
      <c r="N49" t="s">
        <v>40</v>
      </c>
      <c r="O49">
        <v>0</v>
      </c>
      <c r="P49" t="s">
        <v>41</v>
      </c>
      <c r="Q49" t="s">
        <v>42</v>
      </c>
      <c r="R49" t="s">
        <v>43</v>
      </c>
      <c r="S49" t="s">
        <v>44</v>
      </c>
      <c r="T49">
        <v>0</v>
      </c>
      <c r="U49" t="s">
        <v>45</v>
      </c>
      <c r="V49">
        <v>1003</v>
      </c>
      <c r="W49" t="s">
        <v>56</v>
      </c>
      <c r="X49">
        <v>8</v>
      </c>
      <c r="Y49" t="s">
        <v>47</v>
      </c>
      <c r="Z49">
        <v>5292680</v>
      </c>
      <c r="AA49">
        <v>8</v>
      </c>
      <c r="AB49" t="s">
        <v>47</v>
      </c>
      <c r="AC49">
        <v>5292680</v>
      </c>
      <c r="AD49">
        <v>5292680</v>
      </c>
      <c r="AE49">
        <v>0</v>
      </c>
      <c r="AF49">
        <v>963183</v>
      </c>
      <c r="AH49">
        <v>0</v>
      </c>
      <c r="AI49">
        <v>963183.25</v>
      </c>
      <c r="AJ49">
        <v>0</v>
      </c>
    </row>
    <row r="50" spans="1:37" hidden="1">
      <c r="A50" t="s">
        <v>84</v>
      </c>
      <c r="B50">
        <v>2019</v>
      </c>
      <c r="C50">
        <v>2019</v>
      </c>
      <c r="D50">
        <v>2019</v>
      </c>
      <c r="E50">
        <v>4</v>
      </c>
      <c r="F50">
        <v>0</v>
      </c>
      <c r="G50">
        <v>0</v>
      </c>
      <c r="H50" t="s">
        <v>37</v>
      </c>
      <c r="I50">
        <v>268</v>
      </c>
      <c r="J50" t="s">
        <v>85</v>
      </c>
      <c r="K50" t="s">
        <v>86</v>
      </c>
      <c r="L50">
        <v>368</v>
      </c>
      <c r="M50" t="s">
        <v>39</v>
      </c>
      <c r="N50" t="s">
        <v>40</v>
      </c>
      <c r="O50">
        <v>0</v>
      </c>
      <c r="P50" t="s">
        <v>41</v>
      </c>
      <c r="Q50" t="s">
        <v>42</v>
      </c>
      <c r="R50" t="s">
        <v>43</v>
      </c>
      <c r="S50" t="s">
        <v>44</v>
      </c>
      <c r="T50">
        <v>3200</v>
      </c>
      <c r="U50" t="s">
        <v>57</v>
      </c>
      <c r="V50">
        <v>1003</v>
      </c>
      <c r="W50" t="s">
        <v>56</v>
      </c>
      <c r="X50">
        <v>8</v>
      </c>
      <c r="Y50" t="s">
        <v>47</v>
      </c>
      <c r="Z50">
        <v>2445600</v>
      </c>
      <c r="AA50">
        <v>8</v>
      </c>
      <c r="AB50" t="s">
        <v>47</v>
      </c>
      <c r="AC50">
        <v>2445600</v>
      </c>
      <c r="AD50">
        <v>2445600</v>
      </c>
      <c r="AE50">
        <v>0</v>
      </c>
      <c r="AF50">
        <v>486016</v>
      </c>
      <c r="AH50">
        <v>0</v>
      </c>
      <c r="AI50">
        <v>486016.4</v>
      </c>
      <c r="AJ50">
        <v>0</v>
      </c>
    </row>
    <row r="51" spans="1:37" hidden="1">
      <c r="A51" t="s">
        <v>84</v>
      </c>
      <c r="B51">
        <v>2019</v>
      </c>
      <c r="C51">
        <v>2019</v>
      </c>
      <c r="D51">
        <v>2019</v>
      </c>
      <c r="E51">
        <v>4</v>
      </c>
      <c r="F51">
        <v>0</v>
      </c>
      <c r="G51">
        <v>0</v>
      </c>
      <c r="H51" t="s">
        <v>37</v>
      </c>
      <c r="I51">
        <v>268</v>
      </c>
      <c r="J51" t="s">
        <v>85</v>
      </c>
      <c r="K51" t="s">
        <v>86</v>
      </c>
      <c r="L51">
        <v>368</v>
      </c>
      <c r="M51" t="s">
        <v>39</v>
      </c>
      <c r="N51" t="s">
        <v>40</v>
      </c>
      <c r="O51">
        <v>0</v>
      </c>
      <c r="P51" t="s">
        <v>41</v>
      </c>
      <c r="Q51" t="s">
        <v>42</v>
      </c>
      <c r="R51" t="s">
        <v>43</v>
      </c>
      <c r="S51" t="s">
        <v>44</v>
      </c>
      <c r="T51">
        <v>0</v>
      </c>
      <c r="U51" t="s">
        <v>45</v>
      </c>
      <c r="V51">
        <v>1003</v>
      </c>
      <c r="W51" t="s">
        <v>56</v>
      </c>
      <c r="X51">
        <v>8</v>
      </c>
      <c r="Y51" t="s">
        <v>47</v>
      </c>
      <c r="Z51">
        <v>2445600</v>
      </c>
      <c r="AA51">
        <v>8</v>
      </c>
      <c r="AB51" t="s">
        <v>47</v>
      </c>
      <c r="AC51">
        <v>2445600</v>
      </c>
      <c r="AD51">
        <v>2445600</v>
      </c>
      <c r="AE51">
        <v>0</v>
      </c>
      <c r="AF51">
        <v>486016</v>
      </c>
      <c r="AH51">
        <v>0</v>
      </c>
      <c r="AI51">
        <v>486016.4</v>
      </c>
      <c r="AJ51">
        <v>0</v>
      </c>
    </row>
    <row r="52" spans="1:37" hidden="1">
      <c r="A52" t="s">
        <v>36</v>
      </c>
      <c r="B52">
        <v>2019</v>
      </c>
      <c r="C52">
        <v>2019</v>
      </c>
      <c r="D52">
        <v>2019</v>
      </c>
      <c r="E52">
        <v>4</v>
      </c>
      <c r="F52">
        <v>0</v>
      </c>
      <c r="G52">
        <v>0</v>
      </c>
      <c r="H52" t="s">
        <v>37</v>
      </c>
      <c r="I52">
        <v>268</v>
      </c>
      <c r="J52" t="s">
        <v>85</v>
      </c>
      <c r="K52" t="s">
        <v>86</v>
      </c>
      <c r="L52">
        <v>368</v>
      </c>
      <c r="M52" t="s">
        <v>39</v>
      </c>
      <c r="N52" t="s">
        <v>40</v>
      </c>
      <c r="O52">
        <v>0</v>
      </c>
      <c r="P52" t="s">
        <v>41</v>
      </c>
      <c r="Q52" t="s">
        <v>42</v>
      </c>
      <c r="R52" t="s">
        <v>43</v>
      </c>
      <c r="S52" t="s">
        <v>44</v>
      </c>
      <c r="T52">
        <v>3200</v>
      </c>
      <c r="U52" t="s">
        <v>57</v>
      </c>
      <c r="V52">
        <v>1003</v>
      </c>
      <c r="W52" t="s">
        <v>56</v>
      </c>
      <c r="X52">
        <v>8</v>
      </c>
      <c r="Y52" t="s">
        <v>47</v>
      </c>
      <c r="Z52">
        <v>2445600</v>
      </c>
      <c r="AA52">
        <v>8</v>
      </c>
      <c r="AB52" t="s">
        <v>47</v>
      </c>
      <c r="AC52">
        <v>2445600</v>
      </c>
      <c r="AD52">
        <v>2445600</v>
      </c>
      <c r="AE52">
        <v>0</v>
      </c>
      <c r="AF52">
        <v>486016</v>
      </c>
      <c r="AH52">
        <v>0</v>
      </c>
      <c r="AI52">
        <v>486016.4</v>
      </c>
      <c r="AJ52">
        <v>0</v>
      </c>
    </row>
    <row r="53" spans="1:37" hidden="1">
      <c r="A53" t="s">
        <v>36</v>
      </c>
      <c r="B53">
        <v>2019</v>
      </c>
      <c r="C53">
        <v>2019</v>
      </c>
      <c r="D53">
        <v>2019</v>
      </c>
      <c r="E53">
        <v>4</v>
      </c>
      <c r="F53">
        <v>0</v>
      </c>
      <c r="G53">
        <v>0</v>
      </c>
      <c r="H53" t="s">
        <v>37</v>
      </c>
      <c r="I53">
        <v>268</v>
      </c>
      <c r="J53" t="s">
        <v>85</v>
      </c>
      <c r="K53" t="s">
        <v>86</v>
      </c>
      <c r="L53">
        <v>368</v>
      </c>
      <c r="M53" t="s">
        <v>39</v>
      </c>
      <c r="N53" t="s">
        <v>40</v>
      </c>
      <c r="O53">
        <v>0</v>
      </c>
      <c r="P53" t="s">
        <v>41</v>
      </c>
      <c r="Q53" t="s">
        <v>42</v>
      </c>
      <c r="R53" t="s">
        <v>43</v>
      </c>
      <c r="S53" t="s">
        <v>44</v>
      </c>
      <c r="T53">
        <v>0</v>
      </c>
      <c r="U53" t="s">
        <v>45</v>
      </c>
      <c r="V53">
        <v>1003</v>
      </c>
      <c r="W53" t="s">
        <v>56</v>
      </c>
      <c r="X53">
        <v>8</v>
      </c>
      <c r="Y53" t="s">
        <v>47</v>
      </c>
      <c r="Z53">
        <v>2445600</v>
      </c>
      <c r="AA53">
        <v>8</v>
      </c>
      <c r="AB53" t="s">
        <v>47</v>
      </c>
      <c r="AC53">
        <v>2445600</v>
      </c>
      <c r="AD53">
        <v>2445600</v>
      </c>
      <c r="AE53">
        <v>0</v>
      </c>
      <c r="AF53">
        <v>486016</v>
      </c>
      <c r="AH53">
        <v>0</v>
      </c>
      <c r="AI53">
        <v>486016.4</v>
      </c>
      <c r="AJ53">
        <v>0</v>
      </c>
    </row>
    <row r="54" spans="1:37" hidden="1">
      <c r="A54" t="s">
        <v>36</v>
      </c>
      <c r="B54">
        <v>2020</v>
      </c>
      <c r="C54">
        <v>2020</v>
      </c>
      <c r="D54">
        <v>2020</v>
      </c>
      <c r="E54">
        <v>4</v>
      </c>
      <c r="F54">
        <v>0</v>
      </c>
      <c r="G54">
        <v>0</v>
      </c>
      <c r="H54" t="s">
        <v>37</v>
      </c>
      <c r="I54">
        <v>300</v>
      </c>
      <c r="J54" t="s">
        <v>138</v>
      </c>
      <c r="K54" t="s">
        <v>139</v>
      </c>
      <c r="L54">
        <v>368</v>
      </c>
      <c r="M54" t="s">
        <v>39</v>
      </c>
      <c r="N54" t="s">
        <v>40</v>
      </c>
      <c r="O54">
        <v>0</v>
      </c>
      <c r="P54" t="s">
        <v>41</v>
      </c>
      <c r="Q54" t="s">
        <v>42</v>
      </c>
      <c r="R54" t="s">
        <v>43</v>
      </c>
      <c r="S54" t="s">
        <v>44</v>
      </c>
      <c r="T54">
        <v>1000</v>
      </c>
      <c r="U54" t="s">
        <v>125</v>
      </c>
      <c r="V54">
        <v>1001</v>
      </c>
      <c r="W54" t="s">
        <v>46</v>
      </c>
      <c r="X54">
        <v>8</v>
      </c>
      <c r="Y54" t="s">
        <v>47</v>
      </c>
      <c r="Z54">
        <v>400</v>
      </c>
      <c r="AA54">
        <v>8</v>
      </c>
      <c r="AB54" t="s">
        <v>47</v>
      </c>
      <c r="AC54">
        <v>400</v>
      </c>
      <c r="AD54">
        <v>400</v>
      </c>
      <c r="AE54">
        <v>0</v>
      </c>
      <c r="AF54">
        <v>9</v>
      </c>
      <c r="AG54">
        <f>+AF54/Z54*1000</f>
        <v>22.5</v>
      </c>
      <c r="AH54">
        <v>0</v>
      </c>
      <c r="AI54">
        <v>9.1379999999999999</v>
      </c>
      <c r="AJ54">
        <v>0</v>
      </c>
    </row>
    <row r="55" spans="1:37" hidden="1">
      <c r="A55" t="s">
        <v>36</v>
      </c>
      <c r="B55">
        <v>2020</v>
      </c>
      <c r="C55">
        <v>2020</v>
      </c>
      <c r="D55">
        <v>2020</v>
      </c>
      <c r="E55">
        <v>4</v>
      </c>
      <c r="F55">
        <v>0</v>
      </c>
      <c r="G55">
        <v>0</v>
      </c>
      <c r="H55" t="s">
        <v>37</v>
      </c>
      <c r="I55">
        <v>300</v>
      </c>
      <c r="J55" t="s">
        <v>138</v>
      </c>
      <c r="K55" t="s">
        <v>139</v>
      </c>
      <c r="L55">
        <v>368</v>
      </c>
      <c r="M55" t="s">
        <v>39</v>
      </c>
      <c r="N55" t="s">
        <v>40</v>
      </c>
      <c r="O55">
        <v>0</v>
      </c>
      <c r="P55" t="s">
        <v>41</v>
      </c>
      <c r="Q55" t="s">
        <v>42</v>
      </c>
      <c r="R55" t="s">
        <v>43</v>
      </c>
      <c r="S55" t="s">
        <v>44</v>
      </c>
      <c r="T55">
        <v>0</v>
      </c>
      <c r="U55" t="s">
        <v>45</v>
      </c>
      <c r="V55">
        <v>1001</v>
      </c>
      <c r="W55" t="s">
        <v>46</v>
      </c>
      <c r="X55">
        <v>8</v>
      </c>
      <c r="Y55" t="s">
        <v>47</v>
      </c>
      <c r="Z55">
        <v>400</v>
      </c>
      <c r="AA55">
        <v>8</v>
      </c>
      <c r="AB55" t="s">
        <v>47</v>
      </c>
      <c r="AC55">
        <v>400</v>
      </c>
      <c r="AD55">
        <v>400</v>
      </c>
      <c r="AE55">
        <v>0</v>
      </c>
      <c r="AF55">
        <v>9</v>
      </c>
      <c r="AG55">
        <f>+AF55/Z55*1000</f>
        <v>22.5</v>
      </c>
      <c r="AH55">
        <v>0</v>
      </c>
      <c r="AI55">
        <v>9.1379999999999999</v>
      </c>
      <c r="AJ55">
        <v>0</v>
      </c>
    </row>
    <row r="56" spans="1:37" hidden="1">
      <c r="A56" t="s">
        <v>36</v>
      </c>
      <c r="B56">
        <v>2018</v>
      </c>
      <c r="C56">
        <v>2018</v>
      </c>
      <c r="D56">
        <v>2018</v>
      </c>
      <c r="E56">
        <v>4</v>
      </c>
      <c r="F56">
        <v>0</v>
      </c>
      <c r="G56">
        <v>0</v>
      </c>
      <c r="H56" t="s">
        <v>37</v>
      </c>
      <c r="I56">
        <v>364</v>
      </c>
      <c r="J56" t="s">
        <v>87</v>
      </c>
      <c r="K56" t="s">
        <v>88</v>
      </c>
      <c r="L56">
        <v>368</v>
      </c>
      <c r="M56" t="s">
        <v>39</v>
      </c>
      <c r="N56" t="s">
        <v>40</v>
      </c>
      <c r="O56">
        <v>0</v>
      </c>
      <c r="P56" t="s">
        <v>41</v>
      </c>
      <c r="Q56" t="s">
        <v>42</v>
      </c>
      <c r="R56" t="s">
        <v>43</v>
      </c>
      <c r="S56" t="s">
        <v>44</v>
      </c>
      <c r="T56">
        <v>0</v>
      </c>
      <c r="U56" t="s">
        <v>45</v>
      </c>
      <c r="V56">
        <v>1001</v>
      </c>
      <c r="W56" t="s">
        <v>46</v>
      </c>
      <c r="X56">
        <v>8</v>
      </c>
      <c r="Y56" t="s">
        <v>47</v>
      </c>
      <c r="Z56">
        <v>1992000</v>
      </c>
      <c r="AA56">
        <v>8</v>
      </c>
      <c r="AB56" t="s">
        <v>47</v>
      </c>
      <c r="AC56">
        <v>1992000</v>
      </c>
      <c r="AD56">
        <v>1992000</v>
      </c>
      <c r="AE56">
        <v>0</v>
      </c>
      <c r="AF56">
        <v>494283</v>
      </c>
      <c r="AG56">
        <f>+AF56/Z56*1000</f>
        <v>248.13403614457832</v>
      </c>
      <c r="AI56">
        <v>494283</v>
      </c>
      <c r="AJ56">
        <v>0</v>
      </c>
    </row>
    <row r="57" spans="1:37" hidden="1">
      <c r="A57" t="s">
        <v>36</v>
      </c>
      <c r="B57">
        <v>2018</v>
      </c>
      <c r="C57">
        <v>2018</v>
      </c>
      <c r="D57">
        <v>2018</v>
      </c>
      <c r="E57">
        <v>4</v>
      </c>
      <c r="F57">
        <v>0</v>
      </c>
      <c r="G57">
        <v>0</v>
      </c>
      <c r="H57" t="s">
        <v>37</v>
      </c>
      <c r="I57">
        <v>364</v>
      </c>
      <c r="J57" t="s">
        <v>87</v>
      </c>
      <c r="K57" t="s">
        <v>88</v>
      </c>
      <c r="L57">
        <v>368</v>
      </c>
      <c r="M57" t="s">
        <v>39</v>
      </c>
      <c r="N57" t="s">
        <v>40</v>
      </c>
      <c r="O57">
        <v>0</v>
      </c>
      <c r="P57" t="s">
        <v>41</v>
      </c>
      <c r="Q57" t="s">
        <v>42</v>
      </c>
      <c r="R57" t="s">
        <v>43</v>
      </c>
      <c r="S57" t="s">
        <v>44</v>
      </c>
      <c r="T57">
        <v>0</v>
      </c>
      <c r="U57" t="s">
        <v>45</v>
      </c>
      <c r="V57">
        <v>1003</v>
      </c>
      <c r="W57" t="s">
        <v>56</v>
      </c>
      <c r="X57">
        <v>8</v>
      </c>
      <c r="Y57" t="s">
        <v>47</v>
      </c>
      <c r="Z57">
        <v>904938</v>
      </c>
      <c r="AA57">
        <v>8</v>
      </c>
      <c r="AB57" t="s">
        <v>47</v>
      </c>
      <c r="AC57">
        <v>904938</v>
      </c>
      <c r="AD57">
        <v>904938</v>
      </c>
      <c r="AE57">
        <v>0</v>
      </c>
      <c r="AF57">
        <v>352821</v>
      </c>
      <c r="AI57">
        <v>352821</v>
      </c>
      <c r="AJ57">
        <v>0</v>
      </c>
    </row>
    <row r="58" spans="1:37">
      <c r="A58" t="s">
        <v>36</v>
      </c>
      <c r="B58">
        <v>2020</v>
      </c>
      <c r="C58">
        <v>2020</v>
      </c>
      <c r="D58">
        <v>2020</v>
      </c>
      <c r="E58">
        <v>4</v>
      </c>
      <c r="F58">
        <v>0</v>
      </c>
      <c r="G58">
        <v>0</v>
      </c>
      <c r="H58" t="s">
        <v>37</v>
      </c>
      <c r="I58">
        <v>792</v>
      </c>
      <c r="J58" t="s">
        <v>76</v>
      </c>
      <c r="K58" t="s">
        <v>77</v>
      </c>
      <c r="L58">
        <v>368</v>
      </c>
      <c r="M58" t="s">
        <v>39</v>
      </c>
      <c r="N58" t="s">
        <v>40</v>
      </c>
      <c r="O58">
        <v>0</v>
      </c>
      <c r="P58" t="s">
        <v>41</v>
      </c>
      <c r="Q58" t="s">
        <v>42</v>
      </c>
      <c r="R58" t="s">
        <v>54</v>
      </c>
      <c r="S58" t="s">
        <v>55</v>
      </c>
      <c r="T58">
        <v>0</v>
      </c>
      <c r="U58" t="s">
        <v>45</v>
      </c>
      <c r="V58">
        <v>1006</v>
      </c>
      <c r="W58" t="s">
        <v>60</v>
      </c>
      <c r="X58">
        <v>8</v>
      </c>
      <c r="Y58" t="s">
        <v>47</v>
      </c>
      <c r="Z58">
        <v>62004999</v>
      </c>
      <c r="AA58">
        <v>8</v>
      </c>
      <c r="AB58" t="s">
        <v>47</v>
      </c>
      <c r="AC58">
        <v>62004999</v>
      </c>
      <c r="AD58">
        <v>62004999</v>
      </c>
      <c r="AE58">
        <v>0</v>
      </c>
      <c r="AF58">
        <v>37227159</v>
      </c>
      <c r="AH58">
        <v>0</v>
      </c>
      <c r="AI58">
        <v>37227159</v>
      </c>
      <c r="AJ58">
        <v>0</v>
      </c>
      <c r="AK58">
        <f>+AF58/Z58*1000</f>
        <v>600.38963955148199</v>
      </c>
    </row>
    <row r="59" spans="1:37" hidden="1">
      <c r="A59" t="s">
        <v>36</v>
      </c>
      <c r="B59">
        <v>2018</v>
      </c>
      <c r="C59">
        <v>2018</v>
      </c>
      <c r="D59">
        <v>2018</v>
      </c>
      <c r="E59">
        <v>4</v>
      </c>
      <c r="F59">
        <v>0</v>
      </c>
      <c r="G59">
        <v>0</v>
      </c>
      <c r="H59" t="s">
        <v>37</v>
      </c>
      <c r="I59">
        <v>380</v>
      </c>
      <c r="J59" t="s">
        <v>89</v>
      </c>
      <c r="K59" t="s">
        <v>90</v>
      </c>
      <c r="L59">
        <v>368</v>
      </c>
      <c r="M59" t="s">
        <v>39</v>
      </c>
      <c r="N59" t="s">
        <v>40</v>
      </c>
      <c r="O59">
        <v>0</v>
      </c>
      <c r="P59" t="s">
        <v>41</v>
      </c>
      <c r="Q59" t="s">
        <v>42</v>
      </c>
      <c r="R59" t="s">
        <v>43</v>
      </c>
      <c r="S59" t="s">
        <v>44</v>
      </c>
      <c r="T59">
        <v>0</v>
      </c>
      <c r="U59" t="s">
        <v>45</v>
      </c>
      <c r="V59">
        <v>1001</v>
      </c>
      <c r="W59" t="s">
        <v>46</v>
      </c>
      <c r="X59">
        <v>8</v>
      </c>
      <c r="Y59" t="s">
        <v>47</v>
      </c>
      <c r="Z59">
        <v>60000</v>
      </c>
      <c r="AA59">
        <v>8</v>
      </c>
      <c r="AB59" t="s">
        <v>47</v>
      </c>
      <c r="AC59">
        <v>60000</v>
      </c>
      <c r="AD59">
        <v>60000</v>
      </c>
      <c r="AF59">
        <v>39254</v>
      </c>
      <c r="AG59">
        <f>+AF59/Z59*1000</f>
        <v>654.23333333333335</v>
      </c>
      <c r="AI59">
        <v>39254.565999999999</v>
      </c>
      <c r="AJ59">
        <v>0</v>
      </c>
    </row>
    <row r="60" spans="1:37" hidden="1">
      <c r="A60" t="s">
        <v>36</v>
      </c>
      <c r="B60">
        <v>2019</v>
      </c>
      <c r="C60">
        <v>2019</v>
      </c>
      <c r="D60">
        <v>2019</v>
      </c>
      <c r="E60">
        <v>4</v>
      </c>
      <c r="F60">
        <v>0</v>
      </c>
      <c r="G60">
        <v>0</v>
      </c>
      <c r="H60" t="s">
        <v>37</v>
      </c>
      <c r="I60">
        <v>380</v>
      </c>
      <c r="J60" t="s">
        <v>89</v>
      </c>
      <c r="K60" t="s">
        <v>90</v>
      </c>
      <c r="L60">
        <v>368</v>
      </c>
      <c r="M60" t="s">
        <v>39</v>
      </c>
      <c r="N60" t="s">
        <v>40</v>
      </c>
      <c r="O60">
        <v>0</v>
      </c>
      <c r="P60" t="s">
        <v>41</v>
      </c>
      <c r="Q60" t="s">
        <v>42</v>
      </c>
      <c r="R60" t="s">
        <v>43</v>
      </c>
      <c r="S60" t="s">
        <v>44</v>
      </c>
      <c r="T60">
        <v>0</v>
      </c>
      <c r="U60" t="s">
        <v>45</v>
      </c>
      <c r="V60">
        <v>1001</v>
      </c>
      <c r="W60" t="s">
        <v>46</v>
      </c>
      <c r="X60">
        <v>8</v>
      </c>
      <c r="Y60" t="s">
        <v>47</v>
      </c>
      <c r="Z60">
        <v>36000</v>
      </c>
      <c r="AA60">
        <v>8</v>
      </c>
      <c r="AB60" t="s">
        <v>47</v>
      </c>
      <c r="AC60">
        <v>36000</v>
      </c>
      <c r="AD60">
        <v>36000</v>
      </c>
      <c r="AE60">
        <v>0</v>
      </c>
      <c r="AF60">
        <v>16786</v>
      </c>
      <c r="AG60">
        <f>+AF60/Z60*1000</f>
        <v>466.27777777777777</v>
      </c>
      <c r="AI60">
        <v>16786.098999999998</v>
      </c>
      <c r="AJ60">
        <v>0</v>
      </c>
    </row>
    <row r="61" spans="1:37" hidden="1">
      <c r="A61" t="s">
        <v>36</v>
      </c>
      <c r="B61">
        <v>2019</v>
      </c>
      <c r="C61">
        <v>2019</v>
      </c>
      <c r="D61">
        <v>2019</v>
      </c>
      <c r="E61">
        <v>4</v>
      </c>
      <c r="F61">
        <v>0</v>
      </c>
      <c r="G61">
        <v>0</v>
      </c>
      <c r="H61" t="s">
        <v>37</v>
      </c>
      <c r="I61">
        <v>380</v>
      </c>
      <c r="J61" t="s">
        <v>89</v>
      </c>
      <c r="K61" t="s">
        <v>90</v>
      </c>
      <c r="L61">
        <v>368</v>
      </c>
      <c r="M61" t="s">
        <v>39</v>
      </c>
      <c r="N61" t="s">
        <v>40</v>
      </c>
      <c r="O61">
        <v>0</v>
      </c>
      <c r="P61" t="s">
        <v>41</v>
      </c>
      <c r="Q61" t="s">
        <v>42</v>
      </c>
      <c r="R61" t="s">
        <v>43</v>
      </c>
      <c r="S61" t="s">
        <v>44</v>
      </c>
      <c r="T61">
        <v>0</v>
      </c>
      <c r="U61" t="s">
        <v>45</v>
      </c>
      <c r="V61">
        <v>1003</v>
      </c>
      <c r="W61" t="s">
        <v>56</v>
      </c>
      <c r="X61">
        <v>8</v>
      </c>
      <c r="Y61" t="s">
        <v>47</v>
      </c>
      <c r="Z61">
        <v>4000</v>
      </c>
      <c r="AA61">
        <v>8</v>
      </c>
      <c r="AB61" t="s">
        <v>47</v>
      </c>
      <c r="AC61">
        <v>4000</v>
      </c>
      <c r="AD61">
        <v>4000</v>
      </c>
      <c r="AE61">
        <v>0</v>
      </c>
      <c r="AF61">
        <v>2017</v>
      </c>
      <c r="AI61">
        <v>2017.377</v>
      </c>
      <c r="AJ61">
        <v>0</v>
      </c>
    </row>
    <row r="62" spans="1:37">
      <c r="A62" t="s">
        <v>36</v>
      </c>
      <c r="B62">
        <v>2020</v>
      </c>
      <c r="C62">
        <v>2020</v>
      </c>
      <c r="D62">
        <v>2020</v>
      </c>
      <c r="E62">
        <v>4</v>
      </c>
      <c r="F62">
        <v>0</v>
      </c>
      <c r="G62">
        <v>0</v>
      </c>
      <c r="H62" t="s">
        <v>37</v>
      </c>
      <c r="I62">
        <v>792</v>
      </c>
      <c r="J62" t="s">
        <v>76</v>
      </c>
      <c r="K62" t="s">
        <v>77</v>
      </c>
      <c r="L62">
        <v>368</v>
      </c>
      <c r="M62" t="s">
        <v>39</v>
      </c>
      <c r="N62" t="s">
        <v>40</v>
      </c>
      <c r="O62">
        <v>368</v>
      </c>
      <c r="P62" t="s">
        <v>39</v>
      </c>
      <c r="Q62" t="s">
        <v>40</v>
      </c>
      <c r="R62" t="s">
        <v>54</v>
      </c>
      <c r="S62" t="s">
        <v>55</v>
      </c>
      <c r="T62">
        <v>0</v>
      </c>
      <c r="U62" t="s">
        <v>45</v>
      </c>
      <c r="V62">
        <v>1006</v>
      </c>
      <c r="W62" t="s">
        <v>60</v>
      </c>
      <c r="X62">
        <v>8</v>
      </c>
      <c r="Y62" t="s">
        <v>47</v>
      </c>
      <c r="Z62">
        <v>62004999</v>
      </c>
      <c r="AA62">
        <v>8</v>
      </c>
      <c r="AB62" t="s">
        <v>47</v>
      </c>
      <c r="AC62">
        <v>62004999</v>
      </c>
      <c r="AD62">
        <v>62004999</v>
      </c>
      <c r="AE62">
        <v>0</v>
      </c>
      <c r="AF62">
        <v>37227159</v>
      </c>
      <c r="AH62">
        <v>0</v>
      </c>
      <c r="AI62">
        <v>37227159</v>
      </c>
      <c r="AJ62">
        <v>0</v>
      </c>
      <c r="AK62">
        <f>+AF62/Z62*1000</f>
        <v>600.38963955148199</v>
      </c>
    </row>
    <row r="63" spans="1:37" hidden="1">
      <c r="A63" t="s">
        <v>36</v>
      </c>
      <c r="B63">
        <v>2020</v>
      </c>
      <c r="C63">
        <v>2020</v>
      </c>
      <c r="D63">
        <v>2020</v>
      </c>
      <c r="E63">
        <v>4</v>
      </c>
      <c r="F63">
        <v>0</v>
      </c>
      <c r="G63">
        <v>0</v>
      </c>
      <c r="H63" t="s">
        <v>37</v>
      </c>
      <c r="I63">
        <v>380</v>
      </c>
      <c r="J63" t="s">
        <v>89</v>
      </c>
      <c r="K63" t="s">
        <v>90</v>
      </c>
      <c r="L63">
        <v>368</v>
      </c>
      <c r="M63" t="s">
        <v>39</v>
      </c>
      <c r="N63" t="s">
        <v>40</v>
      </c>
      <c r="O63">
        <v>0</v>
      </c>
      <c r="P63" t="s">
        <v>41</v>
      </c>
      <c r="Q63" t="s">
        <v>42</v>
      </c>
      <c r="R63" t="s">
        <v>43</v>
      </c>
      <c r="S63" t="s">
        <v>44</v>
      </c>
      <c r="T63">
        <v>0</v>
      </c>
      <c r="U63" t="s">
        <v>45</v>
      </c>
      <c r="V63">
        <v>1001</v>
      </c>
      <c r="W63" t="s">
        <v>46</v>
      </c>
      <c r="X63">
        <v>8</v>
      </c>
      <c r="Y63" t="s">
        <v>47</v>
      </c>
      <c r="Z63">
        <v>27000</v>
      </c>
      <c r="AA63">
        <v>8</v>
      </c>
      <c r="AB63" t="s">
        <v>47</v>
      </c>
      <c r="AC63">
        <v>27000</v>
      </c>
      <c r="AD63">
        <v>27000</v>
      </c>
      <c r="AE63">
        <v>0</v>
      </c>
      <c r="AF63">
        <v>18687</v>
      </c>
      <c r="AG63">
        <f>+AF63/Z63*1000</f>
        <v>692.11111111111109</v>
      </c>
      <c r="AH63">
        <v>0</v>
      </c>
      <c r="AI63">
        <v>18687.195</v>
      </c>
      <c r="AJ63">
        <v>0</v>
      </c>
    </row>
    <row r="64" spans="1:37">
      <c r="A64" t="s">
        <v>36</v>
      </c>
      <c r="B64">
        <v>2020</v>
      </c>
      <c r="C64">
        <v>2020</v>
      </c>
      <c r="D64">
        <v>2020</v>
      </c>
      <c r="E64">
        <v>4</v>
      </c>
      <c r="F64">
        <v>0</v>
      </c>
      <c r="G64">
        <v>0</v>
      </c>
      <c r="H64" t="s">
        <v>37</v>
      </c>
      <c r="I64">
        <v>792</v>
      </c>
      <c r="J64" t="s">
        <v>76</v>
      </c>
      <c r="K64" t="s">
        <v>77</v>
      </c>
      <c r="L64">
        <v>368</v>
      </c>
      <c r="M64" t="s">
        <v>39</v>
      </c>
      <c r="N64" t="s">
        <v>40</v>
      </c>
      <c r="O64">
        <v>368</v>
      </c>
      <c r="P64" t="s">
        <v>39</v>
      </c>
      <c r="Q64" t="s">
        <v>40</v>
      </c>
      <c r="R64" t="s">
        <v>43</v>
      </c>
      <c r="S64" t="s">
        <v>44</v>
      </c>
      <c r="T64">
        <v>0</v>
      </c>
      <c r="U64" t="s">
        <v>45</v>
      </c>
      <c r="V64">
        <v>1006</v>
      </c>
      <c r="W64" t="s">
        <v>60</v>
      </c>
      <c r="X64">
        <v>8</v>
      </c>
      <c r="Y64" t="s">
        <v>47</v>
      </c>
      <c r="Z64">
        <v>62004999</v>
      </c>
      <c r="AA64">
        <v>8</v>
      </c>
      <c r="AB64" t="s">
        <v>47</v>
      </c>
      <c r="AC64">
        <v>62004999</v>
      </c>
      <c r="AD64">
        <v>62004999</v>
      </c>
      <c r="AE64">
        <v>0</v>
      </c>
      <c r="AF64">
        <v>37227159</v>
      </c>
      <c r="AH64">
        <v>0</v>
      </c>
      <c r="AI64">
        <v>37227159</v>
      </c>
      <c r="AJ64">
        <v>0</v>
      </c>
      <c r="AK64">
        <f>+AF64/Z64*1000</f>
        <v>600.38963955148199</v>
      </c>
    </row>
    <row r="65" spans="1:37" hidden="1">
      <c r="A65" t="s">
        <v>36</v>
      </c>
      <c r="B65">
        <v>2018</v>
      </c>
      <c r="C65">
        <v>2018</v>
      </c>
      <c r="D65">
        <v>2018</v>
      </c>
      <c r="E65">
        <v>4</v>
      </c>
      <c r="F65">
        <v>0</v>
      </c>
      <c r="G65">
        <v>0</v>
      </c>
      <c r="H65" t="s">
        <v>37</v>
      </c>
      <c r="I65">
        <v>398</v>
      </c>
      <c r="J65" t="s">
        <v>91</v>
      </c>
      <c r="K65" t="s">
        <v>92</v>
      </c>
      <c r="L65">
        <v>368</v>
      </c>
      <c r="M65" t="s">
        <v>39</v>
      </c>
      <c r="N65" t="s">
        <v>40</v>
      </c>
      <c r="O65">
        <v>0</v>
      </c>
      <c r="P65" t="s">
        <v>41</v>
      </c>
      <c r="Q65" t="s">
        <v>42</v>
      </c>
      <c r="R65" t="s">
        <v>43</v>
      </c>
      <c r="S65" t="s">
        <v>44</v>
      </c>
      <c r="T65">
        <v>0</v>
      </c>
      <c r="U65" t="s">
        <v>45</v>
      </c>
      <c r="V65">
        <v>1003</v>
      </c>
      <c r="W65" t="s">
        <v>56</v>
      </c>
      <c r="X65">
        <v>8</v>
      </c>
      <c r="Y65" t="s">
        <v>47</v>
      </c>
      <c r="Z65">
        <v>2411900</v>
      </c>
      <c r="AA65">
        <v>8</v>
      </c>
      <c r="AB65" t="s">
        <v>47</v>
      </c>
      <c r="AC65">
        <v>2411900</v>
      </c>
      <c r="AD65">
        <v>2411900</v>
      </c>
      <c r="AE65">
        <v>0</v>
      </c>
      <c r="AF65">
        <v>408529</v>
      </c>
      <c r="AI65">
        <v>408529.2</v>
      </c>
      <c r="AJ65">
        <v>0</v>
      </c>
    </row>
    <row r="66" spans="1:37">
      <c r="A66" t="s">
        <v>36</v>
      </c>
      <c r="B66">
        <v>2019</v>
      </c>
      <c r="C66">
        <v>2019</v>
      </c>
      <c r="D66">
        <v>2019</v>
      </c>
      <c r="E66">
        <v>4</v>
      </c>
      <c r="F66">
        <v>0</v>
      </c>
      <c r="G66">
        <v>0</v>
      </c>
      <c r="H66" t="s">
        <v>37</v>
      </c>
      <c r="I66">
        <v>858</v>
      </c>
      <c r="J66" t="s">
        <v>140</v>
      </c>
      <c r="K66" t="s">
        <v>141</v>
      </c>
      <c r="L66">
        <v>368</v>
      </c>
      <c r="M66" t="s">
        <v>39</v>
      </c>
      <c r="N66" t="s">
        <v>40</v>
      </c>
      <c r="O66">
        <v>0</v>
      </c>
      <c r="P66" t="s">
        <v>41</v>
      </c>
      <c r="Q66" t="s">
        <v>42</v>
      </c>
      <c r="R66" t="s">
        <v>43</v>
      </c>
      <c r="S66" t="s">
        <v>44</v>
      </c>
      <c r="T66">
        <v>2100</v>
      </c>
      <c r="U66" t="s">
        <v>68</v>
      </c>
      <c r="V66">
        <v>1006</v>
      </c>
      <c r="W66" t="s">
        <v>60</v>
      </c>
      <c r="X66">
        <v>8</v>
      </c>
      <c r="Y66" t="s">
        <v>47</v>
      </c>
      <c r="Z66">
        <v>62000000</v>
      </c>
      <c r="AA66">
        <v>8</v>
      </c>
      <c r="AB66" t="s">
        <v>47</v>
      </c>
      <c r="AC66">
        <v>62000000</v>
      </c>
      <c r="AD66">
        <v>62000000</v>
      </c>
      <c r="AE66">
        <v>0</v>
      </c>
      <c r="AF66">
        <v>27404000</v>
      </c>
      <c r="AH66">
        <v>0</v>
      </c>
      <c r="AI66">
        <v>27404000</v>
      </c>
      <c r="AJ66">
        <v>0</v>
      </c>
      <c r="AK66">
        <f>+AF66/Z66*1000</f>
        <v>442</v>
      </c>
    </row>
    <row r="67" spans="1:37" hidden="1">
      <c r="A67" t="s">
        <v>36</v>
      </c>
      <c r="B67">
        <v>2019</v>
      </c>
      <c r="C67">
        <v>2019</v>
      </c>
      <c r="D67">
        <v>2019</v>
      </c>
      <c r="E67">
        <v>4</v>
      </c>
      <c r="F67">
        <v>0</v>
      </c>
      <c r="G67">
        <v>0</v>
      </c>
      <c r="H67" t="s">
        <v>37</v>
      </c>
      <c r="I67">
        <v>400</v>
      </c>
      <c r="J67" t="s">
        <v>93</v>
      </c>
      <c r="K67" t="s">
        <v>94</v>
      </c>
      <c r="L67">
        <v>368</v>
      </c>
      <c r="M67" t="s">
        <v>39</v>
      </c>
      <c r="N67" t="s">
        <v>40</v>
      </c>
      <c r="O67">
        <v>0</v>
      </c>
      <c r="P67" t="s">
        <v>41</v>
      </c>
      <c r="Q67" t="s">
        <v>42</v>
      </c>
      <c r="R67" t="s">
        <v>43</v>
      </c>
      <c r="S67" t="s">
        <v>44</v>
      </c>
      <c r="T67">
        <v>0</v>
      </c>
      <c r="U67" t="s">
        <v>45</v>
      </c>
      <c r="V67">
        <v>1001</v>
      </c>
      <c r="W67" t="s">
        <v>46</v>
      </c>
      <c r="X67">
        <v>8</v>
      </c>
      <c r="Y67" t="s">
        <v>47</v>
      </c>
      <c r="Z67">
        <v>80000</v>
      </c>
      <c r="AA67">
        <v>8</v>
      </c>
      <c r="AB67" t="s">
        <v>47</v>
      </c>
      <c r="AC67">
        <v>80000</v>
      </c>
      <c r="AD67">
        <v>80000</v>
      </c>
      <c r="AE67">
        <v>0</v>
      </c>
      <c r="AF67">
        <v>24225</v>
      </c>
      <c r="AG67">
        <f>+AF67/Z67*1000</f>
        <v>302.8125</v>
      </c>
      <c r="AI67">
        <v>24225.357</v>
      </c>
      <c r="AJ67">
        <v>0</v>
      </c>
    </row>
    <row r="68" spans="1:37" hidden="1">
      <c r="A68" t="s">
        <v>36</v>
      </c>
      <c r="B68">
        <v>2019</v>
      </c>
      <c r="C68">
        <v>2019</v>
      </c>
      <c r="D68">
        <v>2019</v>
      </c>
      <c r="E68">
        <v>4</v>
      </c>
      <c r="F68">
        <v>0</v>
      </c>
      <c r="G68">
        <v>0</v>
      </c>
      <c r="H68" t="s">
        <v>37</v>
      </c>
      <c r="I68">
        <v>398</v>
      </c>
      <c r="J68" t="s">
        <v>91</v>
      </c>
      <c r="K68" t="s">
        <v>92</v>
      </c>
      <c r="L68">
        <v>368</v>
      </c>
      <c r="M68" t="s">
        <v>39</v>
      </c>
      <c r="N68" t="s">
        <v>40</v>
      </c>
      <c r="O68">
        <v>0</v>
      </c>
      <c r="P68" t="s">
        <v>41</v>
      </c>
      <c r="Q68" t="s">
        <v>42</v>
      </c>
      <c r="R68" t="s">
        <v>43</v>
      </c>
      <c r="S68" t="s">
        <v>44</v>
      </c>
      <c r="T68">
        <v>0</v>
      </c>
      <c r="U68" t="s">
        <v>45</v>
      </c>
      <c r="V68">
        <v>1003</v>
      </c>
      <c r="W68" t="s">
        <v>56</v>
      </c>
      <c r="X68">
        <v>8</v>
      </c>
      <c r="Y68" t="s">
        <v>47</v>
      </c>
      <c r="Z68">
        <v>4343200</v>
      </c>
      <c r="AA68">
        <v>8</v>
      </c>
      <c r="AB68" t="s">
        <v>47</v>
      </c>
      <c r="AC68">
        <v>4343200</v>
      </c>
      <c r="AD68">
        <v>4343200</v>
      </c>
      <c r="AE68">
        <v>0</v>
      </c>
      <c r="AF68">
        <v>1105926</v>
      </c>
      <c r="AI68">
        <v>1105926.74</v>
      </c>
      <c r="AJ68">
        <v>0</v>
      </c>
    </row>
    <row r="69" spans="1:37">
      <c r="A69" t="s">
        <v>36</v>
      </c>
      <c r="B69">
        <v>2019</v>
      </c>
      <c r="C69">
        <v>2019</v>
      </c>
      <c r="D69">
        <v>2019</v>
      </c>
      <c r="E69">
        <v>4</v>
      </c>
      <c r="F69">
        <v>0</v>
      </c>
      <c r="G69">
        <v>0</v>
      </c>
      <c r="H69" t="s">
        <v>37</v>
      </c>
      <c r="I69">
        <v>858</v>
      </c>
      <c r="J69" t="s">
        <v>140</v>
      </c>
      <c r="K69" t="s">
        <v>141</v>
      </c>
      <c r="L69">
        <v>368</v>
      </c>
      <c r="M69" t="s">
        <v>39</v>
      </c>
      <c r="N69" t="s">
        <v>40</v>
      </c>
      <c r="O69">
        <v>0</v>
      </c>
      <c r="P69" t="s">
        <v>41</v>
      </c>
      <c r="Q69" t="s">
        <v>42</v>
      </c>
      <c r="R69" t="s">
        <v>54</v>
      </c>
      <c r="S69" t="s">
        <v>55</v>
      </c>
      <c r="T69">
        <v>2100</v>
      </c>
      <c r="U69" t="s">
        <v>68</v>
      </c>
      <c r="V69">
        <v>1006</v>
      </c>
      <c r="W69" t="s">
        <v>60</v>
      </c>
      <c r="X69">
        <v>8</v>
      </c>
      <c r="Y69" t="s">
        <v>47</v>
      </c>
      <c r="Z69">
        <v>62000000</v>
      </c>
      <c r="AA69">
        <v>8</v>
      </c>
      <c r="AB69" t="s">
        <v>47</v>
      </c>
      <c r="AC69">
        <v>62000000</v>
      </c>
      <c r="AD69">
        <v>62000000</v>
      </c>
      <c r="AE69">
        <v>0</v>
      </c>
      <c r="AF69">
        <v>27404000</v>
      </c>
      <c r="AH69">
        <v>0</v>
      </c>
      <c r="AI69">
        <v>27404000</v>
      </c>
      <c r="AJ69">
        <v>0</v>
      </c>
      <c r="AK69">
        <f>+AF69/Z69*1000</f>
        <v>442</v>
      </c>
    </row>
    <row r="70" spans="1:37" hidden="1">
      <c r="A70" t="s">
        <v>36</v>
      </c>
      <c r="B70">
        <v>2020</v>
      </c>
      <c r="C70">
        <v>2020</v>
      </c>
      <c r="D70">
        <v>2020</v>
      </c>
      <c r="E70">
        <v>4</v>
      </c>
      <c r="F70">
        <v>0</v>
      </c>
      <c r="G70">
        <v>0</v>
      </c>
      <c r="H70" t="s">
        <v>37</v>
      </c>
      <c r="I70">
        <v>400</v>
      </c>
      <c r="J70" t="s">
        <v>93</v>
      </c>
      <c r="K70" t="s">
        <v>94</v>
      </c>
      <c r="L70">
        <v>368</v>
      </c>
      <c r="M70" t="s">
        <v>39</v>
      </c>
      <c r="N70" t="s">
        <v>40</v>
      </c>
      <c r="O70">
        <v>0</v>
      </c>
      <c r="P70" t="s">
        <v>41</v>
      </c>
      <c r="Q70" t="s">
        <v>42</v>
      </c>
      <c r="R70" t="s">
        <v>43</v>
      </c>
      <c r="S70" t="s">
        <v>44</v>
      </c>
      <c r="T70">
        <v>0</v>
      </c>
      <c r="U70" t="s">
        <v>45</v>
      </c>
      <c r="V70">
        <v>1001</v>
      </c>
      <c r="W70" t="s">
        <v>46</v>
      </c>
      <c r="X70">
        <v>8</v>
      </c>
      <c r="Y70" t="s">
        <v>47</v>
      </c>
      <c r="Z70">
        <v>1924246</v>
      </c>
      <c r="AA70">
        <v>-1</v>
      </c>
      <c r="AB70" t="s">
        <v>63</v>
      </c>
      <c r="AC70">
        <v>0</v>
      </c>
      <c r="AD70">
        <v>1924246</v>
      </c>
      <c r="AE70">
        <v>0</v>
      </c>
      <c r="AF70">
        <v>418840</v>
      </c>
      <c r="AG70">
        <f>+AF70/Z70*1000</f>
        <v>217.66447741089237</v>
      </c>
      <c r="AH70">
        <v>0</v>
      </c>
      <c r="AI70">
        <v>418840.93300000002</v>
      </c>
      <c r="AJ70">
        <v>6</v>
      </c>
    </row>
    <row r="71" spans="1:37">
      <c r="A71" t="s">
        <v>36</v>
      </c>
      <c r="B71">
        <v>2019</v>
      </c>
      <c r="C71">
        <v>2019</v>
      </c>
      <c r="D71">
        <v>2019</v>
      </c>
      <c r="E71">
        <v>4</v>
      </c>
      <c r="F71">
        <v>0</v>
      </c>
      <c r="G71">
        <v>0</v>
      </c>
      <c r="H71" t="s">
        <v>37</v>
      </c>
      <c r="I71">
        <v>858</v>
      </c>
      <c r="J71" t="s">
        <v>140</v>
      </c>
      <c r="K71" t="s">
        <v>141</v>
      </c>
      <c r="L71">
        <v>368</v>
      </c>
      <c r="M71" t="s">
        <v>39</v>
      </c>
      <c r="N71" t="s">
        <v>40</v>
      </c>
      <c r="O71">
        <v>0</v>
      </c>
      <c r="P71" t="s">
        <v>41</v>
      </c>
      <c r="Q71" t="s">
        <v>42</v>
      </c>
      <c r="R71" t="s">
        <v>54</v>
      </c>
      <c r="S71" t="s">
        <v>55</v>
      </c>
      <c r="T71">
        <v>0</v>
      </c>
      <c r="U71" t="s">
        <v>45</v>
      </c>
      <c r="V71">
        <v>1006</v>
      </c>
      <c r="W71" t="s">
        <v>60</v>
      </c>
      <c r="X71">
        <v>8</v>
      </c>
      <c r="Y71" t="s">
        <v>47</v>
      </c>
      <c r="Z71">
        <v>62000000</v>
      </c>
      <c r="AA71">
        <v>8</v>
      </c>
      <c r="AB71" t="s">
        <v>47</v>
      </c>
      <c r="AC71">
        <v>62000000</v>
      </c>
      <c r="AD71">
        <v>62000000</v>
      </c>
      <c r="AE71">
        <v>0</v>
      </c>
      <c r="AF71">
        <v>27404000</v>
      </c>
      <c r="AH71">
        <v>0</v>
      </c>
      <c r="AI71">
        <v>27404000</v>
      </c>
      <c r="AJ71">
        <v>0</v>
      </c>
    </row>
    <row r="72" spans="1:37" hidden="1">
      <c r="A72" t="s">
        <v>36</v>
      </c>
      <c r="B72">
        <v>2018</v>
      </c>
      <c r="C72">
        <v>2018</v>
      </c>
      <c r="D72">
        <v>2018</v>
      </c>
      <c r="E72">
        <v>4</v>
      </c>
      <c r="F72">
        <v>0</v>
      </c>
      <c r="G72">
        <v>0</v>
      </c>
      <c r="H72" t="s">
        <v>37</v>
      </c>
      <c r="I72">
        <v>422</v>
      </c>
      <c r="J72" t="s">
        <v>101</v>
      </c>
      <c r="K72" t="s">
        <v>102</v>
      </c>
      <c r="L72">
        <v>368</v>
      </c>
      <c r="M72" t="s">
        <v>39</v>
      </c>
      <c r="N72" t="s">
        <v>40</v>
      </c>
      <c r="O72">
        <v>0</v>
      </c>
      <c r="P72" t="s">
        <v>41</v>
      </c>
      <c r="Q72" t="s">
        <v>42</v>
      </c>
      <c r="R72" t="s">
        <v>43</v>
      </c>
      <c r="S72" t="s">
        <v>44</v>
      </c>
      <c r="T72">
        <v>0</v>
      </c>
      <c r="U72" t="s">
        <v>45</v>
      </c>
      <c r="V72">
        <v>1001</v>
      </c>
      <c r="W72" t="s">
        <v>46</v>
      </c>
      <c r="X72">
        <v>8</v>
      </c>
      <c r="Y72" t="s">
        <v>47</v>
      </c>
      <c r="Z72">
        <v>40</v>
      </c>
      <c r="AA72">
        <v>8</v>
      </c>
      <c r="AB72" t="s">
        <v>47</v>
      </c>
      <c r="AC72">
        <v>40</v>
      </c>
      <c r="AD72">
        <v>40</v>
      </c>
      <c r="AF72">
        <v>35</v>
      </c>
      <c r="AG72">
        <f>+AF72/Z72*1000</f>
        <v>875</v>
      </c>
      <c r="AI72">
        <v>35.011000000000003</v>
      </c>
      <c r="AJ72">
        <v>0</v>
      </c>
    </row>
    <row r="73" spans="1:37" hidden="1">
      <c r="A73" t="s">
        <v>36</v>
      </c>
      <c r="B73">
        <v>2018</v>
      </c>
      <c r="C73">
        <v>2018</v>
      </c>
      <c r="D73">
        <v>2018</v>
      </c>
      <c r="E73">
        <v>4</v>
      </c>
      <c r="F73">
        <v>0</v>
      </c>
      <c r="G73">
        <v>0</v>
      </c>
      <c r="H73" t="s">
        <v>37</v>
      </c>
      <c r="I73">
        <v>410</v>
      </c>
      <c r="J73" t="s">
        <v>95</v>
      </c>
      <c r="K73" t="s">
        <v>96</v>
      </c>
      <c r="L73">
        <v>368</v>
      </c>
      <c r="M73" t="s">
        <v>39</v>
      </c>
      <c r="N73" t="s">
        <v>40</v>
      </c>
      <c r="O73">
        <v>0</v>
      </c>
      <c r="P73" t="s">
        <v>41</v>
      </c>
      <c r="Q73" t="s">
        <v>42</v>
      </c>
      <c r="R73" t="s">
        <v>43</v>
      </c>
      <c r="S73" t="s">
        <v>44</v>
      </c>
      <c r="T73">
        <v>0</v>
      </c>
      <c r="U73" t="s">
        <v>45</v>
      </c>
      <c r="V73">
        <v>1003</v>
      </c>
      <c r="W73" t="s">
        <v>56</v>
      </c>
      <c r="X73">
        <v>8</v>
      </c>
      <c r="Y73" t="s">
        <v>47</v>
      </c>
      <c r="Z73">
        <v>300</v>
      </c>
      <c r="AA73">
        <v>8</v>
      </c>
      <c r="AB73" t="s">
        <v>47</v>
      </c>
      <c r="AC73">
        <v>300</v>
      </c>
      <c r="AD73">
        <v>300</v>
      </c>
      <c r="AE73">
        <v>0</v>
      </c>
      <c r="AF73">
        <v>696</v>
      </c>
      <c r="AI73">
        <v>696</v>
      </c>
      <c r="AJ73">
        <v>0</v>
      </c>
    </row>
    <row r="74" spans="1:37">
      <c r="A74" t="s">
        <v>36</v>
      </c>
      <c r="B74">
        <v>2019</v>
      </c>
      <c r="C74">
        <v>2019</v>
      </c>
      <c r="D74">
        <v>2019</v>
      </c>
      <c r="E74">
        <v>4</v>
      </c>
      <c r="F74">
        <v>0</v>
      </c>
      <c r="G74">
        <v>0</v>
      </c>
      <c r="H74" t="s">
        <v>37</v>
      </c>
      <c r="I74">
        <v>858</v>
      </c>
      <c r="J74" t="s">
        <v>140</v>
      </c>
      <c r="K74" t="s">
        <v>141</v>
      </c>
      <c r="L74">
        <v>368</v>
      </c>
      <c r="M74" t="s">
        <v>39</v>
      </c>
      <c r="N74" t="s">
        <v>40</v>
      </c>
      <c r="O74">
        <v>0</v>
      </c>
      <c r="P74" t="s">
        <v>41</v>
      </c>
      <c r="Q74" t="s">
        <v>42</v>
      </c>
      <c r="R74" t="s">
        <v>43</v>
      </c>
      <c r="S74" t="s">
        <v>44</v>
      </c>
      <c r="T74">
        <v>0</v>
      </c>
      <c r="U74" t="s">
        <v>45</v>
      </c>
      <c r="V74">
        <v>1006</v>
      </c>
      <c r="W74" t="s">
        <v>60</v>
      </c>
      <c r="X74">
        <v>8</v>
      </c>
      <c r="Y74" t="s">
        <v>47</v>
      </c>
      <c r="Z74">
        <v>62000000</v>
      </c>
      <c r="AA74">
        <v>8</v>
      </c>
      <c r="AB74" t="s">
        <v>47</v>
      </c>
      <c r="AC74">
        <v>62000000</v>
      </c>
      <c r="AD74">
        <v>62000000</v>
      </c>
      <c r="AE74">
        <v>0</v>
      </c>
      <c r="AF74">
        <v>27404000</v>
      </c>
      <c r="AH74">
        <v>0</v>
      </c>
      <c r="AI74">
        <v>27404000</v>
      </c>
      <c r="AJ74">
        <v>0</v>
      </c>
      <c r="AK74">
        <f t="shared" ref="AK74:AK79" si="2">+AF74/Z74*1000</f>
        <v>442</v>
      </c>
    </row>
    <row r="75" spans="1:37">
      <c r="A75" t="s">
        <v>36</v>
      </c>
      <c r="B75">
        <v>2020</v>
      </c>
      <c r="C75">
        <v>2020</v>
      </c>
      <c r="D75">
        <v>2020</v>
      </c>
      <c r="E75">
        <v>4</v>
      </c>
      <c r="F75">
        <v>0</v>
      </c>
      <c r="G75">
        <v>0</v>
      </c>
      <c r="H75" t="s">
        <v>37</v>
      </c>
      <c r="I75">
        <v>792</v>
      </c>
      <c r="J75" t="s">
        <v>76</v>
      </c>
      <c r="K75" t="s">
        <v>77</v>
      </c>
      <c r="L75">
        <v>368</v>
      </c>
      <c r="M75" t="s">
        <v>39</v>
      </c>
      <c r="N75" t="s">
        <v>40</v>
      </c>
      <c r="O75">
        <v>0</v>
      </c>
      <c r="P75" t="s">
        <v>41</v>
      </c>
      <c r="Q75" t="s">
        <v>42</v>
      </c>
      <c r="R75" t="s">
        <v>43</v>
      </c>
      <c r="S75" t="s">
        <v>44</v>
      </c>
      <c r="T75">
        <v>3200</v>
      </c>
      <c r="U75" t="s">
        <v>57</v>
      </c>
      <c r="V75">
        <v>1006</v>
      </c>
      <c r="W75" t="s">
        <v>60</v>
      </c>
      <c r="X75">
        <v>8</v>
      </c>
      <c r="Y75" t="s">
        <v>47</v>
      </c>
      <c r="Z75">
        <v>61692999</v>
      </c>
      <c r="AA75">
        <v>8</v>
      </c>
      <c r="AB75" t="s">
        <v>47</v>
      </c>
      <c r="AC75">
        <v>61692999</v>
      </c>
      <c r="AD75">
        <v>61692999</v>
      </c>
      <c r="AE75">
        <v>0</v>
      </c>
      <c r="AF75">
        <v>37036839</v>
      </c>
      <c r="AH75">
        <v>0</v>
      </c>
      <c r="AI75">
        <v>37036839</v>
      </c>
      <c r="AJ75">
        <v>0</v>
      </c>
      <c r="AK75">
        <f t="shared" si="2"/>
        <v>600.34103707618419</v>
      </c>
    </row>
    <row r="76" spans="1:37">
      <c r="A76" t="s">
        <v>36</v>
      </c>
      <c r="B76">
        <v>2020</v>
      </c>
      <c r="C76">
        <v>2020</v>
      </c>
      <c r="D76">
        <v>2020</v>
      </c>
      <c r="E76">
        <v>4</v>
      </c>
      <c r="F76">
        <v>0</v>
      </c>
      <c r="G76">
        <v>0</v>
      </c>
      <c r="H76" t="s">
        <v>37</v>
      </c>
      <c r="I76">
        <v>792</v>
      </c>
      <c r="J76" t="s">
        <v>76</v>
      </c>
      <c r="K76" t="s">
        <v>77</v>
      </c>
      <c r="L76">
        <v>368</v>
      </c>
      <c r="M76" t="s">
        <v>39</v>
      </c>
      <c r="N76" t="s">
        <v>40</v>
      </c>
      <c r="O76">
        <v>0</v>
      </c>
      <c r="P76" t="s">
        <v>41</v>
      </c>
      <c r="Q76" t="s">
        <v>42</v>
      </c>
      <c r="R76" t="s">
        <v>54</v>
      </c>
      <c r="S76" t="s">
        <v>55</v>
      </c>
      <c r="T76">
        <v>3200</v>
      </c>
      <c r="U76" t="s">
        <v>57</v>
      </c>
      <c r="V76">
        <v>1006</v>
      </c>
      <c r="W76" t="s">
        <v>60</v>
      </c>
      <c r="X76">
        <v>8</v>
      </c>
      <c r="Y76" t="s">
        <v>47</v>
      </c>
      <c r="Z76">
        <v>61692999</v>
      </c>
      <c r="AA76">
        <v>8</v>
      </c>
      <c r="AB76" t="s">
        <v>47</v>
      </c>
      <c r="AC76">
        <v>61692999</v>
      </c>
      <c r="AD76">
        <v>61692999</v>
      </c>
      <c r="AE76">
        <v>0</v>
      </c>
      <c r="AF76">
        <v>37036839</v>
      </c>
      <c r="AH76">
        <v>0</v>
      </c>
      <c r="AI76">
        <v>37036839</v>
      </c>
      <c r="AJ76">
        <v>0</v>
      </c>
      <c r="AK76">
        <f t="shared" si="2"/>
        <v>600.34103707618419</v>
      </c>
    </row>
    <row r="77" spans="1:37">
      <c r="A77" t="s">
        <v>36</v>
      </c>
      <c r="B77">
        <v>2020</v>
      </c>
      <c r="C77">
        <v>2020</v>
      </c>
      <c r="D77">
        <v>2020</v>
      </c>
      <c r="E77">
        <v>4</v>
      </c>
      <c r="F77">
        <v>0</v>
      </c>
      <c r="G77">
        <v>0</v>
      </c>
      <c r="H77" t="s">
        <v>37</v>
      </c>
      <c r="I77">
        <v>792</v>
      </c>
      <c r="J77" t="s">
        <v>76</v>
      </c>
      <c r="K77" t="s">
        <v>77</v>
      </c>
      <c r="L77">
        <v>368</v>
      </c>
      <c r="M77" t="s">
        <v>39</v>
      </c>
      <c r="N77" t="s">
        <v>40</v>
      </c>
      <c r="O77">
        <v>368</v>
      </c>
      <c r="P77" t="s">
        <v>39</v>
      </c>
      <c r="Q77" t="s">
        <v>40</v>
      </c>
      <c r="R77" t="s">
        <v>54</v>
      </c>
      <c r="S77" t="s">
        <v>55</v>
      </c>
      <c r="T77">
        <v>3200</v>
      </c>
      <c r="U77" t="s">
        <v>57</v>
      </c>
      <c r="V77">
        <v>1006</v>
      </c>
      <c r="W77" t="s">
        <v>60</v>
      </c>
      <c r="X77">
        <v>8</v>
      </c>
      <c r="Y77" t="s">
        <v>47</v>
      </c>
      <c r="Z77">
        <v>61692999</v>
      </c>
      <c r="AA77">
        <v>8</v>
      </c>
      <c r="AB77" t="s">
        <v>47</v>
      </c>
      <c r="AC77">
        <v>61692999</v>
      </c>
      <c r="AD77">
        <v>61692999</v>
      </c>
      <c r="AE77">
        <v>0</v>
      </c>
      <c r="AF77">
        <v>37036839</v>
      </c>
      <c r="AH77">
        <v>0</v>
      </c>
      <c r="AI77">
        <v>37036839</v>
      </c>
      <c r="AJ77">
        <v>0</v>
      </c>
      <c r="AK77">
        <f t="shared" si="2"/>
        <v>600.34103707618419</v>
      </c>
    </row>
    <row r="78" spans="1:37">
      <c r="A78" t="s">
        <v>36</v>
      </c>
      <c r="B78">
        <v>2020</v>
      </c>
      <c r="C78">
        <v>2020</v>
      </c>
      <c r="D78">
        <v>2020</v>
      </c>
      <c r="E78">
        <v>4</v>
      </c>
      <c r="F78">
        <v>0</v>
      </c>
      <c r="G78">
        <v>0</v>
      </c>
      <c r="H78" t="s">
        <v>37</v>
      </c>
      <c r="I78">
        <v>792</v>
      </c>
      <c r="J78" t="s">
        <v>76</v>
      </c>
      <c r="K78" t="s">
        <v>77</v>
      </c>
      <c r="L78">
        <v>368</v>
      </c>
      <c r="M78" t="s">
        <v>39</v>
      </c>
      <c r="N78" t="s">
        <v>40</v>
      </c>
      <c r="O78">
        <v>368</v>
      </c>
      <c r="P78" t="s">
        <v>39</v>
      </c>
      <c r="Q78" t="s">
        <v>40</v>
      </c>
      <c r="R78" t="s">
        <v>43</v>
      </c>
      <c r="S78" t="s">
        <v>44</v>
      </c>
      <c r="T78">
        <v>3200</v>
      </c>
      <c r="U78" t="s">
        <v>57</v>
      </c>
      <c r="V78">
        <v>1006</v>
      </c>
      <c r="W78" t="s">
        <v>60</v>
      </c>
      <c r="X78">
        <v>8</v>
      </c>
      <c r="Y78" t="s">
        <v>47</v>
      </c>
      <c r="Z78">
        <v>61692999</v>
      </c>
      <c r="AA78">
        <v>8</v>
      </c>
      <c r="AB78" t="s">
        <v>47</v>
      </c>
      <c r="AC78">
        <v>61692999</v>
      </c>
      <c r="AD78">
        <v>61692999</v>
      </c>
      <c r="AE78">
        <v>0</v>
      </c>
      <c r="AF78">
        <v>37036839</v>
      </c>
      <c r="AH78">
        <v>0</v>
      </c>
      <c r="AI78">
        <v>37036839</v>
      </c>
      <c r="AJ78">
        <v>0</v>
      </c>
      <c r="AK78">
        <f t="shared" si="2"/>
        <v>600.34103707618419</v>
      </c>
    </row>
    <row r="79" spans="1:37">
      <c r="A79" t="s">
        <v>36</v>
      </c>
      <c r="B79">
        <v>2019</v>
      </c>
      <c r="C79">
        <v>2019</v>
      </c>
      <c r="D79">
        <v>2019</v>
      </c>
      <c r="E79">
        <v>4</v>
      </c>
      <c r="F79">
        <v>0</v>
      </c>
      <c r="G79">
        <v>0</v>
      </c>
      <c r="H79" t="s">
        <v>37</v>
      </c>
      <c r="I79">
        <v>76</v>
      </c>
      <c r="J79" t="s">
        <v>66</v>
      </c>
      <c r="K79" t="s">
        <v>67</v>
      </c>
      <c r="L79">
        <v>368</v>
      </c>
      <c r="M79" t="s">
        <v>39</v>
      </c>
      <c r="N79" t="s">
        <v>40</v>
      </c>
      <c r="O79">
        <v>0</v>
      </c>
      <c r="P79" t="s">
        <v>41</v>
      </c>
      <c r="Q79" t="s">
        <v>42</v>
      </c>
      <c r="R79" t="s">
        <v>43</v>
      </c>
      <c r="S79" t="s">
        <v>44</v>
      </c>
      <c r="T79">
        <v>2100</v>
      </c>
      <c r="U79" t="s">
        <v>68</v>
      </c>
      <c r="V79">
        <v>1006</v>
      </c>
      <c r="W79" t="s">
        <v>60</v>
      </c>
      <c r="X79">
        <v>8</v>
      </c>
      <c r="Y79" t="s">
        <v>47</v>
      </c>
      <c r="Z79">
        <v>61532300</v>
      </c>
      <c r="AA79">
        <v>8</v>
      </c>
      <c r="AB79" t="s">
        <v>47</v>
      </c>
      <c r="AC79">
        <v>61532300</v>
      </c>
      <c r="AD79">
        <v>61532300</v>
      </c>
      <c r="AE79">
        <v>0</v>
      </c>
      <c r="AF79">
        <v>27063792</v>
      </c>
      <c r="AI79">
        <v>27063792</v>
      </c>
      <c r="AJ79">
        <v>0</v>
      </c>
      <c r="AK79">
        <f t="shared" si="2"/>
        <v>439.83065804463672</v>
      </c>
    </row>
    <row r="80" spans="1:37" hidden="1">
      <c r="A80" t="s">
        <v>36</v>
      </c>
      <c r="B80">
        <v>2019</v>
      </c>
      <c r="C80">
        <v>2019</v>
      </c>
      <c r="D80">
        <v>2019</v>
      </c>
      <c r="E80">
        <v>4</v>
      </c>
      <c r="F80">
        <v>0</v>
      </c>
      <c r="G80">
        <v>0</v>
      </c>
      <c r="H80" t="s">
        <v>37</v>
      </c>
      <c r="I80">
        <v>410</v>
      </c>
      <c r="J80" t="s">
        <v>95</v>
      </c>
      <c r="K80" t="s">
        <v>96</v>
      </c>
      <c r="L80">
        <v>368</v>
      </c>
      <c r="M80" t="s">
        <v>39</v>
      </c>
      <c r="N80" t="s">
        <v>40</v>
      </c>
      <c r="O80">
        <v>0</v>
      </c>
      <c r="P80" t="s">
        <v>41</v>
      </c>
      <c r="Q80" t="s">
        <v>42</v>
      </c>
      <c r="R80" t="s">
        <v>43</v>
      </c>
      <c r="S80" t="s">
        <v>44</v>
      </c>
      <c r="T80">
        <v>0</v>
      </c>
      <c r="U80" t="s">
        <v>45</v>
      </c>
      <c r="V80">
        <v>1003</v>
      </c>
      <c r="W80" t="s">
        <v>56</v>
      </c>
      <c r="X80">
        <v>8</v>
      </c>
      <c r="Y80" t="s">
        <v>47</v>
      </c>
      <c r="Z80">
        <v>500</v>
      </c>
      <c r="AA80">
        <v>8</v>
      </c>
      <c r="AB80" t="s">
        <v>47</v>
      </c>
      <c r="AC80">
        <v>500</v>
      </c>
      <c r="AD80">
        <v>500</v>
      </c>
      <c r="AE80">
        <v>0</v>
      </c>
      <c r="AF80">
        <v>1151</v>
      </c>
      <c r="AI80">
        <v>1151</v>
      </c>
      <c r="AJ80">
        <v>0</v>
      </c>
    </row>
    <row r="81" spans="1:37">
      <c r="A81" t="s">
        <v>36</v>
      </c>
      <c r="B81">
        <v>2019</v>
      </c>
      <c r="C81">
        <v>2019</v>
      </c>
      <c r="D81">
        <v>2019</v>
      </c>
      <c r="E81">
        <v>4</v>
      </c>
      <c r="F81">
        <v>0</v>
      </c>
      <c r="G81">
        <v>0</v>
      </c>
      <c r="H81" t="s">
        <v>37</v>
      </c>
      <c r="I81">
        <v>76</v>
      </c>
      <c r="J81" t="s">
        <v>66</v>
      </c>
      <c r="K81" t="s">
        <v>67</v>
      </c>
      <c r="L81">
        <v>368</v>
      </c>
      <c r="M81" t="s">
        <v>39</v>
      </c>
      <c r="N81" t="s">
        <v>40</v>
      </c>
      <c r="O81">
        <v>0</v>
      </c>
      <c r="P81" t="s">
        <v>41</v>
      </c>
      <c r="Q81" t="s">
        <v>42</v>
      </c>
      <c r="R81" t="s">
        <v>43</v>
      </c>
      <c r="S81" t="s">
        <v>44</v>
      </c>
      <c r="T81">
        <v>0</v>
      </c>
      <c r="U81" t="s">
        <v>45</v>
      </c>
      <c r="V81">
        <v>1006</v>
      </c>
      <c r="W81" t="s">
        <v>60</v>
      </c>
      <c r="X81">
        <v>8</v>
      </c>
      <c r="Y81" t="s">
        <v>47</v>
      </c>
      <c r="Z81">
        <v>61532300</v>
      </c>
      <c r="AA81">
        <v>8</v>
      </c>
      <c r="AB81" t="s">
        <v>47</v>
      </c>
      <c r="AC81">
        <v>61532300</v>
      </c>
      <c r="AD81">
        <v>61532300</v>
      </c>
      <c r="AE81">
        <v>0</v>
      </c>
      <c r="AF81">
        <v>27063792</v>
      </c>
      <c r="AI81">
        <v>27063792</v>
      </c>
      <c r="AJ81">
        <v>0</v>
      </c>
      <c r="AK81">
        <f t="shared" ref="AK81:AK84" si="3">+AF81/Z81*1000</f>
        <v>439.83065804463672</v>
      </c>
    </row>
    <row r="82" spans="1:37">
      <c r="A82" t="s">
        <v>36</v>
      </c>
      <c r="B82">
        <v>2019</v>
      </c>
      <c r="C82">
        <v>2019</v>
      </c>
      <c r="D82">
        <v>2019</v>
      </c>
      <c r="E82">
        <v>4</v>
      </c>
      <c r="F82">
        <v>0</v>
      </c>
      <c r="G82">
        <v>0</v>
      </c>
      <c r="H82" t="s">
        <v>37</v>
      </c>
      <c r="I82">
        <v>764</v>
      </c>
      <c r="J82" t="s">
        <v>132</v>
      </c>
      <c r="K82" t="s">
        <v>133</v>
      </c>
      <c r="L82">
        <v>368</v>
      </c>
      <c r="M82" t="s">
        <v>39</v>
      </c>
      <c r="N82" t="s">
        <v>40</v>
      </c>
      <c r="O82">
        <v>0</v>
      </c>
      <c r="P82" t="s">
        <v>41</v>
      </c>
      <c r="Q82" t="s">
        <v>42</v>
      </c>
      <c r="R82" t="s">
        <v>43</v>
      </c>
      <c r="S82" t="s">
        <v>44</v>
      </c>
      <c r="T82">
        <v>2100</v>
      </c>
      <c r="U82" t="s">
        <v>68</v>
      </c>
      <c r="V82">
        <v>1006</v>
      </c>
      <c r="W82" t="s">
        <v>60</v>
      </c>
      <c r="X82">
        <v>8</v>
      </c>
      <c r="Y82" t="s">
        <v>47</v>
      </c>
      <c r="Z82">
        <v>60286085</v>
      </c>
      <c r="AA82">
        <v>-1</v>
      </c>
      <c r="AB82" t="s">
        <v>63</v>
      </c>
      <c r="AC82">
        <v>0</v>
      </c>
      <c r="AD82">
        <v>60286085</v>
      </c>
      <c r="AE82">
        <v>0</v>
      </c>
      <c r="AF82">
        <v>34346175</v>
      </c>
      <c r="AI82">
        <v>34346175.119999997</v>
      </c>
      <c r="AJ82">
        <v>6</v>
      </c>
      <c r="AK82">
        <f t="shared" si="3"/>
        <v>569.71977861889684</v>
      </c>
    </row>
    <row r="83" spans="1:37">
      <c r="A83" t="s">
        <v>36</v>
      </c>
      <c r="B83">
        <v>2019</v>
      </c>
      <c r="C83">
        <v>2019</v>
      </c>
      <c r="D83">
        <v>2019</v>
      </c>
      <c r="E83">
        <v>4</v>
      </c>
      <c r="F83">
        <v>0</v>
      </c>
      <c r="G83">
        <v>0</v>
      </c>
      <c r="H83" t="s">
        <v>37</v>
      </c>
      <c r="I83">
        <v>764</v>
      </c>
      <c r="J83" t="s">
        <v>132</v>
      </c>
      <c r="K83" t="s">
        <v>133</v>
      </c>
      <c r="L83">
        <v>368</v>
      </c>
      <c r="M83" t="s">
        <v>39</v>
      </c>
      <c r="N83" t="s">
        <v>40</v>
      </c>
      <c r="O83">
        <v>0</v>
      </c>
      <c r="P83" t="s">
        <v>41</v>
      </c>
      <c r="Q83" t="s">
        <v>42</v>
      </c>
      <c r="R83" t="s">
        <v>43</v>
      </c>
      <c r="S83" t="s">
        <v>44</v>
      </c>
      <c r="T83">
        <v>0</v>
      </c>
      <c r="U83" t="s">
        <v>45</v>
      </c>
      <c r="V83">
        <v>1006</v>
      </c>
      <c r="W83" t="s">
        <v>60</v>
      </c>
      <c r="X83">
        <v>8</v>
      </c>
      <c r="Y83" t="s">
        <v>47</v>
      </c>
      <c r="Z83">
        <v>60286085</v>
      </c>
      <c r="AA83">
        <v>-1</v>
      </c>
      <c r="AB83" t="s">
        <v>63</v>
      </c>
      <c r="AC83">
        <v>0</v>
      </c>
      <c r="AD83">
        <v>60286085</v>
      </c>
      <c r="AE83">
        <v>0</v>
      </c>
      <c r="AF83">
        <v>34346175</v>
      </c>
      <c r="AI83">
        <v>34346175.119999997</v>
      </c>
      <c r="AJ83">
        <v>6</v>
      </c>
      <c r="AK83">
        <f t="shared" si="3"/>
        <v>569.71977861889684</v>
      </c>
    </row>
    <row r="84" spans="1:37">
      <c r="A84" t="s">
        <v>36</v>
      </c>
      <c r="B84">
        <v>2018</v>
      </c>
      <c r="C84">
        <v>2018</v>
      </c>
      <c r="D84">
        <v>2018</v>
      </c>
      <c r="E84">
        <v>4</v>
      </c>
      <c r="F84">
        <v>0</v>
      </c>
      <c r="G84">
        <v>0</v>
      </c>
      <c r="H84" t="s">
        <v>37</v>
      </c>
      <c r="I84">
        <v>792</v>
      </c>
      <c r="J84" t="s">
        <v>76</v>
      </c>
      <c r="K84" t="s">
        <v>77</v>
      </c>
      <c r="L84">
        <v>368</v>
      </c>
      <c r="M84" t="s">
        <v>39</v>
      </c>
      <c r="N84" t="s">
        <v>40</v>
      </c>
      <c r="O84">
        <v>368</v>
      </c>
      <c r="P84" t="s">
        <v>39</v>
      </c>
      <c r="Q84" t="s">
        <v>40</v>
      </c>
      <c r="R84" t="s">
        <v>54</v>
      </c>
      <c r="S84" t="s">
        <v>55</v>
      </c>
      <c r="T84">
        <v>0</v>
      </c>
      <c r="U84" t="s">
        <v>45</v>
      </c>
      <c r="V84">
        <v>1006</v>
      </c>
      <c r="W84" t="s">
        <v>60</v>
      </c>
      <c r="X84">
        <v>8</v>
      </c>
      <c r="Y84" t="s">
        <v>47</v>
      </c>
      <c r="Z84">
        <v>47211176</v>
      </c>
      <c r="AA84">
        <v>8</v>
      </c>
      <c r="AB84" t="s">
        <v>47</v>
      </c>
      <c r="AC84">
        <v>47211176</v>
      </c>
      <c r="AD84">
        <v>47211176</v>
      </c>
      <c r="AE84">
        <v>0</v>
      </c>
      <c r="AF84">
        <v>31088558</v>
      </c>
      <c r="AH84">
        <v>0</v>
      </c>
      <c r="AI84">
        <v>31088558</v>
      </c>
      <c r="AJ84">
        <v>0</v>
      </c>
      <c r="AK84">
        <f t="shared" si="3"/>
        <v>658.49997043073017</v>
      </c>
    </row>
    <row r="85" spans="1:37" hidden="1">
      <c r="A85" t="s">
        <v>36</v>
      </c>
      <c r="B85">
        <v>2020</v>
      </c>
      <c r="C85">
        <v>2020</v>
      </c>
      <c r="D85">
        <v>2020</v>
      </c>
      <c r="E85">
        <v>4</v>
      </c>
      <c r="F85">
        <v>0</v>
      </c>
      <c r="G85">
        <v>0</v>
      </c>
      <c r="H85" t="s">
        <v>37</v>
      </c>
      <c r="I85">
        <v>410</v>
      </c>
      <c r="J85" t="s">
        <v>95</v>
      </c>
      <c r="K85" t="s">
        <v>96</v>
      </c>
      <c r="L85">
        <v>368</v>
      </c>
      <c r="M85" t="s">
        <v>39</v>
      </c>
      <c r="N85" t="s">
        <v>40</v>
      </c>
      <c r="O85">
        <v>0</v>
      </c>
      <c r="P85" t="s">
        <v>41</v>
      </c>
      <c r="Q85" t="s">
        <v>42</v>
      </c>
      <c r="R85" t="s">
        <v>43</v>
      </c>
      <c r="S85" t="s">
        <v>44</v>
      </c>
      <c r="T85">
        <v>0</v>
      </c>
      <c r="U85" t="s">
        <v>45</v>
      </c>
      <c r="V85">
        <v>1003</v>
      </c>
      <c r="W85" t="s">
        <v>56</v>
      </c>
      <c r="X85">
        <v>8</v>
      </c>
      <c r="Y85" t="s">
        <v>47</v>
      </c>
      <c r="Z85">
        <v>100</v>
      </c>
      <c r="AA85">
        <v>8</v>
      </c>
      <c r="AB85" t="s">
        <v>47</v>
      </c>
      <c r="AC85">
        <v>100</v>
      </c>
      <c r="AD85">
        <v>100</v>
      </c>
      <c r="AE85">
        <v>0</v>
      </c>
      <c r="AF85">
        <v>239</v>
      </c>
      <c r="AH85">
        <v>0</v>
      </c>
      <c r="AI85">
        <v>239</v>
      </c>
      <c r="AJ85">
        <v>0</v>
      </c>
    </row>
    <row r="86" spans="1:37">
      <c r="A86" t="s">
        <v>36</v>
      </c>
      <c r="B86">
        <v>2018</v>
      </c>
      <c r="C86">
        <v>2018</v>
      </c>
      <c r="D86">
        <v>2018</v>
      </c>
      <c r="E86">
        <v>4</v>
      </c>
      <c r="F86">
        <v>0</v>
      </c>
      <c r="G86">
        <v>0</v>
      </c>
      <c r="H86" t="s">
        <v>37</v>
      </c>
      <c r="I86">
        <v>792</v>
      </c>
      <c r="J86" t="s">
        <v>76</v>
      </c>
      <c r="K86" t="s">
        <v>77</v>
      </c>
      <c r="L86">
        <v>368</v>
      </c>
      <c r="M86" t="s">
        <v>39</v>
      </c>
      <c r="N86" t="s">
        <v>40</v>
      </c>
      <c r="O86">
        <v>368</v>
      </c>
      <c r="P86" t="s">
        <v>39</v>
      </c>
      <c r="Q86" t="s">
        <v>40</v>
      </c>
      <c r="R86" t="s">
        <v>43</v>
      </c>
      <c r="S86" t="s">
        <v>44</v>
      </c>
      <c r="T86">
        <v>0</v>
      </c>
      <c r="U86" t="s">
        <v>45</v>
      </c>
      <c r="V86">
        <v>1006</v>
      </c>
      <c r="W86" t="s">
        <v>60</v>
      </c>
      <c r="X86">
        <v>8</v>
      </c>
      <c r="Y86" t="s">
        <v>47</v>
      </c>
      <c r="Z86">
        <v>47211176</v>
      </c>
      <c r="AA86">
        <v>8</v>
      </c>
      <c r="AB86" t="s">
        <v>47</v>
      </c>
      <c r="AC86">
        <v>47211176</v>
      </c>
      <c r="AD86">
        <v>47211176</v>
      </c>
      <c r="AE86">
        <v>0</v>
      </c>
      <c r="AF86">
        <v>31088558</v>
      </c>
      <c r="AH86">
        <v>0</v>
      </c>
      <c r="AI86">
        <v>31088558</v>
      </c>
      <c r="AJ86">
        <v>0</v>
      </c>
      <c r="AK86">
        <f t="shared" ref="AK86:AK94" si="4">+AF86/Z86*1000</f>
        <v>658.49997043073017</v>
      </c>
    </row>
    <row r="87" spans="1:37">
      <c r="A87" t="s">
        <v>36</v>
      </c>
      <c r="B87">
        <v>2018</v>
      </c>
      <c r="C87">
        <v>2018</v>
      </c>
      <c r="D87">
        <v>2018</v>
      </c>
      <c r="E87">
        <v>4</v>
      </c>
      <c r="F87">
        <v>0</v>
      </c>
      <c r="G87">
        <v>0</v>
      </c>
      <c r="H87" t="s">
        <v>37</v>
      </c>
      <c r="I87">
        <v>792</v>
      </c>
      <c r="J87" t="s">
        <v>76</v>
      </c>
      <c r="K87" t="s">
        <v>77</v>
      </c>
      <c r="L87">
        <v>368</v>
      </c>
      <c r="M87" t="s">
        <v>39</v>
      </c>
      <c r="N87" t="s">
        <v>40</v>
      </c>
      <c r="O87">
        <v>0</v>
      </c>
      <c r="P87" t="s">
        <v>41</v>
      </c>
      <c r="Q87" t="s">
        <v>42</v>
      </c>
      <c r="R87" t="s">
        <v>43</v>
      </c>
      <c r="S87" t="s">
        <v>44</v>
      </c>
      <c r="T87">
        <v>0</v>
      </c>
      <c r="U87" t="s">
        <v>45</v>
      </c>
      <c r="V87">
        <v>1006</v>
      </c>
      <c r="W87" t="s">
        <v>60</v>
      </c>
      <c r="X87">
        <v>8</v>
      </c>
      <c r="Y87" t="s">
        <v>47</v>
      </c>
      <c r="Z87">
        <v>47211176</v>
      </c>
      <c r="AA87">
        <v>8</v>
      </c>
      <c r="AB87" t="s">
        <v>47</v>
      </c>
      <c r="AC87">
        <v>47211176</v>
      </c>
      <c r="AD87">
        <v>47211176</v>
      </c>
      <c r="AE87">
        <v>0</v>
      </c>
      <c r="AF87">
        <v>31088558</v>
      </c>
      <c r="AH87">
        <v>0</v>
      </c>
      <c r="AI87">
        <v>31088558</v>
      </c>
      <c r="AJ87">
        <v>0</v>
      </c>
      <c r="AK87">
        <f t="shared" si="4"/>
        <v>658.49997043073017</v>
      </c>
    </row>
    <row r="88" spans="1:37">
      <c r="A88" t="s">
        <v>36</v>
      </c>
      <c r="B88">
        <v>2018</v>
      </c>
      <c r="C88">
        <v>2018</v>
      </c>
      <c r="D88">
        <v>2018</v>
      </c>
      <c r="E88">
        <v>4</v>
      </c>
      <c r="F88">
        <v>0</v>
      </c>
      <c r="G88">
        <v>0</v>
      </c>
      <c r="H88" t="s">
        <v>37</v>
      </c>
      <c r="I88">
        <v>792</v>
      </c>
      <c r="J88" t="s">
        <v>76</v>
      </c>
      <c r="K88" t="s">
        <v>77</v>
      </c>
      <c r="L88">
        <v>368</v>
      </c>
      <c r="M88" t="s">
        <v>39</v>
      </c>
      <c r="N88" t="s">
        <v>40</v>
      </c>
      <c r="O88">
        <v>0</v>
      </c>
      <c r="P88" t="s">
        <v>41</v>
      </c>
      <c r="Q88" t="s">
        <v>42</v>
      </c>
      <c r="R88" t="s">
        <v>54</v>
      </c>
      <c r="S88" t="s">
        <v>55</v>
      </c>
      <c r="T88">
        <v>0</v>
      </c>
      <c r="U88" t="s">
        <v>45</v>
      </c>
      <c r="V88">
        <v>1006</v>
      </c>
      <c r="W88" t="s">
        <v>60</v>
      </c>
      <c r="X88">
        <v>8</v>
      </c>
      <c r="Y88" t="s">
        <v>47</v>
      </c>
      <c r="Z88">
        <v>47211176</v>
      </c>
      <c r="AA88">
        <v>8</v>
      </c>
      <c r="AB88" t="s">
        <v>47</v>
      </c>
      <c r="AC88">
        <v>47211176</v>
      </c>
      <c r="AD88">
        <v>47211176</v>
      </c>
      <c r="AE88">
        <v>0</v>
      </c>
      <c r="AF88">
        <v>31088558</v>
      </c>
      <c r="AH88">
        <v>0</v>
      </c>
      <c r="AI88">
        <v>31088558</v>
      </c>
      <c r="AJ88">
        <v>0</v>
      </c>
      <c r="AK88">
        <f t="shared" si="4"/>
        <v>658.49997043073017</v>
      </c>
    </row>
    <row r="89" spans="1:37">
      <c r="A89" t="s">
        <v>36</v>
      </c>
      <c r="B89">
        <v>2018</v>
      </c>
      <c r="C89">
        <v>2018</v>
      </c>
      <c r="D89">
        <v>2018</v>
      </c>
      <c r="E89">
        <v>4</v>
      </c>
      <c r="F89">
        <v>0</v>
      </c>
      <c r="G89">
        <v>0</v>
      </c>
      <c r="H89" t="s">
        <v>37</v>
      </c>
      <c r="I89">
        <v>792</v>
      </c>
      <c r="J89" t="s">
        <v>76</v>
      </c>
      <c r="K89" t="s">
        <v>77</v>
      </c>
      <c r="L89">
        <v>368</v>
      </c>
      <c r="M89" t="s">
        <v>39</v>
      </c>
      <c r="N89" t="s">
        <v>40</v>
      </c>
      <c r="O89">
        <v>368</v>
      </c>
      <c r="P89" t="s">
        <v>39</v>
      </c>
      <c r="Q89" t="s">
        <v>40</v>
      </c>
      <c r="R89" t="s">
        <v>54</v>
      </c>
      <c r="S89" t="s">
        <v>55</v>
      </c>
      <c r="T89">
        <v>3200</v>
      </c>
      <c r="U89" t="s">
        <v>57</v>
      </c>
      <c r="V89">
        <v>1006</v>
      </c>
      <c r="W89" t="s">
        <v>60</v>
      </c>
      <c r="X89">
        <v>8</v>
      </c>
      <c r="Y89" t="s">
        <v>47</v>
      </c>
      <c r="Z89">
        <v>46715476</v>
      </c>
      <c r="AA89">
        <v>8</v>
      </c>
      <c r="AB89" t="s">
        <v>47</v>
      </c>
      <c r="AC89">
        <v>46715476</v>
      </c>
      <c r="AD89">
        <v>46715476</v>
      </c>
      <c r="AE89">
        <v>0</v>
      </c>
      <c r="AF89">
        <v>30637033</v>
      </c>
      <c r="AH89">
        <v>0</v>
      </c>
      <c r="AI89">
        <v>30637033</v>
      </c>
      <c r="AJ89">
        <v>0</v>
      </c>
      <c r="AK89">
        <f t="shared" si="4"/>
        <v>655.82191648865989</v>
      </c>
    </row>
    <row r="90" spans="1:37">
      <c r="A90" t="s">
        <v>36</v>
      </c>
      <c r="B90">
        <v>2018</v>
      </c>
      <c r="C90">
        <v>2018</v>
      </c>
      <c r="D90">
        <v>2018</v>
      </c>
      <c r="E90">
        <v>4</v>
      </c>
      <c r="F90">
        <v>0</v>
      </c>
      <c r="G90">
        <v>0</v>
      </c>
      <c r="H90" t="s">
        <v>37</v>
      </c>
      <c r="I90">
        <v>792</v>
      </c>
      <c r="J90" t="s">
        <v>76</v>
      </c>
      <c r="K90" t="s">
        <v>77</v>
      </c>
      <c r="L90">
        <v>368</v>
      </c>
      <c r="M90" t="s">
        <v>39</v>
      </c>
      <c r="N90" t="s">
        <v>40</v>
      </c>
      <c r="O90">
        <v>368</v>
      </c>
      <c r="P90" t="s">
        <v>39</v>
      </c>
      <c r="Q90" t="s">
        <v>40</v>
      </c>
      <c r="R90" t="s">
        <v>43</v>
      </c>
      <c r="S90" t="s">
        <v>44</v>
      </c>
      <c r="T90">
        <v>3200</v>
      </c>
      <c r="U90" t="s">
        <v>57</v>
      </c>
      <c r="V90">
        <v>1006</v>
      </c>
      <c r="W90" t="s">
        <v>60</v>
      </c>
      <c r="X90">
        <v>8</v>
      </c>
      <c r="Y90" t="s">
        <v>47</v>
      </c>
      <c r="Z90">
        <v>46715476</v>
      </c>
      <c r="AA90">
        <v>8</v>
      </c>
      <c r="AB90" t="s">
        <v>47</v>
      </c>
      <c r="AC90">
        <v>46715476</v>
      </c>
      <c r="AD90">
        <v>46715476</v>
      </c>
      <c r="AE90">
        <v>0</v>
      </c>
      <c r="AF90">
        <v>30637033</v>
      </c>
      <c r="AH90">
        <v>0</v>
      </c>
      <c r="AI90">
        <v>30637033</v>
      </c>
      <c r="AJ90">
        <v>0</v>
      </c>
      <c r="AK90">
        <f t="shared" si="4"/>
        <v>655.82191648865989</v>
      </c>
    </row>
    <row r="91" spans="1:37">
      <c r="A91" t="s">
        <v>36</v>
      </c>
      <c r="B91">
        <v>2018</v>
      </c>
      <c r="C91">
        <v>2018</v>
      </c>
      <c r="D91">
        <v>2018</v>
      </c>
      <c r="E91">
        <v>4</v>
      </c>
      <c r="F91">
        <v>0</v>
      </c>
      <c r="G91">
        <v>0</v>
      </c>
      <c r="H91" t="s">
        <v>37</v>
      </c>
      <c r="I91">
        <v>792</v>
      </c>
      <c r="J91" t="s">
        <v>76</v>
      </c>
      <c r="K91" t="s">
        <v>77</v>
      </c>
      <c r="L91">
        <v>368</v>
      </c>
      <c r="M91" t="s">
        <v>39</v>
      </c>
      <c r="N91" t="s">
        <v>40</v>
      </c>
      <c r="O91">
        <v>0</v>
      </c>
      <c r="P91" t="s">
        <v>41</v>
      </c>
      <c r="Q91" t="s">
        <v>42</v>
      </c>
      <c r="R91" t="s">
        <v>43</v>
      </c>
      <c r="S91" t="s">
        <v>44</v>
      </c>
      <c r="T91">
        <v>3200</v>
      </c>
      <c r="U91" t="s">
        <v>57</v>
      </c>
      <c r="V91">
        <v>1006</v>
      </c>
      <c r="W91" t="s">
        <v>60</v>
      </c>
      <c r="X91">
        <v>8</v>
      </c>
      <c r="Y91" t="s">
        <v>47</v>
      </c>
      <c r="Z91">
        <v>46715476</v>
      </c>
      <c r="AA91">
        <v>8</v>
      </c>
      <c r="AB91" t="s">
        <v>47</v>
      </c>
      <c r="AC91">
        <v>46715476</v>
      </c>
      <c r="AD91">
        <v>46715476</v>
      </c>
      <c r="AE91">
        <v>0</v>
      </c>
      <c r="AF91">
        <v>30637033</v>
      </c>
      <c r="AH91">
        <v>0</v>
      </c>
      <c r="AI91">
        <v>30637033</v>
      </c>
      <c r="AJ91">
        <v>0</v>
      </c>
      <c r="AK91">
        <f t="shared" si="4"/>
        <v>655.82191648865989</v>
      </c>
    </row>
    <row r="92" spans="1:37">
      <c r="A92" t="s">
        <v>36</v>
      </c>
      <c r="B92">
        <v>2018</v>
      </c>
      <c r="C92">
        <v>2018</v>
      </c>
      <c r="D92">
        <v>2018</v>
      </c>
      <c r="E92">
        <v>4</v>
      </c>
      <c r="F92">
        <v>0</v>
      </c>
      <c r="G92">
        <v>0</v>
      </c>
      <c r="H92" t="s">
        <v>37</v>
      </c>
      <c r="I92">
        <v>792</v>
      </c>
      <c r="J92" t="s">
        <v>76</v>
      </c>
      <c r="K92" t="s">
        <v>77</v>
      </c>
      <c r="L92">
        <v>368</v>
      </c>
      <c r="M92" t="s">
        <v>39</v>
      </c>
      <c r="N92" t="s">
        <v>40</v>
      </c>
      <c r="O92">
        <v>0</v>
      </c>
      <c r="P92" t="s">
        <v>41</v>
      </c>
      <c r="Q92" t="s">
        <v>42</v>
      </c>
      <c r="R92" t="s">
        <v>54</v>
      </c>
      <c r="S92" t="s">
        <v>55</v>
      </c>
      <c r="T92">
        <v>3200</v>
      </c>
      <c r="U92" t="s">
        <v>57</v>
      </c>
      <c r="V92">
        <v>1006</v>
      </c>
      <c r="W92" t="s">
        <v>60</v>
      </c>
      <c r="X92">
        <v>8</v>
      </c>
      <c r="Y92" t="s">
        <v>47</v>
      </c>
      <c r="Z92">
        <v>46715476</v>
      </c>
      <c r="AA92">
        <v>8</v>
      </c>
      <c r="AB92" t="s">
        <v>47</v>
      </c>
      <c r="AC92">
        <v>46715476</v>
      </c>
      <c r="AD92">
        <v>46715476</v>
      </c>
      <c r="AE92">
        <v>0</v>
      </c>
      <c r="AF92">
        <v>30637033</v>
      </c>
      <c r="AH92">
        <v>0</v>
      </c>
      <c r="AI92">
        <v>30637033</v>
      </c>
      <c r="AJ92">
        <v>0</v>
      </c>
      <c r="AK92">
        <f t="shared" si="4"/>
        <v>655.82191648865989</v>
      </c>
    </row>
    <row r="93" spans="1:37">
      <c r="A93" t="s">
        <v>36</v>
      </c>
      <c r="B93">
        <v>2019</v>
      </c>
      <c r="C93">
        <v>2019</v>
      </c>
      <c r="D93">
        <v>2019</v>
      </c>
      <c r="E93">
        <v>4</v>
      </c>
      <c r="F93">
        <v>0</v>
      </c>
      <c r="G93">
        <v>0</v>
      </c>
      <c r="H93" t="s">
        <v>37</v>
      </c>
      <c r="I93">
        <v>792</v>
      </c>
      <c r="J93" t="s">
        <v>76</v>
      </c>
      <c r="K93" t="s">
        <v>77</v>
      </c>
      <c r="L93">
        <v>368</v>
      </c>
      <c r="M93" t="s">
        <v>39</v>
      </c>
      <c r="N93" t="s">
        <v>40</v>
      </c>
      <c r="O93">
        <v>0</v>
      </c>
      <c r="P93" t="s">
        <v>41</v>
      </c>
      <c r="Q93" t="s">
        <v>42</v>
      </c>
      <c r="R93" t="s">
        <v>43</v>
      </c>
      <c r="S93" t="s">
        <v>44</v>
      </c>
      <c r="T93">
        <v>0</v>
      </c>
      <c r="U93" t="s">
        <v>45</v>
      </c>
      <c r="V93">
        <v>1006</v>
      </c>
      <c r="W93" t="s">
        <v>60</v>
      </c>
      <c r="X93">
        <v>8</v>
      </c>
      <c r="Y93" t="s">
        <v>47</v>
      </c>
      <c r="Z93">
        <v>45830160</v>
      </c>
      <c r="AA93">
        <v>8</v>
      </c>
      <c r="AB93" t="s">
        <v>47</v>
      </c>
      <c r="AC93">
        <v>45830160</v>
      </c>
      <c r="AD93">
        <v>45830160</v>
      </c>
      <c r="AE93">
        <v>0</v>
      </c>
      <c r="AF93">
        <v>28702044</v>
      </c>
      <c r="AH93">
        <v>0</v>
      </c>
      <c r="AI93">
        <v>28702044</v>
      </c>
      <c r="AJ93">
        <v>0</v>
      </c>
      <c r="AK93">
        <f t="shared" si="4"/>
        <v>626.26977518734384</v>
      </c>
    </row>
    <row r="94" spans="1:37">
      <c r="A94" t="s">
        <v>36</v>
      </c>
      <c r="B94">
        <v>2019</v>
      </c>
      <c r="C94">
        <v>2019</v>
      </c>
      <c r="D94">
        <v>2019</v>
      </c>
      <c r="E94">
        <v>4</v>
      </c>
      <c r="F94">
        <v>0</v>
      </c>
      <c r="G94">
        <v>0</v>
      </c>
      <c r="H94" t="s">
        <v>37</v>
      </c>
      <c r="I94">
        <v>792</v>
      </c>
      <c r="J94" t="s">
        <v>76</v>
      </c>
      <c r="K94" t="s">
        <v>77</v>
      </c>
      <c r="L94">
        <v>368</v>
      </c>
      <c r="M94" t="s">
        <v>39</v>
      </c>
      <c r="N94" t="s">
        <v>40</v>
      </c>
      <c r="O94">
        <v>0</v>
      </c>
      <c r="P94" t="s">
        <v>41</v>
      </c>
      <c r="Q94" t="s">
        <v>42</v>
      </c>
      <c r="R94" t="s">
        <v>43</v>
      </c>
      <c r="S94" t="s">
        <v>44</v>
      </c>
      <c r="T94">
        <v>3200</v>
      </c>
      <c r="U94" t="s">
        <v>57</v>
      </c>
      <c r="V94">
        <v>1006</v>
      </c>
      <c r="W94" t="s">
        <v>60</v>
      </c>
      <c r="X94">
        <v>8</v>
      </c>
      <c r="Y94" t="s">
        <v>47</v>
      </c>
      <c r="Z94">
        <v>45830160</v>
      </c>
      <c r="AA94">
        <v>8</v>
      </c>
      <c r="AB94" t="s">
        <v>47</v>
      </c>
      <c r="AC94">
        <v>45830160</v>
      </c>
      <c r="AD94">
        <v>45830160</v>
      </c>
      <c r="AE94">
        <v>0</v>
      </c>
      <c r="AF94">
        <v>28702044</v>
      </c>
      <c r="AH94">
        <v>0</v>
      </c>
      <c r="AI94">
        <v>28702044</v>
      </c>
      <c r="AJ94">
        <v>0</v>
      </c>
      <c r="AK94">
        <f t="shared" si="4"/>
        <v>626.26977518734384</v>
      </c>
    </row>
    <row r="95" spans="1:37" hidden="1">
      <c r="A95" t="s">
        <v>36</v>
      </c>
      <c r="B95">
        <v>2020</v>
      </c>
      <c r="C95">
        <v>2020</v>
      </c>
      <c r="D95">
        <v>2020</v>
      </c>
      <c r="E95">
        <v>4</v>
      </c>
      <c r="F95">
        <v>0</v>
      </c>
      <c r="G95">
        <v>0</v>
      </c>
      <c r="H95" t="s">
        <v>37</v>
      </c>
      <c r="I95">
        <v>528</v>
      </c>
      <c r="J95" t="s">
        <v>105</v>
      </c>
      <c r="K95" t="s">
        <v>106</v>
      </c>
      <c r="L95">
        <v>368</v>
      </c>
      <c r="M95" t="s">
        <v>39</v>
      </c>
      <c r="N95" t="s">
        <v>40</v>
      </c>
      <c r="O95">
        <v>0</v>
      </c>
      <c r="P95" t="s">
        <v>41</v>
      </c>
      <c r="Q95" t="s">
        <v>42</v>
      </c>
      <c r="R95" t="s">
        <v>43</v>
      </c>
      <c r="S95" t="s">
        <v>44</v>
      </c>
      <c r="T95">
        <v>0</v>
      </c>
      <c r="U95" t="s">
        <v>45</v>
      </c>
      <c r="V95">
        <v>1003</v>
      </c>
      <c r="W95" t="s">
        <v>56</v>
      </c>
      <c r="X95">
        <v>8</v>
      </c>
      <c r="Y95" t="s">
        <v>47</v>
      </c>
      <c r="Z95">
        <v>190</v>
      </c>
      <c r="AA95">
        <v>8</v>
      </c>
      <c r="AB95" t="s">
        <v>47</v>
      </c>
      <c r="AC95">
        <v>190</v>
      </c>
      <c r="AD95">
        <v>190</v>
      </c>
      <c r="AE95">
        <v>0</v>
      </c>
      <c r="AF95">
        <v>138</v>
      </c>
      <c r="AH95">
        <v>0</v>
      </c>
      <c r="AI95">
        <v>138.28800000000001</v>
      </c>
      <c r="AJ95">
        <v>0</v>
      </c>
    </row>
    <row r="96" spans="1:37">
      <c r="A96" t="s">
        <v>36</v>
      </c>
      <c r="B96">
        <v>2019</v>
      </c>
      <c r="C96">
        <v>2019</v>
      </c>
      <c r="D96">
        <v>2019</v>
      </c>
      <c r="E96">
        <v>4</v>
      </c>
      <c r="F96">
        <v>0</v>
      </c>
      <c r="G96">
        <v>0</v>
      </c>
      <c r="H96" t="s">
        <v>37</v>
      </c>
      <c r="I96">
        <v>792</v>
      </c>
      <c r="J96" t="s">
        <v>76</v>
      </c>
      <c r="K96" t="s">
        <v>77</v>
      </c>
      <c r="L96">
        <v>368</v>
      </c>
      <c r="M96" t="s">
        <v>39</v>
      </c>
      <c r="N96" t="s">
        <v>40</v>
      </c>
      <c r="O96">
        <v>0</v>
      </c>
      <c r="P96" t="s">
        <v>41</v>
      </c>
      <c r="Q96" t="s">
        <v>42</v>
      </c>
      <c r="R96" t="s">
        <v>54</v>
      </c>
      <c r="S96" t="s">
        <v>55</v>
      </c>
      <c r="T96">
        <v>3200</v>
      </c>
      <c r="U96" t="s">
        <v>57</v>
      </c>
      <c r="V96">
        <v>1006</v>
      </c>
      <c r="W96" t="s">
        <v>60</v>
      </c>
      <c r="X96">
        <v>8</v>
      </c>
      <c r="Y96" t="s">
        <v>47</v>
      </c>
      <c r="Z96">
        <v>45830160</v>
      </c>
      <c r="AA96">
        <v>8</v>
      </c>
      <c r="AB96" t="s">
        <v>47</v>
      </c>
      <c r="AC96">
        <v>45830160</v>
      </c>
      <c r="AD96">
        <v>45830160</v>
      </c>
      <c r="AE96">
        <v>0</v>
      </c>
      <c r="AF96">
        <v>28702044</v>
      </c>
      <c r="AH96">
        <v>0</v>
      </c>
      <c r="AI96">
        <v>28702044</v>
      </c>
      <c r="AJ96">
        <v>0</v>
      </c>
      <c r="AK96">
        <f t="shared" ref="AK96:AK111" si="5">+AF96/Z96*1000</f>
        <v>626.26977518734384</v>
      </c>
    </row>
    <row r="97" spans="1:37">
      <c r="A97" t="s">
        <v>36</v>
      </c>
      <c r="B97">
        <v>2019</v>
      </c>
      <c r="C97">
        <v>2019</v>
      </c>
      <c r="D97">
        <v>2019</v>
      </c>
      <c r="E97">
        <v>4</v>
      </c>
      <c r="F97">
        <v>0</v>
      </c>
      <c r="G97">
        <v>0</v>
      </c>
      <c r="H97" t="s">
        <v>37</v>
      </c>
      <c r="I97">
        <v>792</v>
      </c>
      <c r="J97" t="s">
        <v>76</v>
      </c>
      <c r="K97" t="s">
        <v>77</v>
      </c>
      <c r="L97">
        <v>368</v>
      </c>
      <c r="M97" t="s">
        <v>39</v>
      </c>
      <c r="N97" t="s">
        <v>40</v>
      </c>
      <c r="O97">
        <v>0</v>
      </c>
      <c r="P97" t="s">
        <v>41</v>
      </c>
      <c r="Q97" t="s">
        <v>42</v>
      </c>
      <c r="R97" t="s">
        <v>54</v>
      </c>
      <c r="S97" t="s">
        <v>55</v>
      </c>
      <c r="T97">
        <v>0</v>
      </c>
      <c r="U97" t="s">
        <v>45</v>
      </c>
      <c r="V97">
        <v>1006</v>
      </c>
      <c r="W97" t="s">
        <v>60</v>
      </c>
      <c r="X97">
        <v>8</v>
      </c>
      <c r="Y97" t="s">
        <v>47</v>
      </c>
      <c r="Z97">
        <v>45830160</v>
      </c>
      <c r="AA97">
        <v>8</v>
      </c>
      <c r="AB97" t="s">
        <v>47</v>
      </c>
      <c r="AC97">
        <v>45830160</v>
      </c>
      <c r="AD97">
        <v>45830160</v>
      </c>
      <c r="AE97">
        <v>0</v>
      </c>
      <c r="AF97">
        <v>28702044</v>
      </c>
      <c r="AH97">
        <v>0</v>
      </c>
      <c r="AI97">
        <v>28702044</v>
      </c>
      <c r="AJ97">
        <v>0</v>
      </c>
      <c r="AK97">
        <f t="shared" si="5"/>
        <v>626.26977518734384</v>
      </c>
    </row>
    <row r="98" spans="1:37">
      <c r="A98" t="s">
        <v>36</v>
      </c>
      <c r="B98">
        <v>2019</v>
      </c>
      <c r="C98">
        <v>2019</v>
      </c>
      <c r="D98">
        <v>2019</v>
      </c>
      <c r="E98">
        <v>4</v>
      </c>
      <c r="F98">
        <v>0</v>
      </c>
      <c r="G98">
        <v>0</v>
      </c>
      <c r="H98" t="s">
        <v>37</v>
      </c>
      <c r="I98">
        <v>792</v>
      </c>
      <c r="J98" t="s">
        <v>76</v>
      </c>
      <c r="K98" t="s">
        <v>77</v>
      </c>
      <c r="L98">
        <v>368</v>
      </c>
      <c r="M98" t="s">
        <v>39</v>
      </c>
      <c r="N98" t="s">
        <v>40</v>
      </c>
      <c r="O98">
        <v>368</v>
      </c>
      <c r="P98" t="s">
        <v>39</v>
      </c>
      <c r="Q98" t="s">
        <v>40</v>
      </c>
      <c r="R98" t="s">
        <v>43</v>
      </c>
      <c r="S98" t="s">
        <v>44</v>
      </c>
      <c r="T98">
        <v>3200</v>
      </c>
      <c r="U98" t="s">
        <v>57</v>
      </c>
      <c r="V98">
        <v>1006</v>
      </c>
      <c r="W98" t="s">
        <v>60</v>
      </c>
      <c r="X98">
        <v>8</v>
      </c>
      <c r="Y98" t="s">
        <v>47</v>
      </c>
      <c r="Z98">
        <v>45830160</v>
      </c>
      <c r="AA98">
        <v>8</v>
      </c>
      <c r="AB98" t="s">
        <v>47</v>
      </c>
      <c r="AC98">
        <v>45830160</v>
      </c>
      <c r="AD98">
        <v>45830160</v>
      </c>
      <c r="AE98">
        <v>0</v>
      </c>
      <c r="AF98">
        <v>28702044</v>
      </c>
      <c r="AH98">
        <v>0</v>
      </c>
      <c r="AI98">
        <v>28702044</v>
      </c>
      <c r="AJ98">
        <v>0</v>
      </c>
      <c r="AK98">
        <f t="shared" si="5"/>
        <v>626.26977518734384</v>
      </c>
    </row>
    <row r="99" spans="1:37">
      <c r="A99" t="s">
        <v>36</v>
      </c>
      <c r="B99">
        <v>2019</v>
      </c>
      <c r="C99">
        <v>2019</v>
      </c>
      <c r="D99">
        <v>2019</v>
      </c>
      <c r="E99">
        <v>4</v>
      </c>
      <c r="F99">
        <v>0</v>
      </c>
      <c r="G99">
        <v>0</v>
      </c>
      <c r="H99" t="s">
        <v>37</v>
      </c>
      <c r="I99">
        <v>792</v>
      </c>
      <c r="J99" t="s">
        <v>76</v>
      </c>
      <c r="K99" t="s">
        <v>77</v>
      </c>
      <c r="L99">
        <v>368</v>
      </c>
      <c r="M99" t="s">
        <v>39</v>
      </c>
      <c r="N99" t="s">
        <v>40</v>
      </c>
      <c r="O99">
        <v>368</v>
      </c>
      <c r="P99" t="s">
        <v>39</v>
      </c>
      <c r="Q99" t="s">
        <v>40</v>
      </c>
      <c r="R99" t="s">
        <v>43</v>
      </c>
      <c r="S99" t="s">
        <v>44</v>
      </c>
      <c r="T99">
        <v>0</v>
      </c>
      <c r="U99" t="s">
        <v>45</v>
      </c>
      <c r="V99">
        <v>1006</v>
      </c>
      <c r="W99" t="s">
        <v>60</v>
      </c>
      <c r="X99">
        <v>8</v>
      </c>
      <c r="Y99" t="s">
        <v>47</v>
      </c>
      <c r="Z99">
        <v>45830160</v>
      </c>
      <c r="AA99">
        <v>8</v>
      </c>
      <c r="AB99" t="s">
        <v>47</v>
      </c>
      <c r="AC99">
        <v>45830160</v>
      </c>
      <c r="AD99">
        <v>45830160</v>
      </c>
      <c r="AE99">
        <v>0</v>
      </c>
      <c r="AF99">
        <v>28702044</v>
      </c>
      <c r="AH99">
        <v>0</v>
      </c>
      <c r="AI99">
        <v>28702044</v>
      </c>
      <c r="AJ99">
        <v>0</v>
      </c>
      <c r="AK99">
        <f t="shared" si="5"/>
        <v>626.26977518734384</v>
      </c>
    </row>
    <row r="100" spans="1:37">
      <c r="A100" t="s">
        <v>36</v>
      </c>
      <c r="B100">
        <v>2019</v>
      </c>
      <c r="C100">
        <v>2019</v>
      </c>
      <c r="D100">
        <v>2019</v>
      </c>
      <c r="E100">
        <v>4</v>
      </c>
      <c r="F100">
        <v>0</v>
      </c>
      <c r="G100">
        <v>0</v>
      </c>
      <c r="H100" t="s">
        <v>37</v>
      </c>
      <c r="I100">
        <v>792</v>
      </c>
      <c r="J100" t="s">
        <v>76</v>
      </c>
      <c r="K100" t="s">
        <v>77</v>
      </c>
      <c r="L100">
        <v>368</v>
      </c>
      <c r="M100" t="s">
        <v>39</v>
      </c>
      <c r="N100" t="s">
        <v>40</v>
      </c>
      <c r="O100">
        <v>368</v>
      </c>
      <c r="P100" t="s">
        <v>39</v>
      </c>
      <c r="Q100" t="s">
        <v>40</v>
      </c>
      <c r="R100" t="s">
        <v>54</v>
      </c>
      <c r="S100" t="s">
        <v>55</v>
      </c>
      <c r="T100">
        <v>0</v>
      </c>
      <c r="U100" t="s">
        <v>45</v>
      </c>
      <c r="V100">
        <v>1006</v>
      </c>
      <c r="W100" t="s">
        <v>60</v>
      </c>
      <c r="X100">
        <v>8</v>
      </c>
      <c r="Y100" t="s">
        <v>47</v>
      </c>
      <c r="Z100">
        <v>45830160</v>
      </c>
      <c r="AA100">
        <v>8</v>
      </c>
      <c r="AB100" t="s">
        <v>47</v>
      </c>
      <c r="AC100">
        <v>45830160</v>
      </c>
      <c r="AD100">
        <v>45830160</v>
      </c>
      <c r="AE100">
        <v>0</v>
      </c>
      <c r="AF100">
        <v>28702044</v>
      </c>
      <c r="AH100">
        <v>0</v>
      </c>
      <c r="AI100">
        <v>28702044</v>
      </c>
      <c r="AJ100">
        <v>0</v>
      </c>
      <c r="AK100">
        <f t="shared" si="5"/>
        <v>626.26977518734384</v>
      </c>
    </row>
    <row r="101" spans="1:37">
      <c r="A101" t="s">
        <v>36</v>
      </c>
      <c r="B101">
        <v>2019</v>
      </c>
      <c r="C101">
        <v>2019</v>
      </c>
      <c r="D101">
        <v>2019</v>
      </c>
      <c r="E101">
        <v>4</v>
      </c>
      <c r="F101">
        <v>0</v>
      </c>
      <c r="G101">
        <v>0</v>
      </c>
      <c r="H101" t="s">
        <v>37</v>
      </c>
      <c r="I101">
        <v>792</v>
      </c>
      <c r="J101" t="s">
        <v>76</v>
      </c>
      <c r="K101" t="s">
        <v>77</v>
      </c>
      <c r="L101">
        <v>368</v>
      </c>
      <c r="M101" t="s">
        <v>39</v>
      </c>
      <c r="N101" t="s">
        <v>40</v>
      </c>
      <c r="O101">
        <v>368</v>
      </c>
      <c r="P101" t="s">
        <v>39</v>
      </c>
      <c r="Q101" t="s">
        <v>40</v>
      </c>
      <c r="R101" t="s">
        <v>54</v>
      </c>
      <c r="S101" t="s">
        <v>55</v>
      </c>
      <c r="T101">
        <v>3200</v>
      </c>
      <c r="U101" t="s">
        <v>57</v>
      </c>
      <c r="V101">
        <v>1006</v>
      </c>
      <c r="W101" t="s">
        <v>60</v>
      </c>
      <c r="X101">
        <v>8</v>
      </c>
      <c r="Y101" t="s">
        <v>47</v>
      </c>
      <c r="Z101">
        <v>45830160</v>
      </c>
      <c r="AA101">
        <v>8</v>
      </c>
      <c r="AB101" t="s">
        <v>47</v>
      </c>
      <c r="AC101">
        <v>45830160</v>
      </c>
      <c r="AD101">
        <v>45830160</v>
      </c>
      <c r="AE101">
        <v>0</v>
      </c>
      <c r="AF101">
        <v>28702044</v>
      </c>
      <c r="AH101">
        <v>0</v>
      </c>
      <c r="AI101">
        <v>28702044</v>
      </c>
      <c r="AJ101">
        <v>0</v>
      </c>
      <c r="AK101">
        <f t="shared" si="5"/>
        <v>626.26977518734384</v>
      </c>
    </row>
    <row r="102" spans="1:37">
      <c r="A102" t="s">
        <v>36</v>
      </c>
      <c r="B102">
        <v>2018</v>
      </c>
      <c r="C102">
        <v>2018</v>
      </c>
      <c r="D102">
        <v>2018</v>
      </c>
      <c r="E102">
        <v>4</v>
      </c>
      <c r="F102">
        <v>0</v>
      </c>
      <c r="G102">
        <v>0</v>
      </c>
      <c r="H102" t="s">
        <v>37</v>
      </c>
      <c r="I102">
        <v>600</v>
      </c>
      <c r="J102" t="s">
        <v>111</v>
      </c>
      <c r="K102" t="s">
        <v>112</v>
      </c>
      <c r="L102">
        <v>368</v>
      </c>
      <c r="M102" t="s">
        <v>39</v>
      </c>
      <c r="N102" t="s">
        <v>40</v>
      </c>
      <c r="O102">
        <v>0</v>
      </c>
      <c r="P102" t="s">
        <v>41</v>
      </c>
      <c r="Q102" t="s">
        <v>42</v>
      </c>
      <c r="R102" t="s">
        <v>43</v>
      </c>
      <c r="S102" t="s">
        <v>44</v>
      </c>
      <c r="T102">
        <v>0</v>
      </c>
      <c r="U102" t="s">
        <v>45</v>
      </c>
      <c r="V102">
        <v>1006</v>
      </c>
      <c r="W102" t="s">
        <v>60</v>
      </c>
      <c r="X102">
        <v>8</v>
      </c>
      <c r="Y102" t="s">
        <v>47</v>
      </c>
      <c r="Z102">
        <v>31991500</v>
      </c>
      <c r="AA102">
        <v>8</v>
      </c>
      <c r="AB102" t="s">
        <v>47</v>
      </c>
      <c r="AC102">
        <v>31991500</v>
      </c>
      <c r="AD102">
        <v>31991500</v>
      </c>
      <c r="AF102">
        <v>11836854</v>
      </c>
      <c r="AI102">
        <v>11836854</v>
      </c>
      <c r="AJ102">
        <v>0</v>
      </c>
      <c r="AK102">
        <f t="shared" si="5"/>
        <v>369.99996874169699</v>
      </c>
    </row>
    <row r="103" spans="1:37">
      <c r="A103" t="s">
        <v>36</v>
      </c>
      <c r="B103">
        <v>2019</v>
      </c>
      <c r="C103">
        <v>2019</v>
      </c>
      <c r="D103">
        <v>2019</v>
      </c>
      <c r="E103">
        <v>4</v>
      </c>
      <c r="F103">
        <v>0</v>
      </c>
      <c r="G103">
        <v>0</v>
      </c>
      <c r="H103" t="s">
        <v>37</v>
      </c>
      <c r="I103">
        <v>32</v>
      </c>
      <c r="J103" t="s">
        <v>58</v>
      </c>
      <c r="K103" t="s">
        <v>59</v>
      </c>
      <c r="L103">
        <v>368</v>
      </c>
      <c r="M103" t="s">
        <v>39</v>
      </c>
      <c r="N103" t="s">
        <v>40</v>
      </c>
      <c r="O103">
        <v>0</v>
      </c>
      <c r="P103" t="s">
        <v>41</v>
      </c>
      <c r="Q103" t="s">
        <v>42</v>
      </c>
      <c r="R103" t="s">
        <v>43</v>
      </c>
      <c r="S103" t="s">
        <v>44</v>
      </c>
      <c r="T103">
        <v>0</v>
      </c>
      <c r="U103" t="s">
        <v>45</v>
      </c>
      <c r="V103">
        <v>1006</v>
      </c>
      <c r="W103" t="s">
        <v>60</v>
      </c>
      <c r="X103">
        <v>8</v>
      </c>
      <c r="Y103" t="s">
        <v>47</v>
      </c>
      <c r="Z103">
        <v>31200000</v>
      </c>
      <c r="AA103">
        <v>8</v>
      </c>
      <c r="AB103" t="s">
        <v>47</v>
      </c>
      <c r="AC103">
        <v>31200000</v>
      </c>
      <c r="AD103">
        <v>31200000</v>
      </c>
      <c r="AE103">
        <v>0</v>
      </c>
      <c r="AF103">
        <v>14320800</v>
      </c>
      <c r="AI103">
        <v>14320800</v>
      </c>
      <c r="AJ103">
        <v>0</v>
      </c>
      <c r="AK103">
        <f t="shared" si="5"/>
        <v>459</v>
      </c>
    </row>
    <row r="104" spans="1:37">
      <c r="A104" t="s">
        <v>36</v>
      </c>
      <c r="B104">
        <v>2019</v>
      </c>
      <c r="C104">
        <v>2019</v>
      </c>
      <c r="D104">
        <v>2019</v>
      </c>
      <c r="E104">
        <v>4</v>
      </c>
      <c r="F104">
        <v>0</v>
      </c>
      <c r="G104">
        <v>0</v>
      </c>
      <c r="H104" t="s">
        <v>37</v>
      </c>
      <c r="I104">
        <v>600</v>
      </c>
      <c r="J104" t="s">
        <v>111</v>
      </c>
      <c r="K104" t="s">
        <v>112</v>
      </c>
      <c r="L104">
        <v>368</v>
      </c>
      <c r="M104" t="s">
        <v>39</v>
      </c>
      <c r="N104" t="s">
        <v>40</v>
      </c>
      <c r="O104">
        <v>0</v>
      </c>
      <c r="P104" t="s">
        <v>41</v>
      </c>
      <c r="Q104" t="s">
        <v>42</v>
      </c>
      <c r="R104" t="s">
        <v>43</v>
      </c>
      <c r="S104" t="s">
        <v>44</v>
      </c>
      <c r="T104">
        <v>0</v>
      </c>
      <c r="U104" t="s">
        <v>45</v>
      </c>
      <c r="V104">
        <v>1006</v>
      </c>
      <c r="W104" t="s">
        <v>60</v>
      </c>
      <c r="X104">
        <v>8</v>
      </c>
      <c r="Y104" t="s">
        <v>47</v>
      </c>
      <c r="Z104">
        <v>30927000</v>
      </c>
      <c r="AA104">
        <v>8</v>
      </c>
      <c r="AB104" t="s">
        <v>47</v>
      </c>
      <c r="AC104">
        <v>30927000</v>
      </c>
      <c r="AD104">
        <v>30927000</v>
      </c>
      <c r="AE104">
        <v>0</v>
      </c>
      <c r="AF104">
        <v>13236756</v>
      </c>
      <c r="AI104">
        <v>13236756</v>
      </c>
      <c r="AJ104">
        <v>0</v>
      </c>
      <c r="AK104">
        <f t="shared" si="5"/>
        <v>428</v>
      </c>
    </row>
    <row r="105" spans="1:37">
      <c r="A105" t="s">
        <v>36</v>
      </c>
      <c r="B105">
        <v>2018</v>
      </c>
      <c r="C105">
        <v>2018</v>
      </c>
      <c r="D105">
        <v>2018</v>
      </c>
      <c r="E105">
        <v>4</v>
      </c>
      <c r="F105">
        <v>0</v>
      </c>
      <c r="G105">
        <v>0</v>
      </c>
      <c r="H105" t="s">
        <v>37</v>
      </c>
      <c r="I105">
        <v>764</v>
      </c>
      <c r="J105" t="s">
        <v>132</v>
      </c>
      <c r="K105" t="s">
        <v>133</v>
      </c>
      <c r="L105">
        <v>368</v>
      </c>
      <c r="M105" t="s">
        <v>39</v>
      </c>
      <c r="N105" t="s">
        <v>40</v>
      </c>
      <c r="O105">
        <v>0</v>
      </c>
      <c r="P105" t="s">
        <v>41</v>
      </c>
      <c r="Q105" t="s">
        <v>42</v>
      </c>
      <c r="R105" t="s">
        <v>43</v>
      </c>
      <c r="S105" t="s">
        <v>44</v>
      </c>
      <c r="T105">
        <v>0</v>
      </c>
      <c r="U105" t="s">
        <v>45</v>
      </c>
      <c r="V105">
        <v>1006</v>
      </c>
      <c r="W105" t="s">
        <v>60</v>
      </c>
      <c r="X105">
        <v>8</v>
      </c>
      <c r="Y105" t="s">
        <v>47</v>
      </c>
      <c r="Z105">
        <v>28723001</v>
      </c>
      <c r="AA105">
        <v>8</v>
      </c>
      <c r="AB105" t="s">
        <v>47</v>
      </c>
      <c r="AC105">
        <v>28723001</v>
      </c>
      <c r="AD105">
        <v>28723001</v>
      </c>
      <c r="AF105">
        <v>11271183</v>
      </c>
      <c r="AI105">
        <v>11271183.08</v>
      </c>
      <c r="AJ105">
        <v>0</v>
      </c>
      <c r="AK105">
        <f t="shared" si="5"/>
        <v>392.40965802981384</v>
      </c>
    </row>
    <row r="106" spans="1:37">
      <c r="A106" t="s">
        <v>36</v>
      </c>
      <c r="B106">
        <v>2018</v>
      </c>
      <c r="C106">
        <v>2018</v>
      </c>
      <c r="D106">
        <v>2018</v>
      </c>
      <c r="E106">
        <v>4</v>
      </c>
      <c r="F106">
        <v>0</v>
      </c>
      <c r="G106">
        <v>0</v>
      </c>
      <c r="H106" t="s">
        <v>37</v>
      </c>
      <c r="I106">
        <v>764</v>
      </c>
      <c r="J106" t="s">
        <v>132</v>
      </c>
      <c r="K106" t="s">
        <v>133</v>
      </c>
      <c r="L106">
        <v>368</v>
      </c>
      <c r="M106" t="s">
        <v>39</v>
      </c>
      <c r="N106" t="s">
        <v>40</v>
      </c>
      <c r="O106">
        <v>0</v>
      </c>
      <c r="P106" t="s">
        <v>41</v>
      </c>
      <c r="Q106" t="s">
        <v>42</v>
      </c>
      <c r="R106" t="s">
        <v>43</v>
      </c>
      <c r="S106" t="s">
        <v>44</v>
      </c>
      <c r="T106">
        <v>2100</v>
      </c>
      <c r="U106" t="s">
        <v>68</v>
      </c>
      <c r="V106">
        <v>1006</v>
      </c>
      <c r="W106" t="s">
        <v>60</v>
      </c>
      <c r="X106">
        <v>8</v>
      </c>
      <c r="Y106" t="s">
        <v>47</v>
      </c>
      <c r="Z106">
        <v>28723000</v>
      </c>
      <c r="AA106">
        <v>8</v>
      </c>
      <c r="AB106" t="s">
        <v>47</v>
      </c>
      <c r="AC106">
        <v>28723000</v>
      </c>
      <c r="AD106">
        <v>28723000</v>
      </c>
      <c r="AF106">
        <v>11271183</v>
      </c>
      <c r="AI106">
        <v>11271183.050000001</v>
      </c>
      <c r="AJ106">
        <v>0</v>
      </c>
      <c r="AK106">
        <f t="shared" si="5"/>
        <v>392.40967169167567</v>
      </c>
    </row>
    <row r="107" spans="1:37">
      <c r="A107" t="s">
        <v>36</v>
      </c>
      <c r="B107">
        <v>2020</v>
      </c>
      <c r="C107">
        <v>2020</v>
      </c>
      <c r="D107">
        <v>2020</v>
      </c>
      <c r="E107">
        <v>4</v>
      </c>
      <c r="F107">
        <v>0</v>
      </c>
      <c r="G107">
        <v>0</v>
      </c>
      <c r="H107" t="s">
        <v>37</v>
      </c>
      <c r="I107">
        <v>764</v>
      </c>
      <c r="J107" t="s">
        <v>132</v>
      </c>
      <c r="K107" t="s">
        <v>133</v>
      </c>
      <c r="L107">
        <v>368</v>
      </c>
      <c r="M107" t="s">
        <v>39</v>
      </c>
      <c r="N107" t="s">
        <v>40</v>
      </c>
      <c r="O107">
        <v>0</v>
      </c>
      <c r="P107" t="s">
        <v>41</v>
      </c>
      <c r="Q107" t="s">
        <v>42</v>
      </c>
      <c r="R107" t="s">
        <v>43</v>
      </c>
      <c r="S107" t="s">
        <v>44</v>
      </c>
      <c r="T107">
        <v>0</v>
      </c>
      <c r="U107" t="s">
        <v>45</v>
      </c>
      <c r="V107">
        <v>1006</v>
      </c>
      <c r="W107" t="s">
        <v>60</v>
      </c>
      <c r="X107">
        <v>8</v>
      </c>
      <c r="Y107" t="s">
        <v>47</v>
      </c>
      <c r="Z107">
        <v>23887901</v>
      </c>
      <c r="AA107">
        <v>8</v>
      </c>
      <c r="AB107" t="s">
        <v>47</v>
      </c>
      <c r="AC107">
        <v>23887901</v>
      </c>
      <c r="AD107">
        <v>23887901</v>
      </c>
      <c r="AE107">
        <v>0</v>
      </c>
      <c r="AF107">
        <v>9997692</v>
      </c>
      <c r="AH107">
        <v>0</v>
      </c>
      <c r="AI107">
        <v>9997692.3300000001</v>
      </c>
      <c r="AJ107">
        <v>0</v>
      </c>
      <c r="AK107">
        <f t="shared" si="5"/>
        <v>418.52534469227749</v>
      </c>
    </row>
    <row r="108" spans="1:37">
      <c r="A108" t="s">
        <v>36</v>
      </c>
      <c r="B108">
        <v>2019</v>
      </c>
      <c r="C108">
        <v>2019</v>
      </c>
      <c r="D108">
        <v>2019</v>
      </c>
      <c r="E108">
        <v>4</v>
      </c>
      <c r="F108">
        <v>0</v>
      </c>
      <c r="G108">
        <v>0</v>
      </c>
      <c r="H108" t="s">
        <v>37</v>
      </c>
      <c r="I108">
        <v>784</v>
      </c>
      <c r="J108" t="s">
        <v>123</v>
      </c>
      <c r="K108" t="s">
        <v>124</v>
      </c>
      <c r="L108">
        <v>368</v>
      </c>
      <c r="M108" t="s">
        <v>39</v>
      </c>
      <c r="N108" t="s">
        <v>40</v>
      </c>
      <c r="O108">
        <v>0</v>
      </c>
      <c r="P108" t="s">
        <v>41</v>
      </c>
      <c r="Q108" t="s">
        <v>42</v>
      </c>
      <c r="R108" t="s">
        <v>43</v>
      </c>
      <c r="S108" t="s">
        <v>44</v>
      </c>
      <c r="T108">
        <v>0</v>
      </c>
      <c r="U108" t="s">
        <v>45</v>
      </c>
      <c r="V108">
        <v>1006</v>
      </c>
      <c r="W108" t="s">
        <v>60</v>
      </c>
      <c r="X108">
        <v>8</v>
      </c>
      <c r="Y108" t="s">
        <v>47</v>
      </c>
      <c r="Z108">
        <v>8945214</v>
      </c>
      <c r="AA108">
        <v>8</v>
      </c>
      <c r="AB108" t="s">
        <v>47</v>
      </c>
      <c r="AC108">
        <v>8945214.8000000007</v>
      </c>
      <c r="AD108">
        <v>8945214</v>
      </c>
      <c r="AE108">
        <v>0</v>
      </c>
      <c r="AF108">
        <v>6381909</v>
      </c>
      <c r="AH108">
        <v>0</v>
      </c>
      <c r="AI108">
        <v>6381909.6660000002</v>
      </c>
      <c r="AJ108">
        <v>0</v>
      </c>
      <c r="AK108">
        <f t="shared" si="5"/>
        <v>713.44397126776391</v>
      </c>
    </row>
    <row r="109" spans="1:37">
      <c r="A109" t="s">
        <v>36</v>
      </c>
      <c r="B109">
        <v>2019</v>
      </c>
      <c r="C109">
        <v>2019</v>
      </c>
      <c r="D109">
        <v>2019</v>
      </c>
      <c r="E109">
        <v>4</v>
      </c>
      <c r="F109">
        <v>0</v>
      </c>
      <c r="G109">
        <v>0</v>
      </c>
      <c r="H109" t="s">
        <v>37</v>
      </c>
      <c r="I109">
        <v>586</v>
      </c>
      <c r="J109" t="s">
        <v>109</v>
      </c>
      <c r="K109" t="s">
        <v>110</v>
      </c>
      <c r="L109">
        <v>368</v>
      </c>
      <c r="M109" t="s">
        <v>39</v>
      </c>
      <c r="N109" t="s">
        <v>40</v>
      </c>
      <c r="O109">
        <v>0</v>
      </c>
      <c r="P109" t="s">
        <v>41</v>
      </c>
      <c r="Q109" t="s">
        <v>42</v>
      </c>
      <c r="R109" t="s">
        <v>43</v>
      </c>
      <c r="S109" t="s">
        <v>44</v>
      </c>
      <c r="T109">
        <v>0</v>
      </c>
      <c r="U109" t="s">
        <v>45</v>
      </c>
      <c r="V109">
        <v>1006</v>
      </c>
      <c r="W109" t="s">
        <v>60</v>
      </c>
      <c r="X109">
        <v>8</v>
      </c>
      <c r="Y109" t="s">
        <v>47</v>
      </c>
      <c r="Z109">
        <v>7729000</v>
      </c>
      <c r="AA109">
        <v>21</v>
      </c>
      <c r="AB109" t="s">
        <v>48</v>
      </c>
      <c r="AC109">
        <v>7729</v>
      </c>
      <c r="AD109">
        <v>7729000</v>
      </c>
      <c r="AE109">
        <v>0</v>
      </c>
      <c r="AF109">
        <v>5709781</v>
      </c>
      <c r="AI109">
        <v>5709781.1200000001</v>
      </c>
      <c r="AJ109">
        <v>0</v>
      </c>
      <c r="AK109">
        <f t="shared" si="5"/>
        <v>738.74770345452191</v>
      </c>
    </row>
    <row r="110" spans="1:37">
      <c r="A110" t="s">
        <v>36</v>
      </c>
      <c r="B110">
        <v>2018</v>
      </c>
      <c r="C110">
        <v>2018</v>
      </c>
      <c r="D110">
        <v>2018</v>
      </c>
      <c r="E110">
        <v>4</v>
      </c>
      <c r="F110">
        <v>0</v>
      </c>
      <c r="G110">
        <v>0</v>
      </c>
      <c r="H110" t="s">
        <v>37</v>
      </c>
      <c r="I110">
        <v>784</v>
      </c>
      <c r="J110" t="s">
        <v>123</v>
      </c>
      <c r="K110" t="s">
        <v>124</v>
      </c>
      <c r="L110">
        <v>368</v>
      </c>
      <c r="M110" t="s">
        <v>39</v>
      </c>
      <c r="N110" t="s">
        <v>40</v>
      </c>
      <c r="O110">
        <v>0</v>
      </c>
      <c r="P110" t="s">
        <v>41</v>
      </c>
      <c r="Q110" t="s">
        <v>42</v>
      </c>
      <c r="R110" t="s">
        <v>43</v>
      </c>
      <c r="S110" t="s">
        <v>44</v>
      </c>
      <c r="T110">
        <v>0</v>
      </c>
      <c r="U110" t="s">
        <v>45</v>
      </c>
      <c r="V110">
        <v>1006</v>
      </c>
      <c r="W110" t="s">
        <v>60</v>
      </c>
      <c r="X110">
        <v>8</v>
      </c>
      <c r="Y110" t="s">
        <v>47</v>
      </c>
      <c r="Z110">
        <v>7648143</v>
      </c>
      <c r="AA110">
        <v>8</v>
      </c>
      <c r="AB110" t="s">
        <v>47</v>
      </c>
      <c r="AC110">
        <v>7648143.5</v>
      </c>
      <c r="AD110">
        <v>7648143</v>
      </c>
      <c r="AF110">
        <v>5938870</v>
      </c>
      <c r="AI110">
        <v>5938870.585</v>
      </c>
      <c r="AJ110">
        <v>0</v>
      </c>
      <c r="AK110">
        <f t="shared" si="5"/>
        <v>776.51137014566802</v>
      </c>
    </row>
    <row r="111" spans="1:37">
      <c r="A111" t="s">
        <v>36</v>
      </c>
      <c r="B111">
        <v>2020</v>
      </c>
      <c r="C111">
        <v>2020</v>
      </c>
      <c r="D111">
        <v>2020</v>
      </c>
      <c r="E111">
        <v>4</v>
      </c>
      <c r="F111">
        <v>0</v>
      </c>
      <c r="G111">
        <v>0</v>
      </c>
      <c r="H111" t="s">
        <v>37</v>
      </c>
      <c r="I111">
        <v>858</v>
      </c>
      <c r="J111" t="s">
        <v>140</v>
      </c>
      <c r="K111" t="s">
        <v>141</v>
      </c>
      <c r="L111">
        <v>368</v>
      </c>
      <c r="M111" t="s">
        <v>39</v>
      </c>
      <c r="N111" t="s">
        <v>40</v>
      </c>
      <c r="O111">
        <v>0</v>
      </c>
      <c r="P111" t="s">
        <v>41</v>
      </c>
      <c r="Q111" t="s">
        <v>42</v>
      </c>
      <c r="R111" t="s">
        <v>43</v>
      </c>
      <c r="S111" t="s">
        <v>44</v>
      </c>
      <c r="T111">
        <v>0</v>
      </c>
      <c r="U111" t="s">
        <v>45</v>
      </c>
      <c r="V111">
        <v>1006</v>
      </c>
      <c r="W111" t="s">
        <v>60</v>
      </c>
      <c r="X111">
        <v>8</v>
      </c>
      <c r="Y111" t="s">
        <v>47</v>
      </c>
      <c r="Z111">
        <v>4200000</v>
      </c>
      <c r="AA111">
        <v>8</v>
      </c>
      <c r="AB111" t="s">
        <v>47</v>
      </c>
      <c r="AC111">
        <v>4200000</v>
      </c>
      <c r="AD111">
        <v>4200000</v>
      </c>
      <c r="AE111">
        <v>0</v>
      </c>
      <c r="AF111">
        <v>2149195</v>
      </c>
      <c r="AH111">
        <v>0</v>
      </c>
      <c r="AI111">
        <v>2149195</v>
      </c>
      <c r="AJ111">
        <v>0</v>
      </c>
      <c r="AK111">
        <f t="shared" si="5"/>
        <v>511.71309523809526</v>
      </c>
    </row>
    <row r="112" spans="1:37" hidden="1">
      <c r="A112" t="s">
        <v>36</v>
      </c>
      <c r="B112">
        <v>2020</v>
      </c>
      <c r="C112">
        <v>2020</v>
      </c>
      <c r="D112">
        <v>2020</v>
      </c>
      <c r="E112">
        <v>4</v>
      </c>
      <c r="F112">
        <v>0</v>
      </c>
      <c r="G112">
        <v>0</v>
      </c>
      <c r="H112" t="s">
        <v>37</v>
      </c>
      <c r="I112">
        <v>616</v>
      </c>
      <c r="J112" t="s">
        <v>117</v>
      </c>
      <c r="K112" t="s">
        <v>118</v>
      </c>
      <c r="L112">
        <v>368</v>
      </c>
      <c r="M112" t="s">
        <v>39</v>
      </c>
      <c r="N112" t="s">
        <v>40</v>
      </c>
      <c r="O112">
        <v>0</v>
      </c>
      <c r="P112" t="s">
        <v>41</v>
      </c>
      <c r="Q112" t="s">
        <v>42</v>
      </c>
      <c r="R112" t="s">
        <v>43</v>
      </c>
      <c r="S112" t="s">
        <v>44</v>
      </c>
      <c r="T112">
        <v>0</v>
      </c>
      <c r="U112" t="s">
        <v>45</v>
      </c>
      <c r="V112">
        <v>1001</v>
      </c>
      <c r="W112" t="s">
        <v>46</v>
      </c>
      <c r="X112">
        <v>8</v>
      </c>
      <c r="Y112" t="s">
        <v>47</v>
      </c>
      <c r="Z112">
        <v>500</v>
      </c>
      <c r="AA112">
        <v>8</v>
      </c>
      <c r="AB112" t="s">
        <v>47</v>
      </c>
      <c r="AC112">
        <v>500</v>
      </c>
      <c r="AD112">
        <v>500</v>
      </c>
      <c r="AE112">
        <v>0</v>
      </c>
      <c r="AF112">
        <v>886</v>
      </c>
      <c r="AG112">
        <f>+AF112/Z112*1000</f>
        <v>1772</v>
      </c>
      <c r="AH112">
        <v>0</v>
      </c>
      <c r="AI112">
        <v>886</v>
      </c>
      <c r="AJ112">
        <v>0</v>
      </c>
    </row>
    <row r="113" spans="1:37">
      <c r="A113" t="s">
        <v>36</v>
      </c>
      <c r="B113">
        <v>2020</v>
      </c>
      <c r="C113">
        <v>2020</v>
      </c>
      <c r="D113">
        <v>2020</v>
      </c>
      <c r="E113">
        <v>4</v>
      </c>
      <c r="F113">
        <v>0</v>
      </c>
      <c r="G113">
        <v>0</v>
      </c>
      <c r="H113" t="s">
        <v>37</v>
      </c>
      <c r="I113">
        <v>858</v>
      </c>
      <c r="J113" t="s">
        <v>140</v>
      </c>
      <c r="K113" t="s">
        <v>141</v>
      </c>
      <c r="L113">
        <v>368</v>
      </c>
      <c r="M113" t="s">
        <v>39</v>
      </c>
      <c r="N113" t="s">
        <v>40</v>
      </c>
      <c r="O113">
        <v>0</v>
      </c>
      <c r="P113" t="s">
        <v>41</v>
      </c>
      <c r="Q113" t="s">
        <v>42</v>
      </c>
      <c r="R113" t="s">
        <v>54</v>
      </c>
      <c r="S113" t="s">
        <v>55</v>
      </c>
      <c r="T113">
        <v>0</v>
      </c>
      <c r="U113" t="s">
        <v>45</v>
      </c>
      <c r="V113">
        <v>1006</v>
      </c>
      <c r="W113" t="s">
        <v>60</v>
      </c>
      <c r="X113">
        <v>8</v>
      </c>
      <c r="Y113" t="s">
        <v>47</v>
      </c>
      <c r="Z113">
        <v>4200000</v>
      </c>
      <c r="AA113">
        <v>8</v>
      </c>
      <c r="AB113" t="s">
        <v>47</v>
      </c>
      <c r="AC113">
        <v>4200000</v>
      </c>
      <c r="AD113">
        <v>4200000</v>
      </c>
      <c r="AE113">
        <v>0</v>
      </c>
      <c r="AF113">
        <v>2149195</v>
      </c>
      <c r="AH113">
        <v>0</v>
      </c>
      <c r="AI113">
        <v>2149195</v>
      </c>
      <c r="AJ113">
        <v>0</v>
      </c>
      <c r="AK113">
        <f t="shared" ref="AK113:AK121" si="6">+AF113/Z113*1000</f>
        <v>511.71309523809526</v>
      </c>
    </row>
    <row r="114" spans="1:37">
      <c r="A114" t="s">
        <v>36</v>
      </c>
      <c r="B114">
        <v>2020</v>
      </c>
      <c r="C114">
        <v>2020</v>
      </c>
      <c r="D114">
        <v>2020</v>
      </c>
      <c r="E114">
        <v>4</v>
      </c>
      <c r="F114">
        <v>0</v>
      </c>
      <c r="G114">
        <v>0</v>
      </c>
      <c r="H114" t="s">
        <v>37</v>
      </c>
      <c r="I114">
        <v>858</v>
      </c>
      <c r="J114" t="s">
        <v>140</v>
      </c>
      <c r="K114" t="s">
        <v>141</v>
      </c>
      <c r="L114">
        <v>368</v>
      </c>
      <c r="M114" t="s">
        <v>39</v>
      </c>
      <c r="N114" t="s">
        <v>40</v>
      </c>
      <c r="O114">
        <v>0</v>
      </c>
      <c r="P114" t="s">
        <v>41</v>
      </c>
      <c r="Q114" t="s">
        <v>42</v>
      </c>
      <c r="R114" t="s">
        <v>54</v>
      </c>
      <c r="S114" t="s">
        <v>55</v>
      </c>
      <c r="T114">
        <v>2100</v>
      </c>
      <c r="U114" t="s">
        <v>68</v>
      </c>
      <c r="V114">
        <v>1006</v>
      </c>
      <c r="W114" t="s">
        <v>60</v>
      </c>
      <c r="X114">
        <v>8</v>
      </c>
      <c r="Y114" t="s">
        <v>47</v>
      </c>
      <c r="Z114">
        <v>3950000</v>
      </c>
      <c r="AA114">
        <v>8</v>
      </c>
      <c r="AB114" t="s">
        <v>47</v>
      </c>
      <c r="AC114">
        <v>3950000</v>
      </c>
      <c r="AD114">
        <v>3950000</v>
      </c>
      <c r="AE114">
        <v>0</v>
      </c>
      <c r="AF114">
        <v>2025445</v>
      </c>
      <c r="AH114">
        <v>0</v>
      </c>
      <c r="AI114">
        <v>2025445</v>
      </c>
      <c r="AJ114">
        <v>0</v>
      </c>
      <c r="AK114">
        <f t="shared" si="6"/>
        <v>512.77088607594931</v>
      </c>
    </row>
    <row r="115" spans="1:37">
      <c r="A115" t="s">
        <v>36</v>
      </c>
      <c r="B115">
        <v>2020</v>
      </c>
      <c r="C115">
        <v>2020</v>
      </c>
      <c r="D115">
        <v>2020</v>
      </c>
      <c r="E115">
        <v>4</v>
      </c>
      <c r="F115">
        <v>0</v>
      </c>
      <c r="G115">
        <v>0</v>
      </c>
      <c r="H115" t="s">
        <v>37</v>
      </c>
      <c r="I115">
        <v>858</v>
      </c>
      <c r="J115" t="s">
        <v>140</v>
      </c>
      <c r="K115" t="s">
        <v>141</v>
      </c>
      <c r="L115">
        <v>368</v>
      </c>
      <c r="M115" t="s">
        <v>39</v>
      </c>
      <c r="N115" t="s">
        <v>40</v>
      </c>
      <c r="O115">
        <v>0</v>
      </c>
      <c r="P115" t="s">
        <v>41</v>
      </c>
      <c r="Q115" t="s">
        <v>42</v>
      </c>
      <c r="R115" t="s">
        <v>43</v>
      </c>
      <c r="S115" t="s">
        <v>44</v>
      </c>
      <c r="T115">
        <v>2100</v>
      </c>
      <c r="U115" t="s">
        <v>68</v>
      </c>
      <c r="V115">
        <v>1006</v>
      </c>
      <c r="W115" t="s">
        <v>60</v>
      </c>
      <c r="X115">
        <v>8</v>
      </c>
      <c r="Y115" t="s">
        <v>47</v>
      </c>
      <c r="Z115">
        <v>3950000</v>
      </c>
      <c r="AA115">
        <v>8</v>
      </c>
      <c r="AB115" t="s">
        <v>47</v>
      </c>
      <c r="AC115">
        <v>3950000</v>
      </c>
      <c r="AD115">
        <v>3950000</v>
      </c>
      <c r="AE115">
        <v>0</v>
      </c>
      <c r="AF115">
        <v>2025445</v>
      </c>
      <c r="AH115">
        <v>0</v>
      </c>
      <c r="AI115">
        <v>2025445</v>
      </c>
      <c r="AJ115">
        <v>0</v>
      </c>
      <c r="AK115">
        <f t="shared" si="6"/>
        <v>512.77088607594931</v>
      </c>
    </row>
    <row r="116" spans="1:37">
      <c r="A116" t="s">
        <v>36</v>
      </c>
      <c r="B116">
        <v>2020</v>
      </c>
      <c r="C116">
        <v>2020</v>
      </c>
      <c r="D116">
        <v>2020</v>
      </c>
      <c r="E116">
        <v>4</v>
      </c>
      <c r="F116">
        <v>0</v>
      </c>
      <c r="G116">
        <v>0</v>
      </c>
      <c r="H116" t="s">
        <v>37</v>
      </c>
      <c r="I116">
        <v>586</v>
      </c>
      <c r="J116" t="s">
        <v>109</v>
      </c>
      <c r="K116" t="s">
        <v>110</v>
      </c>
      <c r="L116">
        <v>368</v>
      </c>
      <c r="M116" t="s">
        <v>39</v>
      </c>
      <c r="N116" t="s">
        <v>40</v>
      </c>
      <c r="O116">
        <v>0</v>
      </c>
      <c r="P116" t="s">
        <v>41</v>
      </c>
      <c r="Q116" t="s">
        <v>42</v>
      </c>
      <c r="R116" t="s">
        <v>43</v>
      </c>
      <c r="S116" t="s">
        <v>44</v>
      </c>
      <c r="T116">
        <v>0</v>
      </c>
      <c r="U116" t="s">
        <v>45</v>
      </c>
      <c r="V116">
        <v>1006</v>
      </c>
      <c r="W116" t="s">
        <v>60</v>
      </c>
      <c r="X116">
        <v>8</v>
      </c>
      <c r="Y116" t="s">
        <v>47</v>
      </c>
      <c r="Z116">
        <v>1717000</v>
      </c>
      <c r="AA116">
        <v>21</v>
      </c>
      <c r="AB116" t="s">
        <v>48</v>
      </c>
      <c r="AC116">
        <v>1717</v>
      </c>
      <c r="AD116">
        <v>1717000</v>
      </c>
      <c r="AE116">
        <v>0</v>
      </c>
      <c r="AF116">
        <v>1014342</v>
      </c>
      <c r="AH116">
        <v>0</v>
      </c>
      <c r="AI116">
        <v>1014342.013</v>
      </c>
      <c r="AJ116">
        <v>0</v>
      </c>
      <c r="AK116">
        <f t="shared" si="6"/>
        <v>590.76412347117071</v>
      </c>
    </row>
    <row r="117" spans="1:37">
      <c r="A117" t="s">
        <v>36</v>
      </c>
      <c r="B117">
        <v>2018</v>
      </c>
      <c r="C117">
        <v>2018</v>
      </c>
      <c r="D117">
        <v>2018</v>
      </c>
      <c r="E117">
        <v>4</v>
      </c>
      <c r="F117">
        <v>0</v>
      </c>
      <c r="G117">
        <v>0</v>
      </c>
      <c r="H117" t="s">
        <v>37</v>
      </c>
      <c r="I117">
        <v>364</v>
      </c>
      <c r="J117" t="s">
        <v>87</v>
      </c>
      <c r="K117" t="s">
        <v>88</v>
      </c>
      <c r="L117">
        <v>368</v>
      </c>
      <c r="M117" t="s">
        <v>39</v>
      </c>
      <c r="N117" t="s">
        <v>40</v>
      </c>
      <c r="O117">
        <v>0</v>
      </c>
      <c r="P117" t="s">
        <v>41</v>
      </c>
      <c r="Q117" t="s">
        <v>42</v>
      </c>
      <c r="R117" t="s">
        <v>43</v>
      </c>
      <c r="S117" t="s">
        <v>44</v>
      </c>
      <c r="T117">
        <v>0</v>
      </c>
      <c r="U117" t="s">
        <v>45</v>
      </c>
      <c r="V117">
        <v>1006</v>
      </c>
      <c r="W117" t="s">
        <v>60</v>
      </c>
      <c r="X117">
        <v>8</v>
      </c>
      <c r="Y117" t="s">
        <v>47</v>
      </c>
      <c r="Z117">
        <v>865960</v>
      </c>
      <c r="AA117">
        <v>8</v>
      </c>
      <c r="AB117" t="s">
        <v>47</v>
      </c>
      <c r="AC117">
        <v>865960</v>
      </c>
      <c r="AD117">
        <v>865960</v>
      </c>
      <c r="AE117">
        <v>0</v>
      </c>
      <c r="AF117">
        <v>1472038</v>
      </c>
      <c r="AI117">
        <v>1472038</v>
      </c>
      <c r="AJ117">
        <v>0</v>
      </c>
      <c r="AK117">
        <f t="shared" si="6"/>
        <v>1699.891449951499</v>
      </c>
    </row>
    <row r="118" spans="1:37">
      <c r="A118" t="s">
        <v>36</v>
      </c>
      <c r="B118">
        <v>2018</v>
      </c>
      <c r="C118">
        <v>2018</v>
      </c>
      <c r="D118">
        <v>2018</v>
      </c>
      <c r="E118">
        <v>4</v>
      </c>
      <c r="F118">
        <v>0</v>
      </c>
      <c r="G118">
        <v>0</v>
      </c>
      <c r="H118" t="s">
        <v>37</v>
      </c>
      <c r="I118">
        <v>586</v>
      </c>
      <c r="J118" t="s">
        <v>109</v>
      </c>
      <c r="K118" t="s">
        <v>110</v>
      </c>
      <c r="L118">
        <v>368</v>
      </c>
      <c r="M118" t="s">
        <v>39</v>
      </c>
      <c r="N118" t="s">
        <v>40</v>
      </c>
      <c r="O118">
        <v>0</v>
      </c>
      <c r="P118" t="s">
        <v>41</v>
      </c>
      <c r="Q118" t="s">
        <v>42</v>
      </c>
      <c r="R118" t="s">
        <v>43</v>
      </c>
      <c r="S118" t="s">
        <v>44</v>
      </c>
      <c r="T118">
        <v>0</v>
      </c>
      <c r="U118" t="s">
        <v>45</v>
      </c>
      <c r="V118">
        <v>1006</v>
      </c>
      <c r="W118" t="s">
        <v>60</v>
      </c>
      <c r="X118">
        <v>8</v>
      </c>
      <c r="Y118" t="s">
        <v>47</v>
      </c>
      <c r="Z118">
        <v>499000</v>
      </c>
      <c r="AA118">
        <v>21</v>
      </c>
      <c r="AB118" t="s">
        <v>48</v>
      </c>
      <c r="AC118">
        <v>499</v>
      </c>
      <c r="AD118">
        <v>499000</v>
      </c>
      <c r="AF118">
        <v>352030</v>
      </c>
      <c r="AI118">
        <v>352030.39500000002</v>
      </c>
      <c r="AJ118">
        <v>0</v>
      </c>
      <c r="AK118">
        <f t="shared" si="6"/>
        <v>705.47094188376752</v>
      </c>
    </row>
    <row r="119" spans="1:37">
      <c r="A119" t="s">
        <v>36</v>
      </c>
      <c r="B119">
        <v>2018</v>
      </c>
      <c r="C119">
        <v>2018</v>
      </c>
      <c r="D119">
        <v>2018</v>
      </c>
      <c r="E119">
        <v>4</v>
      </c>
      <c r="F119">
        <v>0</v>
      </c>
      <c r="G119">
        <v>0</v>
      </c>
      <c r="H119" t="s">
        <v>37</v>
      </c>
      <c r="I119">
        <v>792</v>
      </c>
      <c r="J119" t="s">
        <v>76</v>
      </c>
      <c r="K119" t="s">
        <v>77</v>
      </c>
      <c r="L119">
        <v>368</v>
      </c>
      <c r="M119" t="s">
        <v>39</v>
      </c>
      <c r="N119" t="s">
        <v>40</v>
      </c>
      <c r="O119">
        <v>368</v>
      </c>
      <c r="P119" t="s">
        <v>39</v>
      </c>
      <c r="Q119" t="s">
        <v>40</v>
      </c>
      <c r="R119" t="s">
        <v>54</v>
      </c>
      <c r="S119" t="s">
        <v>55</v>
      </c>
      <c r="T119">
        <v>2100</v>
      </c>
      <c r="U119" t="s">
        <v>68</v>
      </c>
      <c r="V119">
        <v>1006</v>
      </c>
      <c r="W119" t="s">
        <v>60</v>
      </c>
      <c r="X119">
        <v>8</v>
      </c>
      <c r="Y119" t="s">
        <v>47</v>
      </c>
      <c r="Z119">
        <v>495700</v>
      </c>
      <c r="AA119">
        <v>8</v>
      </c>
      <c r="AB119" t="s">
        <v>47</v>
      </c>
      <c r="AC119">
        <v>495700</v>
      </c>
      <c r="AD119">
        <v>495700</v>
      </c>
      <c r="AE119">
        <v>0</v>
      </c>
      <c r="AF119">
        <v>451525</v>
      </c>
      <c r="AH119">
        <v>0</v>
      </c>
      <c r="AI119">
        <v>451525</v>
      </c>
      <c r="AJ119">
        <v>0</v>
      </c>
      <c r="AK119">
        <f t="shared" si="6"/>
        <v>910.88359895097835</v>
      </c>
    </row>
    <row r="120" spans="1:37">
      <c r="A120" t="s">
        <v>36</v>
      </c>
      <c r="B120">
        <v>2018</v>
      </c>
      <c r="C120">
        <v>2018</v>
      </c>
      <c r="D120">
        <v>2018</v>
      </c>
      <c r="E120">
        <v>4</v>
      </c>
      <c r="F120">
        <v>0</v>
      </c>
      <c r="G120">
        <v>0</v>
      </c>
      <c r="H120" t="s">
        <v>37</v>
      </c>
      <c r="I120">
        <v>792</v>
      </c>
      <c r="J120" t="s">
        <v>76</v>
      </c>
      <c r="K120" t="s">
        <v>77</v>
      </c>
      <c r="L120">
        <v>368</v>
      </c>
      <c r="M120" t="s">
        <v>39</v>
      </c>
      <c r="N120" t="s">
        <v>40</v>
      </c>
      <c r="O120">
        <v>368</v>
      </c>
      <c r="P120" t="s">
        <v>39</v>
      </c>
      <c r="Q120" t="s">
        <v>40</v>
      </c>
      <c r="R120" t="s">
        <v>43</v>
      </c>
      <c r="S120" t="s">
        <v>44</v>
      </c>
      <c r="T120">
        <v>2100</v>
      </c>
      <c r="U120" t="s">
        <v>68</v>
      </c>
      <c r="V120">
        <v>1006</v>
      </c>
      <c r="W120" t="s">
        <v>60</v>
      </c>
      <c r="X120">
        <v>8</v>
      </c>
      <c r="Y120" t="s">
        <v>47</v>
      </c>
      <c r="Z120">
        <v>495700</v>
      </c>
      <c r="AA120">
        <v>8</v>
      </c>
      <c r="AB120" t="s">
        <v>47</v>
      </c>
      <c r="AC120">
        <v>495700</v>
      </c>
      <c r="AD120">
        <v>495700</v>
      </c>
      <c r="AE120">
        <v>0</v>
      </c>
      <c r="AF120">
        <v>451525</v>
      </c>
      <c r="AH120">
        <v>0</v>
      </c>
      <c r="AI120">
        <v>451525</v>
      </c>
      <c r="AJ120">
        <v>0</v>
      </c>
      <c r="AK120">
        <f t="shared" si="6"/>
        <v>910.88359895097835</v>
      </c>
    </row>
    <row r="121" spans="1:37">
      <c r="A121" t="s">
        <v>36</v>
      </c>
      <c r="B121">
        <v>2018</v>
      </c>
      <c r="C121">
        <v>2018</v>
      </c>
      <c r="D121">
        <v>2018</v>
      </c>
      <c r="E121">
        <v>4</v>
      </c>
      <c r="F121">
        <v>0</v>
      </c>
      <c r="G121">
        <v>0</v>
      </c>
      <c r="H121" t="s">
        <v>37</v>
      </c>
      <c r="I121">
        <v>792</v>
      </c>
      <c r="J121" t="s">
        <v>76</v>
      </c>
      <c r="K121" t="s">
        <v>77</v>
      </c>
      <c r="L121">
        <v>368</v>
      </c>
      <c r="M121" t="s">
        <v>39</v>
      </c>
      <c r="N121" t="s">
        <v>40</v>
      </c>
      <c r="O121">
        <v>0</v>
      </c>
      <c r="P121" t="s">
        <v>41</v>
      </c>
      <c r="Q121" t="s">
        <v>42</v>
      </c>
      <c r="R121" t="s">
        <v>43</v>
      </c>
      <c r="S121" t="s">
        <v>44</v>
      </c>
      <c r="T121">
        <v>2100</v>
      </c>
      <c r="U121" t="s">
        <v>68</v>
      </c>
      <c r="V121">
        <v>1006</v>
      </c>
      <c r="W121" t="s">
        <v>60</v>
      </c>
      <c r="X121">
        <v>8</v>
      </c>
      <c r="Y121" t="s">
        <v>47</v>
      </c>
      <c r="Z121">
        <v>495700</v>
      </c>
      <c r="AA121">
        <v>8</v>
      </c>
      <c r="AB121" t="s">
        <v>47</v>
      </c>
      <c r="AC121">
        <v>495700</v>
      </c>
      <c r="AD121">
        <v>495700</v>
      </c>
      <c r="AE121">
        <v>0</v>
      </c>
      <c r="AF121">
        <v>451525</v>
      </c>
      <c r="AH121">
        <v>0</v>
      </c>
      <c r="AI121">
        <v>451525</v>
      </c>
      <c r="AJ121">
        <v>0</v>
      </c>
      <c r="AK121">
        <f t="shared" si="6"/>
        <v>910.88359895097835</v>
      </c>
    </row>
    <row r="122" spans="1:37" hidden="1">
      <c r="A122" t="s">
        <v>36</v>
      </c>
      <c r="B122">
        <v>2018</v>
      </c>
      <c r="C122">
        <v>2018</v>
      </c>
      <c r="D122">
        <v>2018</v>
      </c>
      <c r="E122">
        <v>4</v>
      </c>
      <c r="F122">
        <v>0</v>
      </c>
      <c r="G122">
        <v>0</v>
      </c>
      <c r="H122" t="s">
        <v>37</v>
      </c>
      <c r="I122">
        <v>643</v>
      </c>
      <c r="J122" t="s">
        <v>119</v>
      </c>
      <c r="K122" t="s">
        <v>120</v>
      </c>
      <c r="L122">
        <v>368</v>
      </c>
      <c r="M122" t="s">
        <v>39</v>
      </c>
      <c r="N122" t="s">
        <v>40</v>
      </c>
      <c r="O122">
        <v>0</v>
      </c>
      <c r="P122" t="s">
        <v>41</v>
      </c>
      <c r="Q122" t="s">
        <v>42</v>
      </c>
      <c r="R122" t="s">
        <v>43</v>
      </c>
      <c r="S122" t="s">
        <v>44</v>
      </c>
      <c r="T122">
        <v>0</v>
      </c>
      <c r="U122" t="s">
        <v>45</v>
      </c>
      <c r="V122">
        <v>1001</v>
      </c>
      <c r="W122" t="s">
        <v>46</v>
      </c>
      <c r="X122">
        <v>8</v>
      </c>
      <c r="Y122" t="s">
        <v>47</v>
      </c>
      <c r="Z122">
        <v>553538</v>
      </c>
      <c r="AA122">
        <v>8</v>
      </c>
      <c r="AB122" t="s">
        <v>47</v>
      </c>
      <c r="AC122">
        <v>553538</v>
      </c>
      <c r="AD122">
        <v>553538</v>
      </c>
      <c r="AF122">
        <v>133611</v>
      </c>
      <c r="AG122">
        <f>+AF122/Z122*1000</f>
        <v>241.37638247058015</v>
      </c>
      <c r="AI122">
        <v>133611.25</v>
      </c>
      <c r="AJ122">
        <v>0</v>
      </c>
    </row>
    <row r="123" spans="1:37" hidden="1">
      <c r="A123" t="s">
        <v>36</v>
      </c>
      <c r="B123">
        <v>2018</v>
      </c>
      <c r="C123">
        <v>2018</v>
      </c>
      <c r="D123">
        <v>2018</v>
      </c>
      <c r="E123">
        <v>4</v>
      </c>
      <c r="F123">
        <v>0</v>
      </c>
      <c r="G123">
        <v>0</v>
      </c>
      <c r="H123" t="s">
        <v>37</v>
      </c>
      <c r="I123">
        <v>643</v>
      </c>
      <c r="J123" t="s">
        <v>119</v>
      </c>
      <c r="K123" t="s">
        <v>120</v>
      </c>
      <c r="L123">
        <v>368</v>
      </c>
      <c r="M123" t="s">
        <v>39</v>
      </c>
      <c r="N123" t="s">
        <v>40</v>
      </c>
      <c r="O123">
        <v>0</v>
      </c>
      <c r="P123" t="s">
        <v>41</v>
      </c>
      <c r="Q123" t="s">
        <v>42</v>
      </c>
      <c r="R123" t="s">
        <v>43</v>
      </c>
      <c r="S123" t="s">
        <v>44</v>
      </c>
      <c r="T123">
        <v>9900</v>
      </c>
      <c r="U123" t="s">
        <v>51</v>
      </c>
      <c r="V123">
        <v>1001</v>
      </c>
      <c r="W123" t="s">
        <v>46</v>
      </c>
      <c r="X123">
        <v>8</v>
      </c>
      <c r="Y123" t="s">
        <v>47</v>
      </c>
      <c r="Z123">
        <v>553538</v>
      </c>
      <c r="AA123">
        <v>8</v>
      </c>
      <c r="AB123" t="s">
        <v>47</v>
      </c>
      <c r="AC123">
        <v>553538</v>
      </c>
      <c r="AD123">
        <v>553538</v>
      </c>
      <c r="AF123">
        <v>133611</v>
      </c>
      <c r="AG123">
        <f>+AF123/Z123*1000</f>
        <v>241.37638247058015</v>
      </c>
      <c r="AI123">
        <v>133611.25</v>
      </c>
      <c r="AJ123">
        <v>0</v>
      </c>
    </row>
    <row r="124" spans="1:37" hidden="1">
      <c r="A124" t="s">
        <v>36</v>
      </c>
      <c r="B124">
        <v>2018</v>
      </c>
      <c r="C124">
        <v>2018</v>
      </c>
      <c r="D124">
        <v>2018</v>
      </c>
      <c r="E124">
        <v>4</v>
      </c>
      <c r="F124">
        <v>0</v>
      </c>
      <c r="G124">
        <v>0</v>
      </c>
      <c r="H124" t="s">
        <v>37</v>
      </c>
      <c r="I124">
        <v>643</v>
      </c>
      <c r="J124" t="s">
        <v>119</v>
      </c>
      <c r="K124" t="s">
        <v>120</v>
      </c>
      <c r="L124">
        <v>368</v>
      </c>
      <c r="M124" t="s">
        <v>39</v>
      </c>
      <c r="N124" t="s">
        <v>40</v>
      </c>
      <c r="O124">
        <v>899</v>
      </c>
      <c r="P124" t="s">
        <v>115</v>
      </c>
      <c r="Q124" t="s">
        <v>116</v>
      </c>
      <c r="R124" t="s">
        <v>43</v>
      </c>
      <c r="S124" t="s">
        <v>44</v>
      </c>
      <c r="T124">
        <v>9900</v>
      </c>
      <c r="U124" t="s">
        <v>51</v>
      </c>
      <c r="V124">
        <v>1001</v>
      </c>
      <c r="W124" t="s">
        <v>46</v>
      </c>
      <c r="X124">
        <v>8</v>
      </c>
      <c r="Y124" t="s">
        <v>47</v>
      </c>
      <c r="Z124">
        <v>553538</v>
      </c>
      <c r="AA124">
        <v>8</v>
      </c>
      <c r="AB124" t="s">
        <v>47</v>
      </c>
      <c r="AC124">
        <v>553538</v>
      </c>
      <c r="AD124">
        <v>553538</v>
      </c>
      <c r="AF124">
        <v>133611</v>
      </c>
      <c r="AG124">
        <f>+AF124/Z124*1000</f>
        <v>241.37638247058015</v>
      </c>
      <c r="AI124">
        <v>133611.25</v>
      </c>
      <c r="AJ124">
        <v>0</v>
      </c>
    </row>
    <row r="125" spans="1:37" hidden="1">
      <c r="A125" t="s">
        <v>36</v>
      </c>
      <c r="B125">
        <v>2018</v>
      </c>
      <c r="C125">
        <v>2018</v>
      </c>
      <c r="D125">
        <v>2018</v>
      </c>
      <c r="E125">
        <v>4</v>
      </c>
      <c r="F125">
        <v>0</v>
      </c>
      <c r="G125">
        <v>0</v>
      </c>
      <c r="H125" t="s">
        <v>37</v>
      </c>
      <c r="I125">
        <v>643</v>
      </c>
      <c r="J125" t="s">
        <v>119</v>
      </c>
      <c r="K125" t="s">
        <v>120</v>
      </c>
      <c r="L125">
        <v>368</v>
      </c>
      <c r="M125" t="s">
        <v>39</v>
      </c>
      <c r="N125" t="s">
        <v>40</v>
      </c>
      <c r="O125">
        <v>899</v>
      </c>
      <c r="P125" t="s">
        <v>115</v>
      </c>
      <c r="Q125" t="s">
        <v>116</v>
      </c>
      <c r="R125" t="s">
        <v>43</v>
      </c>
      <c r="S125" t="s">
        <v>44</v>
      </c>
      <c r="T125">
        <v>0</v>
      </c>
      <c r="U125" t="s">
        <v>45</v>
      </c>
      <c r="V125">
        <v>1001</v>
      </c>
      <c r="W125" t="s">
        <v>46</v>
      </c>
      <c r="X125">
        <v>8</v>
      </c>
      <c r="Y125" t="s">
        <v>47</v>
      </c>
      <c r="Z125">
        <v>553538</v>
      </c>
      <c r="AA125">
        <v>8</v>
      </c>
      <c r="AB125" t="s">
        <v>47</v>
      </c>
      <c r="AC125">
        <v>553538</v>
      </c>
      <c r="AD125">
        <v>553538</v>
      </c>
      <c r="AF125">
        <v>133611</v>
      </c>
      <c r="AG125">
        <f>+AF125/Z125*1000</f>
        <v>241.37638247058015</v>
      </c>
      <c r="AI125">
        <v>133611.25</v>
      </c>
      <c r="AJ125">
        <v>0</v>
      </c>
    </row>
    <row r="126" spans="1:37" hidden="1">
      <c r="A126" t="s">
        <v>36</v>
      </c>
      <c r="B126">
        <v>2018</v>
      </c>
      <c r="C126">
        <v>2018</v>
      </c>
      <c r="D126">
        <v>2018</v>
      </c>
      <c r="E126">
        <v>4</v>
      </c>
      <c r="F126">
        <v>0</v>
      </c>
      <c r="G126">
        <v>0</v>
      </c>
      <c r="H126" t="s">
        <v>37</v>
      </c>
      <c r="I126">
        <v>643</v>
      </c>
      <c r="J126" t="s">
        <v>119</v>
      </c>
      <c r="K126" t="s">
        <v>120</v>
      </c>
      <c r="L126">
        <v>368</v>
      </c>
      <c r="M126" t="s">
        <v>39</v>
      </c>
      <c r="N126" t="s">
        <v>40</v>
      </c>
      <c r="O126">
        <v>0</v>
      </c>
      <c r="P126" t="s">
        <v>41</v>
      </c>
      <c r="Q126" t="s">
        <v>42</v>
      </c>
      <c r="R126" t="s">
        <v>43</v>
      </c>
      <c r="S126" t="s">
        <v>44</v>
      </c>
      <c r="T126">
        <v>0</v>
      </c>
      <c r="U126" t="s">
        <v>45</v>
      </c>
      <c r="V126">
        <v>1003</v>
      </c>
      <c r="W126" t="s">
        <v>56</v>
      </c>
      <c r="X126">
        <v>8</v>
      </c>
      <c r="Y126" t="s">
        <v>47</v>
      </c>
      <c r="Z126">
        <v>9957080</v>
      </c>
      <c r="AA126">
        <v>8</v>
      </c>
      <c r="AB126" t="s">
        <v>47</v>
      </c>
      <c r="AC126">
        <v>9957080</v>
      </c>
      <c r="AD126">
        <v>9957080</v>
      </c>
      <c r="AF126">
        <v>1625021</v>
      </c>
      <c r="AI126">
        <v>1625021.79</v>
      </c>
      <c r="AJ126">
        <v>0</v>
      </c>
    </row>
    <row r="127" spans="1:37" hidden="1">
      <c r="A127" t="s">
        <v>36</v>
      </c>
      <c r="B127">
        <v>2018</v>
      </c>
      <c r="C127">
        <v>2018</v>
      </c>
      <c r="D127">
        <v>2018</v>
      </c>
      <c r="E127">
        <v>4</v>
      </c>
      <c r="F127">
        <v>0</v>
      </c>
      <c r="G127">
        <v>0</v>
      </c>
      <c r="H127" t="s">
        <v>37</v>
      </c>
      <c r="I127">
        <v>643</v>
      </c>
      <c r="J127" t="s">
        <v>119</v>
      </c>
      <c r="K127" t="s">
        <v>120</v>
      </c>
      <c r="L127">
        <v>368</v>
      </c>
      <c r="M127" t="s">
        <v>39</v>
      </c>
      <c r="N127" t="s">
        <v>40</v>
      </c>
      <c r="O127">
        <v>0</v>
      </c>
      <c r="P127" t="s">
        <v>41</v>
      </c>
      <c r="Q127" t="s">
        <v>42</v>
      </c>
      <c r="R127" t="s">
        <v>43</v>
      </c>
      <c r="S127" t="s">
        <v>44</v>
      </c>
      <c r="T127">
        <v>9900</v>
      </c>
      <c r="U127" t="s">
        <v>51</v>
      </c>
      <c r="V127">
        <v>1003</v>
      </c>
      <c r="W127" t="s">
        <v>56</v>
      </c>
      <c r="X127">
        <v>8</v>
      </c>
      <c r="Y127" t="s">
        <v>47</v>
      </c>
      <c r="Z127">
        <v>9957080</v>
      </c>
      <c r="AA127">
        <v>8</v>
      </c>
      <c r="AB127" t="s">
        <v>47</v>
      </c>
      <c r="AC127">
        <v>9957080</v>
      </c>
      <c r="AD127">
        <v>9957080</v>
      </c>
      <c r="AF127">
        <v>1625021</v>
      </c>
      <c r="AI127">
        <v>1625021.79</v>
      </c>
      <c r="AJ127">
        <v>0</v>
      </c>
    </row>
    <row r="128" spans="1:37" hidden="1">
      <c r="A128" t="s">
        <v>36</v>
      </c>
      <c r="B128">
        <v>2018</v>
      </c>
      <c r="C128">
        <v>2018</v>
      </c>
      <c r="D128">
        <v>2018</v>
      </c>
      <c r="E128">
        <v>4</v>
      </c>
      <c r="F128">
        <v>0</v>
      </c>
      <c r="G128">
        <v>0</v>
      </c>
      <c r="H128" t="s">
        <v>37</v>
      </c>
      <c r="I128">
        <v>643</v>
      </c>
      <c r="J128" t="s">
        <v>119</v>
      </c>
      <c r="K128" t="s">
        <v>120</v>
      </c>
      <c r="L128">
        <v>368</v>
      </c>
      <c r="M128" t="s">
        <v>39</v>
      </c>
      <c r="N128" t="s">
        <v>40</v>
      </c>
      <c r="O128">
        <v>899</v>
      </c>
      <c r="P128" t="s">
        <v>115</v>
      </c>
      <c r="Q128" t="s">
        <v>116</v>
      </c>
      <c r="R128" t="s">
        <v>43</v>
      </c>
      <c r="S128" t="s">
        <v>44</v>
      </c>
      <c r="T128">
        <v>9900</v>
      </c>
      <c r="U128" t="s">
        <v>51</v>
      </c>
      <c r="V128">
        <v>1003</v>
      </c>
      <c r="W128" t="s">
        <v>56</v>
      </c>
      <c r="X128">
        <v>8</v>
      </c>
      <c r="Y128" t="s">
        <v>47</v>
      </c>
      <c r="Z128">
        <v>9957080</v>
      </c>
      <c r="AA128">
        <v>8</v>
      </c>
      <c r="AB128" t="s">
        <v>47</v>
      </c>
      <c r="AC128">
        <v>9957080</v>
      </c>
      <c r="AD128">
        <v>9957080</v>
      </c>
      <c r="AF128">
        <v>1625021</v>
      </c>
      <c r="AI128">
        <v>1625021.79</v>
      </c>
      <c r="AJ128">
        <v>0</v>
      </c>
    </row>
    <row r="129" spans="1:37" hidden="1">
      <c r="A129" t="s">
        <v>36</v>
      </c>
      <c r="B129">
        <v>2018</v>
      </c>
      <c r="C129">
        <v>2018</v>
      </c>
      <c r="D129">
        <v>2018</v>
      </c>
      <c r="E129">
        <v>4</v>
      </c>
      <c r="F129">
        <v>0</v>
      </c>
      <c r="G129">
        <v>0</v>
      </c>
      <c r="H129" t="s">
        <v>37</v>
      </c>
      <c r="I129">
        <v>643</v>
      </c>
      <c r="J129" t="s">
        <v>119</v>
      </c>
      <c r="K129" t="s">
        <v>120</v>
      </c>
      <c r="L129">
        <v>368</v>
      </c>
      <c r="M129" t="s">
        <v>39</v>
      </c>
      <c r="N129" t="s">
        <v>40</v>
      </c>
      <c r="O129">
        <v>899</v>
      </c>
      <c r="P129" t="s">
        <v>115</v>
      </c>
      <c r="Q129" t="s">
        <v>116</v>
      </c>
      <c r="R129" t="s">
        <v>43</v>
      </c>
      <c r="S129" t="s">
        <v>44</v>
      </c>
      <c r="T129">
        <v>0</v>
      </c>
      <c r="U129" t="s">
        <v>45</v>
      </c>
      <c r="V129">
        <v>1003</v>
      </c>
      <c r="W129" t="s">
        <v>56</v>
      </c>
      <c r="X129">
        <v>8</v>
      </c>
      <c r="Y129" t="s">
        <v>47</v>
      </c>
      <c r="Z129">
        <v>9957080</v>
      </c>
      <c r="AA129">
        <v>8</v>
      </c>
      <c r="AB129" t="s">
        <v>47</v>
      </c>
      <c r="AC129">
        <v>9957080</v>
      </c>
      <c r="AD129">
        <v>9957080</v>
      </c>
      <c r="AF129">
        <v>1625021</v>
      </c>
      <c r="AI129">
        <v>1625021.79</v>
      </c>
      <c r="AJ129">
        <v>0</v>
      </c>
    </row>
    <row r="130" spans="1:37" hidden="1">
      <c r="A130" t="s">
        <v>36</v>
      </c>
      <c r="B130">
        <v>2018</v>
      </c>
      <c r="C130">
        <v>2018</v>
      </c>
      <c r="D130">
        <v>2018</v>
      </c>
      <c r="E130">
        <v>4</v>
      </c>
      <c r="F130">
        <v>0</v>
      </c>
      <c r="G130">
        <v>0</v>
      </c>
      <c r="H130" t="s">
        <v>37</v>
      </c>
      <c r="I130">
        <v>688</v>
      </c>
      <c r="J130" t="s">
        <v>121</v>
      </c>
      <c r="K130" t="s">
        <v>122</v>
      </c>
      <c r="L130">
        <v>368</v>
      </c>
      <c r="M130" t="s">
        <v>39</v>
      </c>
      <c r="N130" t="s">
        <v>40</v>
      </c>
      <c r="O130">
        <v>0</v>
      </c>
      <c r="P130" t="s">
        <v>41</v>
      </c>
      <c r="Q130" t="s">
        <v>42</v>
      </c>
      <c r="R130" t="s">
        <v>54</v>
      </c>
      <c r="S130" t="s">
        <v>55</v>
      </c>
      <c r="T130">
        <v>3200</v>
      </c>
      <c r="U130" t="s">
        <v>57</v>
      </c>
      <c r="V130">
        <v>1003</v>
      </c>
      <c r="W130" t="s">
        <v>56</v>
      </c>
      <c r="X130">
        <v>8</v>
      </c>
      <c r="Y130" t="s">
        <v>47</v>
      </c>
      <c r="Z130">
        <v>50</v>
      </c>
      <c r="AA130">
        <v>8</v>
      </c>
      <c r="AB130" t="s">
        <v>47</v>
      </c>
      <c r="AC130">
        <v>50</v>
      </c>
      <c r="AD130">
        <v>50</v>
      </c>
      <c r="AF130">
        <v>4</v>
      </c>
      <c r="AH130">
        <v>4</v>
      </c>
      <c r="AI130">
        <v>4</v>
      </c>
      <c r="AJ130">
        <v>0</v>
      </c>
    </row>
    <row r="131" spans="1:37" hidden="1">
      <c r="A131" t="s">
        <v>36</v>
      </c>
      <c r="B131">
        <v>2018</v>
      </c>
      <c r="C131">
        <v>2018</v>
      </c>
      <c r="D131">
        <v>2018</v>
      </c>
      <c r="E131">
        <v>4</v>
      </c>
      <c r="F131">
        <v>0</v>
      </c>
      <c r="G131">
        <v>0</v>
      </c>
      <c r="H131" t="s">
        <v>37</v>
      </c>
      <c r="I131">
        <v>688</v>
      </c>
      <c r="J131" t="s">
        <v>121</v>
      </c>
      <c r="K131" t="s">
        <v>122</v>
      </c>
      <c r="L131">
        <v>368</v>
      </c>
      <c r="M131" t="s">
        <v>39</v>
      </c>
      <c r="N131" t="s">
        <v>40</v>
      </c>
      <c r="O131">
        <v>0</v>
      </c>
      <c r="P131" t="s">
        <v>41</v>
      </c>
      <c r="Q131" t="s">
        <v>42</v>
      </c>
      <c r="R131" t="s">
        <v>43</v>
      </c>
      <c r="S131" t="s">
        <v>44</v>
      </c>
      <c r="T131">
        <v>3200</v>
      </c>
      <c r="U131" t="s">
        <v>57</v>
      </c>
      <c r="V131">
        <v>1003</v>
      </c>
      <c r="W131" t="s">
        <v>56</v>
      </c>
      <c r="X131">
        <v>8</v>
      </c>
      <c r="Y131" t="s">
        <v>47</v>
      </c>
      <c r="Z131">
        <v>50</v>
      </c>
      <c r="AA131">
        <v>8</v>
      </c>
      <c r="AB131" t="s">
        <v>47</v>
      </c>
      <c r="AC131">
        <v>50</v>
      </c>
      <c r="AD131">
        <v>50</v>
      </c>
      <c r="AF131">
        <v>4</v>
      </c>
      <c r="AH131">
        <v>4</v>
      </c>
      <c r="AI131">
        <v>4</v>
      </c>
      <c r="AJ131">
        <v>0</v>
      </c>
    </row>
    <row r="132" spans="1:37" hidden="1">
      <c r="A132" t="s">
        <v>36</v>
      </c>
      <c r="B132">
        <v>2018</v>
      </c>
      <c r="C132">
        <v>2018</v>
      </c>
      <c r="D132">
        <v>2018</v>
      </c>
      <c r="E132">
        <v>4</v>
      </c>
      <c r="F132">
        <v>0</v>
      </c>
      <c r="G132">
        <v>0</v>
      </c>
      <c r="H132" t="s">
        <v>37</v>
      </c>
      <c r="I132">
        <v>688</v>
      </c>
      <c r="J132" t="s">
        <v>121</v>
      </c>
      <c r="K132" t="s">
        <v>122</v>
      </c>
      <c r="L132">
        <v>368</v>
      </c>
      <c r="M132" t="s">
        <v>39</v>
      </c>
      <c r="N132" t="s">
        <v>40</v>
      </c>
      <c r="O132">
        <v>0</v>
      </c>
      <c r="P132" t="s">
        <v>41</v>
      </c>
      <c r="Q132" t="s">
        <v>42</v>
      </c>
      <c r="R132" t="s">
        <v>54</v>
      </c>
      <c r="S132" t="s">
        <v>55</v>
      </c>
      <c r="T132">
        <v>0</v>
      </c>
      <c r="U132" t="s">
        <v>45</v>
      </c>
      <c r="V132">
        <v>1003</v>
      </c>
      <c r="W132" t="s">
        <v>56</v>
      </c>
      <c r="X132">
        <v>8</v>
      </c>
      <c r="Y132" t="s">
        <v>47</v>
      </c>
      <c r="Z132">
        <v>50</v>
      </c>
      <c r="AA132">
        <v>8</v>
      </c>
      <c r="AB132" t="s">
        <v>47</v>
      </c>
      <c r="AC132">
        <v>50</v>
      </c>
      <c r="AD132">
        <v>50</v>
      </c>
      <c r="AF132">
        <v>4</v>
      </c>
      <c r="AH132">
        <v>4</v>
      </c>
      <c r="AI132">
        <v>4</v>
      </c>
      <c r="AJ132">
        <v>0</v>
      </c>
    </row>
    <row r="133" spans="1:37" hidden="1">
      <c r="A133" t="s">
        <v>36</v>
      </c>
      <c r="B133">
        <v>2018</v>
      </c>
      <c r="C133">
        <v>2018</v>
      </c>
      <c r="D133">
        <v>2018</v>
      </c>
      <c r="E133">
        <v>4</v>
      </c>
      <c r="F133">
        <v>0</v>
      </c>
      <c r="G133">
        <v>0</v>
      </c>
      <c r="H133" t="s">
        <v>37</v>
      </c>
      <c r="I133">
        <v>688</v>
      </c>
      <c r="J133" t="s">
        <v>121</v>
      </c>
      <c r="K133" t="s">
        <v>122</v>
      </c>
      <c r="L133">
        <v>368</v>
      </c>
      <c r="M133" t="s">
        <v>39</v>
      </c>
      <c r="N133" t="s">
        <v>40</v>
      </c>
      <c r="O133">
        <v>0</v>
      </c>
      <c r="P133" t="s">
        <v>41</v>
      </c>
      <c r="Q133" t="s">
        <v>42</v>
      </c>
      <c r="R133" t="s">
        <v>43</v>
      </c>
      <c r="S133" t="s">
        <v>44</v>
      </c>
      <c r="T133">
        <v>0</v>
      </c>
      <c r="U133" t="s">
        <v>45</v>
      </c>
      <c r="V133">
        <v>1003</v>
      </c>
      <c r="W133" t="s">
        <v>56</v>
      </c>
      <c r="X133">
        <v>8</v>
      </c>
      <c r="Y133" t="s">
        <v>47</v>
      </c>
      <c r="Z133">
        <v>50</v>
      </c>
      <c r="AA133">
        <v>8</v>
      </c>
      <c r="AB133" t="s">
        <v>47</v>
      </c>
      <c r="AC133">
        <v>50</v>
      </c>
      <c r="AD133">
        <v>50</v>
      </c>
      <c r="AF133">
        <v>4</v>
      </c>
      <c r="AH133">
        <v>4</v>
      </c>
      <c r="AI133">
        <v>4</v>
      </c>
      <c r="AJ133">
        <v>0</v>
      </c>
    </row>
    <row r="134" spans="1:37" hidden="1">
      <c r="A134" t="s">
        <v>36</v>
      </c>
      <c r="B134">
        <v>2018</v>
      </c>
      <c r="C134">
        <v>2018</v>
      </c>
      <c r="D134">
        <v>2018</v>
      </c>
      <c r="E134">
        <v>4</v>
      </c>
      <c r="F134">
        <v>0</v>
      </c>
      <c r="G134">
        <v>0</v>
      </c>
      <c r="H134" t="s">
        <v>37</v>
      </c>
      <c r="I134">
        <v>688</v>
      </c>
      <c r="J134" t="s">
        <v>121</v>
      </c>
      <c r="K134" t="s">
        <v>122</v>
      </c>
      <c r="L134">
        <v>368</v>
      </c>
      <c r="M134" t="s">
        <v>39</v>
      </c>
      <c r="N134" t="s">
        <v>40</v>
      </c>
      <c r="O134">
        <v>899</v>
      </c>
      <c r="P134" t="s">
        <v>115</v>
      </c>
      <c r="Q134" t="s">
        <v>116</v>
      </c>
      <c r="R134" t="s">
        <v>54</v>
      </c>
      <c r="S134" t="s">
        <v>55</v>
      </c>
      <c r="T134">
        <v>3200</v>
      </c>
      <c r="U134" t="s">
        <v>57</v>
      </c>
      <c r="V134">
        <v>1003</v>
      </c>
      <c r="W134" t="s">
        <v>56</v>
      </c>
      <c r="X134">
        <v>8</v>
      </c>
      <c r="Y134" t="s">
        <v>47</v>
      </c>
      <c r="Z134">
        <v>50</v>
      </c>
      <c r="AA134">
        <v>8</v>
      </c>
      <c r="AB134" t="s">
        <v>47</v>
      </c>
      <c r="AC134">
        <v>50</v>
      </c>
      <c r="AD134">
        <v>50</v>
      </c>
      <c r="AF134">
        <v>4</v>
      </c>
      <c r="AH134">
        <v>4</v>
      </c>
      <c r="AI134">
        <v>4</v>
      </c>
      <c r="AJ134">
        <v>0</v>
      </c>
    </row>
    <row r="135" spans="1:37" hidden="1">
      <c r="A135" t="s">
        <v>36</v>
      </c>
      <c r="B135">
        <v>2018</v>
      </c>
      <c r="C135">
        <v>2018</v>
      </c>
      <c r="D135">
        <v>2018</v>
      </c>
      <c r="E135">
        <v>4</v>
      </c>
      <c r="F135">
        <v>0</v>
      </c>
      <c r="G135">
        <v>0</v>
      </c>
      <c r="H135" t="s">
        <v>37</v>
      </c>
      <c r="I135">
        <v>688</v>
      </c>
      <c r="J135" t="s">
        <v>121</v>
      </c>
      <c r="K135" t="s">
        <v>122</v>
      </c>
      <c r="L135">
        <v>368</v>
      </c>
      <c r="M135" t="s">
        <v>39</v>
      </c>
      <c r="N135" t="s">
        <v>40</v>
      </c>
      <c r="O135">
        <v>899</v>
      </c>
      <c r="P135" t="s">
        <v>115</v>
      </c>
      <c r="Q135" t="s">
        <v>116</v>
      </c>
      <c r="R135" t="s">
        <v>43</v>
      </c>
      <c r="S135" t="s">
        <v>44</v>
      </c>
      <c r="T135">
        <v>3200</v>
      </c>
      <c r="U135" t="s">
        <v>57</v>
      </c>
      <c r="V135">
        <v>1003</v>
      </c>
      <c r="W135" t="s">
        <v>56</v>
      </c>
      <c r="X135">
        <v>8</v>
      </c>
      <c r="Y135" t="s">
        <v>47</v>
      </c>
      <c r="Z135">
        <v>50</v>
      </c>
      <c r="AA135">
        <v>8</v>
      </c>
      <c r="AB135" t="s">
        <v>47</v>
      </c>
      <c r="AC135">
        <v>50</v>
      </c>
      <c r="AD135">
        <v>50</v>
      </c>
      <c r="AF135">
        <v>4</v>
      </c>
      <c r="AH135">
        <v>4</v>
      </c>
      <c r="AI135">
        <v>4</v>
      </c>
      <c r="AJ135">
        <v>0</v>
      </c>
    </row>
    <row r="136" spans="1:37" hidden="1">
      <c r="A136" t="s">
        <v>36</v>
      </c>
      <c r="B136">
        <v>2018</v>
      </c>
      <c r="C136">
        <v>2018</v>
      </c>
      <c r="D136">
        <v>2018</v>
      </c>
      <c r="E136">
        <v>4</v>
      </c>
      <c r="F136">
        <v>0</v>
      </c>
      <c r="G136">
        <v>0</v>
      </c>
      <c r="H136" t="s">
        <v>37</v>
      </c>
      <c r="I136">
        <v>688</v>
      </c>
      <c r="J136" t="s">
        <v>121</v>
      </c>
      <c r="K136" t="s">
        <v>122</v>
      </c>
      <c r="L136">
        <v>368</v>
      </c>
      <c r="M136" t="s">
        <v>39</v>
      </c>
      <c r="N136" t="s">
        <v>40</v>
      </c>
      <c r="O136">
        <v>899</v>
      </c>
      <c r="P136" t="s">
        <v>115</v>
      </c>
      <c r="Q136" t="s">
        <v>116</v>
      </c>
      <c r="R136" t="s">
        <v>43</v>
      </c>
      <c r="S136" t="s">
        <v>44</v>
      </c>
      <c r="T136">
        <v>0</v>
      </c>
      <c r="U136" t="s">
        <v>45</v>
      </c>
      <c r="V136">
        <v>1003</v>
      </c>
      <c r="W136" t="s">
        <v>56</v>
      </c>
      <c r="X136">
        <v>8</v>
      </c>
      <c r="Y136" t="s">
        <v>47</v>
      </c>
      <c r="Z136">
        <v>50</v>
      </c>
      <c r="AA136">
        <v>8</v>
      </c>
      <c r="AB136" t="s">
        <v>47</v>
      </c>
      <c r="AC136">
        <v>50</v>
      </c>
      <c r="AD136">
        <v>50</v>
      </c>
      <c r="AF136">
        <v>4</v>
      </c>
      <c r="AH136">
        <v>4</v>
      </c>
      <c r="AI136">
        <v>4</v>
      </c>
      <c r="AJ136">
        <v>0</v>
      </c>
    </row>
    <row r="137" spans="1:37" hidden="1">
      <c r="A137" t="s">
        <v>36</v>
      </c>
      <c r="B137">
        <v>2018</v>
      </c>
      <c r="C137">
        <v>2018</v>
      </c>
      <c r="D137">
        <v>2018</v>
      </c>
      <c r="E137">
        <v>4</v>
      </c>
      <c r="F137">
        <v>0</v>
      </c>
      <c r="G137">
        <v>0</v>
      </c>
      <c r="H137" t="s">
        <v>37</v>
      </c>
      <c r="I137">
        <v>688</v>
      </c>
      <c r="J137" t="s">
        <v>121</v>
      </c>
      <c r="K137" t="s">
        <v>122</v>
      </c>
      <c r="L137">
        <v>368</v>
      </c>
      <c r="M137" t="s">
        <v>39</v>
      </c>
      <c r="N137" t="s">
        <v>40</v>
      </c>
      <c r="O137">
        <v>899</v>
      </c>
      <c r="P137" t="s">
        <v>115</v>
      </c>
      <c r="Q137" t="s">
        <v>116</v>
      </c>
      <c r="R137" t="s">
        <v>54</v>
      </c>
      <c r="S137" t="s">
        <v>55</v>
      </c>
      <c r="T137">
        <v>0</v>
      </c>
      <c r="U137" t="s">
        <v>45</v>
      </c>
      <c r="V137">
        <v>1003</v>
      </c>
      <c r="W137" t="s">
        <v>56</v>
      </c>
      <c r="X137">
        <v>8</v>
      </c>
      <c r="Y137" t="s">
        <v>47</v>
      </c>
      <c r="Z137">
        <v>50</v>
      </c>
      <c r="AA137">
        <v>8</v>
      </c>
      <c r="AB137" t="s">
        <v>47</v>
      </c>
      <c r="AC137">
        <v>50</v>
      </c>
      <c r="AD137">
        <v>50</v>
      </c>
      <c r="AF137">
        <v>4</v>
      </c>
      <c r="AH137">
        <v>4</v>
      </c>
      <c r="AI137">
        <v>4</v>
      </c>
      <c r="AJ137">
        <v>0</v>
      </c>
    </row>
    <row r="138" spans="1:37">
      <c r="A138" t="s">
        <v>36</v>
      </c>
      <c r="B138">
        <v>2018</v>
      </c>
      <c r="C138">
        <v>2018</v>
      </c>
      <c r="D138">
        <v>2018</v>
      </c>
      <c r="E138">
        <v>4</v>
      </c>
      <c r="F138">
        <v>0</v>
      </c>
      <c r="G138">
        <v>0</v>
      </c>
      <c r="H138" t="s">
        <v>37</v>
      </c>
      <c r="I138">
        <v>792</v>
      </c>
      <c r="J138" t="s">
        <v>76</v>
      </c>
      <c r="K138" t="s">
        <v>77</v>
      </c>
      <c r="L138">
        <v>368</v>
      </c>
      <c r="M138" t="s">
        <v>39</v>
      </c>
      <c r="N138" t="s">
        <v>40</v>
      </c>
      <c r="O138">
        <v>0</v>
      </c>
      <c r="P138" t="s">
        <v>41</v>
      </c>
      <c r="Q138" t="s">
        <v>42</v>
      </c>
      <c r="R138" t="s">
        <v>54</v>
      </c>
      <c r="S138" t="s">
        <v>55</v>
      </c>
      <c r="T138">
        <v>2100</v>
      </c>
      <c r="U138" t="s">
        <v>68</v>
      </c>
      <c r="V138">
        <v>1006</v>
      </c>
      <c r="W138" t="s">
        <v>60</v>
      </c>
      <c r="X138">
        <v>8</v>
      </c>
      <c r="Y138" t="s">
        <v>47</v>
      </c>
      <c r="Z138">
        <v>495700</v>
      </c>
      <c r="AA138">
        <v>8</v>
      </c>
      <c r="AB138" t="s">
        <v>47</v>
      </c>
      <c r="AC138">
        <v>495700</v>
      </c>
      <c r="AD138">
        <v>495700</v>
      </c>
      <c r="AE138">
        <v>0</v>
      </c>
      <c r="AF138">
        <v>451525</v>
      </c>
      <c r="AH138">
        <v>0</v>
      </c>
      <c r="AI138">
        <v>451525</v>
      </c>
      <c r="AJ138">
        <v>0</v>
      </c>
      <c r="AK138">
        <f t="shared" ref="AK138:AK141" si="7">+AF138/Z138*1000</f>
        <v>910.88359895097835</v>
      </c>
    </row>
    <row r="139" spans="1:37">
      <c r="A139" t="s">
        <v>36</v>
      </c>
      <c r="B139">
        <v>2018</v>
      </c>
      <c r="C139">
        <v>2018</v>
      </c>
      <c r="D139">
        <v>2018</v>
      </c>
      <c r="E139">
        <v>4</v>
      </c>
      <c r="F139">
        <v>0</v>
      </c>
      <c r="G139">
        <v>0</v>
      </c>
      <c r="H139" t="s">
        <v>37</v>
      </c>
      <c r="I139">
        <v>400</v>
      </c>
      <c r="J139" t="s">
        <v>93</v>
      </c>
      <c r="K139" t="s">
        <v>94</v>
      </c>
      <c r="L139">
        <v>368</v>
      </c>
      <c r="M139" t="s">
        <v>39</v>
      </c>
      <c r="N139" t="s">
        <v>40</v>
      </c>
      <c r="O139">
        <v>0</v>
      </c>
      <c r="P139" t="s">
        <v>41</v>
      </c>
      <c r="Q139" t="s">
        <v>42</v>
      </c>
      <c r="R139" t="s">
        <v>43</v>
      </c>
      <c r="S139" t="s">
        <v>44</v>
      </c>
      <c r="T139">
        <v>0</v>
      </c>
      <c r="U139" t="s">
        <v>45</v>
      </c>
      <c r="V139">
        <v>1006</v>
      </c>
      <c r="W139" t="s">
        <v>60</v>
      </c>
      <c r="X139">
        <v>8</v>
      </c>
      <c r="Y139" t="s">
        <v>47</v>
      </c>
      <c r="Z139">
        <v>427570</v>
      </c>
      <c r="AA139">
        <v>8</v>
      </c>
      <c r="AB139" t="s">
        <v>47</v>
      </c>
      <c r="AC139">
        <v>427570</v>
      </c>
      <c r="AD139">
        <v>427570</v>
      </c>
      <c r="AF139">
        <v>429081</v>
      </c>
      <c r="AI139">
        <v>429081.78</v>
      </c>
      <c r="AJ139">
        <v>0</v>
      </c>
      <c r="AK139">
        <f t="shared" si="7"/>
        <v>1003.5339242697104</v>
      </c>
    </row>
    <row r="140" spans="1:37">
      <c r="A140" t="s">
        <v>36</v>
      </c>
      <c r="B140">
        <v>2020</v>
      </c>
      <c r="C140">
        <v>2020</v>
      </c>
      <c r="D140">
        <v>2020</v>
      </c>
      <c r="E140">
        <v>4</v>
      </c>
      <c r="F140">
        <v>0</v>
      </c>
      <c r="G140">
        <v>0</v>
      </c>
      <c r="H140" t="s">
        <v>37</v>
      </c>
      <c r="I140">
        <v>417</v>
      </c>
      <c r="J140" t="s">
        <v>99</v>
      </c>
      <c r="K140" t="s">
        <v>100</v>
      </c>
      <c r="L140">
        <v>368</v>
      </c>
      <c r="M140" t="s">
        <v>39</v>
      </c>
      <c r="N140" t="s">
        <v>40</v>
      </c>
      <c r="O140">
        <v>0</v>
      </c>
      <c r="P140" t="s">
        <v>41</v>
      </c>
      <c r="Q140" t="s">
        <v>42</v>
      </c>
      <c r="R140" t="s">
        <v>43</v>
      </c>
      <c r="S140" t="s">
        <v>44</v>
      </c>
      <c r="T140">
        <v>3200</v>
      </c>
      <c r="U140" t="s">
        <v>57</v>
      </c>
      <c r="V140">
        <v>1006</v>
      </c>
      <c r="W140" t="s">
        <v>60</v>
      </c>
      <c r="X140">
        <v>8</v>
      </c>
      <c r="Y140" t="s">
        <v>47</v>
      </c>
      <c r="Z140">
        <v>393025</v>
      </c>
      <c r="AA140">
        <v>8</v>
      </c>
      <c r="AB140" t="s">
        <v>47</v>
      </c>
      <c r="AC140">
        <v>393025</v>
      </c>
      <c r="AD140">
        <v>393025</v>
      </c>
      <c r="AE140">
        <v>0</v>
      </c>
      <c r="AF140">
        <v>137863</v>
      </c>
      <c r="AH140">
        <v>0</v>
      </c>
      <c r="AI140">
        <v>137863</v>
      </c>
      <c r="AJ140">
        <v>0</v>
      </c>
      <c r="AK140">
        <f t="shared" si="7"/>
        <v>350.77412378347435</v>
      </c>
    </row>
    <row r="141" spans="1:37">
      <c r="A141" t="s">
        <v>36</v>
      </c>
      <c r="B141">
        <v>2020</v>
      </c>
      <c r="C141">
        <v>2020</v>
      </c>
      <c r="D141">
        <v>2020</v>
      </c>
      <c r="E141">
        <v>4</v>
      </c>
      <c r="F141">
        <v>0</v>
      </c>
      <c r="G141">
        <v>0</v>
      </c>
      <c r="H141" t="s">
        <v>37</v>
      </c>
      <c r="I141">
        <v>417</v>
      </c>
      <c r="J141" t="s">
        <v>99</v>
      </c>
      <c r="K141" t="s">
        <v>100</v>
      </c>
      <c r="L141">
        <v>368</v>
      </c>
      <c r="M141" t="s">
        <v>39</v>
      </c>
      <c r="N141" t="s">
        <v>40</v>
      </c>
      <c r="O141">
        <v>0</v>
      </c>
      <c r="P141" t="s">
        <v>41</v>
      </c>
      <c r="Q141" t="s">
        <v>42</v>
      </c>
      <c r="R141" t="s">
        <v>43</v>
      </c>
      <c r="S141" t="s">
        <v>44</v>
      </c>
      <c r="T141">
        <v>0</v>
      </c>
      <c r="U141" t="s">
        <v>45</v>
      </c>
      <c r="V141">
        <v>1006</v>
      </c>
      <c r="W141" t="s">
        <v>60</v>
      </c>
      <c r="X141">
        <v>8</v>
      </c>
      <c r="Y141" t="s">
        <v>47</v>
      </c>
      <c r="Z141">
        <v>393025</v>
      </c>
      <c r="AA141">
        <v>8</v>
      </c>
      <c r="AB141" t="s">
        <v>47</v>
      </c>
      <c r="AC141">
        <v>393025</v>
      </c>
      <c r="AD141">
        <v>393025</v>
      </c>
      <c r="AE141">
        <v>0</v>
      </c>
      <c r="AF141">
        <v>137863</v>
      </c>
      <c r="AH141">
        <v>0</v>
      </c>
      <c r="AI141">
        <v>137863</v>
      </c>
      <c r="AJ141">
        <v>0</v>
      </c>
      <c r="AK141">
        <f t="shared" si="7"/>
        <v>350.77412378347435</v>
      </c>
    </row>
    <row r="142" spans="1:37" hidden="1">
      <c r="A142" t="s">
        <v>36</v>
      </c>
      <c r="B142">
        <v>2019</v>
      </c>
      <c r="C142">
        <v>2019</v>
      </c>
      <c r="D142">
        <v>2019</v>
      </c>
      <c r="E142">
        <v>4</v>
      </c>
      <c r="F142">
        <v>0</v>
      </c>
      <c r="G142">
        <v>0</v>
      </c>
      <c r="H142" t="s">
        <v>37</v>
      </c>
      <c r="I142">
        <v>688</v>
      </c>
      <c r="J142" t="s">
        <v>121</v>
      </c>
      <c r="K142" t="s">
        <v>122</v>
      </c>
      <c r="L142">
        <v>368</v>
      </c>
      <c r="M142" t="s">
        <v>39</v>
      </c>
      <c r="N142" t="s">
        <v>40</v>
      </c>
      <c r="O142">
        <v>0</v>
      </c>
      <c r="P142" t="s">
        <v>41</v>
      </c>
      <c r="Q142" t="s">
        <v>42</v>
      </c>
      <c r="R142" t="s">
        <v>54</v>
      </c>
      <c r="S142" t="s">
        <v>55</v>
      </c>
      <c r="T142">
        <v>0</v>
      </c>
      <c r="U142" t="s">
        <v>45</v>
      </c>
      <c r="V142">
        <v>1001</v>
      </c>
      <c r="W142" t="s">
        <v>46</v>
      </c>
      <c r="X142">
        <v>8</v>
      </c>
      <c r="Y142" t="s">
        <v>47</v>
      </c>
      <c r="Z142">
        <v>50</v>
      </c>
      <c r="AA142">
        <v>8</v>
      </c>
      <c r="AB142" t="s">
        <v>47</v>
      </c>
      <c r="AC142">
        <v>50</v>
      </c>
      <c r="AD142">
        <v>50</v>
      </c>
      <c r="AE142">
        <v>0</v>
      </c>
      <c r="AF142">
        <v>23</v>
      </c>
      <c r="AG142">
        <f>+AF142/Z142*1000</f>
        <v>460</v>
      </c>
      <c r="AI142">
        <v>23</v>
      </c>
      <c r="AJ142">
        <v>0</v>
      </c>
    </row>
    <row r="143" spans="1:37" hidden="1">
      <c r="A143" t="s">
        <v>36</v>
      </c>
      <c r="B143">
        <v>2019</v>
      </c>
      <c r="C143">
        <v>2019</v>
      </c>
      <c r="D143">
        <v>2019</v>
      </c>
      <c r="E143">
        <v>4</v>
      </c>
      <c r="F143">
        <v>0</v>
      </c>
      <c r="G143">
        <v>0</v>
      </c>
      <c r="H143" t="s">
        <v>37</v>
      </c>
      <c r="I143">
        <v>688</v>
      </c>
      <c r="J143" t="s">
        <v>121</v>
      </c>
      <c r="K143" t="s">
        <v>122</v>
      </c>
      <c r="L143">
        <v>368</v>
      </c>
      <c r="M143" t="s">
        <v>39</v>
      </c>
      <c r="N143" t="s">
        <v>40</v>
      </c>
      <c r="O143">
        <v>0</v>
      </c>
      <c r="P143" t="s">
        <v>41</v>
      </c>
      <c r="Q143" t="s">
        <v>42</v>
      </c>
      <c r="R143" t="s">
        <v>43</v>
      </c>
      <c r="S143" t="s">
        <v>44</v>
      </c>
      <c r="T143">
        <v>0</v>
      </c>
      <c r="U143" t="s">
        <v>45</v>
      </c>
      <c r="V143">
        <v>1001</v>
      </c>
      <c r="W143" t="s">
        <v>46</v>
      </c>
      <c r="X143">
        <v>8</v>
      </c>
      <c r="Y143" t="s">
        <v>47</v>
      </c>
      <c r="Z143">
        <v>50</v>
      </c>
      <c r="AA143">
        <v>8</v>
      </c>
      <c r="AB143" t="s">
        <v>47</v>
      </c>
      <c r="AC143">
        <v>50</v>
      </c>
      <c r="AD143">
        <v>50</v>
      </c>
      <c r="AE143">
        <v>0</v>
      </c>
      <c r="AF143">
        <v>23</v>
      </c>
      <c r="AG143">
        <f>+AF143/Z143*1000</f>
        <v>460</v>
      </c>
      <c r="AI143">
        <v>23</v>
      </c>
      <c r="AJ143">
        <v>0</v>
      </c>
    </row>
    <row r="144" spans="1:37" hidden="1">
      <c r="A144" t="s">
        <v>36</v>
      </c>
      <c r="B144">
        <v>2019</v>
      </c>
      <c r="C144">
        <v>2019</v>
      </c>
      <c r="D144">
        <v>2019</v>
      </c>
      <c r="E144">
        <v>4</v>
      </c>
      <c r="F144">
        <v>0</v>
      </c>
      <c r="G144">
        <v>0</v>
      </c>
      <c r="H144" t="s">
        <v>37</v>
      </c>
      <c r="I144">
        <v>688</v>
      </c>
      <c r="J144" t="s">
        <v>121</v>
      </c>
      <c r="K144" t="s">
        <v>122</v>
      </c>
      <c r="L144">
        <v>368</v>
      </c>
      <c r="M144" t="s">
        <v>39</v>
      </c>
      <c r="N144" t="s">
        <v>40</v>
      </c>
      <c r="O144">
        <v>0</v>
      </c>
      <c r="P144" t="s">
        <v>41</v>
      </c>
      <c r="Q144" t="s">
        <v>42</v>
      </c>
      <c r="R144" t="s">
        <v>54</v>
      </c>
      <c r="S144" t="s">
        <v>55</v>
      </c>
      <c r="T144">
        <v>1000</v>
      </c>
      <c r="U144" t="s">
        <v>125</v>
      </c>
      <c r="V144">
        <v>1001</v>
      </c>
      <c r="W144" t="s">
        <v>46</v>
      </c>
      <c r="X144">
        <v>8</v>
      </c>
      <c r="Y144" t="s">
        <v>47</v>
      </c>
      <c r="Z144">
        <v>50</v>
      </c>
      <c r="AA144">
        <v>8</v>
      </c>
      <c r="AB144" t="s">
        <v>47</v>
      </c>
      <c r="AC144">
        <v>50</v>
      </c>
      <c r="AD144">
        <v>50</v>
      </c>
      <c r="AE144">
        <v>0</v>
      </c>
      <c r="AF144">
        <v>23</v>
      </c>
      <c r="AG144">
        <f>+AF144/Z144*1000</f>
        <v>460</v>
      </c>
      <c r="AI144">
        <v>23</v>
      </c>
      <c r="AJ144">
        <v>0</v>
      </c>
    </row>
    <row r="145" spans="1:37" hidden="1">
      <c r="A145" t="s">
        <v>36</v>
      </c>
      <c r="B145">
        <v>2019</v>
      </c>
      <c r="C145">
        <v>2019</v>
      </c>
      <c r="D145">
        <v>2019</v>
      </c>
      <c r="E145">
        <v>4</v>
      </c>
      <c r="F145">
        <v>0</v>
      </c>
      <c r="G145">
        <v>0</v>
      </c>
      <c r="H145" t="s">
        <v>37</v>
      </c>
      <c r="I145">
        <v>688</v>
      </c>
      <c r="J145" t="s">
        <v>121</v>
      </c>
      <c r="K145" t="s">
        <v>122</v>
      </c>
      <c r="L145">
        <v>368</v>
      </c>
      <c r="M145" t="s">
        <v>39</v>
      </c>
      <c r="N145" t="s">
        <v>40</v>
      </c>
      <c r="O145">
        <v>0</v>
      </c>
      <c r="P145" t="s">
        <v>41</v>
      </c>
      <c r="Q145" t="s">
        <v>42</v>
      </c>
      <c r="R145" t="s">
        <v>43</v>
      </c>
      <c r="S145" t="s">
        <v>44</v>
      </c>
      <c r="T145">
        <v>1000</v>
      </c>
      <c r="U145" t="s">
        <v>125</v>
      </c>
      <c r="V145">
        <v>1001</v>
      </c>
      <c r="W145" t="s">
        <v>46</v>
      </c>
      <c r="X145">
        <v>8</v>
      </c>
      <c r="Y145" t="s">
        <v>47</v>
      </c>
      <c r="Z145">
        <v>50</v>
      </c>
      <c r="AA145">
        <v>8</v>
      </c>
      <c r="AB145" t="s">
        <v>47</v>
      </c>
      <c r="AC145">
        <v>50</v>
      </c>
      <c r="AD145">
        <v>50</v>
      </c>
      <c r="AE145">
        <v>0</v>
      </c>
      <c r="AF145">
        <v>23</v>
      </c>
      <c r="AG145">
        <f>+AF145/Z145*1000</f>
        <v>460</v>
      </c>
      <c r="AI145">
        <v>23</v>
      </c>
      <c r="AJ145">
        <v>0</v>
      </c>
    </row>
    <row r="146" spans="1:37" hidden="1">
      <c r="A146" t="s">
        <v>36</v>
      </c>
      <c r="B146">
        <v>2019</v>
      </c>
      <c r="C146">
        <v>2019</v>
      </c>
      <c r="D146">
        <v>2019</v>
      </c>
      <c r="E146">
        <v>4</v>
      </c>
      <c r="F146">
        <v>0</v>
      </c>
      <c r="G146">
        <v>0</v>
      </c>
      <c r="H146" t="s">
        <v>37</v>
      </c>
      <c r="I146">
        <v>643</v>
      </c>
      <c r="J146" t="s">
        <v>119</v>
      </c>
      <c r="K146" t="s">
        <v>120</v>
      </c>
      <c r="L146">
        <v>368</v>
      </c>
      <c r="M146" t="s">
        <v>39</v>
      </c>
      <c r="N146" t="s">
        <v>40</v>
      </c>
      <c r="O146">
        <v>0</v>
      </c>
      <c r="P146" t="s">
        <v>41</v>
      </c>
      <c r="Q146" t="s">
        <v>42</v>
      </c>
      <c r="R146" t="s">
        <v>43</v>
      </c>
      <c r="S146" t="s">
        <v>44</v>
      </c>
      <c r="T146">
        <v>0</v>
      </c>
      <c r="U146" t="s">
        <v>45</v>
      </c>
      <c r="V146">
        <v>1003</v>
      </c>
      <c r="W146" t="s">
        <v>56</v>
      </c>
      <c r="X146">
        <v>8</v>
      </c>
      <c r="Y146" t="s">
        <v>47</v>
      </c>
      <c r="Z146">
        <v>1685490</v>
      </c>
      <c r="AA146">
        <v>8</v>
      </c>
      <c r="AB146" t="s">
        <v>47</v>
      </c>
      <c r="AC146">
        <v>1685490</v>
      </c>
      <c r="AD146">
        <v>1685490</v>
      </c>
      <c r="AE146">
        <v>0</v>
      </c>
      <c r="AF146">
        <v>329204</v>
      </c>
      <c r="AI146">
        <v>329204.28000000003</v>
      </c>
      <c r="AJ146">
        <v>0</v>
      </c>
    </row>
    <row r="147" spans="1:37" hidden="1">
      <c r="A147" t="s">
        <v>36</v>
      </c>
      <c r="B147">
        <v>2019</v>
      </c>
      <c r="C147">
        <v>2019</v>
      </c>
      <c r="D147">
        <v>2019</v>
      </c>
      <c r="E147">
        <v>4</v>
      </c>
      <c r="F147">
        <v>0</v>
      </c>
      <c r="G147">
        <v>0</v>
      </c>
      <c r="H147" t="s">
        <v>37</v>
      </c>
      <c r="I147">
        <v>688</v>
      </c>
      <c r="J147" t="s">
        <v>121</v>
      </c>
      <c r="K147" t="s">
        <v>122</v>
      </c>
      <c r="L147">
        <v>368</v>
      </c>
      <c r="M147" t="s">
        <v>39</v>
      </c>
      <c r="N147" t="s">
        <v>40</v>
      </c>
      <c r="O147">
        <v>0</v>
      </c>
      <c r="P147" t="s">
        <v>41</v>
      </c>
      <c r="Q147" t="s">
        <v>42</v>
      </c>
      <c r="R147" t="s">
        <v>54</v>
      </c>
      <c r="S147" t="s">
        <v>55</v>
      </c>
      <c r="T147">
        <v>0</v>
      </c>
      <c r="U147" t="s">
        <v>45</v>
      </c>
      <c r="V147">
        <v>1003</v>
      </c>
      <c r="W147" t="s">
        <v>56</v>
      </c>
      <c r="X147">
        <v>8</v>
      </c>
      <c r="Y147" t="s">
        <v>47</v>
      </c>
      <c r="Z147">
        <v>50</v>
      </c>
      <c r="AA147">
        <v>8</v>
      </c>
      <c r="AB147" t="s">
        <v>47</v>
      </c>
      <c r="AC147">
        <v>50</v>
      </c>
      <c r="AD147">
        <v>50</v>
      </c>
      <c r="AE147">
        <v>0</v>
      </c>
      <c r="AF147">
        <v>23</v>
      </c>
      <c r="AI147">
        <v>23</v>
      </c>
      <c r="AJ147">
        <v>0</v>
      </c>
    </row>
    <row r="148" spans="1:37" hidden="1">
      <c r="A148" t="s">
        <v>36</v>
      </c>
      <c r="B148">
        <v>2019</v>
      </c>
      <c r="C148">
        <v>2019</v>
      </c>
      <c r="D148">
        <v>2019</v>
      </c>
      <c r="E148">
        <v>4</v>
      </c>
      <c r="F148">
        <v>0</v>
      </c>
      <c r="G148">
        <v>0</v>
      </c>
      <c r="H148" t="s">
        <v>37</v>
      </c>
      <c r="I148">
        <v>688</v>
      </c>
      <c r="J148" t="s">
        <v>121</v>
      </c>
      <c r="K148" t="s">
        <v>122</v>
      </c>
      <c r="L148">
        <v>368</v>
      </c>
      <c r="M148" t="s">
        <v>39</v>
      </c>
      <c r="N148" t="s">
        <v>40</v>
      </c>
      <c r="O148">
        <v>0</v>
      </c>
      <c r="P148" t="s">
        <v>41</v>
      </c>
      <c r="Q148" t="s">
        <v>42</v>
      </c>
      <c r="R148" t="s">
        <v>43</v>
      </c>
      <c r="S148" t="s">
        <v>44</v>
      </c>
      <c r="T148">
        <v>0</v>
      </c>
      <c r="U148" t="s">
        <v>45</v>
      </c>
      <c r="V148">
        <v>1003</v>
      </c>
      <c r="W148" t="s">
        <v>56</v>
      </c>
      <c r="X148">
        <v>8</v>
      </c>
      <c r="Y148" t="s">
        <v>47</v>
      </c>
      <c r="Z148">
        <v>50</v>
      </c>
      <c r="AA148">
        <v>8</v>
      </c>
      <c r="AB148" t="s">
        <v>47</v>
      </c>
      <c r="AC148">
        <v>50</v>
      </c>
      <c r="AD148">
        <v>50</v>
      </c>
      <c r="AE148">
        <v>0</v>
      </c>
      <c r="AF148">
        <v>23</v>
      </c>
      <c r="AI148">
        <v>23</v>
      </c>
      <c r="AJ148">
        <v>0</v>
      </c>
    </row>
    <row r="149" spans="1:37" hidden="1">
      <c r="A149" t="s">
        <v>36</v>
      </c>
      <c r="B149">
        <v>2019</v>
      </c>
      <c r="C149">
        <v>2019</v>
      </c>
      <c r="D149">
        <v>2019</v>
      </c>
      <c r="E149">
        <v>4</v>
      </c>
      <c r="F149">
        <v>0</v>
      </c>
      <c r="G149">
        <v>0</v>
      </c>
      <c r="H149" t="s">
        <v>37</v>
      </c>
      <c r="I149">
        <v>688</v>
      </c>
      <c r="J149" t="s">
        <v>121</v>
      </c>
      <c r="K149" t="s">
        <v>122</v>
      </c>
      <c r="L149">
        <v>368</v>
      </c>
      <c r="M149" t="s">
        <v>39</v>
      </c>
      <c r="N149" t="s">
        <v>40</v>
      </c>
      <c r="O149">
        <v>0</v>
      </c>
      <c r="P149" t="s">
        <v>41</v>
      </c>
      <c r="Q149" t="s">
        <v>42</v>
      </c>
      <c r="R149" t="s">
        <v>54</v>
      </c>
      <c r="S149" t="s">
        <v>55</v>
      </c>
      <c r="T149">
        <v>1000</v>
      </c>
      <c r="U149" t="s">
        <v>125</v>
      </c>
      <c r="V149">
        <v>1003</v>
      </c>
      <c r="W149" t="s">
        <v>56</v>
      </c>
      <c r="X149">
        <v>8</v>
      </c>
      <c r="Y149" t="s">
        <v>47</v>
      </c>
      <c r="Z149">
        <v>50</v>
      </c>
      <c r="AA149">
        <v>8</v>
      </c>
      <c r="AB149" t="s">
        <v>47</v>
      </c>
      <c r="AC149">
        <v>50</v>
      </c>
      <c r="AD149">
        <v>50</v>
      </c>
      <c r="AE149">
        <v>0</v>
      </c>
      <c r="AF149">
        <v>23</v>
      </c>
      <c r="AI149">
        <v>23</v>
      </c>
      <c r="AJ149">
        <v>0</v>
      </c>
    </row>
    <row r="150" spans="1:37" hidden="1">
      <c r="A150" t="s">
        <v>36</v>
      </c>
      <c r="B150">
        <v>2019</v>
      </c>
      <c r="C150">
        <v>2019</v>
      </c>
      <c r="D150">
        <v>2019</v>
      </c>
      <c r="E150">
        <v>4</v>
      </c>
      <c r="F150">
        <v>0</v>
      </c>
      <c r="G150">
        <v>0</v>
      </c>
      <c r="H150" t="s">
        <v>37</v>
      </c>
      <c r="I150">
        <v>688</v>
      </c>
      <c r="J150" t="s">
        <v>121</v>
      </c>
      <c r="K150" t="s">
        <v>122</v>
      </c>
      <c r="L150">
        <v>368</v>
      </c>
      <c r="M150" t="s">
        <v>39</v>
      </c>
      <c r="N150" t="s">
        <v>40</v>
      </c>
      <c r="O150">
        <v>0</v>
      </c>
      <c r="P150" t="s">
        <v>41</v>
      </c>
      <c r="Q150" t="s">
        <v>42</v>
      </c>
      <c r="R150" t="s">
        <v>43</v>
      </c>
      <c r="S150" t="s">
        <v>44</v>
      </c>
      <c r="T150">
        <v>1000</v>
      </c>
      <c r="U150" t="s">
        <v>125</v>
      </c>
      <c r="V150">
        <v>1003</v>
      </c>
      <c r="W150" t="s">
        <v>56</v>
      </c>
      <c r="X150">
        <v>8</v>
      </c>
      <c r="Y150" t="s">
        <v>47</v>
      </c>
      <c r="Z150">
        <v>50</v>
      </c>
      <c r="AA150">
        <v>8</v>
      </c>
      <c r="AB150" t="s">
        <v>47</v>
      </c>
      <c r="AC150">
        <v>50</v>
      </c>
      <c r="AD150">
        <v>50</v>
      </c>
      <c r="AE150">
        <v>0</v>
      </c>
      <c r="AF150">
        <v>23</v>
      </c>
      <c r="AI150">
        <v>23</v>
      </c>
      <c r="AJ150">
        <v>0</v>
      </c>
    </row>
    <row r="151" spans="1:37">
      <c r="A151" t="s">
        <v>36</v>
      </c>
      <c r="B151">
        <v>2020</v>
      </c>
      <c r="C151">
        <v>2020</v>
      </c>
      <c r="D151">
        <v>2020</v>
      </c>
      <c r="E151">
        <v>4</v>
      </c>
      <c r="F151">
        <v>0</v>
      </c>
      <c r="G151">
        <v>0</v>
      </c>
      <c r="H151" t="s">
        <v>37</v>
      </c>
      <c r="I151">
        <v>792</v>
      </c>
      <c r="J151" t="s">
        <v>76</v>
      </c>
      <c r="K151" t="s">
        <v>77</v>
      </c>
      <c r="L151">
        <v>368</v>
      </c>
      <c r="M151" t="s">
        <v>39</v>
      </c>
      <c r="N151" t="s">
        <v>40</v>
      </c>
      <c r="O151">
        <v>0</v>
      </c>
      <c r="P151" t="s">
        <v>41</v>
      </c>
      <c r="Q151" t="s">
        <v>42</v>
      </c>
      <c r="R151" t="s">
        <v>43</v>
      </c>
      <c r="S151" t="s">
        <v>44</v>
      </c>
      <c r="T151">
        <v>2100</v>
      </c>
      <c r="U151" t="s">
        <v>68</v>
      </c>
      <c r="V151">
        <v>1006</v>
      </c>
      <c r="W151" t="s">
        <v>60</v>
      </c>
      <c r="X151">
        <v>8</v>
      </c>
      <c r="Y151" t="s">
        <v>47</v>
      </c>
      <c r="Z151">
        <v>312000</v>
      </c>
      <c r="AA151">
        <v>8</v>
      </c>
      <c r="AB151" t="s">
        <v>47</v>
      </c>
      <c r="AC151">
        <v>312000</v>
      </c>
      <c r="AD151">
        <v>312000</v>
      </c>
      <c r="AE151">
        <v>0</v>
      </c>
      <c r="AF151">
        <v>190320</v>
      </c>
      <c r="AH151">
        <v>0</v>
      </c>
      <c r="AI151">
        <v>190320</v>
      </c>
      <c r="AJ151">
        <v>0</v>
      </c>
      <c r="AK151">
        <f>+AF151/Z151*1000</f>
        <v>610</v>
      </c>
    </row>
    <row r="152" spans="1:37" hidden="1">
      <c r="A152" t="s">
        <v>36</v>
      </c>
      <c r="B152">
        <v>2020</v>
      </c>
      <c r="C152">
        <v>2020</v>
      </c>
      <c r="D152">
        <v>2020</v>
      </c>
      <c r="E152">
        <v>4</v>
      </c>
      <c r="F152">
        <v>0</v>
      </c>
      <c r="G152">
        <v>0</v>
      </c>
      <c r="H152" t="s">
        <v>37</v>
      </c>
      <c r="I152">
        <v>688</v>
      </c>
      <c r="J152" t="s">
        <v>121</v>
      </c>
      <c r="K152" t="s">
        <v>122</v>
      </c>
      <c r="L152">
        <v>368</v>
      </c>
      <c r="M152" t="s">
        <v>39</v>
      </c>
      <c r="N152" t="s">
        <v>40</v>
      </c>
      <c r="O152">
        <v>0</v>
      </c>
      <c r="P152" t="s">
        <v>41</v>
      </c>
      <c r="Q152" t="s">
        <v>42</v>
      </c>
      <c r="R152" t="s">
        <v>54</v>
      </c>
      <c r="S152" t="s">
        <v>55</v>
      </c>
      <c r="T152">
        <v>1000</v>
      </c>
      <c r="U152" t="s">
        <v>125</v>
      </c>
      <c r="V152">
        <v>1001</v>
      </c>
      <c r="W152" t="s">
        <v>46</v>
      </c>
      <c r="X152">
        <v>8</v>
      </c>
      <c r="Y152" t="s">
        <v>47</v>
      </c>
      <c r="Z152">
        <v>400</v>
      </c>
      <c r="AA152">
        <v>8</v>
      </c>
      <c r="AB152" t="s">
        <v>47</v>
      </c>
      <c r="AC152">
        <v>400</v>
      </c>
      <c r="AD152">
        <v>400</v>
      </c>
      <c r="AE152">
        <v>0</v>
      </c>
      <c r="AF152">
        <v>25</v>
      </c>
      <c r="AG152">
        <f>+AF152/Z152*1000</f>
        <v>62.5</v>
      </c>
      <c r="AH152">
        <v>25</v>
      </c>
      <c r="AI152">
        <v>25</v>
      </c>
      <c r="AJ152">
        <v>0</v>
      </c>
    </row>
    <row r="153" spans="1:37" hidden="1">
      <c r="A153" t="s">
        <v>36</v>
      </c>
      <c r="B153">
        <v>2020</v>
      </c>
      <c r="C153">
        <v>2020</v>
      </c>
      <c r="D153">
        <v>2020</v>
      </c>
      <c r="E153">
        <v>4</v>
      </c>
      <c r="F153">
        <v>0</v>
      </c>
      <c r="G153">
        <v>0</v>
      </c>
      <c r="H153" t="s">
        <v>37</v>
      </c>
      <c r="I153">
        <v>688</v>
      </c>
      <c r="J153" t="s">
        <v>121</v>
      </c>
      <c r="K153" t="s">
        <v>122</v>
      </c>
      <c r="L153">
        <v>368</v>
      </c>
      <c r="M153" t="s">
        <v>39</v>
      </c>
      <c r="N153" t="s">
        <v>40</v>
      </c>
      <c r="O153">
        <v>0</v>
      </c>
      <c r="P153" t="s">
        <v>41</v>
      </c>
      <c r="Q153" t="s">
        <v>42</v>
      </c>
      <c r="R153" t="s">
        <v>43</v>
      </c>
      <c r="S153" t="s">
        <v>44</v>
      </c>
      <c r="T153">
        <v>1000</v>
      </c>
      <c r="U153" t="s">
        <v>125</v>
      </c>
      <c r="V153">
        <v>1001</v>
      </c>
      <c r="W153" t="s">
        <v>46</v>
      </c>
      <c r="X153">
        <v>8</v>
      </c>
      <c r="Y153" t="s">
        <v>47</v>
      </c>
      <c r="Z153">
        <v>400</v>
      </c>
      <c r="AA153">
        <v>8</v>
      </c>
      <c r="AB153" t="s">
        <v>47</v>
      </c>
      <c r="AC153">
        <v>400</v>
      </c>
      <c r="AD153">
        <v>400</v>
      </c>
      <c r="AE153">
        <v>0</v>
      </c>
      <c r="AF153">
        <v>25</v>
      </c>
      <c r="AG153">
        <f>+AF153/Z153*1000</f>
        <v>62.5</v>
      </c>
      <c r="AH153">
        <v>25</v>
      </c>
      <c r="AI153">
        <v>25</v>
      </c>
      <c r="AJ153">
        <v>0</v>
      </c>
    </row>
    <row r="154" spans="1:37" hidden="1">
      <c r="A154" t="s">
        <v>36</v>
      </c>
      <c r="B154">
        <v>2020</v>
      </c>
      <c r="C154">
        <v>2020</v>
      </c>
      <c r="D154">
        <v>2020</v>
      </c>
      <c r="E154">
        <v>4</v>
      </c>
      <c r="F154">
        <v>0</v>
      </c>
      <c r="G154">
        <v>0</v>
      </c>
      <c r="H154" t="s">
        <v>37</v>
      </c>
      <c r="I154">
        <v>688</v>
      </c>
      <c r="J154" t="s">
        <v>121</v>
      </c>
      <c r="K154" t="s">
        <v>122</v>
      </c>
      <c r="L154">
        <v>368</v>
      </c>
      <c r="M154" t="s">
        <v>39</v>
      </c>
      <c r="N154" t="s">
        <v>40</v>
      </c>
      <c r="O154">
        <v>0</v>
      </c>
      <c r="P154" t="s">
        <v>41</v>
      </c>
      <c r="Q154" t="s">
        <v>42</v>
      </c>
      <c r="R154" t="s">
        <v>54</v>
      </c>
      <c r="S154" t="s">
        <v>55</v>
      </c>
      <c r="T154">
        <v>0</v>
      </c>
      <c r="U154" t="s">
        <v>45</v>
      </c>
      <c r="V154">
        <v>1001</v>
      </c>
      <c r="W154" t="s">
        <v>46</v>
      </c>
      <c r="X154">
        <v>8</v>
      </c>
      <c r="Y154" t="s">
        <v>47</v>
      </c>
      <c r="Z154">
        <v>400</v>
      </c>
      <c r="AA154">
        <v>8</v>
      </c>
      <c r="AB154" t="s">
        <v>47</v>
      </c>
      <c r="AC154">
        <v>400</v>
      </c>
      <c r="AD154">
        <v>400</v>
      </c>
      <c r="AE154">
        <v>0</v>
      </c>
      <c r="AF154">
        <v>25</v>
      </c>
      <c r="AG154">
        <f>+AF154/Z154*1000</f>
        <v>62.5</v>
      </c>
      <c r="AH154">
        <v>25</v>
      </c>
      <c r="AI154">
        <v>25</v>
      </c>
      <c r="AJ154">
        <v>0</v>
      </c>
    </row>
    <row r="155" spans="1:37" hidden="1">
      <c r="A155" t="s">
        <v>36</v>
      </c>
      <c r="B155">
        <v>2020</v>
      </c>
      <c r="C155">
        <v>2020</v>
      </c>
      <c r="D155">
        <v>2020</v>
      </c>
      <c r="E155">
        <v>4</v>
      </c>
      <c r="F155">
        <v>0</v>
      </c>
      <c r="G155">
        <v>0</v>
      </c>
      <c r="H155" t="s">
        <v>37</v>
      </c>
      <c r="I155">
        <v>688</v>
      </c>
      <c r="J155" t="s">
        <v>121</v>
      </c>
      <c r="K155" t="s">
        <v>122</v>
      </c>
      <c r="L155">
        <v>368</v>
      </c>
      <c r="M155" t="s">
        <v>39</v>
      </c>
      <c r="N155" t="s">
        <v>40</v>
      </c>
      <c r="O155">
        <v>0</v>
      </c>
      <c r="P155" t="s">
        <v>41</v>
      </c>
      <c r="Q155" t="s">
        <v>42</v>
      </c>
      <c r="R155" t="s">
        <v>43</v>
      </c>
      <c r="S155" t="s">
        <v>44</v>
      </c>
      <c r="T155">
        <v>0</v>
      </c>
      <c r="U155" t="s">
        <v>45</v>
      </c>
      <c r="V155">
        <v>1001</v>
      </c>
      <c r="W155" t="s">
        <v>46</v>
      </c>
      <c r="X155">
        <v>8</v>
      </c>
      <c r="Y155" t="s">
        <v>47</v>
      </c>
      <c r="Z155">
        <v>400</v>
      </c>
      <c r="AA155">
        <v>8</v>
      </c>
      <c r="AB155" t="s">
        <v>47</v>
      </c>
      <c r="AC155">
        <v>400</v>
      </c>
      <c r="AD155">
        <v>400</v>
      </c>
      <c r="AE155">
        <v>0</v>
      </c>
      <c r="AF155">
        <v>25</v>
      </c>
      <c r="AG155">
        <f>+AF155/Z155*1000</f>
        <v>62.5</v>
      </c>
      <c r="AH155">
        <v>25</v>
      </c>
      <c r="AI155">
        <v>25</v>
      </c>
      <c r="AJ155">
        <v>0</v>
      </c>
    </row>
    <row r="156" spans="1:37" hidden="1">
      <c r="A156" t="s">
        <v>36</v>
      </c>
      <c r="B156">
        <v>2020</v>
      </c>
      <c r="C156">
        <v>2020</v>
      </c>
      <c r="D156">
        <v>2020</v>
      </c>
      <c r="E156">
        <v>4</v>
      </c>
      <c r="F156">
        <v>0</v>
      </c>
      <c r="G156">
        <v>0</v>
      </c>
      <c r="H156" t="s">
        <v>37</v>
      </c>
      <c r="I156">
        <v>688</v>
      </c>
      <c r="J156" t="s">
        <v>121</v>
      </c>
      <c r="K156" t="s">
        <v>122</v>
      </c>
      <c r="L156">
        <v>368</v>
      </c>
      <c r="M156" t="s">
        <v>39</v>
      </c>
      <c r="N156" t="s">
        <v>40</v>
      </c>
      <c r="O156">
        <v>0</v>
      </c>
      <c r="P156" t="s">
        <v>41</v>
      </c>
      <c r="Q156" t="s">
        <v>42</v>
      </c>
      <c r="R156" t="s">
        <v>54</v>
      </c>
      <c r="S156" t="s">
        <v>55</v>
      </c>
      <c r="T156">
        <v>1000</v>
      </c>
      <c r="U156" t="s">
        <v>125</v>
      </c>
      <c r="V156">
        <v>1003</v>
      </c>
      <c r="W156" t="s">
        <v>56</v>
      </c>
      <c r="X156">
        <v>8</v>
      </c>
      <c r="Y156" t="s">
        <v>47</v>
      </c>
      <c r="Z156">
        <v>100</v>
      </c>
      <c r="AA156">
        <v>8</v>
      </c>
      <c r="AB156" t="s">
        <v>47</v>
      </c>
      <c r="AC156">
        <v>100</v>
      </c>
      <c r="AD156">
        <v>100</v>
      </c>
      <c r="AE156">
        <v>0</v>
      </c>
      <c r="AF156">
        <v>14</v>
      </c>
      <c r="AH156">
        <v>14</v>
      </c>
      <c r="AI156">
        <v>14</v>
      </c>
      <c r="AJ156">
        <v>0</v>
      </c>
    </row>
    <row r="157" spans="1:37" hidden="1">
      <c r="A157" t="s">
        <v>36</v>
      </c>
      <c r="B157">
        <v>2020</v>
      </c>
      <c r="C157">
        <v>2020</v>
      </c>
      <c r="D157">
        <v>2020</v>
      </c>
      <c r="E157">
        <v>4</v>
      </c>
      <c r="F157">
        <v>0</v>
      </c>
      <c r="G157">
        <v>0</v>
      </c>
      <c r="H157" t="s">
        <v>37</v>
      </c>
      <c r="I157">
        <v>688</v>
      </c>
      <c r="J157" t="s">
        <v>121</v>
      </c>
      <c r="K157" t="s">
        <v>122</v>
      </c>
      <c r="L157">
        <v>368</v>
      </c>
      <c r="M157" t="s">
        <v>39</v>
      </c>
      <c r="N157" t="s">
        <v>40</v>
      </c>
      <c r="O157">
        <v>0</v>
      </c>
      <c r="P157" t="s">
        <v>41</v>
      </c>
      <c r="Q157" t="s">
        <v>42</v>
      </c>
      <c r="R157" t="s">
        <v>43</v>
      </c>
      <c r="S157" t="s">
        <v>44</v>
      </c>
      <c r="T157">
        <v>1000</v>
      </c>
      <c r="U157" t="s">
        <v>125</v>
      </c>
      <c r="V157">
        <v>1003</v>
      </c>
      <c r="W157" t="s">
        <v>56</v>
      </c>
      <c r="X157">
        <v>8</v>
      </c>
      <c r="Y157" t="s">
        <v>47</v>
      </c>
      <c r="Z157">
        <v>100</v>
      </c>
      <c r="AA157">
        <v>8</v>
      </c>
      <c r="AB157" t="s">
        <v>47</v>
      </c>
      <c r="AC157">
        <v>100</v>
      </c>
      <c r="AD157">
        <v>100</v>
      </c>
      <c r="AE157">
        <v>0</v>
      </c>
      <c r="AF157">
        <v>14</v>
      </c>
      <c r="AH157">
        <v>14</v>
      </c>
      <c r="AI157">
        <v>14</v>
      </c>
      <c r="AJ157">
        <v>0</v>
      </c>
    </row>
    <row r="158" spans="1:37" hidden="1">
      <c r="A158" t="s">
        <v>36</v>
      </c>
      <c r="B158">
        <v>2020</v>
      </c>
      <c r="C158">
        <v>2020</v>
      </c>
      <c r="D158">
        <v>2020</v>
      </c>
      <c r="E158">
        <v>4</v>
      </c>
      <c r="F158">
        <v>0</v>
      </c>
      <c r="G158">
        <v>0</v>
      </c>
      <c r="H158" t="s">
        <v>37</v>
      </c>
      <c r="I158">
        <v>688</v>
      </c>
      <c r="J158" t="s">
        <v>121</v>
      </c>
      <c r="K158" t="s">
        <v>122</v>
      </c>
      <c r="L158">
        <v>368</v>
      </c>
      <c r="M158" t="s">
        <v>39</v>
      </c>
      <c r="N158" t="s">
        <v>40</v>
      </c>
      <c r="O158">
        <v>0</v>
      </c>
      <c r="P158" t="s">
        <v>41</v>
      </c>
      <c r="Q158" t="s">
        <v>42</v>
      </c>
      <c r="R158" t="s">
        <v>54</v>
      </c>
      <c r="S158" t="s">
        <v>55</v>
      </c>
      <c r="T158">
        <v>0</v>
      </c>
      <c r="U158" t="s">
        <v>45</v>
      </c>
      <c r="V158">
        <v>1003</v>
      </c>
      <c r="W158" t="s">
        <v>56</v>
      </c>
      <c r="X158">
        <v>8</v>
      </c>
      <c r="Y158" t="s">
        <v>47</v>
      </c>
      <c r="Z158">
        <v>100</v>
      </c>
      <c r="AA158">
        <v>8</v>
      </c>
      <c r="AB158" t="s">
        <v>47</v>
      </c>
      <c r="AC158">
        <v>100</v>
      </c>
      <c r="AD158">
        <v>100</v>
      </c>
      <c r="AE158">
        <v>0</v>
      </c>
      <c r="AF158">
        <v>14</v>
      </c>
      <c r="AH158">
        <v>14</v>
      </c>
      <c r="AI158">
        <v>14</v>
      </c>
      <c r="AJ158">
        <v>0</v>
      </c>
    </row>
    <row r="159" spans="1:37" hidden="1">
      <c r="A159" t="s">
        <v>36</v>
      </c>
      <c r="B159">
        <v>2020</v>
      </c>
      <c r="C159">
        <v>2020</v>
      </c>
      <c r="D159">
        <v>2020</v>
      </c>
      <c r="E159">
        <v>4</v>
      </c>
      <c r="F159">
        <v>0</v>
      </c>
      <c r="G159">
        <v>0</v>
      </c>
      <c r="H159" t="s">
        <v>37</v>
      </c>
      <c r="I159">
        <v>688</v>
      </c>
      <c r="J159" t="s">
        <v>121</v>
      </c>
      <c r="K159" t="s">
        <v>122</v>
      </c>
      <c r="L159">
        <v>368</v>
      </c>
      <c r="M159" t="s">
        <v>39</v>
      </c>
      <c r="N159" t="s">
        <v>40</v>
      </c>
      <c r="O159">
        <v>0</v>
      </c>
      <c r="P159" t="s">
        <v>41</v>
      </c>
      <c r="Q159" t="s">
        <v>42</v>
      </c>
      <c r="R159" t="s">
        <v>43</v>
      </c>
      <c r="S159" t="s">
        <v>44</v>
      </c>
      <c r="T159">
        <v>0</v>
      </c>
      <c r="U159" t="s">
        <v>45</v>
      </c>
      <c r="V159">
        <v>1003</v>
      </c>
      <c r="W159" t="s">
        <v>56</v>
      </c>
      <c r="X159">
        <v>8</v>
      </c>
      <c r="Y159" t="s">
        <v>47</v>
      </c>
      <c r="Z159">
        <v>100</v>
      </c>
      <c r="AA159">
        <v>8</v>
      </c>
      <c r="AB159" t="s">
        <v>47</v>
      </c>
      <c r="AC159">
        <v>100</v>
      </c>
      <c r="AD159">
        <v>100</v>
      </c>
      <c r="AE159">
        <v>0</v>
      </c>
      <c r="AF159">
        <v>14</v>
      </c>
      <c r="AH159">
        <v>14</v>
      </c>
      <c r="AI159">
        <v>14</v>
      </c>
      <c r="AJ159">
        <v>0</v>
      </c>
    </row>
    <row r="160" spans="1:37">
      <c r="A160" t="s">
        <v>36</v>
      </c>
      <c r="B160">
        <v>2020</v>
      </c>
      <c r="C160">
        <v>2020</v>
      </c>
      <c r="D160">
        <v>2020</v>
      </c>
      <c r="E160">
        <v>4</v>
      </c>
      <c r="F160">
        <v>0</v>
      </c>
      <c r="G160">
        <v>0</v>
      </c>
      <c r="H160" t="s">
        <v>37</v>
      </c>
      <c r="I160">
        <v>792</v>
      </c>
      <c r="J160" t="s">
        <v>76</v>
      </c>
      <c r="K160" t="s">
        <v>77</v>
      </c>
      <c r="L160">
        <v>368</v>
      </c>
      <c r="M160" t="s">
        <v>39</v>
      </c>
      <c r="N160" t="s">
        <v>40</v>
      </c>
      <c r="O160">
        <v>0</v>
      </c>
      <c r="P160" t="s">
        <v>41</v>
      </c>
      <c r="Q160" t="s">
        <v>42</v>
      </c>
      <c r="R160" t="s">
        <v>54</v>
      </c>
      <c r="S160" t="s">
        <v>55</v>
      </c>
      <c r="T160">
        <v>2100</v>
      </c>
      <c r="U160" t="s">
        <v>68</v>
      </c>
      <c r="V160">
        <v>1006</v>
      </c>
      <c r="W160" t="s">
        <v>60</v>
      </c>
      <c r="X160">
        <v>8</v>
      </c>
      <c r="Y160" t="s">
        <v>47</v>
      </c>
      <c r="Z160">
        <v>312000</v>
      </c>
      <c r="AA160">
        <v>8</v>
      </c>
      <c r="AB160" t="s">
        <v>47</v>
      </c>
      <c r="AC160">
        <v>312000</v>
      </c>
      <c r="AD160">
        <v>312000</v>
      </c>
      <c r="AE160">
        <v>0</v>
      </c>
      <c r="AF160">
        <v>190320</v>
      </c>
      <c r="AH160">
        <v>0</v>
      </c>
      <c r="AI160">
        <v>190320</v>
      </c>
      <c r="AJ160">
        <v>0</v>
      </c>
      <c r="AK160">
        <f t="shared" ref="AK160:AK161" si="8">+AF160/Z160*1000</f>
        <v>610</v>
      </c>
    </row>
    <row r="161" spans="1:37">
      <c r="A161" t="s">
        <v>36</v>
      </c>
      <c r="B161">
        <v>2020</v>
      </c>
      <c r="C161">
        <v>2020</v>
      </c>
      <c r="D161">
        <v>2020</v>
      </c>
      <c r="E161">
        <v>4</v>
      </c>
      <c r="F161">
        <v>0</v>
      </c>
      <c r="G161">
        <v>0</v>
      </c>
      <c r="H161" t="s">
        <v>37</v>
      </c>
      <c r="I161">
        <v>792</v>
      </c>
      <c r="J161" t="s">
        <v>76</v>
      </c>
      <c r="K161" t="s">
        <v>77</v>
      </c>
      <c r="L161">
        <v>368</v>
      </c>
      <c r="M161" t="s">
        <v>39</v>
      </c>
      <c r="N161" t="s">
        <v>40</v>
      </c>
      <c r="O161">
        <v>368</v>
      </c>
      <c r="P161" t="s">
        <v>39</v>
      </c>
      <c r="Q161" t="s">
        <v>40</v>
      </c>
      <c r="R161" t="s">
        <v>54</v>
      </c>
      <c r="S161" t="s">
        <v>55</v>
      </c>
      <c r="T161">
        <v>2100</v>
      </c>
      <c r="U161" t="s">
        <v>68</v>
      </c>
      <c r="V161">
        <v>1006</v>
      </c>
      <c r="W161" t="s">
        <v>60</v>
      </c>
      <c r="X161">
        <v>8</v>
      </c>
      <c r="Y161" t="s">
        <v>47</v>
      </c>
      <c r="Z161">
        <v>312000</v>
      </c>
      <c r="AA161">
        <v>8</v>
      </c>
      <c r="AB161" t="s">
        <v>47</v>
      </c>
      <c r="AC161">
        <v>312000</v>
      </c>
      <c r="AD161">
        <v>312000</v>
      </c>
      <c r="AE161">
        <v>0</v>
      </c>
      <c r="AF161">
        <v>190320</v>
      </c>
      <c r="AH161">
        <v>0</v>
      </c>
      <c r="AI161">
        <v>190320</v>
      </c>
      <c r="AJ161">
        <v>0</v>
      </c>
      <c r="AK161">
        <f t="shared" si="8"/>
        <v>610</v>
      </c>
    </row>
    <row r="162" spans="1:37" hidden="1">
      <c r="A162" t="s">
        <v>36</v>
      </c>
      <c r="B162">
        <v>2020</v>
      </c>
      <c r="C162">
        <v>2020</v>
      </c>
      <c r="D162">
        <v>2020</v>
      </c>
      <c r="E162">
        <v>4</v>
      </c>
      <c r="F162">
        <v>0</v>
      </c>
      <c r="G162">
        <v>0</v>
      </c>
      <c r="H162" t="s">
        <v>37</v>
      </c>
      <c r="I162">
        <v>699</v>
      </c>
      <c r="J162" t="s">
        <v>126</v>
      </c>
      <c r="K162" t="s">
        <v>127</v>
      </c>
      <c r="L162">
        <v>368</v>
      </c>
      <c r="M162" t="s">
        <v>39</v>
      </c>
      <c r="N162" t="s">
        <v>40</v>
      </c>
      <c r="O162">
        <v>0</v>
      </c>
      <c r="P162" t="s">
        <v>41</v>
      </c>
      <c r="Q162" t="s">
        <v>42</v>
      </c>
      <c r="R162" t="s">
        <v>43</v>
      </c>
      <c r="S162" t="s">
        <v>44</v>
      </c>
      <c r="T162">
        <v>0</v>
      </c>
      <c r="U162" t="s">
        <v>45</v>
      </c>
      <c r="V162">
        <v>1001</v>
      </c>
      <c r="W162" t="s">
        <v>46</v>
      </c>
      <c r="X162">
        <v>8</v>
      </c>
      <c r="Y162" t="s">
        <v>47</v>
      </c>
      <c r="Z162">
        <v>60000</v>
      </c>
      <c r="AA162">
        <v>8</v>
      </c>
      <c r="AB162" t="s">
        <v>47</v>
      </c>
      <c r="AC162">
        <v>60000</v>
      </c>
      <c r="AD162">
        <v>60000</v>
      </c>
      <c r="AE162">
        <v>0</v>
      </c>
      <c r="AF162">
        <v>40060</v>
      </c>
      <c r="AG162">
        <f>+AF162/Z162*1000</f>
        <v>667.66666666666663</v>
      </c>
      <c r="AH162">
        <v>0</v>
      </c>
      <c r="AI162">
        <v>40060.945</v>
      </c>
      <c r="AJ162">
        <v>0</v>
      </c>
    </row>
    <row r="163" spans="1:37">
      <c r="A163" t="s">
        <v>36</v>
      </c>
      <c r="B163">
        <v>2020</v>
      </c>
      <c r="C163">
        <v>2020</v>
      </c>
      <c r="D163">
        <v>2020</v>
      </c>
      <c r="E163">
        <v>4</v>
      </c>
      <c r="F163">
        <v>0</v>
      </c>
      <c r="G163">
        <v>0</v>
      </c>
      <c r="H163" t="s">
        <v>37</v>
      </c>
      <c r="I163">
        <v>792</v>
      </c>
      <c r="J163" t="s">
        <v>76</v>
      </c>
      <c r="K163" t="s">
        <v>77</v>
      </c>
      <c r="L163">
        <v>368</v>
      </c>
      <c r="M163" t="s">
        <v>39</v>
      </c>
      <c r="N163" t="s">
        <v>40</v>
      </c>
      <c r="O163">
        <v>368</v>
      </c>
      <c r="P163" t="s">
        <v>39</v>
      </c>
      <c r="Q163" t="s">
        <v>40</v>
      </c>
      <c r="R163" t="s">
        <v>43</v>
      </c>
      <c r="S163" t="s">
        <v>44</v>
      </c>
      <c r="T163">
        <v>2100</v>
      </c>
      <c r="U163" t="s">
        <v>68</v>
      </c>
      <c r="V163">
        <v>1006</v>
      </c>
      <c r="W163" t="s">
        <v>60</v>
      </c>
      <c r="X163">
        <v>8</v>
      </c>
      <c r="Y163" t="s">
        <v>47</v>
      </c>
      <c r="Z163">
        <v>312000</v>
      </c>
      <c r="AA163">
        <v>8</v>
      </c>
      <c r="AB163" t="s">
        <v>47</v>
      </c>
      <c r="AC163">
        <v>312000</v>
      </c>
      <c r="AD163">
        <v>312000</v>
      </c>
      <c r="AE163">
        <v>0</v>
      </c>
      <c r="AF163">
        <v>190320</v>
      </c>
      <c r="AH163">
        <v>0</v>
      </c>
      <c r="AI163">
        <v>190320</v>
      </c>
      <c r="AJ163">
        <v>0</v>
      </c>
      <c r="AK163">
        <f t="shared" ref="AK163:AK166" si="9">+AF163/Z163*1000</f>
        <v>610</v>
      </c>
    </row>
    <row r="164" spans="1:37">
      <c r="A164" t="s">
        <v>36</v>
      </c>
      <c r="B164">
        <v>2018</v>
      </c>
      <c r="C164">
        <v>2018</v>
      </c>
      <c r="D164">
        <v>2018</v>
      </c>
      <c r="E164">
        <v>4</v>
      </c>
      <c r="F164">
        <v>0</v>
      </c>
      <c r="G164">
        <v>0</v>
      </c>
      <c r="H164" t="s">
        <v>37</v>
      </c>
      <c r="I164">
        <v>116</v>
      </c>
      <c r="J164" t="s">
        <v>69</v>
      </c>
      <c r="K164" t="s">
        <v>70</v>
      </c>
      <c r="L164">
        <v>368</v>
      </c>
      <c r="M164" t="s">
        <v>39</v>
      </c>
      <c r="N164" t="s">
        <v>40</v>
      </c>
      <c r="O164">
        <v>0</v>
      </c>
      <c r="P164" t="s">
        <v>41</v>
      </c>
      <c r="Q164" t="s">
        <v>42</v>
      </c>
      <c r="R164" t="s">
        <v>43</v>
      </c>
      <c r="S164" t="s">
        <v>44</v>
      </c>
      <c r="T164">
        <v>0</v>
      </c>
      <c r="U164" t="s">
        <v>45</v>
      </c>
      <c r="V164">
        <v>1006</v>
      </c>
      <c r="W164" t="s">
        <v>60</v>
      </c>
      <c r="X164">
        <v>8</v>
      </c>
      <c r="Y164" t="s">
        <v>47</v>
      </c>
      <c r="Z164">
        <v>294793</v>
      </c>
      <c r="AA164">
        <v>-1</v>
      </c>
      <c r="AB164" t="s">
        <v>63</v>
      </c>
      <c r="AC164">
        <v>0</v>
      </c>
      <c r="AD164">
        <v>294793</v>
      </c>
      <c r="AE164">
        <v>0</v>
      </c>
      <c r="AF164">
        <v>277387</v>
      </c>
      <c r="AI164">
        <v>277387.57</v>
      </c>
      <c r="AJ164">
        <v>6</v>
      </c>
      <c r="AK164">
        <f t="shared" si="9"/>
        <v>940.95517871862637</v>
      </c>
    </row>
    <row r="165" spans="1:37">
      <c r="A165" t="s">
        <v>36</v>
      </c>
      <c r="B165">
        <v>2019</v>
      </c>
      <c r="C165">
        <v>2019</v>
      </c>
      <c r="D165">
        <v>2019</v>
      </c>
      <c r="E165">
        <v>4</v>
      </c>
      <c r="F165">
        <v>0</v>
      </c>
      <c r="G165">
        <v>0</v>
      </c>
      <c r="H165" t="s">
        <v>37</v>
      </c>
      <c r="I165">
        <v>417</v>
      </c>
      <c r="J165" t="s">
        <v>99</v>
      </c>
      <c r="K165" t="s">
        <v>100</v>
      </c>
      <c r="L165">
        <v>368</v>
      </c>
      <c r="M165" t="s">
        <v>39</v>
      </c>
      <c r="N165" t="s">
        <v>40</v>
      </c>
      <c r="O165">
        <v>0</v>
      </c>
      <c r="P165" t="s">
        <v>41</v>
      </c>
      <c r="Q165" t="s">
        <v>42</v>
      </c>
      <c r="R165" t="s">
        <v>43</v>
      </c>
      <c r="S165" t="s">
        <v>44</v>
      </c>
      <c r="T165">
        <v>3200</v>
      </c>
      <c r="U165" t="s">
        <v>57</v>
      </c>
      <c r="V165">
        <v>1006</v>
      </c>
      <c r="W165" t="s">
        <v>60</v>
      </c>
      <c r="X165">
        <v>8</v>
      </c>
      <c r="Y165" t="s">
        <v>47</v>
      </c>
      <c r="Z165">
        <v>265988</v>
      </c>
      <c r="AA165">
        <v>8</v>
      </c>
      <c r="AB165" t="s">
        <v>47</v>
      </c>
      <c r="AC165">
        <v>265988</v>
      </c>
      <c r="AD165">
        <v>265988</v>
      </c>
      <c r="AE165">
        <v>0</v>
      </c>
      <c r="AF165">
        <v>139233</v>
      </c>
      <c r="AI165">
        <v>139233</v>
      </c>
      <c r="AJ165">
        <v>0</v>
      </c>
      <c r="AK165">
        <f t="shared" si="9"/>
        <v>523.45594538099465</v>
      </c>
    </row>
    <row r="166" spans="1:37">
      <c r="A166" t="s">
        <v>36</v>
      </c>
      <c r="B166">
        <v>2019</v>
      </c>
      <c r="C166">
        <v>2019</v>
      </c>
      <c r="D166">
        <v>2019</v>
      </c>
      <c r="E166">
        <v>4</v>
      </c>
      <c r="F166">
        <v>0</v>
      </c>
      <c r="G166">
        <v>0</v>
      </c>
      <c r="H166" t="s">
        <v>37</v>
      </c>
      <c r="I166">
        <v>417</v>
      </c>
      <c r="J166" t="s">
        <v>99</v>
      </c>
      <c r="K166" t="s">
        <v>100</v>
      </c>
      <c r="L166">
        <v>368</v>
      </c>
      <c r="M166" t="s">
        <v>39</v>
      </c>
      <c r="N166" t="s">
        <v>40</v>
      </c>
      <c r="O166">
        <v>0</v>
      </c>
      <c r="P166" t="s">
        <v>41</v>
      </c>
      <c r="Q166" t="s">
        <v>42</v>
      </c>
      <c r="R166" t="s">
        <v>43</v>
      </c>
      <c r="S166" t="s">
        <v>44</v>
      </c>
      <c r="T166">
        <v>0</v>
      </c>
      <c r="U166" t="s">
        <v>45</v>
      </c>
      <c r="V166">
        <v>1006</v>
      </c>
      <c r="W166" t="s">
        <v>60</v>
      </c>
      <c r="X166">
        <v>8</v>
      </c>
      <c r="Y166" t="s">
        <v>47</v>
      </c>
      <c r="Z166">
        <v>265988</v>
      </c>
      <c r="AA166">
        <v>8</v>
      </c>
      <c r="AB166" t="s">
        <v>47</v>
      </c>
      <c r="AC166">
        <v>265988</v>
      </c>
      <c r="AD166">
        <v>265988</v>
      </c>
      <c r="AE166">
        <v>0</v>
      </c>
      <c r="AF166">
        <v>139233</v>
      </c>
      <c r="AI166">
        <v>139233</v>
      </c>
      <c r="AJ166">
        <v>0</v>
      </c>
      <c r="AK166">
        <f t="shared" si="9"/>
        <v>523.45594538099465</v>
      </c>
    </row>
    <row r="167" spans="1:37" hidden="1">
      <c r="A167" t="s">
        <v>36</v>
      </c>
      <c r="B167">
        <v>2018</v>
      </c>
      <c r="C167">
        <v>2018</v>
      </c>
      <c r="D167">
        <v>2018</v>
      </c>
      <c r="E167">
        <v>4</v>
      </c>
      <c r="F167">
        <v>0</v>
      </c>
      <c r="G167">
        <v>0</v>
      </c>
      <c r="H167" t="s">
        <v>37</v>
      </c>
      <c r="I167">
        <v>724</v>
      </c>
      <c r="J167" t="s">
        <v>130</v>
      </c>
      <c r="K167" t="s">
        <v>131</v>
      </c>
      <c r="L167">
        <v>368</v>
      </c>
      <c r="M167" t="s">
        <v>39</v>
      </c>
      <c r="N167" t="s">
        <v>40</v>
      </c>
      <c r="O167">
        <v>0</v>
      </c>
      <c r="P167" t="s">
        <v>41</v>
      </c>
      <c r="Q167" t="s">
        <v>42</v>
      </c>
      <c r="R167" t="s">
        <v>43</v>
      </c>
      <c r="S167" t="s">
        <v>44</v>
      </c>
      <c r="T167">
        <v>0</v>
      </c>
      <c r="U167" t="s">
        <v>45</v>
      </c>
      <c r="V167">
        <v>1001</v>
      </c>
      <c r="W167" t="s">
        <v>46</v>
      </c>
      <c r="X167">
        <v>8</v>
      </c>
      <c r="Y167" t="s">
        <v>47</v>
      </c>
      <c r="Z167">
        <v>168000</v>
      </c>
      <c r="AA167">
        <v>8</v>
      </c>
      <c r="AB167" t="s">
        <v>47</v>
      </c>
      <c r="AC167">
        <v>168000</v>
      </c>
      <c r="AD167">
        <v>168000</v>
      </c>
      <c r="AE167">
        <v>0</v>
      </c>
      <c r="AF167">
        <v>106232</v>
      </c>
      <c r="AG167">
        <f t="shared" ref="AG167:AG174" si="10">+AF167/Z167*1000</f>
        <v>632.33333333333326</v>
      </c>
      <c r="AI167">
        <v>106232.916</v>
      </c>
      <c r="AJ167">
        <v>0</v>
      </c>
    </row>
    <row r="168" spans="1:37" hidden="1">
      <c r="A168" t="s">
        <v>36</v>
      </c>
      <c r="B168">
        <v>2018</v>
      </c>
      <c r="C168">
        <v>2018</v>
      </c>
      <c r="D168">
        <v>2018</v>
      </c>
      <c r="E168">
        <v>4</v>
      </c>
      <c r="F168">
        <v>0</v>
      </c>
      <c r="G168">
        <v>0</v>
      </c>
      <c r="H168" t="s">
        <v>37</v>
      </c>
      <c r="I168">
        <v>724</v>
      </c>
      <c r="J168" t="s">
        <v>130</v>
      </c>
      <c r="K168" t="s">
        <v>131</v>
      </c>
      <c r="L168">
        <v>368</v>
      </c>
      <c r="M168" t="s">
        <v>39</v>
      </c>
      <c r="N168" t="s">
        <v>40</v>
      </c>
      <c r="O168">
        <v>0</v>
      </c>
      <c r="P168" t="s">
        <v>41</v>
      </c>
      <c r="Q168" t="s">
        <v>42</v>
      </c>
      <c r="R168" t="s">
        <v>54</v>
      </c>
      <c r="S168" t="s">
        <v>55</v>
      </c>
      <c r="T168">
        <v>0</v>
      </c>
      <c r="U168" t="s">
        <v>45</v>
      </c>
      <c r="V168">
        <v>1001</v>
      </c>
      <c r="W168" t="s">
        <v>46</v>
      </c>
      <c r="X168">
        <v>8</v>
      </c>
      <c r="Y168" t="s">
        <v>47</v>
      </c>
      <c r="Z168">
        <v>168000</v>
      </c>
      <c r="AA168">
        <v>8</v>
      </c>
      <c r="AB168" t="s">
        <v>47</v>
      </c>
      <c r="AC168">
        <v>168000</v>
      </c>
      <c r="AD168">
        <v>168000</v>
      </c>
      <c r="AE168">
        <v>0</v>
      </c>
      <c r="AF168">
        <v>106232</v>
      </c>
      <c r="AG168">
        <f t="shared" si="10"/>
        <v>632.33333333333326</v>
      </c>
      <c r="AI168">
        <v>106232.916</v>
      </c>
      <c r="AJ168">
        <v>0</v>
      </c>
    </row>
    <row r="169" spans="1:37" hidden="1">
      <c r="A169" t="s">
        <v>36</v>
      </c>
      <c r="B169">
        <v>2018</v>
      </c>
      <c r="C169">
        <v>2018</v>
      </c>
      <c r="D169">
        <v>2018</v>
      </c>
      <c r="E169">
        <v>4</v>
      </c>
      <c r="F169">
        <v>0</v>
      </c>
      <c r="G169">
        <v>0</v>
      </c>
      <c r="H169" t="s">
        <v>37</v>
      </c>
      <c r="I169">
        <v>724</v>
      </c>
      <c r="J169" t="s">
        <v>130</v>
      </c>
      <c r="K169" t="s">
        <v>131</v>
      </c>
      <c r="L169">
        <v>368</v>
      </c>
      <c r="M169" t="s">
        <v>39</v>
      </c>
      <c r="N169" t="s">
        <v>40</v>
      </c>
      <c r="O169">
        <v>0</v>
      </c>
      <c r="P169" t="s">
        <v>41</v>
      </c>
      <c r="Q169" t="s">
        <v>42</v>
      </c>
      <c r="R169" t="s">
        <v>43</v>
      </c>
      <c r="S169" t="s">
        <v>44</v>
      </c>
      <c r="T169">
        <v>2100</v>
      </c>
      <c r="U169" t="s">
        <v>68</v>
      </c>
      <c r="V169">
        <v>1001</v>
      </c>
      <c r="W169" t="s">
        <v>46</v>
      </c>
      <c r="X169">
        <v>8</v>
      </c>
      <c r="Y169" t="s">
        <v>47</v>
      </c>
      <c r="Z169">
        <v>168000</v>
      </c>
      <c r="AA169">
        <v>8</v>
      </c>
      <c r="AB169" t="s">
        <v>47</v>
      </c>
      <c r="AC169">
        <v>168000</v>
      </c>
      <c r="AD169">
        <v>168000</v>
      </c>
      <c r="AE169">
        <v>0</v>
      </c>
      <c r="AF169">
        <v>106232</v>
      </c>
      <c r="AG169">
        <f t="shared" si="10"/>
        <v>632.33333333333326</v>
      </c>
      <c r="AI169">
        <v>106232.916</v>
      </c>
      <c r="AJ169">
        <v>0</v>
      </c>
    </row>
    <row r="170" spans="1:37" hidden="1">
      <c r="A170" t="s">
        <v>36</v>
      </c>
      <c r="B170">
        <v>2018</v>
      </c>
      <c r="C170">
        <v>2018</v>
      </c>
      <c r="D170">
        <v>2018</v>
      </c>
      <c r="E170">
        <v>4</v>
      </c>
      <c r="F170">
        <v>0</v>
      </c>
      <c r="G170">
        <v>0</v>
      </c>
      <c r="H170" t="s">
        <v>37</v>
      </c>
      <c r="I170">
        <v>724</v>
      </c>
      <c r="J170" t="s">
        <v>130</v>
      </c>
      <c r="K170" t="s">
        <v>131</v>
      </c>
      <c r="L170">
        <v>368</v>
      </c>
      <c r="M170" t="s">
        <v>39</v>
      </c>
      <c r="N170" t="s">
        <v>40</v>
      </c>
      <c r="O170">
        <v>0</v>
      </c>
      <c r="P170" t="s">
        <v>41</v>
      </c>
      <c r="Q170" t="s">
        <v>42</v>
      </c>
      <c r="R170" t="s">
        <v>54</v>
      </c>
      <c r="S170" t="s">
        <v>55</v>
      </c>
      <c r="T170">
        <v>2100</v>
      </c>
      <c r="U170" t="s">
        <v>68</v>
      </c>
      <c r="V170">
        <v>1001</v>
      </c>
      <c r="W170" t="s">
        <v>46</v>
      </c>
      <c r="X170">
        <v>8</v>
      </c>
      <c r="Y170" t="s">
        <v>47</v>
      </c>
      <c r="Z170">
        <v>168000</v>
      </c>
      <c r="AA170">
        <v>8</v>
      </c>
      <c r="AB170" t="s">
        <v>47</v>
      </c>
      <c r="AC170">
        <v>168000</v>
      </c>
      <c r="AD170">
        <v>168000</v>
      </c>
      <c r="AE170">
        <v>0</v>
      </c>
      <c r="AF170">
        <v>106232</v>
      </c>
      <c r="AG170">
        <f t="shared" si="10"/>
        <v>632.33333333333326</v>
      </c>
      <c r="AI170">
        <v>106232.916</v>
      </c>
      <c r="AJ170">
        <v>0</v>
      </c>
    </row>
    <row r="171" spans="1:37" hidden="1">
      <c r="A171" t="s">
        <v>36</v>
      </c>
      <c r="B171">
        <v>2018</v>
      </c>
      <c r="C171">
        <v>2018</v>
      </c>
      <c r="D171">
        <v>2018</v>
      </c>
      <c r="E171">
        <v>4</v>
      </c>
      <c r="F171">
        <v>0</v>
      </c>
      <c r="G171">
        <v>0</v>
      </c>
      <c r="H171" t="s">
        <v>37</v>
      </c>
      <c r="I171">
        <v>724</v>
      </c>
      <c r="J171" t="s">
        <v>130</v>
      </c>
      <c r="K171" t="s">
        <v>131</v>
      </c>
      <c r="L171">
        <v>368</v>
      </c>
      <c r="M171" t="s">
        <v>39</v>
      </c>
      <c r="N171" t="s">
        <v>40</v>
      </c>
      <c r="O171">
        <v>899</v>
      </c>
      <c r="P171" t="s">
        <v>115</v>
      </c>
      <c r="Q171" t="s">
        <v>116</v>
      </c>
      <c r="R171" t="s">
        <v>54</v>
      </c>
      <c r="S171" t="s">
        <v>55</v>
      </c>
      <c r="T171">
        <v>2100</v>
      </c>
      <c r="U171" t="s">
        <v>68</v>
      </c>
      <c r="V171">
        <v>1001</v>
      </c>
      <c r="W171" t="s">
        <v>46</v>
      </c>
      <c r="X171">
        <v>8</v>
      </c>
      <c r="Y171" t="s">
        <v>47</v>
      </c>
      <c r="Z171">
        <v>168000</v>
      </c>
      <c r="AA171">
        <v>8</v>
      </c>
      <c r="AB171" t="s">
        <v>47</v>
      </c>
      <c r="AC171">
        <v>168000</v>
      </c>
      <c r="AD171">
        <v>168000</v>
      </c>
      <c r="AE171">
        <v>0</v>
      </c>
      <c r="AF171">
        <v>106232</v>
      </c>
      <c r="AG171">
        <f t="shared" si="10"/>
        <v>632.33333333333326</v>
      </c>
      <c r="AI171">
        <v>106232.916</v>
      </c>
      <c r="AJ171">
        <v>0</v>
      </c>
    </row>
    <row r="172" spans="1:37" hidden="1">
      <c r="A172" t="s">
        <v>36</v>
      </c>
      <c r="B172">
        <v>2018</v>
      </c>
      <c r="C172">
        <v>2018</v>
      </c>
      <c r="D172">
        <v>2018</v>
      </c>
      <c r="E172">
        <v>4</v>
      </c>
      <c r="F172">
        <v>0</v>
      </c>
      <c r="G172">
        <v>0</v>
      </c>
      <c r="H172" t="s">
        <v>37</v>
      </c>
      <c r="I172">
        <v>724</v>
      </c>
      <c r="J172" t="s">
        <v>130</v>
      </c>
      <c r="K172" t="s">
        <v>131</v>
      </c>
      <c r="L172">
        <v>368</v>
      </c>
      <c r="M172" t="s">
        <v>39</v>
      </c>
      <c r="N172" t="s">
        <v>40</v>
      </c>
      <c r="O172">
        <v>899</v>
      </c>
      <c r="P172" t="s">
        <v>115</v>
      </c>
      <c r="Q172" t="s">
        <v>116</v>
      </c>
      <c r="R172" t="s">
        <v>43</v>
      </c>
      <c r="S172" t="s">
        <v>44</v>
      </c>
      <c r="T172">
        <v>2100</v>
      </c>
      <c r="U172" t="s">
        <v>68</v>
      </c>
      <c r="V172">
        <v>1001</v>
      </c>
      <c r="W172" t="s">
        <v>46</v>
      </c>
      <c r="X172">
        <v>8</v>
      </c>
      <c r="Y172" t="s">
        <v>47</v>
      </c>
      <c r="Z172">
        <v>168000</v>
      </c>
      <c r="AA172">
        <v>8</v>
      </c>
      <c r="AB172" t="s">
        <v>47</v>
      </c>
      <c r="AC172">
        <v>168000</v>
      </c>
      <c r="AD172">
        <v>168000</v>
      </c>
      <c r="AE172">
        <v>0</v>
      </c>
      <c r="AF172">
        <v>106232</v>
      </c>
      <c r="AG172">
        <f t="shared" si="10"/>
        <v>632.33333333333326</v>
      </c>
      <c r="AI172">
        <v>106232.916</v>
      </c>
      <c r="AJ172">
        <v>0</v>
      </c>
    </row>
    <row r="173" spans="1:37" hidden="1">
      <c r="A173" t="s">
        <v>36</v>
      </c>
      <c r="B173">
        <v>2018</v>
      </c>
      <c r="C173">
        <v>2018</v>
      </c>
      <c r="D173">
        <v>2018</v>
      </c>
      <c r="E173">
        <v>4</v>
      </c>
      <c r="F173">
        <v>0</v>
      </c>
      <c r="G173">
        <v>0</v>
      </c>
      <c r="H173" t="s">
        <v>37</v>
      </c>
      <c r="I173">
        <v>724</v>
      </c>
      <c r="J173" t="s">
        <v>130</v>
      </c>
      <c r="K173" t="s">
        <v>131</v>
      </c>
      <c r="L173">
        <v>368</v>
      </c>
      <c r="M173" t="s">
        <v>39</v>
      </c>
      <c r="N173" t="s">
        <v>40</v>
      </c>
      <c r="O173">
        <v>899</v>
      </c>
      <c r="P173" t="s">
        <v>115</v>
      </c>
      <c r="Q173" t="s">
        <v>116</v>
      </c>
      <c r="R173" t="s">
        <v>43</v>
      </c>
      <c r="S173" t="s">
        <v>44</v>
      </c>
      <c r="T173">
        <v>0</v>
      </c>
      <c r="U173" t="s">
        <v>45</v>
      </c>
      <c r="V173">
        <v>1001</v>
      </c>
      <c r="W173" t="s">
        <v>46</v>
      </c>
      <c r="X173">
        <v>8</v>
      </c>
      <c r="Y173" t="s">
        <v>47</v>
      </c>
      <c r="Z173">
        <v>168000</v>
      </c>
      <c r="AA173">
        <v>8</v>
      </c>
      <c r="AB173" t="s">
        <v>47</v>
      </c>
      <c r="AC173">
        <v>168000</v>
      </c>
      <c r="AD173">
        <v>168000</v>
      </c>
      <c r="AE173">
        <v>0</v>
      </c>
      <c r="AF173">
        <v>106232</v>
      </c>
      <c r="AG173">
        <f t="shared" si="10"/>
        <v>632.33333333333326</v>
      </c>
      <c r="AI173">
        <v>106232.916</v>
      </c>
      <c r="AJ173">
        <v>0</v>
      </c>
    </row>
    <row r="174" spans="1:37" hidden="1">
      <c r="A174" t="s">
        <v>36</v>
      </c>
      <c r="B174">
        <v>2018</v>
      </c>
      <c r="C174">
        <v>2018</v>
      </c>
      <c r="D174">
        <v>2018</v>
      </c>
      <c r="E174">
        <v>4</v>
      </c>
      <c r="F174">
        <v>0</v>
      </c>
      <c r="G174">
        <v>0</v>
      </c>
      <c r="H174" t="s">
        <v>37</v>
      </c>
      <c r="I174">
        <v>724</v>
      </c>
      <c r="J174" t="s">
        <v>130</v>
      </c>
      <c r="K174" t="s">
        <v>131</v>
      </c>
      <c r="L174">
        <v>368</v>
      </c>
      <c r="M174" t="s">
        <v>39</v>
      </c>
      <c r="N174" t="s">
        <v>40</v>
      </c>
      <c r="O174">
        <v>899</v>
      </c>
      <c r="P174" t="s">
        <v>115</v>
      </c>
      <c r="Q174" t="s">
        <v>116</v>
      </c>
      <c r="R174" t="s">
        <v>54</v>
      </c>
      <c r="S174" t="s">
        <v>55</v>
      </c>
      <c r="T174">
        <v>0</v>
      </c>
      <c r="U174" t="s">
        <v>45</v>
      </c>
      <c r="V174">
        <v>1001</v>
      </c>
      <c r="W174" t="s">
        <v>46</v>
      </c>
      <c r="X174">
        <v>8</v>
      </c>
      <c r="Y174" t="s">
        <v>47</v>
      </c>
      <c r="Z174">
        <v>168000</v>
      </c>
      <c r="AA174">
        <v>8</v>
      </c>
      <c r="AB174" t="s">
        <v>47</v>
      </c>
      <c r="AC174">
        <v>168000</v>
      </c>
      <c r="AD174">
        <v>168000</v>
      </c>
      <c r="AE174">
        <v>0</v>
      </c>
      <c r="AF174">
        <v>106232</v>
      </c>
      <c r="AG174">
        <f t="shared" si="10"/>
        <v>632.33333333333326</v>
      </c>
      <c r="AI174">
        <v>106232.916</v>
      </c>
      <c r="AJ174">
        <v>0</v>
      </c>
    </row>
    <row r="175" spans="1:37">
      <c r="A175" t="s">
        <v>36</v>
      </c>
      <c r="B175">
        <v>2020</v>
      </c>
      <c r="C175">
        <v>2020</v>
      </c>
      <c r="D175">
        <v>2020</v>
      </c>
      <c r="E175">
        <v>4</v>
      </c>
      <c r="F175">
        <v>0</v>
      </c>
      <c r="G175">
        <v>0</v>
      </c>
      <c r="H175" t="s">
        <v>37</v>
      </c>
      <c r="I175">
        <v>858</v>
      </c>
      <c r="J175" t="s">
        <v>140</v>
      </c>
      <c r="K175" t="s">
        <v>141</v>
      </c>
      <c r="L175">
        <v>368</v>
      </c>
      <c r="M175" t="s">
        <v>39</v>
      </c>
      <c r="N175" t="s">
        <v>40</v>
      </c>
      <c r="O175">
        <v>0</v>
      </c>
      <c r="P175" t="s">
        <v>41</v>
      </c>
      <c r="Q175" t="s">
        <v>42</v>
      </c>
      <c r="R175" t="s">
        <v>43</v>
      </c>
      <c r="S175" t="s">
        <v>44</v>
      </c>
      <c r="T175">
        <v>3000</v>
      </c>
      <c r="U175" t="s">
        <v>142</v>
      </c>
      <c r="V175">
        <v>1006</v>
      </c>
      <c r="W175" t="s">
        <v>60</v>
      </c>
      <c r="X175">
        <v>8</v>
      </c>
      <c r="Y175" t="s">
        <v>47</v>
      </c>
      <c r="Z175">
        <v>250000</v>
      </c>
      <c r="AA175">
        <v>8</v>
      </c>
      <c r="AB175" t="s">
        <v>47</v>
      </c>
      <c r="AC175">
        <v>250000</v>
      </c>
      <c r="AD175">
        <v>250000</v>
      </c>
      <c r="AE175">
        <v>0</v>
      </c>
      <c r="AF175">
        <v>123750</v>
      </c>
      <c r="AH175">
        <v>0</v>
      </c>
      <c r="AI175">
        <v>123750</v>
      </c>
      <c r="AJ175">
        <v>0</v>
      </c>
      <c r="AK175">
        <f t="shared" ref="AK175:AK182" si="11">+AF175/Z175*1000</f>
        <v>495</v>
      </c>
    </row>
    <row r="176" spans="1:37">
      <c r="A176" t="s">
        <v>36</v>
      </c>
      <c r="B176">
        <v>2020</v>
      </c>
      <c r="C176">
        <v>2020</v>
      </c>
      <c r="D176">
        <v>2020</v>
      </c>
      <c r="E176">
        <v>4</v>
      </c>
      <c r="F176">
        <v>0</v>
      </c>
      <c r="G176">
        <v>0</v>
      </c>
      <c r="H176" t="s">
        <v>37</v>
      </c>
      <c r="I176">
        <v>858</v>
      </c>
      <c r="J176" t="s">
        <v>140</v>
      </c>
      <c r="K176" t="s">
        <v>141</v>
      </c>
      <c r="L176">
        <v>368</v>
      </c>
      <c r="M176" t="s">
        <v>39</v>
      </c>
      <c r="N176" t="s">
        <v>40</v>
      </c>
      <c r="O176">
        <v>0</v>
      </c>
      <c r="P176" t="s">
        <v>41</v>
      </c>
      <c r="Q176" t="s">
        <v>42</v>
      </c>
      <c r="R176" t="s">
        <v>54</v>
      </c>
      <c r="S176" t="s">
        <v>55</v>
      </c>
      <c r="T176">
        <v>3000</v>
      </c>
      <c r="U176" t="s">
        <v>142</v>
      </c>
      <c r="V176">
        <v>1006</v>
      </c>
      <c r="W176" t="s">
        <v>60</v>
      </c>
      <c r="X176">
        <v>8</v>
      </c>
      <c r="Y176" t="s">
        <v>47</v>
      </c>
      <c r="Z176">
        <v>250000</v>
      </c>
      <c r="AA176">
        <v>8</v>
      </c>
      <c r="AB176" t="s">
        <v>47</v>
      </c>
      <c r="AC176">
        <v>250000</v>
      </c>
      <c r="AD176">
        <v>250000</v>
      </c>
      <c r="AE176">
        <v>0</v>
      </c>
      <c r="AF176">
        <v>123750</v>
      </c>
      <c r="AH176">
        <v>0</v>
      </c>
      <c r="AI176">
        <v>123750</v>
      </c>
      <c r="AJ176">
        <v>0</v>
      </c>
      <c r="AK176">
        <f t="shared" si="11"/>
        <v>495</v>
      </c>
    </row>
    <row r="177" spans="1:37">
      <c r="A177" t="s">
        <v>36</v>
      </c>
      <c r="B177">
        <v>2018</v>
      </c>
      <c r="C177">
        <v>2018</v>
      </c>
      <c r="D177">
        <v>2018</v>
      </c>
      <c r="E177">
        <v>4</v>
      </c>
      <c r="F177">
        <v>0</v>
      </c>
      <c r="G177">
        <v>0</v>
      </c>
      <c r="H177" t="s">
        <v>37</v>
      </c>
      <c r="I177">
        <v>417</v>
      </c>
      <c r="J177" t="s">
        <v>99</v>
      </c>
      <c r="K177" t="s">
        <v>100</v>
      </c>
      <c r="L177">
        <v>368</v>
      </c>
      <c r="M177" t="s">
        <v>39</v>
      </c>
      <c r="N177" t="s">
        <v>40</v>
      </c>
      <c r="O177">
        <v>0</v>
      </c>
      <c r="P177" t="s">
        <v>41</v>
      </c>
      <c r="Q177" t="s">
        <v>42</v>
      </c>
      <c r="R177" t="s">
        <v>43</v>
      </c>
      <c r="S177" t="s">
        <v>44</v>
      </c>
      <c r="T177">
        <v>3200</v>
      </c>
      <c r="U177" t="s">
        <v>57</v>
      </c>
      <c r="V177">
        <v>1006</v>
      </c>
      <c r="W177" t="s">
        <v>60</v>
      </c>
      <c r="X177">
        <v>8</v>
      </c>
      <c r="Y177" t="s">
        <v>47</v>
      </c>
      <c r="Z177">
        <v>171154</v>
      </c>
      <c r="AA177">
        <v>8</v>
      </c>
      <c r="AB177" t="s">
        <v>47</v>
      </c>
      <c r="AC177">
        <v>171154</v>
      </c>
      <c r="AD177">
        <v>171154</v>
      </c>
      <c r="AF177">
        <v>109007</v>
      </c>
      <c r="AI177">
        <v>109007</v>
      </c>
      <c r="AJ177">
        <v>0</v>
      </c>
      <c r="AK177">
        <f t="shared" si="11"/>
        <v>636.89425897145259</v>
      </c>
    </row>
    <row r="178" spans="1:37">
      <c r="A178" t="s">
        <v>36</v>
      </c>
      <c r="B178">
        <v>2018</v>
      </c>
      <c r="C178">
        <v>2018</v>
      </c>
      <c r="D178">
        <v>2018</v>
      </c>
      <c r="E178">
        <v>4</v>
      </c>
      <c r="F178">
        <v>0</v>
      </c>
      <c r="G178">
        <v>0</v>
      </c>
      <c r="H178" t="s">
        <v>37</v>
      </c>
      <c r="I178">
        <v>417</v>
      </c>
      <c r="J178" t="s">
        <v>99</v>
      </c>
      <c r="K178" t="s">
        <v>100</v>
      </c>
      <c r="L178">
        <v>368</v>
      </c>
      <c r="M178" t="s">
        <v>39</v>
      </c>
      <c r="N178" t="s">
        <v>40</v>
      </c>
      <c r="O178">
        <v>0</v>
      </c>
      <c r="P178" t="s">
        <v>41</v>
      </c>
      <c r="Q178" t="s">
        <v>42</v>
      </c>
      <c r="R178" t="s">
        <v>43</v>
      </c>
      <c r="S178" t="s">
        <v>44</v>
      </c>
      <c r="T178">
        <v>0</v>
      </c>
      <c r="U178" t="s">
        <v>45</v>
      </c>
      <c r="V178">
        <v>1006</v>
      </c>
      <c r="W178" t="s">
        <v>60</v>
      </c>
      <c r="X178">
        <v>8</v>
      </c>
      <c r="Y178" t="s">
        <v>47</v>
      </c>
      <c r="Z178">
        <v>171154</v>
      </c>
      <c r="AA178">
        <v>8</v>
      </c>
      <c r="AB178" t="s">
        <v>47</v>
      </c>
      <c r="AC178">
        <v>171154</v>
      </c>
      <c r="AD178">
        <v>171154</v>
      </c>
      <c r="AF178">
        <v>109007</v>
      </c>
      <c r="AI178">
        <v>109007</v>
      </c>
      <c r="AJ178">
        <v>0</v>
      </c>
      <c r="AK178">
        <f t="shared" si="11"/>
        <v>636.89425897145259</v>
      </c>
    </row>
    <row r="179" spans="1:37">
      <c r="A179" t="s">
        <v>36</v>
      </c>
      <c r="B179">
        <v>2018</v>
      </c>
      <c r="C179">
        <v>2018</v>
      </c>
      <c r="D179">
        <v>2018</v>
      </c>
      <c r="E179">
        <v>4</v>
      </c>
      <c r="F179">
        <v>0</v>
      </c>
      <c r="G179">
        <v>0</v>
      </c>
      <c r="H179" t="s">
        <v>37</v>
      </c>
      <c r="I179">
        <v>643</v>
      </c>
      <c r="J179" t="s">
        <v>119</v>
      </c>
      <c r="K179" t="s">
        <v>120</v>
      </c>
      <c r="L179">
        <v>368</v>
      </c>
      <c r="M179" t="s">
        <v>39</v>
      </c>
      <c r="N179" t="s">
        <v>40</v>
      </c>
      <c r="O179">
        <v>0</v>
      </c>
      <c r="P179" t="s">
        <v>41</v>
      </c>
      <c r="Q179" t="s">
        <v>42</v>
      </c>
      <c r="R179" t="s">
        <v>43</v>
      </c>
      <c r="S179" t="s">
        <v>44</v>
      </c>
      <c r="T179">
        <v>0</v>
      </c>
      <c r="U179" t="s">
        <v>45</v>
      </c>
      <c r="V179">
        <v>1006</v>
      </c>
      <c r="W179" t="s">
        <v>60</v>
      </c>
      <c r="X179">
        <v>8</v>
      </c>
      <c r="Y179" t="s">
        <v>47</v>
      </c>
      <c r="Z179">
        <v>166000</v>
      </c>
      <c r="AA179">
        <v>8</v>
      </c>
      <c r="AB179" t="s">
        <v>47</v>
      </c>
      <c r="AC179">
        <v>166000</v>
      </c>
      <c r="AD179">
        <v>166000</v>
      </c>
      <c r="AF179">
        <v>86718</v>
      </c>
      <c r="AI179">
        <v>86718.31</v>
      </c>
      <c r="AJ179">
        <v>0</v>
      </c>
      <c r="AK179">
        <f t="shared" si="11"/>
        <v>522.39759036144574</v>
      </c>
    </row>
    <row r="180" spans="1:37">
      <c r="A180" t="s">
        <v>36</v>
      </c>
      <c r="B180">
        <v>2018</v>
      </c>
      <c r="C180">
        <v>2018</v>
      </c>
      <c r="D180">
        <v>2018</v>
      </c>
      <c r="E180">
        <v>4</v>
      </c>
      <c r="F180">
        <v>0</v>
      </c>
      <c r="G180">
        <v>0</v>
      </c>
      <c r="H180" t="s">
        <v>37</v>
      </c>
      <c r="I180">
        <v>643</v>
      </c>
      <c r="J180" t="s">
        <v>119</v>
      </c>
      <c r="K180" t="s">
        <v>120</v>
      </c>
      <c r="L180">
        <v>368</v>
      </c>
      <c r="M180" t="s">
        <v>39</v>
      </c>
      <c r="N180" t="s">
        <v>40</v>
      </c>
      <c r="O180">
        <v>0</v>
      </c>
      <c r="P180" t="s">
        <v>41</v>
      </c>
      <c r="Q180" t="s">
        <v>42</v>
      </c>
      <c r="R180" t="s">
        <v>43</v>
      </c>
      <c r="S180" t="s">
        <v>44</v>
      </c>
      <c r="T180">
        <v>9900</v>
      </c>
      <c r="U180" t="s">
        <v>51</v>
      </c>
      <c r="V180">
        <v>1006</v>
      </c>
      <c r="W180" t="s">
        <v>60</v>
      </c>
      <c r="X180">
        <v>8</v>
      </c>
      <c r="Y180" t="s">
        <v>47</v>
      </c>
      <c r="Z180">
        <v>166000</v>
      </c>
      <c r="AA180">
        <v>8</v>
      </c>
      <c r="AB180" t="s">
        <v>47</v>
      </c>
      <c r="AC180">
        <v>166000</v>
      </c>
      <c r="AD180">
        <v>166000</v>
      </c>
      <c r="AF180">
        <v>86718</v>
      </c>
      <c r="AI180">
        <v>86718.31</v>
      </c>
      <c r="AJ180">
        <v>0</v>
      </c>
      <c r="AK180">
        <f t="shared" si="11"/>
        <v>522.39759036144574</v>
      </c>
    </row>
    <row r="181" spans="1:37">
      <c r="A181" t="s">
        <v>36</v>
      </c>
      <c r="B181">
        <v>2018</v>
      </c>
      <c r="C181">
        <v>2018</v>
      </c>
      <c r="D181">
        <v>2018</v>
      </c>
      <c r="E181">
        <v>4</v>
      </c>
      <c r="F181">
        <v>0</v>
      </c>
      <c r="G181">
        <v>0</v>
      </c>
      <c r="H181" t="s">
        <v>37</v>
      </c>
      <c r="I181">
        <v>643</v>
      </c>
      <c r="J181" t="s">
        <v>119</v>
      </c>
      <c r="K181" t="s">
        <v>120</v>
      </c>
      <c r="L181">
        <v>368</v>
      </c>
      <c r="M181" t="s">
        <v>39</v>
      </c>
      <c r="N181" t="s">
        <v>40</v>
      </c>
      <c r="O181">
        <v>899</v>
      </c>
      <c r="P181" t="s">
        <v>115</v>
      </c>
      <c r="Q181" t="s">
        <v>116</v>
      </c>
      <c r="R181" t="s">
        <v>43</v>
      </c>
      <c r="S181" t="s">
        <v>44</v>
      </c>
      <c r="T181">
        <v>9900</v>
      </c>
      <c r="U181" t="s">
        <v>51</v>
      </c>
      <c r="V181">
        <v>1006</v>
      </c>
      <c r="W181" t="s">
        <v>60</v>
      </c>
      <c r="X181">
        <v>8</v>
      </c>
      <c r="Y181" t="s">
        <v>47</v>
      </c>
      <c r="Z181">
        <v>166000</v>
      </c>
      <c r="AA181">
        <v>8</v>
      </c>
      <c r="AB181" t="s">
        <v>47</v>
      </c>
      <c r="AC181">
        <v>166000</v>
      </c>
      <c r="AD181">
        <v>166000</v>
      </c>
      <c r="AF181">
        <v>86718</v>
      </c>
      <c r="AI181">
        <v>86718.31</v>
      </c>
      <c r="AJ181">
        <v>0</v>
      </c>
      <c r="AK181">
        <f t="shared" si="11"/>
        <v>522.39759036144574</v>
      </c>
    </row>
    <row r="182" spans="1:37">
      <c r="A182" t="s">
        <v>36</v>
      </c>
      <c r="B182">
        <v>2018</v>
      </c>
      <c r="C182">
        <v>2018</v>
      </c>
      <c r="D182">
        <v>2018</v>
      </c>
      <c r="E182">
        <v>4</v>
      </c>
      <c r="F182">
        <v>0</v>
      </c>
      <c r="G182">
        <v>0</v>
      </c>
      <c r="H182" t="s">
        <v>37</v>
      </c>
      <c r="I182">
        <v>643</v>
      </c>
      <c r="J182" t="s">
        <v>119</v>
      </c>
      <c r="K182" t="s">
        <v>120</v>
      </c>
      <c r="L182">
        <v>368</v>
      </c>
      <c r="M182" t="s">
        <v>39</v>
      </c>
      <c r="N182" t="s">
        <v>40</v>
      </c>
      <c r="O182">
        <v>899</v>
      </c>
      <c r="P182" t="s">
        <v>115</v>
      </c>
      <c r="Q182" t="s">
        <v>116</v>
      </c>
      <c r="R182" t="s">
        <v>43</v>
      </c>
      <c r="S182" t="s">
        <v>44</v>
      </c>
      <c r="T182">
        <v>0</v>
      </c>
      <c r="U182" t="s">
        <v>45</v>
      </c>
      <c r="V182">
        <v>1006</v>
      </c>
      <c r="W182" t="s">
        <v>60</v>
      </c>
      <c r="X182">
        <v>8</v>
      </c>
      <c r="Y182" t="s">
        <v>47</v>
      </c>
      <c r="Z182">
        <v>166000</v>
      </c>
      <c r="AA182">
        <v>8</v>
      </c>
      <c r="AB182" t="s">
        <v>47</v>
      </c>
      <c r="AC182">
        <v>166000</v>
      </c>
      <c r="AD182">
        <v>166000</v>
      </c>
      <c r="AF182">
        <v>86718</v>
      </c>
      <c r="AI182">
        <v>86718.31</v>
      </c>
      <c r="AJ182">
        <v>0</v>
      </c>
      <c r="AK182">
        <f t="shared" si="11"/>
        <v>522.39759036144574</v>
      </c>
    </row>
    <row r="183" spans="1:37" hidden="1">
      <c r="A183" t="s">
        <v>36</v>
      </c>
      <c r="B183">
        <v>2019</v>
      </c>
      <c r="C183">
        <v>2019</v>
      </c>
      <c r="D183">
        <v>2019</v>
      </c>
      <c r="E183">
        <v>4</v>
      </c>
      <c r="F183">
        <v>0</v>
      </c>
      <c r="G183">
        <v>0</v>
      </c>
      <c r="H183" t="s">
        <v>37</v>
      </c>
      <c r="I183">
        <v>724</v>
      </c>
      <c r="J183" t="s">
        <v>130</v>
      </c>
      <c r="K183" t="s">
        <v>131</v>
      </c>
      <c r="L183">
        <v>368</v>
      </c>
      <c r="M183" t="s">
        <v>39</v>
      </c>
      <c r="N183" t="s">
        <v>40</v>
      </c>
      <c r="O183">
        <v>899</v>
      </c>
      <c r="P183" t="s">
        <v>115</v>
      </c>
      <c r="Q183" t="s">
        <v>116</v>
      </c>
      <c r="R183" t="s">
        <v>54</v>
      </c>
      <c r="S183" t="s">
        <v>55</v>
      </c>
      <c r="T183">
        <v>2100</v>
      </c>
      <c r="U183" t="s">
        <v>68</v>
      </c>
      <c r="V183">
        <v>1001</v>
      </c>
      <c r="W183" t="s">
        <v>46</v>
      </c>
      <c r="X183">
        <v>8</v>
      </c>
      <c r="Y183" t="s">
        <v>47</v>
      </c>
      <c r="Z183">
        <v>350000</v>
      </c>
      <c r="AA183">
        <v>8</v>
      </c>
      <c r="AB183" t="s">
        <v>47</v>
      </c>
      <c r="AC183">
        <v>350000</v>
      </c>
      <c r="AD183">
        <v>350000</v>
      </c>
      <c r="AE183">
        <v>0</v>
      </c>
      <c r="AF183">
        <v>279991</v>
      </c>
      <c r="AG183">
        <f t="shared" ref="AG183:AG190" si="12">+AF183/Z183*1000</f>
        <v>799.97428571428577</v>
      </c>
      <c r="AI183">
        <v>279991.087</v>
      </c>
      <c r="AJ183">
        <v>0</v>
      </c>
    </row>
    <row r="184" spans="1:37" hidden="1">
      <c r="A184" t="s">
        <v>36</v>
      </c>
      <c r="B184">
        <v>2019</v>
      </c>
      <c r="C184">
        <v>2019</v>
      </c>
      <c r="D184">
        <v>2019</v>
      </c>
      <c r="E184">
        <v>4</v>
      </c>
      <c r="F184">
        <v>0</v>
      </c>
      <c r="G184">
        <v>0</v>
      </c>
      <c r="H184" t="s">
        <v>37</v>
      </c>
      <c r="I184">
        <v>724</v>
      </c>
      <c r="J184" t="s">
        <v>130</v>
      </c>
      <c r="K184" t="s">
        <v>131</v>
      </c>
      <c r="L184">
        <v>368</v>
      </c>
      <c r="M184" t="s">
        <v>39</v>
      </c>
      <c r="N184" t="s">
        <v>40</v>
      </c>
      <c r="O184">
        <v>899</v>
      </c>
      <c r="P184" t="s">
        <v>115</v>
      </c>
      <c r="Q184" t="s">
        <v>116</v>
      </c>
      <c r="R184" t="s">
        <v>43</v>
      </c>
      <c r="S184" t="s">
        <v>44</v>
      </c>
      <c r="T184">
        <v>2100</v>
      </c>
      <c r="U184" t="s">
        <v>68</v>
      </c>
      <c r="V184">
        <v>1001</v>
      </c>
      <c r="W184" t="s">
        <v>46</v>
      </c>
      <c r="X184">
        <v>8</v>
      </c>
      <c r="Y184" t="s">
        <v>47</v>
      </c>
      <c r="Z184">
        <v>350000</v>
      </c>
      <c r="AA184">
        <v>8</v>
      </c>
      <c r="AB184" t="s">
        <v>47</v>
      </c>
      <c r="AC184">
        <v>350000</v>
      </c>
      <c r="AD184">
        <v>350000</v>
      </c>
      <c r="AE184">
        <v>0</v>
      </c>
      <c r="AF184">
        <v>279991</v>
      </c>
      <c r="AG184">
        <f t="shared" si="12"/>
        <v>799.97428571428577</v>
      </c>
      <c r="AI184">
        <v>279991.087</v>
      </c>
      <c r="AJ184">
        <v>0</v>
      </c>
    </row>
    <row r="185" spans="1:37" hidden="1">
      <c r="A185" t="s">
        <v>36</v>
      </c>
      <c r="B185">
        <v>2019</v>
      </c>
      <c r="C185">
        <v>2019</v>
      </c>
      <c r="D185">
        <v>2019</v>
      </c>
      <c r="E185">
        <v>4</v>
      </c>
      <c r="F185">
        <v>0</v>
      </c>
      <c r="G185">
        <v>0</v>
      </c>
      <c r="H185" t="s">
        <v>37</v>
      </c>
      <c r="I185">
        <v>724</v>
      </c>
      <c r="J185" t="s">
        <v>130</v>
      </c>
      <c r="K185" t="s">
        <v>131</v>
      </c>
      <c r="L185">
        <v>368</v>
      </c>
      <c r="M185" t="s">
        <v>39</v>
      </c>
      <c r="N185" t="s">
        <v>40</v>
      </c>
      <c r="O185">
        <v>899</v>
      </c>
      <c r="P185" t="s">
        <v>115</v>
      </c>
      <c r="Q185" t="s">
        <v>116</v>
      </c>
      <c r="R185" t="s">
        <v>43</v>
      </c>
      <c r="S185" t="s">
        <v>44</v>
      </c>
      <c r="T185">
        <v>0</v>
      </c>
      <c r="U185" t="s">
        <v>45</v>
      </c>
      <c r="V185">
        <v>1001</v>
      </c>
      <c r="W185" t="s">
        <v>46</v>
      </c>
      <c r="X185">
        <v>8</v>
      </c>
      <c r="Y185" t="s">
        <v>47</v>
      </c>
      <c r="Z185">
        <v>350000</v>
      </c>
      <c r="AA185">
        <v>8</v>
      </c>
      <c r="AB185" t="s">
        <v>47</v>
      </c>
      <c r="AC185">
        <v>350000</v>
      </c>
      <c r="AD185">
        <v>350000</v>
      </c>
      <c r="AE185">
        <v>0</v>
      </c>
      <c r="AF185">
        <v>279991</v>
      </c>
      <c r="AG185">
        <f t="shared" si="12"/>
        <v>799.97428571428577</v>
      </c>
      <c r="AI185">
        <v>279991.087</v>
      </c>
      <c r="AJ185">
        <v>0</v>
      </c>
    </row>
    <row r="186" spans="1:37" hidden="1">
      <c r="A186" t="s">
        <v>36</v>
      </c>
      <c r="B186">
        <v>2019</v>
      </c>
      <c r="C186">
        <v>2019</v>
      </c>
      <c r="D186">
        <v>2019</v>
      </c>
      <c r="E186">
        <v>4</v>
      </c>
      <c r="F186">
        <v>0</v>
      </c>
      <c r="G186">
        <v>0</v>
      </c>
      <c r="H186" t="s">
        <v>37</v>
      </c>
      <c r="I186">
        <v>724</v>
      </c>
      <c r="J186" t="s">
        <v>130</v>
      </c>
      <c r="K186" t="s">
        <v>131</v>
      </c>
      <c r="L186">
        <v>368</v>
      </c>
      <c r="M186" t="s">
        <v>39</v>
      </c>
      <c r="N186" t="s">
        <v>40</v>
      </c>
      <c r="O186">
        <v>899</v>
      </c>
      <c r="P186" t="s">
        <v>115</v>
      </c>
      <c r="Q186" t="s">
        <v>116</v>
      </c>
      <c r="R186" t="s">
        <v>54</v>
      </c>
      <c r="S186" t="s">
        <v>55</v>
      </c>
      <c r="T186">
        <v>0</v>
      </c>
      <c r="U186" t="s">
        <v>45</v>
      </c>
      <c r="V186">
        <v>1001</v>
      </c>
      <c r="W186" t="s">
        <v>46</v>
      </c>
      <c r="X186">
        <v>8</v>
      </c>
      <c r="Y186" t="s">
        <v>47</v>
      </c>
      <c r="Z186">
        <v>350000</v>
      </c>
      <c r="AA186">
        <v>8</v>
      </c>
      <c r="AB186" t="s">
        <v>47</v>
      </c>
      <c r="AC186">
        <v>350000</v>
      </c>
      <c r="AD186">
        <v>350000</v>
      </c>
      <c r="AE186">
        <v>0</v>
      </c>
      <c r="AF186">
        <v>279991</v>
      </c>
      <c r="AG186">
        <f t="shared" si="12"/>
        <v>799.97428571428577</v>
      </c>
      <c r="AI186">
        <v>279991.087</v>
      </c>
      <c r="AJ186">
        <v>0</v>
      </c>
    </row>
    <row r="187" spans="1:37" hidden="1">
      <c r="A187" t="s">
        <v>36</v>
      </c>
      <c r="B187">
        <v>2019</v>
      </c>
      <c r="C187">
        <v>2019</v>
      </c>
      <c r="D187">
        <v>2019</v>
      </c>
      <c r="E187">
        <v>4</v>
      </c>
      <c r="F187">
        <v>0</v>
      </c>
      <c r="G187">
        <v>0</v>
      </c>
      <c r="H187" t="s">
        <v>37</v>
      </c>
      <c r="I187">
        <v>724</v>
      </c>
      <c r="J187" t="s">
        <v>130</v>
      </c>
      <c r="K187" t="s">
        <v>131</v>
      </c>
      <c r="L187">
        <v>368</v>
      </c>
      <c r="M187" t="s">
        <v>39</v>
      </c>
      <c r="N187" t="s">
        <v>40</v>
      </c>
      <c r="O187">
        <v>0</v>
      </c>
      <c r="P187" t="s">
        <v>41</v>
      </c>
      <c r="Q187" t="s">
        <v>42</v>
      </c>
      <c r="R187" t="s">
        <v>54</v>
      </c>
      <c r="S187" t="s">
        <v>55</v>
      </c>
      <c r="T187">
        <v>2100</v>
      </c>
      <c r="U187" t="s">
        <v>68</v>
      </c>
      <c r="V187">
        <v>1001</v>
      </c>
      <c r="W187" t="s">
        <v>46</v>
      </c>
      <c r="X187">
        <v>8</v>
      </c>
      <c r="Y187" t="s">
        <v>47</v>
      </c>
      <c r="Z187">
        <v>350000</v>
      </c>
      <c r="AA187">
        <v>8</v>
      </c>
      <c r="AB187" t="s">
        <v>47</v>
      </c>
      <c r="AC187">
        <v>350000</v>
      </c>
      <c r="AD187">
        <v>350000</v>
      </c>
      <c r="AE187">
        <v>0</v>
      </c>
      <c r="AF187">
        <v>279991</v>
      </c>
      <c r="AG187">
        <f t="shared" si="12"/>
        <v>799.97428571428577</v>
      </c>
      <c r="AI187">
        <v>279991.087</v>
      </c>
      <c r="AJ187">
        <v>0</v>
      </c>
    </row>
    <row r="188" spans="1:37" hidden="1">
      <c r="A188" t="s">
        <v>36</v>
      </c>
      <c r="B188">
        <v>2019</v>
      </c>
      <c r="C188">
        <v>2019</v>
      </c>
      <c r="D188">
        <v>2019</v>
      </c>
      <c r="E188">
        <v>4</v>
      </c>
      <c r="F188">
        <v>0</v>
      </c>
      <c r="G188">
        <v>0</v>
      </c>
      <c r="H188" t="s">
        <v>37</v>
      </c>
      <c r="I188">
        <v>724</v>
      </c>
      <c r="J188" t="s">
        <v>130</v>
      </c>
      <c r="K188" t="s">
        <v>131</v>
      </c>
      <c r="L188">
        <v>368</v>
      </c>
      <c r="M188" t="s">
        <v>39</v>
      </c>
      <c r="N188" t="s">
        <v>40</v>
      </c>
      <c r="O188">
        <v>0</v>
      </c>
      <c r="P188" t="s">
        <v>41</v>
      </c>
      <c r="Q188" t="s">
        <v>42</v>
      </c>
      <c r="R188" t="s">
        <v>43</v>
      </c>
      <c r="S188" t="s">
        <v>44</v>
      </c>
      <c r="T188">
        <v>2100</v>
      </c>
      <c r="U188" t="s">
        <v>68</v>
      </c>
      <c r="V188">
        <v>1001</v>
      </c>
      <c r="W188" t="s">
        <v>46</v>
      </c>
      <c r="X188">
        <v>8</v>
      </c>
      <c r="Y188" t="s">
        <v>47</v>
      </c>
      <c r="Z188">
        <v>350000</v>
      </c>
      <c r="AA188">
        <v>8</v>
      </c>
      <c r="AB188" t="s">
        <v>47</v>
      </c>
      <c r="AC188">
        <v>350000</v>
      </c>
      <c r="AD188">
        <v>350000</v>
      </c>
      <c r="AE188">
        <v>0</v>
      </c>
      <c r="AF188">
        <v>279991</v>
      </c>
      <c r="AG188">
        <f t="shared" si="12"/>
        <v>799.97428571428577</v>
      </c>
      <c r="AI188">
        <v>279991.087</v>
      </c>
      <c r="AJ188">
        <v>0</v>
      </c>
    </row>
    <row r="189" spans="1:37" hidden="1">
      <c r="A189" t="s">
        <v>36</v>
      </c>
      <c r="B189">
        <v>2019</v>
      </c>
      <c r="C189">
        <v>2019</v>
      </c>
      <c r="D189">
        <v>2019</v>
      </c>
      <c r="E189">
        <v>4</v>
      </c>
      <c r="F189">
        <v>0</v>
      </c>
      <c r="G189">
        <v>0</v>
      </c>
      <c r="H189" t="s">
        <v>37</v>
      </c>
      <c r="I189">
        <v>724</v>
      </c>
      <c r="J189" t="s">
        <v>130</v>
      </c>
      <c r="K189" t="s">
        <v>131</v>
      </c>
      <c r="L189">
        <v>368</v>
      </c>
      <c r="M189" t="s">
        <v>39</v>
      </c>
      <c r="N189" t="s">
        <v>40</v>
      </c>
      <c r="O189">
        <v>0</v>
      </c>
      <c r="P189" t="s">
        <v>41</v>
      </c>
      <c r="Q189" t="s">
        <v>42</v>
      </c>
      <c r="R189" t="s">
        <v>43</v>
      </c>
      <c r="S189" t="s">
        <v>44</v>
      </c>
      <c r="T189">
        <v>0</v>
      </c>
      <c r="U189" t="s">
        <v>45</v>
      </c>
      <c r="V189">
        <v>1001</v>
      </c>
      <c r="W189" t="s">
        <v>46</v>
      </c>
      <c r="X189">
        <v>8</v>
      </c>
      <c r="Y189" t="s">
        <v>47</v>
      </c>
      <c r="Z189">
        <v>350000</v>
      </c>
      <c r="AA189">
        <v>8</v>
      </c>
      <c r="AB189" t="s">
        <v>47</v>
      </c>
      <c r="AC189">
        <v>350000</v>
      </c>
      <c r="AD189">
        <v>350000</v>
      </c>
      <c r="AE189">
        <v>0</v>
      </c>
      <c r="AF189">
        <v>279991</v>
      </c>
      <c r="AG189">
        <f t="shared" si="12"/>
        <v>799.97428571428577</v>
      </c>
      <c r="AI189">
        <v>279991.087</v>
      </c>
      <c r="AJ189">
        <v>0</v>
      </c>
    </row>
    <row r="190" spans="1:37" hidden="1">
      <c r="A190" t="s">
        <v>36</v>
      </c>
      <c r="B190">
        <v>2019</v>
      </c>
      <c r="C190">
        <v>2019</v>
      </c>
      <c r="D190">
        <v>2019</v>
      </c>
      <c r="E190">
        <v>4</v>
      </c>
      <c r="F190">
        <v>0</v>
      </c>
      <c r="G190">
        <v>0</v>
      </c>
      <c r="H190" t="s">
        <v>37</v>
      </c>
      <c r="I190">
        <v>724</v>
      </c>
      <c r="J190" t="s">
        <v>130</v>
      </c>
      <c r="K190" t="s">
        <v>131</v>
      </c>
      <c r="L190">
        <v>368</v>
      </c>
      <c r="M190" t="s">
        <v>39</v>
      </c>
      <c r="N190" t="s">
        <v>40</v>
      </c>
      <c r="O190">
        <v>0</v>
      </c>
      <c r="P190" t="s">
        <v>41</v>
      </c>
      <c r="Q190" t="s">
        <v>42</v>
      </c>
      <c r="R190" t="s">
        <v>54</v>
      </c>
      <c r="S190" t="s">
        <v>55</v>
      </c>
      <c r="T190">
        <v>0</v>
      </c>
      <c r="U190" t="s">
        <v>45</v>
      </c>
      <c r="V190">
        <v>1001</v>
      </c>
      <c r="W190" t="s">
        <v>46</v>
      </c>
      <c r="X190">
        <v>8</v>
      </c>
      <c r="Y190" t="s">
        <v>47</v>
      </c>
      <c r="Z190">
        <v>350000</v>
      </c>
      <c r="AA190">
        <v>8</v>
      </c>
      <c r="AB190" t="s">
        <v>47</v>
      </c>
      <c r="AC190">
        <v>350000</v>
      </c>
      <c r="AD190">
        <v>350000</v>
      </c>
      <c r="AE190">
        <v>0</v>
      </c>
      <c r="AF190">
        <v>279991</v>
      </c>
      <c r="AG190">
        <f t="shared" si="12"/>
        <v>799.97428571428577</v>
      </c>
      <c r="AI190">
        <v>279991.087</v>
      </c>
      <c r="AJ190">
        <v>0</v>
      </c>
    </row>
    <row r="191" spans="1:37">
      <c r="A191" t="s">
        <v>36</v>
      </c>
      <c r="B191">
        <v>2019</v>
      </c>
      <c r="C191">
        <v>2019</v>
      </c>
      <c r="D191">
        <v>2019</v>
      </c>
      <c r="E191">
        <v>4</v>
      </c>
      <c r="F191">
        <v>0</v>
      </c>
      <c r="G191">
        <v>0</v>
      </c>
      <c r="H191" t="s">
        <v>37</v>
      </c>
      <c r="I191">
        <v>643</v>
      </c>
      <c r="J191" t="s">
        <v>119</v>
      </c>
      <c r="K191" t="s">
        <v>120</v>
      </c>
      <c r="L191">
        <v>368</v>
      </c>
      <c r="M191" t="s">
        <v>39</v>
      </c>
      <c r="N191" t="s">
        <v>40</v>
      </c>
      <c r="O191">
        <v>0</v>
      </c>
      <c r="P191" t="s">
        <v>41</v>
      </c>
      <c r="Q191" t="s">
        <v>42</v>
      </c>
      <c r="R191" t="s">
        <v>43</v>
      </c>
      <c r="S191" t="s">
        <v>44</v>
      </c>
      <c r="T191">
        <v>0</v>
      </c>
      <c r="U191" t="s">
        <v>45</v>
      </c>
      <c r="V191">
        <v>1006</v>
      </c>
      <c r="W191" t="s">
        <v>60</v>
      </c>
      <c r="X191">
        <v>8</v>
      </c>
      <c r="Y191" t="s">
        <v>47</v>
      </c>
      <c r="Z191">
        <v>133040</v>
      </c>
      <c r="AA191">
        <v>8</v>
      </c>
      <c r="AB191" t="s">
        <v>47</v>
      </c>
      <c r="AC191">
        <v>133040</v>
      </c>
      <c r="AD191">
        <v>133040</v>
      </c>
      <c r="AE191">
        <v>0</v>
      </c>
      <c r="AF191">
        <v>46221</v>
      </c>
      <c r="AI191">
        <v>46221.54</v>
      </c>
      <c r="AJ191">
        <v>0</v>
      </c>
      <c r="AK191">
        <f t="shared" ref="AK191:AK196" si="13">+AF191/Z191*1000</f>
        <v>347.42182802164763</v>
      </c>
    </row>
    <row r="192" spans="1:37">
      <c r="A192" t="s">
        <v>36</v>
      </c>
      <c r="B192">
        <v>2018</v>
      </c>
      <c r="C192">
        <v>2018</v>
      </c>
      <c r="D192">
        <v>2018</v>
      </c>
      <c r="E192">
        <v>4</v>
      </c>
      <c r="F192">
        <v>0</v>
      </c>
      <c r="G192">
        <v>0</v>
      </c>
      <c r="H192" t="s">
        <v>37</v>
      </c>
      <c r="I192">
        <v>414</v>
      </c>
      <c r="J192" t="s">
        <v>97</v>
      </c>
      <c r="K192" t="s">
        <v>98</v>
      </c>
      <c r="L192">
        <v>368</v>
      </c>
      <c r="M192" t="s">
        <v>39</v>
      </c>
      <c r="N192" t="s">
        <v>40</v>
      </c>
      <c r="O192">
        <v>0</v>
      </c>
      <c r="P192" t="s">
        <v>41</v>
      </c>
      <c r="Q192" t="s">
        <v>42</v>
      </c>
      <c r="R192" t="s">
        <v>43</v>
      </c>
      <c r="S192" t="s">
        <v>44</v>
      </c>
      <c r="T192">
        <v>0</v>
      </c>
      <c r="U192" t="s">
        <v>45</v>
      </c>
      <c r="V192">
        <v>1006</v>
      </c>
      <c r="W192" t="s">
        <v>60</v>
      </c>
      <c r="X192">
        <v>8</v>
      </c>
      <c r="Y192" t="s">
        <v>47</v>
      </c>
      <c r="Z192">
        <v>120000</v>
      </c>
      <c r="AA192">
        <v>8</v>
      </c>
      <c r="AB192" t="s">
        <v>47</v>
      </c>
      <c r="AC192">
        <v>120000</v>
      </c>
      <c r="AD192">
        <v>120000</v>
      </c>
      <c r="AF192">
        <v>55993</v>
      </c>
      <c r="AI192">
        <v>55993</v>
      </c>
      <c r="AJ192">
        <v>0</v>
      </c>
      <c r="AK192">
        <f t="shared" si="13"/>
        <v>466.60833333333335</v>
      </c>
    </row>
    <row r="193" spans="1:37">
      <c r="A193" t="s">
        <v>36</v>
      </c>
      <c r="B193">
        <v>2018</v>
      </c>
      <c r="C193">
        <v>2018</v>
      </c>
      <c r="D193">
        <v>2018</v>
      </c>
      <c r="E193">
        <v>4</v>
      </c>
      <c r="F193">
        <v>0</v>
      </c>
      <c r="G193">
        <v>0</v>
      </c>
      <c r="H193" t="s">
        <v>37</v>
      </c>
      <c r="I193">
        <v>414</v>
      </c>
      <c r="J193" t="s">
        <v>97</v>
      </c>
      <c r="K193" t="s">
        <v>98</v>
      </c>
      <c r="L193">
        <v>368</v>
      </c>
      <c r="M193" t="s">
        <v>39</v>
      </c>
      <c r="N193" t="s">
        <v>40</v>
      </c>
      <c r="O193">
        <v>0</v>
      </c>
      <c r="P193" t="s">
        <v>41</v>
      </c>
      <c r="Q193" t="s">
        <v>42</v>
      </c>
      <c r="R193" t="s">
        <v>43</v>
      </c>
      <c r="S193" t="s">
        <v>44</v>
      </c>
      <c r="T193">
        <v>2100</v>
      </c>
      <c r="U193" t="s">
        <v>68</v>
      </c>
      <c r="V193">
        <v>1006</v>
      </c>
      <c r="W193" t="s">
        <v>60</v>
      </c>
      <c r="X193">
        <v>8</v>
      </c>
      <c r="Y193" t="s">
        <v>47</v>
      </c>
      <c r="Z193">
        <v>120000</v>
      </c>
      <c r="AA193">
        <v>8</v>
      </c>
      <c r="AB193" t="s">
        <v>47</v>
      </c>
      <c r="AC193">
        <v>120000</v>
      </c>
      <c r="AD193">
        <v>120000</v>
      </c>
      <c r="AF193">
        <v>55993</v>
      </c>
      <c r="AI193">
        <v>55993</v>
      </c>
      <c r="AJ193">
        <v>0</v>
      </c>
      <c r="AK193">
        <f t="shared" si="13"/>
        <v>466.60833333333335</v>
      </c>
    </row>
    <row r="194" spans="1:37">
      <c r="A194" t="s">
        <v>36</v>
      </c>
      <c r="B194">
        <v>2019</v>
      </c>
      <c r="C194">
        <v>2019</v>
      </c>
      <c r="D194">
        <v>2019</v>
      </c>
      <c r="E194">
        <v>4</v>
      </c>
      <c r="F194">
        <v>0</v>
      </c>
      <c r="G194">
        <v>0</v>
      </c>
      <c r="H194" t="s">
        <v>37</v>
      </c>
      <c r="I194">
        <v>414</v>
      </c>
      <c r="J194" t="s">
        <v>97</v>
      </c>
      <c r="K194" t="s">
        <v>98</v>
      </c>
      <c r="L194">
        <v>368</v>
      </c>
      <c r="M194" t="s">
        <v>39</v>
      </c>
      <c r="N194" t="s">
        <v>40</v>
      </c>
      <c r="O194">
        <v>0</v>
      </c>
      <c r="P194" t="s">
        <v>41</v>
      </c>
      <c r="Q194" t="s">
        <v>42</v>
      </c>
      <c r="R194" t="s">
        <v>43</v>
      </c>
      <c r="S194" t="s">
        <v>44</v>
      </c>
      <c r="T194">
        <v>0</v>
      </c>
      <c r="U194" t="s">
        <v>45</v>
      </c>
      <c r="V194">
        <v>1006</v>
      </c>
      <c r="W194" t="s">
        <v>60</v>
      </c>
      <c r="X194">
        <v>8</v>
      </c>
      <c r="Y194" t="s">
        <v>47</v>
      </c>
      <c r="Z194">
        <v>102999</v>
      </c>
      <c r="AA194">
        <v>8</v>
      </c>
      <c r="AB194" t="s">
        <v>47</v>
      </c>
      <c r="AC194">
        <v>102999</v>
      </c>
      <c r="AD194">
        <v>102999</v>
      </c>
      <c r="AE194">
        <v>0</v>
      </c>
      <c r="AF194">
        <v>166266</v>
      </c>
      <c r="AI194">
        <v>166266</v>
      </c>
      <c r="AJ194">
        <v>0</v>
      </c>
      <c r="AK194">
        <f t="shared" si="13"/>
        <v>1614.2486820260392</v>
      </c>
    </row>
    <row r="195" spans="1:37">
      <c r="A195" t="s">
        <v>36</v>
      </c>
      <c r="B195">
        <v>2020</v>
      </c>
      <c r="C195">
        <v>2020</v>
      </c>
      <c r="D195">
        <v>2020</v>
      </c>
      <c r="E195">
        <v>4</v>
      </c>
      <c r="F195">
        <v>0</v>
      </c>
      <c r="G195">
        <v>0</v>
      </c>
      <c r="H195" t="s">
        <v>37</v>
      </c>
      <c r="I195">
        <v>156</v>
      </c>
      <c r="J195" t="s">
        <v>80</v>
      </c>
      <c r="K195" t="s">
        <v>81</v>
      </c>
      <c r="L195">
        <v>368</v>
      </c>
      <c r="M195" t="s">
        <v>39</v>
      </c>
      <c r="N195" t="s">
        <v>40</v>
      </c>
      <c r="O195">
        <v>0</v>
      </c>
      <c r="P195" t="s">
        <v>41</v>
      </c>
      <c r="Q195" t="s">
        <v>42</v>
      </c>
      <c r="R195" t="s">
        <v>43</v>
      </c>
      <c r="S195" t="s">
        <v>44</v>
      </c>
      <c r="T195">
        <v>0</v>
      </c>
      <c r="U195" t="s">
        <v>45</v>
      </c>
      <c r="V195">
        <v>1006</v>
      </c>
      <c r="W195" t="s">
        <v>60</v>
      </c>
      <c r="X195">
        <v>8</v>
      </c>
      <c r="Y195" t="s">
        <v>47</v>
      </c>
      <c r="Z195">
        <v>75000</v>
      </c>
      <c r="AA195">
        <v>8</v>
      </c>
      <c r="AB195" t="s">
        <v>47</v>
      </c>
      <c r="AC195">
        <v>75000</v>
      </c>
      <c r="AD195">
        <v>75000</v>
      </c>
      <c r="AE195">
        <v>0</v>
      </c>
      <c r="AF195">
        <v>24675</v>
      </c>
      <c r="AH195">
        <v>0</v>
      </c>
      <c r="AI195">
        <v>24675</v>
      </c>
      <c r="AJ195">
        <v>0</v>
      </c>
      <c r="AK195">
        <f t="shared" si="13"/>
        <v>329</v>
      </c>
    </row>
    <row r="196" spans="1:37">
      <c r="A196" t="s">
        <v>36</v>
      </c>
      <c r="B196">
        <v>2019</v>
      </c>
      <c r="C196">
        <v>2019</v>
      </c>
      <c r="D196">
        <v>2019</v>
      </c>
      <c r="E196">
        <v>4</v>
      </c>
      <c r="F196">
        <v>0</v>
      </c>
      <c r="G196">
        <v>0</v>
      </c>
      <c r="H196" t="s">
        <v>37</v>
      </c>
      <c r="I196">
        <v>410</v>
      </c>
      <c r="J196" t="s">
        <v>95</v>
      </c>
      <c r="K196" t="s">
        <v>96</v>
      </c>
      <c r="L196">
        <v>368</v>
      </c>
      <c r="M196" t="s">
        <v>39</v>
      </c>
      <c r="N196" t="s">
        <v>40</v>
      </c>
      <c r="O196">
        <v>0</v>
      </c>
      <c r="P196" t="s">
        <v>41</v>
      </c>
      <c r="Q196" t="s">
        <v>42</v>
      </c>
      <c r="R196" t="s">
        <v>43</v>
      </c>
      <c r="S196" t="s">
        <v>44</v>
      </c>
      <c r="T196">
        <v>0</v>
      </c>
      <c r="U196" t="s">
        <v>45</v>
      </c>
      <c r="V196">
        <v>1006</v>
      </c>
      <c r="W196" t="s">
        <v>60</v>
      </c>
      <c r="X196">
        <v>8</v>
      </c>
      <c r="Y196" t="s">
        <v>47</v>
      </c>
      <c r="Z196">
        <v>70905</v>
      </c>
      <c r="AA196">
        <v>8</v>
      </c>
      <c r="AB196" t="s">
        <v>47</v>
      </c>
      <c r="AC196">
        <v>70905.850000000006</v>
      </c>
      <c r="AD196">
        <v>70905</v>
      </c>
      <c r="AE196">
        <v>0</v>
      </c>
      <c r="AF196">
        <v>197635</v>
      </c>
      <c r="AI196">
        <v>197635</v>
      </c>
      <c r="AJ196">
        <v>0</v>
      </c>
      <c r="AK196">
        <f t="shared" si="13"/>
        <v>2787.3210633946833</v>
      </c>
    </row>
    <row r="197" spans="1:37" hidden="1">
      <c r="A197" t="s">
        <v>36</v>
      </c>
      <c r="B197">
        <v>2018</v>
      </c>
      <c r="C197">
        <v>2018</v>
      </c>
      <c r="D197">
        <v>2018</v>
      </c>
      <c r="E197">
        <v>4</v>
      </c>
      <c r="F197">
        <v>0</v>
      </c>
      <c r="G197">
        <v>0</v>
      </c>
      <c r="H197" t="s">
        <v>37</v>
      </c>
      <c r="I197">
        <v>784</v>
      </c>
      <c r="J197" t="s">
        <v>123</v>
      </c>
      <c r="K197" t="s">
        <v>124</v>
      </c>
      <c r="L197">
        <v>368</v>
      </c>
      <c r="M197" t="s">
        <v>39</v>
      </c>
      <c r="N197" t="s">
        <v>40</v>
      </c>
      <c r="O197">
        <v>0</v>
      </c>
      <c r="P197" t="s">
        <v>41</v>
      </c>
      <c r="Q197" t="s">
        <v>42</v>
      </c>
      <c r="R197" t="s">
        <v>43</v>
      </c>
      <c r="S197" t="s">
        <v>44</v>
      </c>
      <c r="T197">
        <v>0</v>
      </c>
      <c r="U197" t="s">
        <v>45</v>
      </c>
      <c r="V197">
        <v>1001</v>
      </c>
      <c r="W197" t="s">
        <v>46</v>
      </c>
      <c r="X197">
        <v>8</v>
      </c>
      <c r="Y197" t="s">
        <v>47</v>
      </c>
      <c r="Z197">
        <v>800</v>
      </c>
      <c r="AA197">
        <v>8</v>
      </c>
      <c r="AB197" t="s">
        <v>47</v>
      </c>
      <c r="AC197">
        <v>800</v>
      </c>
      <c r="AD197">
        <v>800</v>
      </c>
      <c r="AF197">
        <v>11436</v>
      </c>
      <c r="AG197">
        <f>+AF197/Z197*1000</f>
        <v>14295</v>
      </c>
      <c r="AI197">
        <v>11436.624</v>
      </c>
      <c r="AJ197">
        <v>0</v>
      </c>
    </row>
    <row r="198" spans="1:37" hidden="1">
      <c r="A198" t="s">
        <v>36</v>
      </c>
      <c r="B198">
        <v>2018</v>
      </c>
      <c r="C198">
        <v>2018</v>
      </c>
      <c r="D198">
        <v>2018</v>
      </c>
      <c r="E198">
        <v>4</v>
      </c>
      <c r="F198">
        <v>0</v>
      </c>
      <c r="G198">
        <v>0</v>
      </c>
      <c r="H198" t="s">
        <v>37</v>
      </c>
      <c r="I198">
        <v>784</v>
      </c>
      <c r="J198" t="s">
        <v>123</v>
      </c>
      <c r="K198" t="s">
        <v>124</v>
      </c>
      <c r="L198">
        <v>368</v>
      </c>
      <c r="M198" t="s">
        <v>39</v>
      </c>
      <c r="N198" t="s">
        <v>40</v>
      </c>
      <c r="O198">
        <v>0</v>
      </c>
      <c r="P198" t="s">
        <v>41</v>
      </c>
      <c r="Q198" t="s">
        <v>42</v>
      </c>
      <c r="R198" t="s">
        <v>43</v>
      </c>
      <c r="S198" t="s">
        <v>44</v>
      </c>
      <c r="T198">
        <v>0</v>
      </c>
      <c r="U198" t="s">
        <v>45</v>
      </c>
      <c r="V198">
        <v>1003</v>
      </c>
      <c r="W198" t="s">
        <v>56</v>
      </c>
      <c r="X198">
        <v>8</v>
      </c>
      <c r="Y198" t="s">
        <v>47</v>
      </c>
      <c r="Z198">
        <v>33606</v>
      </c>
      <c r="AA198">
        <v>8</v>
      </c>
      <c r="AB198" t="s">
        <v>47</v>
      </c>
      <c r="AC198">
        <v>33606</v>
      </c>
      <c r="AD198">
        <v>33606</v>
      </c>
      <c r="AF198">
        <v>6880</v>
      </c>
      <c r="AI198">
        <v>6880.0469999999996</v>
      </c>
      <c r="AJ198">
        <v>0</v>
      </c>
    </row>
    <row r="199" spans="1:37">
      <c r="A199" t="s">
        <v>36</v>
      </c>
      <c r="B199">
        <v>2018</v>
      </c>
      <c r="C199">
        <v>2018</v>
      </c>
      <c r="D199">
        <v>2018</v>
      </c>
      <c r="E199">
        <v>4</v>
      </c>
      <c r="F199">
        <v>0</v>
      </c>
      <c r="G199">
        <v>0</v>
      </c>
      <c r="H199" t="s">
        <v>37</v>
      </c>
      <c r="I199">
        <v>410</v>
      </c>
      <c r="J199" t="s">
        <v>95</v>
      </c>
      <c r="K199" t="s">
        <v>96</v>
      </c>
      <c r="L199">
        <v>368</v>
      </c>
      <c r="M199" t="s">
        <v>39</v>
      </c>
      <c r="N199" t="s">
        <v>40</v>
      </c>
      <c r="O199">
        <v>0</v>
      </c>
      <c r="P199" t="s">
        <v>41</v>
      </c>
      <c r="Q199" t="s">
        <v>42</v>
      </c>
      <c r="R199" t="s">
        <v>43</v>
      </c>
      <c r="S199" t="s">
        <v>44</v>
      </c>
      <c r="T199">
        <v>0</v>
      </c>
      <c r="U199" t="s">
        <v>45</v>
      </c>
      <c r="V199">
        <v>1006</v>
      </c>
      <c r="W199" t="s">
        <v>60</v>
      </c>
      <c r="X199">
        <v>8</v>
      </c>
      <c r="Y199" t="s">
        <v>47</v>
      </c>
      <c r="Z199">
        <v>57564</v>
      </c>
      <c r="AA199">
        <v>8</v>
      </c>
      <c r="AB199" t="s">
        <v>47</v>
      </c>
      <c r="AC199">
        <v>57564</v>
      </c>
      <c r="AD199">
        <v>57564</v>
      </c>
      <c r="AE199">
        <v>0</v>
      </c>
      <c r="AF199">
        <v>148203</v>
      </c>
      <c r="AI199">
        <v>148203</v>
      </c>
      <c r="AJ199">
        <v>0</v>
      </c>
      <c r="AK199">
        <f>+AF199/Z199*1000</f>
        <v>2574.5778611632272</v>
      </c>
    </row>
    <row r="200" spans="1:37" hidden="1">
      <c r="A200" t="s">
        <v>36</v>
      </c>
      <c r="B200">
        <v>2019</v>
      </c>
      <c r="C200">
        <v>2019</v>
      </c>
      <c r="D200">
        <v>2019</v>
      </c>
      <c r="E200">
        <v>4</v>
      </c>
      <c r="F200">
        <v>0</v>
      </c>
      <c r="G200">
        <v>0</v>
      </c>
      <c r="H200" t="s">
        <v>37</v>
      </c>
      <c r="I200">
        <v>784</v>
      </c>
      <c r="J200" t="s">
        <v>123</v>
      </c>
      <c r="K200" t="s">
        <v>124</v>
      </c>
      <c r="L200">
        <v>368</v>
      </c>
      <c r="M200" t="s">
        <v>39</v>
      </c>
      <c r="N200" t="s">
        <v>40</v>
      </c>
      <c r="O200">
        <v>0</v>
      </c>
      <c r="P200" t="s">
        <v>41</v>
      </c>
      <c r="Q200" t="s">
        <v>42</v>
      </c>
      <c r="R200" t="s">
        <v>43</v>
      </c>
      <c r="S200" t="s">
        <v>44</v>
      </c>
      <c r="T200">
        <v>0</v>
      </c>
      <c r="U200" t="s">
        <v>45</v>
      </c>
      <c r="V200">
        <v>1001</v>
      </c>
      <c r="W200" t="s">
        <v>46</v>
      </c>
      <c r="X200">
        <v>8</v>
      </c>
      <c r="Y200" t="s">
        <v>47</v>
      </c>
      <c r="Z200">
        <v>10000075</v>
      </c>
      <c r="AA200">
        <v>8</v>
      </c>
      <c r="AB200" t="s">
        <v>47</v>
      </c>
      <c r="AC200">
        <v>10000075.75</v>
      </c>
      <c r="AD200">
        <v>10000075</v>
      </c>
      <c r="AE200">
        <v>0</v>
      </c>
      <c r="AF200">
        <v>2341873</v>
      </c>
      <c r="AG200">
        <f>+AF200/Z200*1000</f>
        <v>234.18554360842296</v>
      </c>
      <c r="AH200">
        <v>0</v>
      </c>
      <c r="AI200">
        <v>2341873.8050000002</v>
      </c>
      <c r="AJ200">
        <v>0</v>
      </c>
    </row>
    <row r="201" spans="1:37" hidden="1">
      <c r="A201" t="s">
        <v>36</v>
      </c>
      <c r="B201">
        <v>2019</v>
      </c>
      <c r="C201">
        <v>2019</v>
      </c>
      <c r="D201">
        <v>2019</v>
      </c>
      <c r="E201">
        <v>4</v>
      </c>
      <c r="F201">
        <v>0</v>
      </c>
      <c r="G201">
        <v>0</v>
      </c>
      <c r="H201" t="s">
        <v>37</v>
      </c>
      <c r="I201">
        <v>784</v>
      </c>
      <c r="J201" t="s">
        <v>123</v>
      </c>
      <c r="K201" t="s">
        <v>124</v>
      </c>
      <c r="L201">
        <v>368</v>
      </c>
      <c r="M201" t="s">
        <v>39</v>
      </c>
      <c r="N201" t="s">
        <v>40</v>
      </c>
      <c r="O201">
        <v>0</v>
      </c>
      <c r="P201" t="s">
        <v>41</v>
      </c>
      <c r="Q201" t="s">
        <v>42</v>
      </c>
      <c r="R201" t="s">
        <v>43</v>
      </c>
      <c r="S201" t="s">
        <v>44</v>
      </c>
      <c r="T201">
        <v>0</v>
      </c>
      <c r="U201" t="s">
        <v>45</v>
      </c>
      <c r="V201">
        <v>1003</v>
      </c>
      <c r="W201" t="s">
        <v>56</v>
      </c>
      <c r="X201">
        <v>8</v>
      </c>
      <c r="Y201" t="s">
        <v>47</v>
      </c>
      <c r="Z201">
        <v>1451</v>
      </c>
      <c r="AA201">
        <v>8</v>
      </c>
      <c r="AB201" t="s">
        <v>47</v>
      </c>
      <c r="AC201">
        <v>1451</v>
      </c>
      <c r="AD201">
        <v>1451</v>
      </c>
      <c r="AE201">
        <v>0</v>
      </c>
      <c r="AF201">
        <v>3288</v>
      </c>
      <c r="AH201">
        <v>0</v>
      </c>
      <c r="AI201">
        <v>3288.373</v>
      </c>
      <c r="AJ201">
        <v>0</v>
      </c>
    </row>
    <row r="202" spans="1:37">
      <c r="A202" t="s">
        <v>36</v>
      </c>
      <c r="B202">
        <v>2020</v>
      </c>
      <c r="C202">
        <v>2020</v>
      </c>
      <c r="D202">
        <v>2020</v>
      </c>
      <c r="E202">
        <v>4</v>
      </c>
      <c r="F202">
        <v>0</v>
      </c>
      <c r="G202">
        <v>0</v>
      </c>
      <c r="H202" t="s">
        <v>37</v>
      </c>
      <c r="I202">
        <v>620</v>
      </c>
      <c r="J202" t="s">
        <v>113</v>
      </c>
      <c r="K202" t="s">
        <v>114</v>
      </c>
      <c r="L202">
        <v>368</v>
      </c>
      <c r="M202" t="s">
        <v>39</v>
      </c>
      <c r="N202" t="s">
        <v>40</v>
      </c>
      <c r="O202">
        <v>899</v>
      </c>
      <c r="P202" t="s">
        <v>115</v>
      </c>
      <c r="Q202" t="s">
        <v>116</v>
      </c>
      <c r="R202" t="s">
        <v>43</v>
      </c>
      <c r="S202" t="s">
        <v>44</v>
      </c>
      <c r="T202">
        <v>2100</v>
      </c>
      <c r="U202" t="s">
        <v>68</v>
      </c>
      <c r="V202">
        <v>1006</v>
      </c>
      <c r="W202" t="s">
        <v>60</v>
      </c>
      <c r="X202">
        <v>8</v>
      </c>
      <c r="Y202" t="s">
        <v>47</v>
      </c>
      <c r="Z202">
        <v>50010</v>
      </c>
      <c r="AA202">
        <v>8</v>
      </c>
      <c r="AB202" t="s">
        <v>47</v>
      </c>
      <c r="AC202">
        <v>50010</v>
      </c>
      <c r="AD202">
        <v>50010</v>
      </c>
      <c r="AE202">
        <v>0</v>
      </c>
      <c r="AF202">
        <v>43999</v>
      </c>
      <c r="AH202">
        <v>0</v>
      </c>
      <c r="AI202">
        <v>43999.79</v>
      </c>
      <c r="AJ202">
        <v>0</v>
      </c>
      <c r="AK202">
        <f>+AF202/Z202*1000</f>
        <v>879.80403919216155</v>
      </c>
    </row>
    <row r="203" spans="1:37" hidden="1">
      <c r="A203" t="s">
        <v>36</v>
      </c>
      <c r="B203">
        <v>2018</v>
      </c>
      <c r="C203">
        <v>2018</v>
      </c>
      <c r="D203">
        <v>2018</v>
      </c>
      <c r="E203">
        <v>4</v>
      </c>
      <c r="F203">
        <v>0</v>
      </c>
      <c r="G203">
        <v>0</v>
      </c>
      <c r="H203" t="s">
        <v>37</v>
      </c>
      <c r="I203">
        <v>792</v>
      </c>
      <c r="J203" t="s">
        <v>76</v>
      </c>
      <c r="K203" t="s">
        <v>77</v>
      </c>
      <c r="L203">
        <v>368</v>
      </c>
      <c r="M203" t="s">
        <v>39</v>
      </c>
      <c r="N203" t="s">
        <v>40</v>
      </c>
      <c r="O203">
        <v>368</v>
      </c>
      <c r="P203" t="s">
        <v>39</v>
      </c>
      <c r="Q203" t="s">
        <v>40</v>
      </c>
      <c r="R203" t="s">
        <v>54</v>
      </c>
      <c r="S203" t="s">
        <v>55</v>
      </c>
      <c r="T203">
        <v>1000</v>
      </c>
      <c r="U203" t="s">
        <v>125</v>
      </c>
      <c r="V203">
        <v>1001</v>
      </c>
      <c r="W203" t="s">
        <v>46</v>
      </c>
      <c r="X203">
        <v>8</v>
      </c>
      <c r="Y203" t="s">
        <v>47</v>
      </c>
      <c r="Z203">
        <v>700</v>
      </c>
      <c r="AA203">
        <v>8</v>
      </c>
      <c r="AB203" t="s">
        <v>47</v>
      </c>
      <c r="AC203">
        <v>700</v>
      </c>
      <c r="AD203">
        <v>700</v>
      </c>
      <c r="AE203">
        <v>0</v>
      </c>
      <c r="AF203">
        <v>1038</v>
      </c>
      <c r="AG203">
        <f t="shared" ref="AG203:AG218" si="14">+AF203/Z203*1000</f>
        <v>1482.8571428571429</v>
      </c>
      <c r="AH203">
        <v>0</v>
      </c>
      <c r="AI203">
        <v>1038</v>
      </c>
      <c r="AJ203">
        <v>0</v>
      </c>
    </row>
    <row r="204" spans="1:37" hidden="1">
      <c r="A204" t="s">
        <v>36</v>
      </c>
      <c r="B204">
        <v>2018</v>
      </c>
      <c r="C204">
        <v>2018</v>
      </c>
      <c r="D204">
        <v>2018</v>
      </c>
      <c r="E204">
        <v>4</v>
      </c>
      <c r="F204">
        <v>0</v>
      </c>
      <c r="G204">
        <v>0</v>
      </c>
      <c r="H204" t="s">
        <v>37</v>
      </c>
      <c r="I204">
        <v>792</v>
      </c>
      <c r="J204" t="s">
        <v>76</v>
      </c>
      <c r="K204" t="s">
        <v>77</v>
      </c>
      <c r="L204">
        <v>368</v>
      </c>
      <c r="M204" t="s">
        <v>39</v>
      </c>
      <c r="N204" t="s">
        <v>40</v>
      </c>
      <c r="O204">
        <v>368</v>
      </c>
      <c r="P204" t="s">
        <v>39</v>
      </c>
      <c r="Q204" t="s">
        <v>40</v>
      </c>
      <c r="R204" t="s">
        <v>54</v>
      </c>
      <c r="S204" t="s">
        <v>55</v>
      </c>
      <c r="T204">
        <v>3200</v>
      </c>
      <c r="U204" t="s">
        <v>57</v>
      </c>
      <c r="V204">
        <v>1001</v>
      </c>
      <c r="W204" t="s">
        <v>46</v>
      </c>
      <c r="X204">
        <v>8</v>
      </c>
      <c r="Y204" t="s">
        <v>47</v>
      </c>
      <c r="Z204">
        <v>35155000</v>
      </c>
      <c r="AA204">
        <v>8</v>
      </c>
      <c r="AB204" t="s">
        <v>47</v>
      </c>
      <c r="AC204">
        <v>35155000</v>
      </c>
      <c r="AD204">
        <v>35155000</v>
      </c>
      <c r="AE204">
        <v>0</v>
      </c>
      <c r="AF204">
        <v>11459532</v>
      </c>
      <c r="AG204">
        <f t="shared" si="14"/>
        <v>325.97161143507327</v>
      </c>
      <c r="AH204">
        <v>0</v>
      </c>
      <c r="AI204">
        <v>11459532</v>
      </c>
      <c r="AJ204">
        <v>0</v>
      </c>
    </row>
    <row r="205" spans="1:37" hidden="1">
      <c r="A205" t="s">
        <v>36</v>
      </c>
      <c r="B205">
        <v>2018</v>
      </c>
      <c r="C205">
        <v>2018</v>
      </c>
      <c r="D205">
        <v>2018</v>
      </c>
      <c r="E205">
        <v>4</v>
      </c>
      <c r="F205">
        <v>0</v>
      </c>
      <c r="G205">
        <v>0</v>
      </c>
      <c r="H205" t="s">
        <v>37</v>
      </c>
      <c r="I205">
        <v>792</v>
      </c>
      <c r="J205" t="s">
        <v>76</v>
      </c>
      <c r="K205" t="s">
        <v>77</v>
      </c>
      <c r="L205">
        <v>368</v>
      </c>
      <c r="M205" t="s">
        <v>39</v>
      </c>
      <c r="N205" t="s">
        <v>40</v>
      </c>
      <c r="O205">
        <v>368</v>
      </c>
      <c r="P205" t="s">
        <v>39</v>
      </c>
      <c r="Q205" t="s">
        <v>40</v>
      </c>
      <c r="R205" t="s">
        <v>54</v>
      </c>
      <c r="S205" t="s">
        <v>55</v>
      </c>
      <c r="T205">
        <v>2100</v>
      </c>
      <c r="U205" t="s">
        <v>68</v>
      </c>
      <c r="V205">
        <v>1001</v>
      </c>
      <c r="W205" t="s">
        <v>46</v>
      </c>
      <c r="X205">
        <v>8</v>
      </c>
      <c r="Y205" t="s">
        <v>47</v>
      </c>
      <c r="Z205">
        <v>107960</v>
      </c>
      <c r="AA205">
        <v>8</v>
      </c>
      <c r="AB205" t="s">
        <v>47</v>
      </c>
      <c r="AC205">
        <v>107960</v>
      </c>
      <c r="AD205">
        <v>107960</v>
      </c>
      <c r="AE205">
        <v>0</v>
      </c>
      <c r="AF205">
        <v>43684</v>
      </c>
      <c r="AG205">
        <f t="shared" si="14"/>
        <v>404.63134494257127</v>
      </c>
      <c r="AH205">
        <v>0</v>
      </c>
      <c r="AI205">
        <v>43684</v>
      </c>
      <c r="AJ205">
        <v>0</v>
      </c>
    </row>
    <row r="206" spans="1:37" hidden="1">
      <c r="A206" t="s">
        <v>36</v>
      </c>
      <c r="B206">
        <v>2018</v>
      </c>
      <c r="C206">
        <v>2018</v>
      </c>
      <c r="D206">
        <v>2018</v>
      </c>
      <c r="E206">
        <v>4</v>
      </c>
      <c r="F206">
        <v>0</v>
      </c>
      <c r="G206">
        <v>0</v>
      </c>
      <c r="H206" t="s">
        <v>37</v>
      </c>
      <c r="I206">
        <v>792</v>
      </c>
      <c r="J206" t="s">
        <v>76</v>
      </c>
      <c r="K206" t="s">
        <v>77</v>
      </c>
      <c r="L206">
        <v>368</v>
      </c>
      <c r="M206" t="s">
        <v>39</v>
      </c>
      <c r="N206" t="s">
        <v>40</v>
      </c>
      <c r="O206">
        <v>368</v>
      </c>
      <c r="P206" t="s">
        <v>39</v>
      </c>
      <c r="Q206" t="s">
        <v>40</v>
      </c>
      <c r="R206" t="s">
        <v>54</v>
      </c>
      <c r="S206" t="s">
        <v>55</v>
      </c>
      <c r="T206">
        <v>0</v>
      </c>
      <c r="U206" t="s">
        <v>45</v>
      </c>
      <c r="V206">
        <v>1001</v>
      </c>
      <c r="W206" t="s">
        <v>46</v>
      </c>
      <c r="X206">
        <v>8</v>
      </c>
      <c r="Y206" t="s">
        <v>47</v>
      </c>
      <c r="Z206">
        <v>35263660</v>
      </c>
      <c r="AA206">
        <v>8</v>
      </c>
      <c r="AB206" t="s">
        <v>47</v>
      </c>
      <c r="AC206">
        <v>35263660</v>
      </c>
      <c r="AD206">
        <v>35263660</v>
      </c>
      <c r="AE206">
        <v>0</v>
      </c>
      <c r="AF206">
        <v>11504254</v>
      </c>
      <c r="AG206">
        <f t="shared" si="14"/>
        <v>326.23539360350003</v>
      </c>
      <c r="AH206">
        <v>0</v>
      </c>
      <c r="AI206">
        <v>11504254</v>
      </c>
      <c r="AJ206">
        <v>0</v>
      </c>
    </row>
    <row r="207" spans="1:37" hidden="1">
      <c r="A207" t="s">
        <v>36</v>
      </c>
      <c r="B207">
        <v>2018</v>
      </c>
      <c r="C207">
        <v>2018</v>
      </c>
      <c r="D207">
        <v>2018</v>
      </c>
      <c r="E207">
        <v>4</v>
      </c>
      <c r="F207">
        <v>0</v>
      </c>
      <c r="G207">
        <v>0</v>
      </c>
      <c r="H207" t="s">
        <v>37</v>
      </c>
      <c r="I207">
        <v>792</v>
      </c>
      <c r="J207" t="s">
        <v>76</v>
      </c>
      <c r="K207" t="s">
        <v>77</v>
      </c>
      <c r="L207">
        <v>368</v>
      </c>
      <c r="M207" t="s">
        <v>39</v>
      </c>
      <c r="N207" t="s">
        <v>40</v>
      </c>
      <c r="O207">
        <v>368</v>
      </c>
      <c r="P207" t="s">
        <v>39</v>
      </c>
      <c r="Q207" t="s">
        <v>40</v>
      </c>
      <c r="R207" t="s">
        <v>43</v>
      </c>
      <c r="S207" t="s">
        <v>44</v>
      </c>
      <c r="T207">
        <v>1000</v>
      </c>
      <c r="U207" t="s">
        <v>125</v>
      </c>
      <c r="V207">
        <v>1001</v>
      </c>
      <c r="W207" t="s">
        <v>46</v>
      </c>
      <c r="X207">
        <v>8</v>
      </c>
      <c r="Y207" t="s">
        <v>47</v>
      </c>
      <c r="Z207">
        <v>700</v>
      </c>
      <c r="AA207">
        <v>8</v>
      </c>
      <c r="AB207" t="s">
        <v>47</v>
      </c>
      <c r="AC207">
        <v>700</v>
      </c>
      <c r="AD207">
        <v>700</v>
      </c>
      <c r="AE207">
        <v>0</v>
      </c>
      <c r="AF207">
        <v>1038</v>
      </c>
      <c r="AG207">
        <f t="shared" si="14"/>
        <v>1482.8571428571429</v>
      </c>
      <c r="AH207">
        <v>0</v>
      </c>
      <c r="AI207">
        <v>1038</v>
      </c>
      <c r="AJ207">
        <v>0</v>
      </c>
    </row>
    <row r="208" spans="1:37" hidden="1">
      <c r="A208" t="s">
        <v>36</v>
      </c>
      <c r="B208">
        <v>2018</v>
      </c>
      <c r="C208">
        <v>2018</v>
      </c>
      <c r="D208">
        <v>2018</v>
      </c>
      <c r="E208">
        <v>4</v>
      </c>
      <c r="F208">
        <v>0</v>
      </c>
      <c r="G208">
        <v>0</v>
      </c>
      <c r="H208" t="s">
        <v>37</v>
      </c>
      <c r="I208">
        <v>792</v>
      </c>
      <c r="J208" t="s">
        <v>76</v>
      </c>
      <c r="K208" t="s">
        <v>77</v>
      </c>
      <c r="L208">
        <v>368</v>
      </c>
      <c r="M208" t="s">
        <v>39</v>
      </c>
      <c r="N208" t="s">
        <v>40</v>
      </c>
      <c r="O208">
        <v>368</v>
      </c>
      <c r="P208" t="s">
        <v>39</v>
      </c>
      <c r="Q208" t="s">
        <v>40</v>
      </c>
      <c r="R208" t="s">
        <v>43</v>
      </c>
      <c r="S208" t="s">
        <v>44</v>
      </c>
      <c r="T208">
        <v>3200</v>
      </c>
      <c r="U208" t="s">
        <v>57</v>
      </c>
      <c r="V208">
        <v>1001</v>
      </c>
      <c r="W208" t="s">
        <v>46</v>
      </c>
      <c r="X208">
        <v>8</v>
      </c>
      <c r="Y208" t="s">
        <v>47</v>
      </c>
      <c r="Z208">
        <v>35155000</v>
      </c>
      <c r="AA208">
        <v>8</v>
      </c>
      <c r="AB208" t="s">
        <v>47</v>
      </c>
      <c r="AC208">
        <v>35155000</v>
      </c>
      <c r="AD208">
        <v>35155000</v>
      </c>
      <c r="AE208">
        <v>0</v>
      </c>
      <c r="AF208">
        <v>11459532</v>
      </c>
      <c r="AG208">
        <f t="shared" si="14"/>
        <v>325.97161143507327</v>
      </c>
      <c r="AH208">
        <v>0</v>
      </c>
      <c r="AI208">
        <v>11459532</v>
      </c>
      <c r="AJ208">
        <v>0</v>
      </c>
    </row>
    <row r="209" spans="1:36" hidden="1">
      <c r="A209" t="s">
        <v>36</v>
      </c>
      <c r="B209">
        <v>2018</v>
      </c>
      <c r="C209">
        <v>2018</v>
      </c>
      <c r="D209">
        <v>2018</v>
      </c>
      <c r="E209">
        <v>4</v>
      </c>
      <c r="F209">
        <v>0</v>
      </c>
      <c r="G209">
        <v>0</v>
      </c>
      <c r="H209" t="s">
        <v>37</v>
      </c>
      <c r="I209">
        <v>792</v>
      </c>
      <c r="J209" t="s">
        <v>76</v>
      </c>
      <c r="K209" t="s">
        <v>77</v>
      </c>
      <c r="L209">
        <v>368</v>
      </c>
      <c r="M209" t="s">
        <v>39</v>
      </c>
      <c r="N209" t="s">
        <v>40</v>
      </c>
      <c r="O209">
        <v>368</v>
      </c>
      <c r="P209" t="s">
        <v>39</v>
      </c>
      <c r="Q209" t="s">
        <v>40</v>
      </c>
      <c r="R209" t="s">
        <v>43</v>
      </c>
      <c r="S209" t="s">
        <v>44</v>
      </c>
      <c r="T209">
        <v>2100</v>
      </c>
      <c r="U209" t="s">
        <v>68</v>
      </c>
      <c r="V209">
        <v>1001</v>
      </c>
      <c r="W209" t="s">
        <v>46</v>
      </c>
      <c r="X209">
        <v>8</v>
      </c>
      <c r="Y209" t="s">
        <v>47</v>
      </c>
      <c r="Z209">
        <v>107960</v>
      </c>
      <c r="AA209">
        <v>8</v>
      </c>
      <c r="AB209" t="s">
        <v>47</v>
      </c>
      <c r="AC209">
        <v>107960</v>
      </c>
      <c r="AD209">
        <v>107960</v>
      </c>
      <c r="AE209">
        <v>0</v>
      </c>
      <c r="AF209">
        <v>43684</v>
      </c>
      <c r="AG209">
        <f t="shared" si="14"/>
        <v>404.63134494257127</v>
      </c>
      <c r="AH209">
        <v>0</v>
      </c>
      <c r="AI209">
        <v>43684</v>
      </c>
      <c r="AJ209">
        <v>0</v>
      </c>
    </row>
    <row r="210" spans="1:36" hidden="1">
      <c r="A210" t="s">
        <v>36</v>
      </c>
      <c r="B210">
        <v>2018</v>
      </c>
      <c r="C210">
        <v>2018</v>
      </c>
      <c r="D210">
        <v>2018</v>
      </c>
      <c r="E210">
        <v>4</v>
      </c>
      <c r="F210">
        <v>0</v>
      </c>
      <c r="G210">
        <v>0</v>
      </c>
      <c r="H210" t="s">
        <v>37</v>
      </c>
      <c r="I210">
        <v>792</v>
      </c>
      <c r="J210" t="s">
        <v>76</v>
      </c>
      <c r="K210" t="s">
        <v>77</v>
      </c>
      <c r="L210">
        <v>368</v>
      </c>
      <c r="M210" t="s">
        <v>39</v>
      </c>
      <c r="N210" t="s">
        <v>40</v>
      </c>
      <c r="O210">
        <v>368</v>
      </c>
      <c r="P210" t="s">
        <v>39</v>
      </c>
      <c r="Q210" t="s">
        <v>40</v>
      </c>
      <c r="R210" t="s">
        <v>43</v>
      </c>
      <c r="S210" t="s">
        <v>44</v>
      </c>
      <c r="T210">
        <v>0</v>
      </c>
      <c r="U210" t="s">
        <v>45</v>
      </c>
      <c r="V210">
        <v>1001</v>
      </c>
      <c r="W210" t="s">
        <v>46</v>
      </c>
      <c r="X210">
        <v>8</v>
      </c>
      <c r="Y210" t="s">
        <v>47</v>
      </c>
      <c r="Z210">
        <v>35263660</v>
      </c>
      <c r="AA210">
        <v>8</v>
      </c>
      <c r="AB210" t="s">
        <v>47</v>
      </c>
      <c r="AC210">
        <v>35263660</v>
      </c>
      <c r="AD210">
        <v>35263660</v>
      </c>
      <c r="AE210">
        <v>0</v>
      </c>
      <c r="AF210">
        <v>11504254</v>
      </c>
      <c r="AG210">
        <f t="shared" si="14"/>
        <v>326.23539360350003</v>
      </c>
      <c r="AH210">
        <v>0</v>
      </c>
      <c r="AI210">
        <v>11504254</v>
      </c>
      <c r="AJ210">
        <v>0</v>
      </c>
    </row>
    <row r="211" spans="1:36" hidden="1">
      <c r="A211" t="s">
        <v>36</v>
      </c>
      <c r="B211">
        <v>2018</v>
      </c>
      <c r="C211">
        <v>2018</v>
      </c>
      <c r="D211">
        <v>2018</v>
      </c>
      <c r="E211">
        <v>4</v>
      </c>
      <c r="F211">
        <v>0</v>
      </c>
      <c r="G211">
        <v>0</v>
      </c>
      <c r="H211" t="s">
        <v>37</v>
      </c>
      <c r="I211">
        <v>792</v>
      </c>
      <c r="J211" t="s">
        <v>76</v>
      </c>
      <c r="K211" t="s">
        <v>77</v>
      </c>
      <c r="L211">
        <v>368</v>
      </c>
      <c r="M211" t="s">
        <v>39</v>
      </c>
      <c r="N211" t="s">
        <v>40</v>
      </c>
      <c r="O211">
        <v>0</v>
      </c>
      <c r="P211" t="s">
        <v>41</v>
      </c>
      <c r="Q211" t="s">
        <v>42</v>
      </c>
      <c r="R211" t="s">
        <v>43</v>
      </c>
      <c r="S211" t="s">
        <v>44</v>
      </c>
      <c r="T211">
        <v>0</v>
      </c>
      <c r="U211" t="s">
        <v>45</v>
      </c>
      <c r="V211">
        <v>1001</v>
      </c>
      <c r="W211" t="s">
        <v>46</v>
      </c>
      <c r="X211">
        <v>8</v>
      </c>
      <c r="Y211" t="s">
        <v>47</v>
      </c>
      <c r="Z211">
        <v>35263660</v>
      </c>
      <c r="AA211">
        <v>8</v>
      </c>
      <c r="AB211" t="s">
        <v>47</v>
      </c>
      <c r="AC211">
        <v>35263660</v>
      </c>
      <c r="AD211">
        <v>35263660</v>
      </c>
      <c r="AE211">
        <v>0</v>
      </c>
      <c r="AF211">
        <v>11504254</v>
      </c>
      <c r="AG211">
        <f t="shared" si="14"/>
        <v>326.23539360350003</v>
      </c>
      <c r="AH211">
        <v>0</v>
      </c>
      <c r="AI211">
        <v>11504254</v>
      </c>
      <c r="AJ211">
        <v>0</v>
      </c>
    </row>
    <row r="212" spans="1:36" hidden="1">
      <c r="A212" t="s">
        <v>36</v>
      </c>
      <c r="B212">
        <v>2018</v>
      </c>
      <c r="C212">
        <v>2018</v>
      </c>
      <c r="D212">
        <v>2018</v>
      </c>
      <c r="E212">
        <v>4</v>
      </c>
      <c r="F212">
        <v>0</v>
      </c>
      <c r="G212">
        <v>0</v>
      </c>
      <c r="H212" t="s">
        <v>37</v>
      </c>
      <c r="I212">
        <v>792</v>
      </c>
      <c r="J212" t="s">
        <v>76</v>
      </c>
      <c r="K212" t="s">
        <v>77</v>
      </c>
      <c r="L212">
        <v>368</v>
      </c>
      <c r="M212" t="s">
        <v>39</v>
      </c>
      <c r="N212" t="s">
        <v>40</v>
      </c>
      <c r="O212">
        <v>0</v>
      </c>
      <c r="P212" t="s">
        <v>41</v>
      </c>
      <c r="Q212" t="s">
        <v>42</v>
      </c>
      <c r="R212" t="s">
        <v>43</v>
      </c>
      <c r="S212" t="s">
        <v>44</v>
      </c>
      <c r="T212">
        <v>2100</v>
      </c>
      <c r="U212" t="s">
        <v>68</v>
      </c>
      <c r="V212">
        <v>1001</v>
      </c>
      <c r="W212" t="s">
        <v>46</v>
      </c>
      <c r="X212">
        <v>8</v>
      </c>
      <c r="Y212" t="s">
        <v>47</v>
      </c>
      <c r="Z212">
        <v>107960</v>
      </c>
      <c r="AA212">
        <v>8</v>
      </c>
      <c r="AB212" t="s">
        <v>47</v>
      </c>
      <c r="AC212">
        <v>107960</v>
      </c>
      <c r="AD212">
        <v>107960</v>
      </c>
      <c r="AE212">
        <v>0</v>
      </c>
      <c r="AF212">
        <v>43684</v>
      </c>
      <c r="AG212">
        <f t="shared" si="14"/>
        <v>404.63134494257127</v>
      </c>
      <c r="AH212">
        <v>0</v>
      </c>
      <c r="AI212">
        <v>43684</v>
      </c>
      <c r="AJ212">
        <v>0</v>
      </c>
    </row>
    <row r="213" spans="1:36" hidden="1">
      <c r="A213" t="s">
        <v>36</v>
      </c>
      <c r="B213">
        <v>2018</v>
      </c>
      <c r="C213">
        <v>2018</v>
      </c>
      <c r="D213">
        <v>2018</v>
      </c>
      <c r="E213">
        <v>4</v>
      </c>
      <c r="F213">
        <v>0</v>
      </c>
      <c r="G213">
        <v>0</v>
      </c>
      <c r="H213" t="s">
        <v>37</v>
      </c>
      <c r="I213">
        <v>792</v>
      </c>
      <c r="J213" t="s">
        <v>76</v>
      </c>
      <c r="K213" t="s">
        <v>77</v>
      </c>
      <c r="L213">
        <v>368</v>
      </c>
      <c r="M213" t="s">
        <v>39</v>
      </c>
      <c r="N213" t="s">
        <v>40</v>
      </c>
      <c r="O213">
        <v>0</v>
      </c>
      <c r="P213" t="s">
        <v>41</v>
      </c>
      <c r="Q213" t="s">
        <v>42</v>
      </c>
      <c r="R213" t="s">
        <v>43</v>
      </c>
      <c r="S213" t="s">
        <v>44</v>
      </c>
      <c r="T213">
        <v>3200</v>
      </c>
      <c r="U213" t="s">
        <v>57</v>
      </c>
      <c r="V213">
        <v>1001</v>
      </c>
      <c r="W213" t="s">
        <v>46</v>
      </c>
      <c r="X213">
        <v>8</v>
      </c>
      <c r="Y213" t="s">
        <v>47</v>
      </c>
      <c r="Z213">
        <v>35155000</v>
      </c>
      <c r="AA213">
        <v>8</v>
      </c>
      <c r="AB213" t="s">
        <v>47</v>
      </c>
      <c r="AC213">
        <v>35155000</v>
      </c>
      <c r="AD213">
        <v>35155000</v>
      </c>
      <c r="AE213">
        <v>0</v>
      </c>
      <c r="AF213">
        <v>11459532</v>
      </c>
      <c r="AG213">
        <f t="shared" si="14"/>
        <v>325.97161143507327</v>
      </c>
      <c r="AH213">
        <v>0</v>
      </c>
      <c r="AI213">
        <v>11459532</v>
      </c>
      <c r="AJ213">
        <v>0</v>
      </c>
    </row>
    <row r="214" spans="1:36" hidden="1">
      <c r="A214" t="s">
        <v>36</v>
      </c>
      <c r="B214">
        <v>2018</v>
      </c>
      <c r="C214">
        <v>2018</v>
      </c>
      <c r="D214">
        <v>2018</v>
      </c>
      <c r="E214">
        <v>4</v>
      </c>
      <c r="F214">
        <v>0</v>
      </c>
      <c r="G214">
        <v>0</v>
      </c>
      <c r="H214" t="s">
        <v>37</v>
      </c>
      <c r="I214">
        <v>792</v>
      </c>
      <c r="J214" t="s">
        <v>76</v>
      </c>
      <c r="K214" t="s">
        <v>77</v>
      </c>
      <c r="L214">
        <v>368</v>
      </c>
      <c r="M214" t="s">
        <v>39</v>
      </c>
      <c r="N214" t="s">
        <v>40</v>
      </c>
      <c r="O214">
        <v>0</v>
      </c>
      <c r="P214" t="s">
        <v>41</v>
      </c>
      <c r="Q214" t="s">
        <v>42</v>
      </c>
      <c r="R214" t="s">
        <v>43</v>
      </c>
      <c r="S214" t="s">
        <v>44</v>
      </c>
      <c r="T214">
        <v>1000</v>
      </c>
      <c r="U214" t="s">
        <v>125</v>
      </c>
      <c r="V214">
        <v>1001</v>
      </c>
      <c r="W214" t="s">
        <v>46</v>
      </c>
      <c r="X214">
        <v>8</v>
      </c>
      <c r="Y214" t="s">
        <v>47</v>
      </c>
      <c r="Z214">
        <v>700</v>
      </c>
      <c r="AA214">
        <v>8</v>
      </c>
      <c r="AB214" t="s">
        <v>47</v>
      </c>
      <c r="AC214">
        <v>700</v>
      </c>
      <c r="AD214">
        <v>700</v>
      </c>
      <c r="AE214">
        <v>0</v>
      </c>
      <c r="AF214">
        <v>1038</v>
      </c>
      <c r="AG214">
        <f t="shared" si="14"/>
        <v>1482.8571428571429</v>
      </c>
      <c r="AH214">
        <v>0</v>
      </c>
      <c r="AI214">
        <v>1038</v>
      </c>
      <c r="AJ214">
        <v>0</v>
      </c>
    </row>
    <row r="215" spans="1:36" hidden="1">
      <c r="A215" t="s">
        <v>36</v>
      </c>
      <c r="B215">
        <v>2018</v>
      </c>
      <c r="C215">
        <v>2018</v>
      </c>
      <c r="D215">
        <v>2018</v>
      </c>
      <c r="E215">
        <v>4</v>
      </c>
      <c r="F215">
        <v>0</v>
      </c>
      <c r="G215">
        <v>0</v>
      </c>
      <c r="H215" t="s">
        <v>37</v>
      </c>
      <c r="I215">
        <v>792</v>
      </c>
      <c r="J215" t="s">
        <v>76</v>
      </c>
      <c r="K215" t="s">
        <v>77</v>
      </c>
      <c r="L215">
        <v>368</v>
      </c>
      <c r="M215" t="s">
        <v>39</v>
      </c>
      <c r="N215" t="s">
        <v>40</v>
      </c>
      <c r="O215">
        <v>0</v>
      </c>
      <c r="P215" t="s">
        <v>41</v>
      </c>
      <c r="Q215" t="s">
        <v>42</v>
      </c>
      <c r="R215" t="s">
        <v>54</v>
      </c>
      <c r="S215" t="s">
        <v>55</v>
      </c>
      <c r="T215">
        <v>1000</v>
      </c>
      <c r="U215" t="s">
        <v>125</v>
      </c>
      <c r="V215">
        <v>1001</v>
      </c>
      <c r="W215" t="s">
        <v>46</v>
      </c>
      <c r="X215">
        <v>8</v>
      </c>
      <c r="Y215" t="s">
        <v>47</v>
      </c>
      <c r="Z215">
        <v>700</v>
      </c>
      <c r="AA215">
        <v>8</v>
      </c>
      <c r="AB215" t="s">
        <v>47</v>
      </c>
      <c r="AC215">
        <v>700</v>
      </c>
      <c r="AD215">
        <v>700</v>
      </c>
      <c r="AE215">
        <v>0</v>
      </c>
      <c r="AF215">
        <v>1038</v>
      </c>
      <c r="AG215">
        <f t="shared" si="14"/>
        <v>1482.8571428571429</v>
      </c>
      <c r="AH215">
        <v>0</v>
      </c>
      <c r="AI215">
        <v>1038</v>
      </c>
      <c r="AJ215">
        <v>0</v>
      </c>
    </row>
    <row r="216" spans="1:36" hidden="1">
      <c r="A216" t="s">
        <v>36</v>
      </c>
      <c r="B216">
        <v>2018</v>
      </c>
      <c r="C216">
        <v>2018</v>
      </c>
      <c r="D216">
        <v>2018</v>
      </c>
      <c r="E216">
        <v>4</v>
      </c>
      <c r="F216">
        <v>0</v>
      </c>
      <c r="G216">
        <v>0</v>
      </c>
      <c r="H216" t="s">
        <v>37</v>
      </c>
      <c r="I216">
        <v>792</v>
      </c>
      <c r="J216" t="s">
        <v>76</v>
      </c>
      <c r="K216" t="s">
        <v>77</v>
      </c>
      <c r="L216">
        <v>368</v>
      </c>
      <c r="M216" t="s">
        <v>39</v>
      </c>
      <c r="N216" t="s">
        <v>40</v>
      </c>
      <c r="O216">
        <v>0</v>
      </c>
      <c r="P216" t="s">
        <v>41</v>
      </c>
      <c r="Q216" t="s">
        <v>42</v>
      </c>
      <c r="R216" t="s">
        <v>54</v>
      </c>
      <c r="S216" t="s">
        <v>55</v>
      </c>
      <c r="T216">
        <v>3200</v>
      </c>
      <c r="U216" t="s">
        <v>57</v>
      </c>
      <c r="V216">
        <v>1001</v>
      </c>
      <c r="W216" t="s">
        <v>46</v>
      </c>
      <c r="X216">
        <v>8</v>
      </c>
      <c r="Y216" t="s">
        <v>47</v>
      </c>
      <c r="Z216">
        <v>35155000</v>
      </c>
      <c r="AA216">
        <v>8</v>
      </c>
      <c r="AB216" t="s">
        <v>47</v>
      </c>
      <c r="AC216">
        <v>35155000</v>
      </c>
      <c r="AD216">
        <v>35155000</v>
      </c>
      <c r="AE216">
        <v>0</v>
      </c>
      <c r="AF216">
        <v>11459532</v>
      </c>
      <c r="AG216">
        <f t="shared" si="14"/>
        <v>325.97161143507327</v>
      </c>
      <c r="AH216">
        <v>0</v>
      </c>
      <c r="AI216">
        <v>11459532</v>
      </c>
      <c r="AJ216">
        <v>0</v>
      </c>
    </row>
    <row r="217" spans="1:36" hidden="1">
      <c r="A217" t="s">
        <v>36</v>
      </c>
      <c r="B217">
        <v>2018</v>
      </c>
      <c r="C217">
        <v>2018</v>
      </c>
      <c r="D217">
        <v>2018</v>
      </c>
      <c r="E217">
        <v>4</v>
      </c>
      <c r="F217">
        <v>0</v>
      </c>
      <c r="G217">
        <v>0</v>
      </c>
      <c r="H217" t="s">
        <v>37</v>
      </c>
      <c r="I217">
        <v>792</v>
      </c>
      <c r="J217" t="s">
        <v>76</v>
      </c>
      <c r="K217" t="s">
        <v>77</v>
      </c>
      <c r="L217">
        <v>368</v>
      </c>
      <c r="M217" t="s">
        <v>39</v>
      </c>
      <c r="N217" t="s">
        <v>40</v>
      </c>
      <c r="O217">
        <v>0</v>
      </c>
      <c r="P217" t="s">
        <v>41</v>
      </c>
      <c r="Q217" t="s">
        <v>42</v>
      </c>
      <c r="R217" t="s">
        <v>54</v>
      </c>
      <c r="S217" t="s">
        <v>55</v>
      </c>
      <c r="T217">
        <v>2100</v>
      </c>
      <c r="U217" t="s">
        <v>68</v>
      </c>
      <c r="V217">
        <v>1001</v>
      </c>
      <c r="W217" t="s">
        <v>46</v>
      </c>
      <c r="X217">
        <v>8</v>
      </c>
      <c r="Y217" t="s">
        <v>47</v>
      </c>
      <c r="Z217">
        <v>107960</v>
      </c>
      <c r="AA217">
        <v>8</v>
      </c>
      <c r="AB217" t="s">
        <v>47</v>
      </c>
      <c r="AC217">
        <v>107960</v>
      </c>
      <c r="AD217">
        <v>107960</v>
      </c>
      <c r="AE217">
        <v>0</v>
      </c>
      <c r="AF217">
        <v>43684</v>
      </c>
      <c r="AG217">
        <f t="shared" si="14"/>
        <v>404.63134494257127</v>
      </c>
      <c r="AH217">
        <v>0</v>
      </c>
      <c r="AI217">
        <v>43684</v>
      </c>
      <c r="AJ217">
        <v>0</v>
      </c>
    </row>
    <row r="218" spans="1:36" hidden="1">
      <c r="A218" t="s">
        <v>36</v>
      </c>
      <c r="B218">
        <v>2018</v>
      </c>
      <c r="C218">
        <v>2018</v>
      </c>
      <c r="D218">
        <v>2018</v>
      </c>
      <c r="E218">
        <v>4</v>
      </c>
      <c r="F218">
        <v>0</v>
      </c>
      <c r="G218">
        <v>0</v>
      </c>
      <c r="H218" t="s">
        <v>37</v>
      </c>
      <c r="I218">
        <v>792</v>
      </c>
      <c r="J218" t="s">
        <v>76</v>
      </c>
      <c r="K218" t="s">
        <v>77</v>
      </c>
      <c r="L218">
        <v>368</v>
      </c>
      <c r="M218" t="s">
        <v>39</v>
      </c>
      <c r="N218" t="s">
        <v>40</v>
      </c>
      <c r="O218">
        <v>0</v>
      </c>
      <c r="P218" t="s">
        <v>41</v>
      </c>
      <c r="Q218" t="s">
        <v>42</v>
      </c>
      <c r="R218" t="s">
        <v>54</v>
      </c>
      <c r="S218" t="s">
        <v>55</v>
      </c>
      <c r="T218">
        <v>0</v>
      </c>
      <c r="U218" t="s">
        <v>45</v>
      </c>
      <c r="V218">
        <v>1001</v>
      </c>
      <c r="W218" t="s">
        <v>46</v>
      </c>
      <c r="X218">
        <v>8</v>
      </c>
      <c r="Y218" t="s">
        <v>47</v>
      </c>
      <c r="Z218">
        <v>35263660</v>
      </c>
      <c r="AA218">
        <v>8</v>
      </c>
      <c r="AB218" t="s">
        <v>47</v>
      </c>
      <c r="AC218">
        <v>35263660</v>
      </c>
      <c r="AD218">
        <v>35263660</v>
      </c>
      <c r="AE218">
        <v>0</v>
      </c>
      <c r="AF218">
        <v>11504254</v>
      </c>
      <c r="AG218">
        <f t="shared" si="14"/>
        <v>326.23539360350003</v>
      </c>
      <c r="AH218">
        <v>0</v>
      </c>
      <c r="AI218">
        <v>11504254</v>
      </c>
      <c r="AJ218">
        <v>0</v>
      </c>
    </row>
    <row r="219" spans="1:36" hidden="1">
      <c r="A219" t="s">
        <v>36</v>
      </c>
      <c r="B219">
        <v>2018</v>
      </c>
      <c r="C219">
        <v>2018</v>
      </c>
      <c r="D219">
        <v>2018</v>
      </c>
      <c r="E219">
        <v>4</v>
      </c>
      <c r="F219">
        <v>0</v>
      </c>
      <c r="G219">
        <v>0</v>
      </c>
      <c r="H219" t="s">
        <v>37</v>
      </c>
      <c r="I219">
        <v>792</v>
      </c>
      <c r="J219" t="s">
        <v>76</v>
      </c>
      <c r="K219" t="s">
        <v>77</v>
      </c>
      <c r="L219">
        <v>368</v>
      </c>
      <c r="M219" t="s">
        <v>39</v>
      </c>
      <c r="N219" t="s">
        <v>40</v>
      </c>
      <c r="O219">
        <v>368</v>
      </c>
      <c r="P219" t="s">
        <v>39</v>
      </c>
      <c r="Q219" t="s">
        <v>40</v>
      </c>
      <c r="R219" t="s">
        <v>54</v>
      </c>
      <c r="S219" t="s">
        <v>55</v>
      </c>
      <c r="T219">
        <v>3200</v>
      </c>
      <c r="U219" t="s">
        <v>57</v>
      </c>
      <c r="V219">
        <v>1003</v>
      </c>
      <c r="W219" t="s">
        <v>56</v>
      </c>
      <c r="X219">
        <v>8</v>
      </c>
      <c r="Y219" t="s">
        <v>47</v>
      </c>
      <c r="Z219">
        <v>141364834</v>
      </c>
      <c r="AA219">
        <v>8</v>
      </c>
      <c r="AB219" t="s">
        <v>47</v>
      </c>
      <c r="AC219">
        <v>141364834</v>
      </c>
      <c r="AD219">
        <v>141364834</v>
      </c>
      <c r="AE219">
        <v>0</v>
      </c>
      <c r="AF219">
        <v>30547944</v>
      </c>
      <c r="AH219">
        <v>0</v>
      </c>
      <c r="AI219">
        <v>30547944</v>
      </c>
      <c r="AJ219">
        <v>0</v>
      </c>
    </row>
    <row r="220" spans="1:36" hidden="1">
      <c r="A220" t="s">
        <v>36</v>
      </c>
      <c r="B220">
        <v>2018</v>
      </c>
      <c r="C220">
        <v>2018</v>
      </c>
      <c r="D220">
        <v>2018</v>
      </c>
      <c r="E220">
        <v>4</v>
      </c>
      <c r="F220">
        <v>0</v>
      </c>
      <c r="G220">
        <v>0</v>
      </c>
      <c r="H220" t="s">
        <v>37</v>
      </c>
      <c r="I220">
        <v>792</v>
      </c>
      <c r="J220" t="s">
        <v>76</v>
      </c>
      <c r="K220" t="s">
        <v>77</v>
      </c>
      <c r="L220">
        <v>368</v>
      </c>
      <c r="M220" t="s">
        <v>39</v>
      </c>
      <c r="N220" t="s">
        <v>40</v>
      </c>
      <c r="O220">
        <v>368</v>
      </c>
      <c r="P220" t="s">
        <v>39</v>
      </c>
      <c r="Q220" t="s">
        <v>40</v>
      </c>
      <c r="R220" t="s">
        <v>54</v>
      </c>
      <c r="S220" t="s">
        <v>55</v>
      </c>
      <c r="T220">
        <v>0</v>
      </c>
      <c r="U220" t="s">
        <v>45</v>
      </c>
      <c r="V220">
        <v>1003</v>
      </c>
      <c r="W220" t="s">
        <v>56</v>
      </c>
      <c r="X220">
        <v>8</v>
      </c>
      <c r="Y220" t="s">
        <v>47</v>
      </c>
      <c r="Z220">
        <v>141364834</v>
      </c>
      <c r="AA220">
        <v>8</v>
      </c>
      <c r="AB220" t="s">
        <v>47</v>
      </c>
      <c r="AC220">
        <v>141364834</v>
      </c>
      <c r="AD220">
        <v>141364834</v>
      </c>
      <c r="AE220">
        <v>0</v>
      </c>
      <c r="AF220">
        <v>30547944</v>
      </c>
      <c r="AH220">
        <v>0</v>
      </c>
      <c r="AI220">
        <v>30547944</v>
      </c>
      <c r="AJ220">
        <v>0</v>
      </c>
    </row>
    <row r="221" spans="1:36" hidden="1">
      <c r="A221" t="s">
        <v>36</v>
      </c>
      <c r="B221">
        <v>2018</v>
      </c>
      <c r="C221">
        <v>2018</v>
      </c>
      <c r="D221">
        <v>2018</v>
      </c>
      <c r="E221">
        <v>4</v>
      </c>
      <c r="F221">
        <v>0</v>
      </c>
      <c r="G221">
        <v>0</v>
      </c>
      <c r="H221" t="s">
        <v>37</v>
      </c>
      <c r="I221">
        <v>792</v>
      </c>
      <c r="J221" t="s">
        <v>76</v>
      </c>
      <c r="K221" t="s">
        <v>77</v>
      </c>
      <c r="L221">
        <v>368</v>
      </c>
      <c r="M221" t="s">
        <v>39</v>
      </c>
      <c r="N221" t="s">
        <v>40</v>
      </c>
      <c r="O221">
        <v>368</v>
      </c>
      <c r="P221" t="s">
        <v>39</v>
      </c>
      <c r="Q221" t="s">
        <v>40</v>
      </c>
      <c r="R221" t="s">
        <v>43</v>
      </c>
      <c r="S221" t="s">
        <v>44</v>
      </c>
      <c r="T221">
        <v>3200</v>
      </c>
      <c r="U221" t="s">
        <v>57</v>
      </c>
      <c r="V221">
        <v>1003</v>
      </c>
      <c r="W221" t="s">
        <v>56</v>
      </c>
      <c r="X221">
        <v>8</v>
      </c>
      <c r="Y221" t="s">
        <v>47</v>
      </c>
      <c r="Z221">
        <v>141364834</v>
      </c>
      <c r="AA221">
        <v>8</v>
      </c>
      <c r="AB221" t="s">
        <v>47</v>
      </c>
      <c r="AC221">
        <v>141364834</v>
      </c>
      <c r="AD221">
        <v>141364834</v>
      </c>
      <c r="AE221">
        <v>0</v>
      </c>
      <c r="AF221">
        <v>30547944</v>
      </c>
      <c r="AH221">
        <v>0</v>
      </c>
      <c r="AI221">
        <v>30547944</v>
      </c>
      <c r="AJ221">
        <v>0</v>
      </c>
    </row>
    <row r="222" spans="1:36" hidden="1">
      <c r="A222" t="s">
        <v>36</v>
      </c>
      <c r="B222">
        <v>2018</v>
      </c>
      <c r="C222">
        <v>2018</v>
      </c>
      <c r="D222">
        <v>2018</v>
      </c>
      <c r="E222">
        <v>4</v>
      </c>
      <c r="F222">
        <v>0</v>
      </c>
      <c r="G222">
        <v>0</v>
      </c>
      <c r="H222" t="s">
        <v>37</v>
      </c>
      <c r="I222">
        <v>792</v>
      </c>
      <c r="J222" t="s">
        <v>76</v>
      </c>
      <c r="K222" t="s">
        <v>77</v>
      </c>
      <c r="L222">
        <v>368</v>
      </c>
      <c r="M222" t="s">
        <v>39</v>
      </c>
      <c r="N222" t="s">
        <v>40</v>
      </c>
      <c r="O222">
        <v>368</v>
      </c>
      <c r="P222" t="s">
        <v>39</v>
      </c>
      <c r="Q222" t="s">
        <v>40</v>
      </c>
      <c r="R222" t="s">
        <v>43</v>
      </c>
      <c r="S222" t="s">
        <v>44</v>
      </c>
      <c r="T222">
        <v>0</v>
      </c>
      <c r="U222" t="s">
        <v>45</v>
      </c>
      <c r="V222">
        <v>1003</v>
      </c>
      <c r="W222" t="s">
        <v>56</v>
      </c>
      <c r="X222">
        <v>8</v>
      </c>
      <c r="Y222" t="s">
        <v>47</v>
      </c>
      <c r="Z222">
        <v>141364834</v>
      </c>
      <c r="AA222">
        <v>8</v>
      </c>
      <c r="AB222" t="s">
        <v>47</v>
      </c>
      <c r="AC222">
        <v>141364834</v>
      </c>
      <c r="AD222">
        <v>141364834</v>
      </c>
      <c r="AE222">
        <v>0</v>
      </c>
      <c r="AF222">
        <v>30547944</v>
      </c>
      <c r="AH222">
        <v>0</v>
      </c>
      <c r="AI222">
        <v>30547944</v>
      </c>
      <c r="AJ222">
        <v>0</v>
      </c>
    </row>
    <row r="223" spans="1:36" hidden="1">
      <c r="A223" t="s">
        <v>36</v>
      </c>
      <c r="B223">
        <v>2018</v>
      </c>
      <c r="C223">
        <v>2018</v>
      </c>
      <c r="D223">
        <v>2018</v>
      </c>
      <c r="E223">
        <v>4</v>
      </c>
      <c r="F223">
        <v>0</v>
      </c>
      <c r="G223">
        <v>0</v>
      </c>
      <c r="H223" t="s">
        <v>37</v>
      </c>
      <c r="I223">
        <v>792</v>
      </c>
      <c r="J223" t="s">
        <v>76</v>
      </c>
      <c r="K223" t="s">
        <v>77</v>
      </c>
      <c r="L223">
        <v>368</v>
      </c>
      <c r="M223" t="s">
        <v>39</v>
      </c>
      <c r="N223" t="s">
        <v>40</v>
      </c>
      <c r="O223">
        <v>0</v>
      </c>
      <c r="P223" t="s">
        <v>41</v>
      </c>
      <c r="Q223" t="s">
        <v>42</v>
      </c>
      <c r="R223" t="s">
        <v>43</v>
      </c>
      <c r="S223" t="s">
        <v>44</v>
      </c>
      <c r="T223">
        <v>0</v>
      </c>
      <c r="U223" t="s">
        <v>45</v>
      </c>
      <c r="V223">
        <v>1003</v>
      </c>
      <c r="W223" t="s">
        <v>56</v>
      </c>
      <c r="X223">
        <v>8</v>
      </c>
      <c r="Y223" t="s">
        <v>47</v>
      </c>
      <c r="Z223">
        <v>141364834</v>
      </c>
      <c r="AA223">
        <v>8</v>
      </c>
      <c r="AB223" t="s">
        <v>47</v>
      </c>
      <c r="AC223">
        <v>141364834</v>
      </c>
      <c r="AD223">
        <v>141364834</v>
      </c>
      <c r="AE223">
        <v>0</v>
      </c>
      <c r="AF223">
        <v>30547944</v>
      </c>
      <c r="AH223">
        <v>0</v>
      </c>
      <c r="AI223">
        <v>30547944</v>
      </c>
      <c r="AJ223">
        <v>0</v>
      </c>
    </row>
    <row r="224" spans="1:36" hidden="1">
      <c r="A224" t="s">
        <v>36</v>
      </c>
      <c r="B224">
        <v>2018</v>
      </c>
      <c r="C224">
        <v>2018</v>
      </c>
      <c r="D224">
        <v>2018</v>
      </c>
      <c r="E224">
        <v>4</v>
      </c>
      <c r="F224">
        <v>0</v>
      </c>
      <c r="G224">
        <v>0</v>
      </c>
      <c r="H224" t="s">
        <v>37</v>
      </c>
      <c r="I224">
        <v>792</v>
      </c>
      <c r="J224" t="s">
        <v>76</v>
      </c>
      <c r="K224" t="s">
        <v>77</v>
      </c>
      <c r="L224">
        <v>368</v>
      </c>
      <c r="M224" t="s">
        <v>39</v>
      </c>
      <c r="N224" t="s">
        <v>40</v>
      </c>
      <c r="O224">
        <v>0</v>
      </c>
      <c r="P224" t="s">
        <v>41</v>
      </c>
      <c r="Q224" t="s">
        <v>42</v>
      </c>
      <c r="R224" t="s">
        <v>43</v>
      </c>
      <c r="S224" t="s">
        <v>44</v>
      </c>
      <c r="T224">
        <v>3200</v>
      </c>
      <c r="U224" t="s">
        <v>57</v>
      </c>
      <c r="V224">
        <v>1003</v>
      </c>
      <c r="W224" t="s">
        <v>56</v>
      </c>
      <c r="X224">
        <v>8</v>
      </c>
      <c r="Y224" t="s">
        <v>47</v>
      </c>
      <c r="Z224">
        <v>141364834</v>
      </c>
      <c r="AA224">
        <v>8</v>
      </c>
      <c r="AB224" t="s">
        <v>47</v>
      </c>
      <c r="AC224">
        <v>141364834</v>
      </c>
      <c r="AD224">
        <v>141364834</v>
      </c>
      <c r="AE224">
        <v>0</v>
      </c>
      <c r="AF224">
        <v>30547944</v>
      </c>
      <c r="AH224">
        <v>0</v>
      </c>
      <c r="AI224">
        <v>30547944</v>
      </c>
      <c r="AJ224">
        <v>0</v>
      </c>
    </row>
    <row r="225" spans="1:37" hidden="1">
      <c r="A225" t="s">
        <v>36</v>
      </c>
      <c r="B225">
        <v>2018</v>
      </c>
      <c r="C225">
        <v>2018</v>
      </c>
      <c r="D225">
        <v>2018</v>
      </c>
      <c r="E225">
        <v>4</v>
      </c>
      <c r="F225">
        <v>0</v>
      </c>
      <c r="G225">
        <v>0</v>
      </c>
      <c r="H225" t="s">
        <v>37</v>
      </c>
      <c r="I225">
        <v>792</v>
      </c>
      <c r="J225" t="s">
        <v>76</v>
      </c>
      <c r="K225" t="s">
        <v>77</v>
      </c>
      <c r="L225">
        <v>368</v>
      </c>
      <c r="M225" t="s">
        <v>39</v>
      </c>
      <c r="N225" t="s">
        <v>40</v>
      </c>
      <c r="O225">
        <v>0</v>
      </c>
      <c r="P225" t="s">
        <v>41</v>
      </c>
      <c r="Q225" t="s">
        <v>42</v>
      </c>
      <c r="R225" t="s">
        <v>54</v>
      </c>
      <c r="S225" t="s">
        <v>55</v>
      </c>
      <c r="T225">
        <v>3200</v>
      </c>
      <c r="U225" t="s">
        <v>57</v>
      </c>
      <c r="V225">
        <v>1003</v>
      </c>
      <c r="W225" t="s">
        <v>56</v>
      </c>
      <c r="X225">
        <v>8</v>
      </c>
      <c r="Y225" t="s">
        <v>47</v>
      </c>
      <c r="Z225">
        <v>141364834</v>
      </c>
      <c r="AA225">
        <v>8</v>
      </c>
      <c r="AB225" t="s">
        <v>47</v>
      </c>
      <c r="AC225">
        <v>141364834</v>
      </c>
      <c r="AD225">
        <v>141364834</v>
      </c>
      <c r="AE225">
        <v>0</v>
      </c>
      <c r="AF225">
        <v>30547944</v>
      </c>
      <c r="AH225">
        <v>0</v>
      </c>
      <c r="AI225">
        <v>30547944</v>
      </c>
      <c r="AJ225">
        <v>0</v>
      </c>
    </row>
    <row r="226" spans="1:37" hidden="1">
      <c r="A226" t="s">
        <v>36</v>
      </c>
      <c r="B226">
        <v>2018</v>
      </c>
      <c r="C226">
        <v>2018</v>
      </c>
      <c r="D226">
        <v>2018</v>
      </c>
      <c r="E226">
        <v>4</v>
      </c>
      <c r="F226">
        <v>0</v>
      </c>
      <c r="G226">
        <v>0</v>
      </c>
      <c r="H226" t="s">
        <v>37</v>
      </c>
      <c r="I226">
        <v>792</v>
      </c>
      <c r="J226" t="s">
        <v>76</v>
      </c>
      <c r="K226" t="s">
        <v>77</v>
      </c>
      <c r="L226">
        <v>368</v>
      </c>
      <c r="M226" t="s">
        <v>39</v>
      </c>
      <c r="N226" t="s">
        <v>40</v>
      </c>
      <c r="O226">
        <v>0</v>
      </c>
      <c r="P226" t="s">
        <v>41</v>
      </c>
      <c r="Q226" t="s">
        <v>42</v>
      </c>
      <c r="R226" t="s">
        <v>54</v>
      </c>
      <c r="S226" t="s">
        <v>55</v>
      </c>
      <c r="T226">
        <v>0</v>
      </c>
      <c r="U226" t="s">
        <v>45</v>
      </c>
      <c r="V226">
        <v>1003</v>
      </c>
      <c r="W226" t="s">
        <v>56</v>
      </c>
      <c r="X226">
        <v>8</v>
      </c>
      <c r="Y226" t="s">
        <v>47</v>
      </c>
      <c r="Z226">
        <v>141364834</v>
      </c>
      <c r="AA226">
        <v>8</v>
      </c>
      <c r="AB226" t="s">
        <v>47</v>
      </c>
      <c r="AC226">
        <v>141364834</v>
      </c>
      <c r="AD226">
        <v>141364834</v>
      </c>
      <c r="AE226">
        <v>0</v>
      </c>
      <c r="AF226">
        <v>30547944</v>
      </c>
      <c r="AH226">
        <v>0</v>
      </c>
      <c r="AI226">
        <v>30547944</v>
      </c>
      <c r="AJ226">
        <v>0</v>
      </c>
    </row>
    <row r="227" spans="1:37">
      <c r="A227" t="s">
        <v>36</v>
      </c>
      <c r="B227">
        <v>2020</v>
      </c>
      <c r="C227">
        <v>2020</v>
      </c>
      <c r="D227">
        <v>2020</v>
      </c>
      <c r="E227">
        <v>4</v>
      </c>
      <c r="F227">
        <v>0</v>
      </c>
      <c r="G227">
        <v>0</v>
      </c>
      <c r="H227" t="s">
        <v>37</v>
      </c>
      <c r="I227">
        <v>620</v>
      </c>
      <c r="J227" t="s">
        <v>113</v>
      </c>
      <c r="K227" t="s">
        <v>114</v>
      </c>
      <c r="L227">
        <v>368</v>
      </c>
      <c r="M227" t="s">
        <v>39</v>
      </c>
      <c r="N227" t="s">
        <v>40</v>
      </c>
      <c r="O227">
        <v>899</v>
      </c>
      <c r="P227" t="s">
        <v>115</v>
      </c>
      <c r="Q227" t="s">
        <v>116</v>
      </c>
      <c r="R227" t="s">
        <v>54</v>
      </c>
      <c r="S227" t="s">
        <v>55</v>
      </c>
      <c r="T227">
        <v>2100</v>
      </c>
      <c r="U227" t="s">
        <v>68</v>
      </c>
      <c r="V227">
        <v>1006</v>
      </c>
      <c r="W227" t="s">
        <v>60</v>
      </c>
      <c r="X227">
        <v>8</v>
      </c>
      <c r="Y227" t="s">
        <v>47</v>
      </c>
      <c r="Z227">
        <v>50010</v>
      </c>
      <c r="AA227">
        <v>8</v>
      </c>
      <c r="AB227" t="s">
        <v>47</v>
      </c>
      <c r="AC227">
        <v>50010</v>
      </c>
      <c r="AD227">
        <v>50010</v>
      </c>
      <c r="AE227">
        <v>0</v>
      </c>
      <c r="AF227">
        <v>43999</v>
      </c>
      <c r="AH227">
        <v>0</v>
      </c>
      <c r="AI227">
        <v>43999.79</v>
      </c>
      <c r="AJ227">
        <v>0</v>
      </c>
      <c r="AK227">
        <f t="shared" ref="AK227:AK238" si="15">+AF227/Z227*1000</f>
        <v>879.80403919216155</v>
      </c>
    </row>
    <row r="228" spans="1:37">
      <c r="A228" t="s">
        <v>36</v>
      </c>
      <c r="B228">
        <v>2020</v>
      </c>
      <c r="C228">
        <v>2020</v>
      </c>
      <c r="D228">
        <v>2020</v>
      </c>
      <c r="E228">
        <v>4</v>
      </c>
      <c r="F228">
        <v>0</v>
      </c>
      <c r="G228">
        <v>0</v>
      </c>
      <c r="H228" t="s">
        <v>37</v>
      </c>
      <c r="I228">
        <v>620</v>
      </c>
      <c r="J228" t="s">
        <v>113</v>
      </c>
      <c r="K228" t="s">
        <v>114</v>
      </c>
      <c r="L228">
        <v>368</v>
      </c>
      <c r="M228" t="s">
        <v>39</v>
      </c>
      <c r="N228" t="s">
        <v>40</v>
      </c>
      <c r="O228">
        <v>899</v>
      </c>
      <c r="P228" t="s">
        <v>115</v>
      </c>
      <c r="Q228" t="s">
        <v>116</v>
      </c>
      <c r="R228" t="s">
        <v>54</v>
      </c>
      <c r="S228" t="s">
        <v>55</v>
      </c>
      <c r="T228">
        <v>0</v>
      </c>
      <c r="U228" t="s">
        <v>45</v>
      </c>
      <c r="V228">
        <v>1006</v>
      </c>
      <c r="W228" t="s">
        <v>60</v>
      </c>
      <c r="X228">
        <v>8</v>
      </c>
      <c r="Y228" t="s">
        <v>47</v>
      </c>
      <c r="Z228">
        <v>50010</v>
      </c>
      <c r="AA228">
        <v>8</v>
      </c>
      <c r="AB228" t="s">
        <v>47</v>
      </c>
      <c r="AC228">
        <v>50010</v>
      </c>
      <c r="AD228">
        <v>50010</v>
      </c>
      <c r="AE228">
        <v>0</v>
      </c>
      <c r="AF228">
        <v>43999</v>
      </c>
      <c r="AH228">
        <v>0</v>
      </c>
      <c r="AI228">
        <v>43999.79</v>
      </c>
      <c r="AJ228">
        <v>0</v>
      </c>
      <c r="AK228">
        <f t="shared" si="15"/>
        <v>879.80403919216155</v>
      </c>
    </row>
    <row r="229" spans="1:37">
      <c r="A229" t="s">
        <v>36</v>
      </c>
      <c r="B229">
        <v>2020</v>
      </c>
      <c r="C229">
        <v>2020</v>
      </c>
      <c r="D229">
        <v>2020</v>
      </c>
      <c r="E229">
        <v>4</v>
      </c>
      <c r="F229">
        <v>0</v>
      </c>
      <c r="G229">
        <v>0</v>
      </c>
      <c r="H229" t="s">
        <v>37</v>
      </c>
      <c r="I229">
        <v>620</v>
      </c>
      <c r="J229" t="s">
        <v>113</v>
      </c>
      <c r="K229" t="s">
        <v>114</v>
      </c>
      <c r="L229">
        <v>368</v>
      </c>
      <c r="M229" t="s">
        <v>39</v>
      </c>
      <c r="N229" t="s">
        <v>40</v>
      </c>
      <c r="O229">
        <v>899</v>
      </c>
      <c r="P229" t="s">
        <v>115</v>
      </c>
      <c r="Q229" t="s">
        <v>116</v>
      </c>
      <c r="R229" t="s">
        <v>43</v>
      </c>
      <c r="S229" t="s">
        <v>44</v>
      </c>
      <c r="T229">
        <v>0</v>
      </c>
      <c r="U229" t="s">
        <v>45</v>
      </c>
      <c r="V229">
        <v>1006</v>
      </c>
      <c r="W229" t="s">
        <v>60</v>
      </c>
      <c r="X229">
        <v>8</v>
      </c>
      <c r="Y229" t="s">
        <v>47</v>
      </c>
      <c r="Z229">
        <v>50010</v>
      </c>
      <c r="AA229">
        <v>8</v>
      </c>
      <c r="AB229" t="s">
        <v>47</v>
      </c>
      <c r="AC229">
        <v>50010</v>
      </c>
      <c r="AD229">
        <v>50010</v>
      </c>
      <c r="AE229">
        <v>0</v>
      </c>
      <c r="AF229">
        <v>43999</v>
      </c>
      <c r="AH229">
        <v>0</v>
      </c>
      <c r="AI229">
        <v>43999.79</v>
      </c>
      <c r="AJ229">
        <v>0</v>
      </c>
      <c r="AK229">
        <f t="shared" si="15"/>
        <v>879.80403919216155</v>
      </c>
    </row>
    <row r="230" spans="1:37">
      <c r="A230" t="s">
        <v>36</v>
      </c>
      <c r="B230">
        <v>2020</v>
      </c>
      <c r="C230">
        <v>2020</v>
      </c>
      <c r="D230">
        <v>2020</v>
      </c>
      <c r="E230">
        <v>4</v>
      </c>
      <c r="F230">
        <v>0</v>
      </c>
      <c r="G230">
        <v>0</v>
      </c>
      <c r="H230" t="s">
        <v>37</v>
      </c>
      <c r="I230">
        <v>620</v>
      </c>
      <c r="J230" t="s">
        <v>113</v>
      </c>
      <c r="K230" t="s">
        <v>114</v>
      </c>
      <c r="L230">
        <v>368</v>
      </c>
      <c r="M230" t="s">
        <v>39</v>
      </c>
      <c r="N230" t="s">
        <v>40</v>
      </c>
      <c r="O230">
        <v>0</v>
      </c>
      <c r="P230" t="s">
        <v>41</v>
      </c>
      <c r="Q230" t="s">
        <v>42</v>
      </c>
      <c r="R230" t="s">
        <v>54</v>
      </c>
      <c r="S230" t="s">
        <v>55</v>
      </c>
      <c r="T230">
        <v>2100</v>
      </c>
      <c r="U230" t="s">
        <v>68</v>
      </c>
      <c r="V230">
        <v>1006</v>
      </c>
      <c r="W230" t="s">
        <v>60</v>
      </c>
      <c r="X230">
        <v>8</v>
      </c>
      <c r="Y230" t="s">
        <v>47</v>
      </c>
      <c r="Z230">
        <v>50010</v>
      </c>
      <c r="AA230">
        <v>8</v>
      </c>
      <c r="AB230" t="s">
        <v>47</v>
      </c>
      <c r="AC230">
        <v>50010</v>
      </c>
      <c r="AD230">
        <v>50010</v>
      </c>
      <c r="AE230">
        <v>0</v>
      </c>
      <c r="AF230">
        <v>43999</v>
      </c>
      <c r="AH230">
        <v>0</v>
      </c>
      <c r="AI230">
        <v>43999.79</v>
      </c>
      <c r="AJ230">
        <v>0</v>
      </c>
      <c r="AK230">
        <f t="shared" si="15"/>
        <v>879.80403919216155</v>
      </c>
    </row>
    <row r="231" spans="1:37">
      <c r="A231" t="s">
        <v>36</v>
      </c>
      <c r="B231">
        <v>2020</v>
      </c>
      <c r="C231">
        <v>2020</v>
      </c>
      <c r="D231">
        <v>2020</v>
      </c>
      <c r="E231">
        <v>4</v>
      </c>
      <c r="F231">
        <v>0</v>
      </c>
      <c r="G231">
        <v>0</v>
      </c>
      <c r="H231" t="s">
        <v>37</v>
      </c>
      <c r="I231">
        <v>620</v>
      </c>
      <c r="J231" t="s">
        <v>113</v>
      </c>
      <c r="K231" t="s">
        <v>114</v>
      </c>
      <c r="L231">
        <v>368</v>
      </c>
      <c r="M231" t="s">
        <v>39</v>
      </c>
      <c r="N231" t="s">
        <v>40</v>
      </c>
      <c r="O231">
        <v>0</v>
      </c>
      <c r="P231" t="s">
        <v>41</v>
      </c>
      <c r="Q231" t="s">
        <v>42</v>
      </c>
      <c r="R231" t="s">
        <v>43</v>
      </c>
      <c r="S231" t="s">
        <v>44</v>
      </c>
      <c r="T231">
        <v>2100</v>
      </c>
      <c r="U231" t="s">
        <v>68</v>
      </c>
      <c r="V231">
        <v>1006</v>
      </c>
      <c r="W231" t="s">
        <v>60</v>
      </c>
      <c r="X231">
        <v>8</v>
      </c>
      <c r="Y231" t="s">
        <v>47</v>
      </c>
      <c r="Z231">
        <v>50010</v>
      </c>
      <c r="AA231">
        <v>8</v>
      </c>
      <c r="AB231" t="s">
        <v>47</v>
      </c>
      <c r="AC231">
        <v>50010</v>
      </c>
      <c r="AD231">
        <v>50010</v>
      </c>
      <c r="AE231">
        <v>0</v>
      </c>
      <c r="AF231">
        <v>43999</v>
      </c>
      <c r="AH231">
        <v>0</v>
      </c>
      <c r="AI231">
        <v>43999.79</v>
      </c>
      <c r="AJ231">
        <v>0</v>
      </c>
      <c r="AK231">
        <f t="shared" si="15"/>
        <v>879.80403919216155</v>
      </c>
    </row>
    <row r="232" spans="1:37">
      <c r="A232" t="s">
        <v>36</v>
      </c>
      <c r="B232">
        <v>2020</v>
      </c>
      <c r="C232">
        <v>2020</v>
      </c>
      <c r="D232">
        <v>2020</v>
      </c>
      <c r="E232">
        <v>4</v>
      </c>
      <c r="F232">
        <v>0</v>
      </c>
      <c r="G232">
        <v>0</v>
      </c>
      <c r="H232" t="s">
        <v>37</v>
      </c>
      <c r="I232">
        <v>620</v>
      </c>
      <c r="J232" t="s">
        <v>113</v>
      </c>
      <c r="K232" t="s">
        <v>114</v>
      </c>
      <c r="L232">
        <v>368</v>
      </c>
      <c r="M232" t="s">
        <v>39</v>
      </c>
      <c r="N232" t="s">
        <v>40</v>
      </c>
      <c r="O232">
        <v>0</v>
      </c>
      <c r="P232" t="s">
        <v>41</v>
      </c>
      <c r="Q232" t="s">
        <v>42</v>
      </c>
      <c r="R232" t="s">
        <v>43</v>
      </c>
      <c r="S232" t="s">
        <v>44</v>
      </c>
      <c r="T232">
        <v>0</v>
      </c>
      <c r="U232" t="s">
        <v>45</v>
      </c>
      <c r="V232">
        <v>1006</v>
      </c>
      <c r="W232" t="s">
        <v>60</v>
      </c>
      <c r="X232">
        <v>8</v>
      </c>
      <c r="Y232" t="s">
        <v>47</v>
      </c>
      <c r="Z232">
        <v>50010</v>
      </c>
      <c r="AA232">
        <v>8</v>
      </c>
      <c r="AB232" t="s">
        <v>47</v>
      </c>
      <c r="AC232">
        <v>50010</v>
      </c>
      <c r="AD232">
        <v>50010</v>
      </c>
      <c r="AE232">
        <v>0</v>
      </c>
      <c r="AF232">
        <v>43999</v>
      </c>
      <c r="AH232">
        <v>0</v>
      </c>
      <c r="AI232">
        <v>43999.79</v>
      </c>
      <c r="AJ232">
        <v>0</v>
      </c>
      <c r="AK232">
        <f t="shared" si="15"/>
        <v>879.80403919216155</v>
      </c>
    </row>
    <row r="233" spans="1:37">
      <c r="A233" t="s">
        <v>36</v>
      </c>
      <c r="B233">
        <v>2020</v>
      </c>
      <c r="C233">
        <v>2020</v>
      </c>
      <c r="D233">
        <v>2020</v>
      </c>
      <c r="E233">
        <v>4</v>
      </c>
      <c r="F233">
        <v>0</v>
      </c>
      <c r="G233">
        <v>0</v>
      </c>
      <c r="H233" t="s">
        <v>37</v>
      </c>
      <c r="I233">
        <v>620</v>
      </c>
      <c r="J233" t="s">
        <v>113</v>
      </c>
      <c r="K233" t="s">
        <v>114</v>
      </c>
      <c r="L233">
        <v>368</v>
      </c>
      <c r="M233" t="s">
        <v>39</v>
      </c>
      <c r="N233" t="s">
        <v>40</v>
      </c>
      <c r="O233">
        <v>0</v>
      </c>
      <c r="P233" t="s">
        <v>41</v>
      </c>
      <c r="Q233" t="s">
        <v>42</v>
      </c>
      <c r="R233" t="s">
        <v>54</v>
      </c>
      <c r="S233" t="s">
        <v>55</v>
      </c>
      <c r="T233">
        <v>0</v>
      </c>
      <c r="U233" t="s">
        <v>45</v>
      </c>
      <c r="V233">
        <v>1006</v>
      </c>
      <c r="W233" t="s">
        <v>60</v>
      </c>
      <c r="X233">
        <v>8</v>
      </c>
      <c r="Y233" t="s">
        <v>47</v>
      </c>
      <c r="Z233">
        <v>50010</v>
      </c>
      <c r="AA233">
        <v>8</v>
      </c>
      <c r="AB233" t="s">
        <v>47</v>
      </c>
      <c r="AC233">
        <v>50010</v>
      </c>
      <c r="AD233">
        <v>50010</v>
      </c>
      <c r="AE233">
        <v>0</v>
      </c>
      <c r="AF233">
        <v>43999</v>
      </c>
      <c r="AH233">
        <v>0</v>
      </c>
      <c r="AI233">
        <v>43999.79</v>
      </c>
      <c r="AJ233">
        <v>0</v>
      </c>
      <c r="AK233">
        <f t="shared" si="15"/>
        <v>879.80403919216155</v>
      </c>
    </row>
    <row r="234" spans="1:37">
      <c r="A234" t="s">
        <v>36</v>
      </c>
      <c r="B234">
        <v>2018</v>
      </c>
      <c r="C234">
        <v>2018</v>
      </c>
      <c r="D234">
        <v>2018</v>
      </c>
      <c r="E234">
        <v>4</v>
      </c>
      <c r="F234">
        <v>0</v>
      </c>
      <c r="G234">
        <v>0</v>
      </c>
      <c r="H234" t="s">
        <v>37</v>
      </c>
      <c r="I234">
        <v>724</v>
      </c>
      <c r="J234" t="s">
        <v>130</v>
      </c>
      <c r="K234" t="s">
        <v>131</v>
      </c>
      <c r="L234">
        <v>368</v>
      </c>
      <c r="M234" t="s">
        <v>39</v>
      </c>
      <c r="N234" t="s">
        <v>40</v>
      </c>
      <c r="O234">
        <v>0</v>
      </c>
      <c r="P234" t="s">
        <v>41</v>
      </c>
      <c r="Q234" t="s">
        <v>42</v>
      </c>
      <c r="R234" t="s">
        <v>43</v>
      </c>
      <c r="S234" t="s">
        <v>44</v>
      </c>
      <c r="T234">
        <v>0</v>
      </c>
      <c r="U234" t="s">
        <v>45</v>
      </c>
      <c r="V234">
        <v>1006</v>
      </c>
      <c r="W234" t="s">
        <v>60</v>
      </c>
      <c r="X234">
        <v>8</v>
      </c>
      <c r="Y234" t="s">
        <v>47</v>
      </c>
      <c r="Z234">
        <v>49000</v>
      </c>
      <c r="AA234">
        <v>8</v>
      </c>
      <c r="AB234" t="s">
        <v>47</v>
      </c>
      <c r="AC234">
        <v>49000</v>
      </c>
      <c r="AD234">
        <v>49000</v>
      </c>
      <c r="AE234">
        <v>0</v>
      </c>
      <c r="AF234">
        <v>38153</v>
      </c>
      <c r="AI234">
        <v>38153.076000000001</v>
      </c>
      <c r="AJ234">
        <v>0</v>
      </c>
      <c r="AK234">
        <f t="shared" si="15"/>
        <v>778.63265306122457</v>
      </c>
    </row>
    <row r="235" spans="1:37">
      <c r="A235" t="s">
        <v>36</v>
      </c>
      <c r="B235">
        <v>2018</v>
      </c>
      <c r="C235">
        <v>2018</v>
      </c>
      <c r="D235">
        <v>2018</v>
      </c>
      <c r="E235">
        <v>4</v>
      </c>
      <c r="F235">
        <v>0</v>
      </c>
      <c r="G235">
        <v>0</v>
      </c>
      <c r="H235" t="s">
        <v>37</v>
      </c>
      <c r="I235">
        <v>724</v>
      </c>
      <c r="J235" t="s">
        <v>130</v>
      </c>
      <c r="K235" t="s">
        <v>131</v>
      </c>
      <c r="L235">
        <v>368</v>
      </c>
      <c r="M235" t="s">
        <v>39</v>
      </c>
      <c r="N235" t="s">
        <v>40</v>
      </c>
      <c r="O235">
        <v>0</v>
      </c>
      <c r="P235" t="s">
        <v>41</v>
      </c>
      <c r="Q235" t="s">
        <v>42</v>
      </c>
      <c r="R235" t="s">
        <v>54</v>
      </c>
      <c r="S235" t="s">
        <v>55</v>
      </c>
      <c r="T235">
        <v>0</v>
      </c>
      <c r="U235" t="s">
        <v>45</v>
      </c>
      <c r="V235">
        <v>1006</v>
      </c>
      <c r="W235" t="s">
        <v>60</v>
      </c>
      <c r="X235">
        <v>8</v>
      </c>
      <c r="Y235" t="s">
        <v>47</v>
      </c>
      <c r="Z235">
        <v>49000</v>
      </c>
      <c r="AA235">
        <v>8</v>
      </c>
      <c r="AB235" t="s">
        <v>47</v>
      </c>
      <c r="AC235">
        <v>49000</v>
      </c>
      <c r="AD235">
        <v>49000</v>
      </c>
      <c r="AE235">
        <v>0</v>
      </c>
      <c r="AF235">
        <v>38153</v>
      </c>
      <c r="AI235">
        <v>38153.076000000001</v>
      </c>
      <c r="AJ235">
        <v>0</v>
      </c>
      <c r="AK235">
        <f t="shared" si="15"/>
        <v>778.63265306122457</v>
      </c>
    </row>
    <row r="236" spans="1:37">
      <c r="A236" t="s">
        <v>36</v>
      </c>
      <c r="B236">
        <v>2018</v>
      </c>
      <c r="C236">
        <v>2018</v>
      </c>
      <c r="D236">
        <v>2018</v>
      </c>
      <c r="E236">
        <v>4</v>
      </c>
      <c r="F236">
        <v>0</v>
      </c>
      <c r="G236">
        <v>0</v>
      </c>
      <c r="H236" t="s">
        <v>37</v>
      </c>
      <c r="I236">
        <v>724</v>
      </c>
      <c r="J236" t="s">
        <v>130</v>
      </c>
      <c r="K236" t="s">
        <v>131</v>
      </c>
      <c r="L236">
        <v>368</v>
      </c>
      <c r="M236" t="s">
        <v>39</v>
      </c>
      <c r="N236" t="s">
        <v>40</v>
      </c>
      <c r="O236">
        <v>0</v>
      </c>
      <c r="P236" t="s">
        <v>41</v>
      </c>
      <c r="Q236" t="s">
        <v>42</v>
      </c>
      <c r="R236" t="s">
        <v>43</v>
      </c>
      <c r="S236" t="s">
        <v>44</v>
      </c>
      <c r="T236">
        <v>2100</v>
      </c>
      <c r="U236" t="s">
        <v>68</v>
      </c>
      <c r="V236">
        <v>1006</v>
      </c>
      <c r="W236" t="s">
        <v>60</v>
      </c>
      <c r="X236">
        <v>8</v>
      </c>
      <c r="Y236" t="s">
        <v>47</v>
      </c>
      <c r="Z236">
        <v>49000</v>
      </c>
      <c r="AA236">
        <v>8</v>
      </c>
      <c r="AB236" t="s">
        <v>47</v>
      </c>
      <c r="AC236">
        <v>49000</v>
      </c>
      <c r="AD236">
        <v>49000</v>
      </c>
      <c r="AE236">
        <v>0</v>
      </c>
      <c r="AF236">
        <v>38153</v>
      </c>
      <c r="AI236">
        <v>38153.076000000001</v>
      </c>
      <c r="AJ236">
        <v>0</v>
      </c>
      <c r="AK236">
        <f t="shared" si="15"/>
        <v>778.63265306122457</v>
      </c>
    </row>
    <row r="237" spans="1:37">
      <c r="A237" t="s">
        <v>36</v>
      </c>
      <c r="B237">
        <v>2018</v>
      </c>
      <c r="C237">
        <v>2018</v>
      </c>
      <c r="D237">
        <v>2018</v>
      </c>
      <c r="E237">
        <v>4</v>
      </c>
      <c r="F237">
        <v>0</v>
      </c>
      <c r="G237">
        <v>0</v>
      </c>
      <c r="H237" t="s">
        <v>37</v>
      </c>
      <c r="I237">
        <v>724</v>
      </c>
      <c r="J237" t="s">
        <v>130</v>
      </c>
      <c r="K237" t="s">
        <v>131</v>
      </c>
      <c r="L237">
        <v>368</v>
      </c>
      <c r="M237" t="s">
        <v>39</v>
      </c>
      <c r="N237" t="s">
        <v>40</v>
      </c>
      <c r="O237">
        <v>0</v>
      </c>
      <c r="P237" t="s">
        <v>41</v>
      </c>
      <c r="Q237" t="s">
        <v>42</v>
      </c>
      <c r="R237" t="s">
        <v>54</v>
      </c>
      <c r="S237" t="s">
        <v>55</v>
      </c>
      <c r="T237">
        <v>2100</v>
      </c>
      <c r="U237" t="s">
        <v>68</v>
      </c>
      <c r="V237">
        <v>1006</v>
      </c>
      <c r="W237" t="s">
        <v>60</v>
      </c>
      <c r="X237">
        <v>8</v>
      </c>
      <c r="Y237" t="s">
        <v>47</v>
      </c>
      <c r="Z237">
        <v>49000</v>
      </c>
      <c r="AA237">
        <v>8</v>
      </c>
      <c r="AB237" t="s">
        <v>47</v>
      </c>
      <c r="AC237">
        <v>49000</v>
      </c>
      <c r="AD237">
        <v>49000</v>
      </c>
      <c r="AE237">
        <v>0</v>
      </c>
      <c r="AF237">
        <v>38153</v>
      </c>
      <c r="AI237">
        <v>38153.076000000001</v>
      </c>
      <c r="AJ237">
        <v>0</v>
      </c>
      <c r="AK237">
        <f t="shared" si="15"/>
        <v>778.63265306122457</v>
      </c>
    </row>
    <row r="238" spans="1:37">
      <c r="A238" t="s">
        <v>36</v>
      </c>
      <c r="B238">
        <v>2018</v>
      </c>
      <c r="C238">
        <v>2018</v>
      </c>
      <c r="D238">
        <v>2018</v>
      </c>
      <c r="E238">
        <v>4</v>
      </c>
      <c r="F238">
        <v>0</v>
      </c>
      <c r="G238">
        <v>0</v>
      </c>
      <c r="H238" t="s">
        <v>37</v>
      </c>
      <c r="I238">
        <v>724</v>
      </c>
      <c r="J238" t="s">
        <v>130</v>
      </c>
      <c r="K238" t="s">
        <v>131</v>
      </c>
      <c r="L238">
        <v>368</v>
      </c>
      <c r="M238" t="s">
        <v>39</v>
      </c>
      <c r="N238" t="s">
        <v>40</v>
      </c>
      <c r="O238">
        <v>899</v>
      </c>
      <c r="P238" t="s">
        <v>115</v>
      </c>
      <c r="Q238" t="s">
        <v>116</v>
      </c>
      <c r="R238" t="s">
        <v>54</v>
      </c>
      <c r="S238" t="s">
        <v>55</v>
      </c>
      <c r="T238">
        <v>2100</v>
      </c>
      <c r="U238" t="s">
        <v>68</v>
      </c>
      <c r="V238">
        <v>1006</v>
      </c>
      <c r="W238" t="s">
        <v>60</v>
      </c>
      <c r="X238">
        <v>8</v>
      </c>
      <c r="Y238" t="s">
        <v>47</v>
      </c>
      <c r="Z238">
        <v>49000</v>
      </c>
      <c r="AA238">
        <v>8</v>
      </c>
      <c r="AB238" t="s">
        <v>47</v>
      </c>
      <c r="AC238">
        <v>49000</v>
      </c>
      <c r="AD238">
        <v>49000</v>
      </c>
      <c r="AE238">
        <v>0</v>
      </c>
      <c r="AF238">
        <v>38153</v>
      </c>
      <c r="AI238">
        <v>38153.076000000001</v>
      </c>
      <c r="AJ238">
        <v>0</v>
      </c>
      <c r="AK238">
        <f t="shared" si="15"/>
        <v>778.63265306122457</v>
      </c>
    </row>
    <row r="239" spans="1:37" hidden="1">
      <c r="A239" t="s">
        <v>36</v>
      </c>
      <c r="B239">
        <v>2019</v>
      </c>
      <c r="C239">
        <v>2019</v>
      </c>
      <c r="D239">
        <v>2019</v>
      </c>
      <c r="E239">
        <v>4</v>
      </c>
      <c r="F239">
        <v>0</v>
      </c>
      <c r="G239">
        <v>0</v>
      </c>
      <c r="H239" t="s">
        <v>37</v>
      </c>
      <c r="I239">
        <v>792</v>
      </c>
      <c r="J239" t="s">
        <v>76</v>
      </c>
      <c r="K239" t="s">
        <v>77</v>
      </c>
      <c r="L239">
        <v>368</v>
      </c>
      <c r="M239" t="s">
        <v>39</v>
      </c>
      <c r="N239" t="s">
        <v>40</v>
      </c>
      <c r="O239">
        <v>0</v>
      </c>
      <c r="P239" t="s">
        <v>41</v>
      </c>
      <c r="Q239" t="s">
        <v>42</v>
      </c>
      <c r="R239" t="s">
        <v>43</v>
      </c>
      <c r="S239" t="s">
        <v>44</v>
      </c>
      <c r="T239">
        <v>0</v>
      </c>
      <c r="U239" t="s">
        <v>45</v>
      </c>
      <c r="V239">
        <v>1001</v>
      </c>
      <c r="W239" t="s">
        <v>46</v>
      </c>
      <c r="X239">
        <v>8</v>
      </c>
      <c r="Y239" t="s">
        <v>47</v>
      </c>
      <c r="Z239">
        <v>34844000</v>
      </c>
      <c r="AA239">
        <v>8</v>
      </c>
      <c r="AB239" t="s">
        <v>47</v>
      </c>
      <c r="AC239">
        <v>34844000</v>
      </c>
      <c r="AD239">
        <v>34844000</v>
      </c>
      <c r="AE239">
        <v>0</v>
      </c>
      <c r="AF239">
        <v>16255368</v>
      </c>
      <c r="AG239">
        <f t="shared" ref="AG239:AG252" si="16">+AF239/Z239*1000</f>
        <v>466.51842497991049</v>
      </c>
      <c r="AH239">
        <v>0</v>
      </c>
      <c r="AI239">
        <v>16255368</v>
      </c>
      <c r="AJ239">
        <v>0</v>
      </c>
    </row>
    <row r="240" spans="1:37" hidden="1">
      <c r="A240" t="s">
        <v>36</v>
      </c>
      <c r="B240">
        <v>2019</v>
      </c>
      <c r="C240">
        <v>2019</v>
      </c>
      <c r="D240">
        <v>2019</v>
      </c>
      <c r="E240">
        <v>4</v>
      </c>
      <c r="F240">
        <v>0</v>
      </c>
      <c r="G240">
        <v>0</v>
      </c>
      <c r="H240" t="s">
        <v>37</v>
      </c>
      <c r="I240">
        <v>792</v>
      </c>
      <c r="J240" t="s">
        <v>76</v>
      </c>
      <c r="K240" t="s">
        <v>77</v>
      </c>
      <c r="L240">
        <v>368</v>
      </c>
      <c r="M240" t="s">
        <v>39</v>
      </c>
      <c r="N240" t="s">
        <v>40</v>
      </c>
      <c r="O240">
        <v>0</v>
      </c>
      <c r="P240" t="s">
        <v>41</v>
      </c>
      <c r="Q240" t="s">
        <v>42</v>
      </c>
      <c r="R240" t="s">
        <v>43</v>
      </c>
      <c r="S240" t="s">
        <v>44</v>
      </c>
      <c r="T240">
        <v>2100</v>
      </c>
      <c r="U240" t="s">
        <v>68</v>
      </c>
      <c r="V240">
        <v>1001</v>
      </c>
      <c r="W240" t="s">
        <v>46</v>
      </c>
      <c r="X240">
        <v>8</v>
      </c>
      <c r="Y240" t="s">
        <v>47</v>
      </c>
      <c r="Z240">
        <v>5280000</v>
      </c>
      <c r="AA240">
        <v>8</v>
      </c>
      <c r="AB240" t="s">
        <v>47</v>
      </c>
      <c r="AC240">
        <v>5280000</v>
      </c>
      <c r="AD240">
        <v>5280000</v>
      </c>
      <c r="AE240">
        <v>0</v>
      </c>
      <c r="AF240">
        <v>2534400</v>
      </c>
      <c r="AG240">
        <f t="shared" si="16"/>
        <v>480</v>
      </c>
      <c r="AH240">
        <v>0</v>
      </c>
      <c r="AI240">
        <v>2534400</v>
      </c>
      <c r="AJ240">
        <v>0</v>
      </c>
    </row>
    <row r="241" spans="1:36" hidden="1">
      <c r="A241" t="s">
        <v>36</v>
      </c>
      <c r="B241">
        <v>2019</v>
      </c>
      <c r="C241">
        <v>2019</v>
      </c>
      <c r="D241">
        <v>2019</v>
      </c>
      <c r="E241">
        <v>4</v>
      </c>
      <c r="F241">
        <v>0</v>
      </c>
      <c r="G241">
        <v>0</v>
      </c>
      <c r="H241" t="s">
        <v>37</v>
      </c>
      <c r="I241">
        <v>792</v>
      </c>
      <c r="J241" t="s">
        <v>76</v>
      </c>
      <c r="K241" t="s">
        <v>77</v>
      </c>
      <c r="L241">
        <v>368</v>
      </c>
      <c r="M241" t="s">
        <v>39</v>
      </c>
      <c r="N241" t="s">
        <v>40</v>
      </c>
      <c r="O241">
        <v>0</v>
      </c>
      <c r="P241" t="s">
        <v>41</v>
      </c>
      <c r="Q241" t="s">
        <v>42</v>
      </c>
      <c r="R241" t="s">
        <v>43</v>
      </c>
      <c r="S241" t="s">
        <v>44</v>
      </c>
      <c r="T241">
        <v>3200</v>
      </c>
      <c r="U241" t="s">
        <v>57</v>
      </c>
      <c r="V241">
        <v>1001</v>
      </c>
      <c r="W241" t="s">
        <v>46</v>
      </c>
      <c r="X241">
        <v>8</v>
      </c>
      <c r="Y241" t="s">
        <v>47</v>
      </c>
      <c r="Z241">
        <v>29564000</v>
      </c>
      <c r="AA241">
        <v>8</v>
      </c>
      <c r="AB241" t="s">
        <v>47</v>
      </c>
      <c r="AC241">
        <v>29564000</v>
      </c>
      <c r="AD241">
        <v>29564000</v>
      </c>
      <c r="AE241">
        <v>0</v>
      </c>
      <c r="AF241">
        <v>13720968</v>
      </c>
      <c r="AG241">
        <f t="shared" si="16"/>
        <v>464.1106751454472</v>
      </c>
      <c r="AH241">
        <v>0</v>
      </c>
      <c r="AI241">
        <v>13720968</v>
      </c>
      <c r="AJ241">
        <v>0</v>
      </c>
    </row>
    <row r="242" spans="1:36" hidden="1">
      <c r="A242" t="s">
        <v>36</v>
      </c>
      <c r="B242">
        <v>2019</v>
      </c>
      <c r="C242">
        <v>2019</v>
      </c>
      <c r="D242">
        <v>2019</v>
      </c>
      <c r="E242">
        <v>4</v>
      </c>
      <c r="F242">
        <v>0</v>
      </c>
      <c r="G242">
        <v>0</v>
      </c>
      <c r="H242" t="s">
        <v>37</v>
      </c>
      <c r="I242">
        <v>792</v>
      </c>
      <c r="J242" t="s">
        <v>76</v>
      </c>
      <c r="K242" t="s">
        <v>77</v>
      </c>
      <c r="L242">
        <v>368</v>
      </c>
      <c r="M242" t="s">
        <v>39</v>
      </c>
      <c r="N242" t="s">
        <v>40</v>
      </c>
      <c r="O242">
        <v>0</v>
      </c>
      <c r="P242" t="s">
        <v>41</v>
      </c>
      <c r="Q242" t="s">
        <v>42</v>
      </c>
      <c r="R242" t="s">
        <v>54</v>
      </c>
      <c r="S242" t="s">
        <v>55</v>
      </c>
      <c r="T242">
        <v>3200</v>
      </c>
      <c r="U242" t="s">
        <v>57</v>
      </c>
      <c r="V242">
        <v>1001</v>
      </c>
      <c r="W242" t="s">
        <v>46</v>
      </c>
      <c r="X242">
        <v>8</v>
      </c>
      <c r="Y242" t="s">
        <v>47</v>
      </c>
      <c r="Z242">
        <v>29564000</v>
      </c>
      <c r="AA242">
        <v>8</v>
      </c>
      <c r="AB242" t="s">
        <v>47</v>
      </c>
      <c r="AC242">
        <v>29564000</v>
      </c>
      <c r="AD242">
        <v>29564000</v>
      </c>
      <c r="AE242">
        <v>0</v>
      </c>
      <c r="AF242">
        <v>13720968</v>
      </c>
      <c r="AG242">
        <f t="shared" si="16"/>
        <v>464.1106751454472</v>
      </c>
      <c r="AH242">
        <v>0</v>
      </c>
      <c r="AI242">
        <v>13720968</v>
      </c>
      <c r="AJ242">
        <v>0</v>
      </c>
    </row>
    <row r="243" spans="1:36" hidden="1">
      <c r="A243" t="s">
        <v>36</v>
      </c>
      <c r="B243">
        <v>2019</v>
      </c>
      <c r="C243">
        <v>2019</v>
      </c>
      <c r="D243">
        <v>2019</v>
      </c>
      <c r="E243">
        <v>4</v>
      </c>
      <c r="F243">
        <v>0</v>
      </c>
      <c r="G243">
        <v>0</v>
      </c>
      <c r="H243" t="s">
        <v>37</v>
      </c>
      <c r="I243">
        <v>792</v>
      </c>
      <c r="J243" t="s">
        <v>76</v>
      </c>
      <c r="K243" t="s">
        <v>77</v>
      </c>
      <c r="L243">
        <v>368</v>
      </c>
      <c r="M243" t="s">
        <v>39</v>
      </c>
      <c r="N243" t="s">
        <v>40</v>
      </c>
      <c r="O243">
        <v>0</v>
      </c>
      <c r="P243" t="s">
        <v>41</v>
      </c>
      <c r="Q243" t="s">
        <v>42</v>
      </c>
      <c r="R243" t="s">
        <v>54</v>
      </c>
      <c r="S243" t="s">
        <v>55</v>
      </c>
      <c r="T243">
        <v>2100</v>
      </c>
      <c r="U243" t="s">
        <v>68</v>
      </c>
      <c r="V243">
        <v>1001</v>
      </c>
      <c r="W243" t="s">
        <v>46</v>
      </c>
      <c r="X243">
        <v>8</v>
      </c>
      <c r="Y243" t="s">
        <v>47</v>
      </c>
      <c r="Z243">
        <v>5280000</v>
      </c>
      <c r="AA243">
        <v>8</v>
      </c>
      <c r="AB243" t="s">
        <v>47</v>
      </c>
      <c r="AC243">
        <v>5280000</v>
      </c>
      <c r="AD243">
        <v>5280000</v>
      </c>
      <c r="AE243">
        <v>0</v>
      </c>
      <c r="AF243">
        <v>2534400</v>
      </c>
      <c r="AG243">
        <f t="shared" si="16"/>
        <v>480</v>
      </c>
      <c r="AH243">
        <v>0</v>
      </c>
      <c r="AI243">
        <v>2534400</v>
      </c>
      <c r="AJ243">
        <v>0</v>
      </c>
    </row>
    <row r="244" spans="1:36" hidden="1">
      <c r="A244" t="s">
        <v>36</v>
      </c>
      <c r="B244">
        <v>2019</v>
      </c>
      <c r="C244">
        <v>2019</v>
      </c>
      <c r="D244">
        <v>2019</v>
      </c>
      <c r="E244">
        <v>4</v>
      </c>
      <c r="F244">
        <v>0</v>
      </c>
      <c r="G244">
        <v>0</v>
      </c>
      <c r="H244" t="s">
        <v>37</v>
      </c>
      <c r="I244">
        <v>792</v>
      </c>
      <c r="J244" t="s">
        <v>76</v>
      </c>
      <c r="K244" t="s">
        <v>77</v>
      </c>
      <c r="L244">
        <v>368</v>
      </c>
      <c r="M244" t="s">
        <v>39</v>
      </c>
      <c r="N244" t="s">
        <v>40</v>
      </c>
      <c r="O244">
        <v>0</v>
      </c>
      <c r="P244" t="s">
        <v>41</v>
      </c>
      <c r="Q244" t="s">
        <v>42</v>
      </c>
      <c r="R244" t="s">
        <v>54</v>
      </c>
      <c r="S244" t="s">
        <v>55</v>
      </c>
      <c r="T244">
        <v>0</v>
      </c>
      <c r="U244" t="s">
        <v>45</v>
      </c>
      <c r="V244">
        <v>1001</v>
      </c>
      <c r="W244" t="s">
        <v>46</v>
      </c>
      <c r="X244">
        <v>8</v>
      </c>
      <c r="Y244" t="s">
        <v>47</v>
      </c>
      <c r="Z244">
        <v>34844000</v>
      </c>
      <c r="AA244">
        <v>8</v>
      </c>
      <c r="AB244" t="s">
        <v>47</v>
      </c>
      <c r="AC244">
        <v>34844000</v>
      </c>
      <c r="AD244">
        <v>34844000</v>
      </c>
      <c r="AE244">
        <v>0</v>
      </c>
      <c r="AF244">
        <v>16255368</v>
      </c>
      <c r="AG244">
        <f t="shared" si="16"/>
        <v>466.51842497991049</v>
      </c>
      <c r="AH244">
        <v>0</v>
      </c>
      <c r="AI244">
        <v>16255368</v>
      </c>
      <c r="AJ244">
        <v>0</v>
      </c>
    </row>
    <row r="245" spans="1:36" hidden="1">
      <c r="A245" t="s">
        <v>36</v>
      </c>
      <c r="B245">
        <v>2019</v>
      </c>
      <c r="C245">
        <v>2019</v>
      </c>
      <c r="D245">
        <v>2019</v>
      </c>
      <c r="E245">
        <v>4</v>
      </c>
      <c r="F245">
        <v>0</v>
      </c>
      <c r="G245">
        <v>0</v>
      </c>
      <c r="H245" t="s">
        <v>37</v>
      </c>
      <c r="I245">
        <v>792</v>
      </c>
      <c r="J245" t="s">
        <v>76</v>
      </c>
      <c r="K245" t="s">
        <v>77</v>
      </c>
      <c r="L245">
        <v>368</v>
      </c>
      <c r="M245" t="s">
        <v>39</v>
      </c>
      <c r="N245" t="s">
        <v>40</v>
      </c>
      <c r="O245">
        <v>368</v>
      </c>
      <c r="P245" t="s">
        <v>39</v>
      </c>
      <c r="Q245" t="s">
        <v>40</v>
      </c>
      <c r="R245" t="s">
        <v>43</v>
      </c>
      <c r="S245" t="s">
        <v>44</v>
      </c>
      <c r="T245">
        <v>3200</v>
      </c>
      <c r="U245" t="s">
        <v>57</v>
      </c>
      <c r="V245">
        <v>1001</v>
      </c>
      <c r="W245" t="s">
        <v>46</v>
      </c>
      <c r="X245">
        <v>8</v>
      </c>
      <c r="Y245" t="s">
        <v>47</v>
      </c>
      <c r="Z245">
        <v>29564000</v>
      </c>
      <c r="AA245">
        <v>8</v>
      </c>
      <c r="AB245" t="s">
        <v>47</v>
      </c>
      <c r="AC245">
        <v>29564000</v>
      </c>
      <c r="AD245">
        <v>29564000</v>
      </c>
      <c r="AE245">
        <v>0</v>
      </c>
      <c r="AF245">
        <v>13720968</v>
      </c>
      <c r="AG245">
        <f t="shared" si="16"/>
        <v>464.1106751454472</v>
      </c>
      <c r="AH245">
        <v>0</v>
      </c>
      <c r="AI245">
        <v>13720968</v>
      </c>
      <c r="AJ245">
        <v>0</v>
      </c>
    </row>
    <row r="246" spans="1:36" hidden="1">
      <c r="A246" t="s">
        <v>36</v>
      </c>
      <c r="B246">
        <v>2019</v>
      </c>
      <c r="C246">
        <v>2019</v>
      </c>
      <c r="D246">
        <v>2019</v>
      </c>
      <c r="E246">
        <v>4</v>
      </c>
      <c r="F246">
        <v>0</v>
      </c>
      <c r="G246">
        <v>0</v>
      </c>
      <c r="H246" t="s">
        <v>37</v>
      </c>
      <c r="I246">
        <v>792</v>
      </c>
      <c r="J246" t="s">
        <v>76</v>
      </c>
      <c r="K246" t="s">
        <v>77</v>
      </c>
      <c r="L246">
        <v>368</v>
      </c>
      <c r="M246" t="s">
        <v>39</v>
      </c>
      <c r="N246" t="s">
        <v>40</v>
      </c>
      <c r="O246">
        <v>368</v>
      </c>
      <c r="P246" t="s">
        <v>39</v>
      </c>
      <c r="Q246" t="s">
        <v>40</v>
      </c>
      <c r="R246" t="s">
        <v>43</v>
      </c>
      <c r="S246" t="s">
        <v>44</v>
      </c>
      <c r="T246">
        <v>2100</v>
      </c>
      <c r="U246" t="s">
        <v>68</v>
      </c>
      <c r="V246">
        <v>1001</v>
      </c>
      <c r="W246" t="s">
        <v>46</v>
      </c>
      <c r="X246">
        <v>8</v>
      </c>
      <c r="Y246" t="s">
        <v>47</v>
      </c>
      <c r="Z246">
        <v>5280000</v>
      </c>
      <c r="AA246">
        <v>8</v>
      </c>
      <c r="AB246" t="s">
        <v>47</v>
      </c>
      <c r="AC246">
        <v>5280000</v>
      </c>
      <c r="AD246">
        <v>5280000</v>
      </c>
      <c r="AE246">
        <v>0</v>
      </c>
      <c r="AF246">
        <v>2534400</v>
      </c>
      <c r="AG246">
        <f t="shared" si="16"/>
        <v>480</v>
      </c>
      <c r="AH246">
        <v>0</v>
      </c>
      <c r="AI246">
        <v>2534400</v>
      </c>
      <c r="AJ246">
        <v>0</v>
      </c>
    </row>
    <row r="247" spans="1:36" hidden="1">
      <c r="A247" t="s">
        <v>36</v>
      </c>
      <c r="B247">
        <v>2019</v>
      </c>
      <c r="C247">
        <v>2019</v>
      </c>
      <c r="D247">
        <v>2019</v>
      </c>
      <c r="E247">
        <v>4</v>
      </c>
      <c r="F247">
        <v>0</v>
      </c>
      <c r="G247">
        <v>0</v>
      </c>
      <c r="H247" t="s">
        <v>37</v>
      </c>
      <c r="I247">
        <v>792</v>
      </c>
      <c r="J247" t="s">
        <v>76</v>
      </c>
      <c r="K247" t="s">
        <v>77</v>
      </c>
      <c r="L247">
        <v>368</v>
      </c>
      <c r="M247" t="s">
        <v>39</v>
      </c>
      <c r="N247" t="s">
        <v>40</v>
      </c>
      <c r="O247">
        <v>368</v>
      </c>
      <c r="P247" t="s">
        <v>39</v>
      </c>
      <c r="Q247" t="s">
        <v>40</v>
      </c>
      <c r="R247" t="s">
        <v>43</v>
      </c>
      <c r="S247" t="s">
        <v>44</v>
      </c>
      <c r="T247">
        <v>0</v>
      </c>
      <c r="U247" t="s">
        <v>45</v>
      </c>
      <c r="V247">
        <v>1001</v>
      </c>
      <c r="W247" t="s">
        <v>46</v>
      </c>
      <c r="X247">
        <v>8</v>
      </c>
      <c r="Y247" t="s">
        <v>47</v>
      </c>
      <c r="Z247">
        <v>34844000</v>
      </c>
      <c r="AA247">
        <v>8</v>
      </c>
      <c r="AB247" t="s">
        <v>47</v>
      </c>
      <c r="AC247">
        <v>34844000</v>
      </c>
      <c r="AD247">
        <v>34844000</v>
      </c>
      <c r="AE247">
        <v>0</v>
      </c>
      <c r="AF247">
        <v>16255368</v>
      </c>
      <c r="AG247">
        <f t="shared" si="16"/>
        <v>466.51842497991049</v>
      </c>
      <c r="AH247">
        <v>0</v>
      </c>
      <c r="AI247">
        <v>16255368</v>
      </c>
      <c r="AJ247">
        <v>0</v>
      </c>
    </row>
    <row r="248" spans="1:36" hidden="1">
      <c r="A248" t="s">
        <v>36</v>
      </c>
      <c r="B248">
        <v>2019</v>
      </c>
      <c r="C248">
        <v>2019</v>
      </c>
      <c r="D248">
        <v>2019</v>
      </c>
      <c r="E248">
        <v>4</v>
      </c>
      <c r="F248">
        <v>0</v>
      </c>
      <c r="G248">
        <v>0</v>
      </c>
      <c r="H248" t="s">
        <v>37</v>
      </c>
      <c r="I248">
        <v>792</v>
      </c>
      <c r="J248" t="s">
        <v>76</v>
      </c>
      <c r="K248" t="s">
        <v>77</v>
      </c>
      <c r="L248">
        <v>368</v>
      </c>
      <c r="M248" t="s">
        <v>39</v>
      </c>
      <c r="N248" t="s">
        <v>40</v>
      </c>
      <c r="O248">
        <v>368</v>
      </c>
      <c r="P248" t="s">
        <v>39</v>
      </c>
      <c r="Q248" t="s">
        <v>40</v>
      </c>
      <c r="R248" t="s">
        <v>54</v>
      </c>
      <c r="S248" t="s">
        <v>55</v>
      </c>
      <c r="T248">
        <v>0</v>
      </c>
      <c r="U248" t="s">
        <v>45</v>
      </c>
      <c r="V248">
        <v>1001</v>
      </c>
      <c r="W248" t="s">
        <v>46</v>
      </c>
      <c r="X248">
        <v>8</v>
      </c>
      <c r="Y248" t="s">
        <v>47</v>
      </c>
      <c r="Z248">
        <v>34844000</v>
      </c>
      <c r="AA248">
        <v>8</v>
      </c>
      <c r="AB248" t="s">
        <v>47</v>
      </c>
      <c r="AC248">
        <v>34844000</v>
      </c>
      <c r="AD248">
        <v>34844000</v>
      </c>
      <c r="AE248">
        <v>0</v>
      </c>
      <c r="AF248">
        <v>16255368</v>
      </c>
      <c r="AG248">
        <f t="shared" si="16"/>
        <v>466.51842497991049</v>
      </c>
      <c r="AH248">
        <v>0</v>
      </c>
      <c r="AI248">
        <v>16255368</v>
      </c>
      <c r="AJ248">
        <v>0</v>
      </c>
    </row>
    <row r="249" spans="1:36" hidden="1">
      <c r="A249" t="s">
        <v>36</v>
      </c>
      <c r="B249">
        <v>2019</v>
      </c>
      <c r="C249">
        <v>2019</v>
      </c>
      <c r="D249">
        <v>2019</v>
      </c>
      <c r="E249">
        <v>4</v>
      </c>
      <c r="F249">
        <v>0</v>
      </c>
      <c r="G249">
        <v>0</v>
      </c>
      <c r="H249" t="s">
        <v>37</v>
      </c>
      <c r="I249">
        <v>792</v>
      </c>
      <c r="J249" t="s">
        <v>76</v>
      </c>
      <c r="K249" t="s">
        <v>77</v>
      </c>
      <c r="L249">
        <v>368</v>
      </c>
      <c r="M249" t="s">
        <v>39</v>
      </c>
      <c r="N249" t="s">
        <v>40</v>
      </c>
      <c r="O249">
        <v>368</v>
      </c>
      <c r="P249" t="s">
        <v>39</v>
      </c>
      <c r="Q249" t="s">
        <v>40</v>
      </c>
      <c r="R249" t="s">
        <v>54</v>
      </c>
      <c r="S249" t="s">
        <v>55</v>
      </c>
      <c r="T249">
        <v>2100</v>
      </c>
      <c r="U249" t="s">
        <v>68</v>
      </c>
      <c r="V249">
        <v>1001</v>
      </c>
      <c r="W249" t="s">
        <v>46</v>
      </c>
      <c r="X249">
        <v>8</v>
      </c>
      <c r="Y249" t="s">
        <v>47</v>
      </c>
      <c r="Z249">
        <v>5280000</v>
      </c>
      <c r="AA249">
        <v>8</v>
      </c>
      <c r="AB249" t="s">
        <v>47</v>
      </c>
      <c r="AC249">
        <v>5280000</v>
      </c>
      <c r="AD249">
        <v>5280000</v>
      </c>
      <c r="AE249">
        <v>0</v>
      </c>
      <c r="AF249">
        <v>2534400</v>
      </c>
      <c r="AG249">
        <f t="shared" si="16"/>
        <v>480</v>
      </c>
      <c r="AH249">
        <v>0</v>
      </c>
      <c r="AI249">
        <v>2534400</v>
      </c>
      <c r="AJ249">
        <v>0</v>
      </c>
    </row>
    <row r="250" spans="1:36" hidden="1">
      <c r="A250" t="s">
        <v>36</v>
      </c>
      <c r="B250">
        <v>2019</v>
      </c>
      <c r="C250">
        <v>2019</v>
      </c>
      <c r="D250">
        <v>2019</v>
      </c>
      <c r="E250">
        <v>4</v>
      </c>
      <c r="F250">
        <v>0</v>
      </c>
      <c r="G250">
        <v>0</v>
      </c>
      <c r="H250" t="s">
        <v>37</v>
      </c>
      <c r="I250">
        <v>792</v>
      </c>
      <c r="J250" t="s">
        <v>76</v>
      </c>
      <c r="K250" t="s">
        <v>77</v>
      </c>
      <c r="L250">
        <v>368</v>
      </c>
      <c r="M250" t="s">
        <v>39</v>
      </c>
      <c r="N250" t="s">
        <v>40</v>
      </c>
      <c r="O250">
        <v>368</v>
      </c>
      <c r="P250" t="s">
        <v>39</v>
      </c>
      <c r="Q250" t="s">
        <v>40</v>
      </c>
      <c r="R250" t="s">
        <v>54</v>
      </c>
      <c r="S250" t="s">
        <v>55</v>
      </c>
      <c r="T250">
        <v>3200</v>
      </c>
      <c r="U250" t="s">
        <v>57</v>
      </c>
      <c r="V250">
        <v>1001</v>
      </c>
      <c r="W250" t="s">
        <v>46</v>
      </c>
      <c r="X250">
        <v>8</v>
      </c>
      <c r="Y250" t="s">
        <v>47</v>
      </c>
      <c r="Z250">
        <v>29564000</v>
      </c>
      <c r="AA250">
        <v>8</v>
      </c>
      <c r="AB250" t="s">
        <v>47</v>
      </c>
      <c r="AC250">
        <v>29564000</v>
      </c>
      <c r="AD250">
        <v>29564000</v>
      </c>
      <c r="AE250">
        <v>0</v>
      </c>
      <c r="AF250">
        <v>13720968</v>
      </c>
      <c r="AG250">
        <f t="shared" si="16"/>
        <v>464.1106751454472</v>
      </c>
      <c r="AH250">
        <v>0</v>
      </c>
      <c r="AI250">
        <v>13720968</v>
      </c>
      <c r="AJ250">
        <v>0</v>
      </c>
    </row>
    <row r="251" spans="1:36" hidden="1">
      <c r="A251" t="s">
        <v>84</v>
      </c>
      <c r="B251">
        <v>2019</v>
      </c>
      <c r="C251">
        <v>2019</v>
      </c>
      <c r="D251">
        <v>2019</v>
      </c>
      <c r="E251">
        <v>4</v>
      </c>
      <c r="F251">
        <v>0</v>
      </c>
      <c r="G251">
        <v>0</v>
      </c>
      <c r="H251" t="s">
        <v>37</v>
      </c>
      <c r="I251">
        <v>804</v>
      </c>
      <c r="J251" t="s">
        <v>136</v>
      </c>
      <c r="K251" t="s">
        <v>137</v>
      </c>
      <c r="L251">
        <v>368</v>
      </c>
      <c r="M251" t="s">
        <v>39</v>
      </c>
      <c r="N251" t="s">
        <v>40</v>
      </c>
      <c r="O251">
        <v>784</v>
      </c>
      <c r="P251" t="s">
        <v>123</v>
      </c>
      <c r="Q251" t="s">
        <v>124</v>
      </c>
      <c r="R251" t="s">
        <v>43</v>
      </c>
      <c r="S251" t="s">
        <v>44</v>
      </c>
      <c r="T251">
        <v>0</v>
      </c>
      <c r="U251" t="s">
        <v>45</v>
      </c>
      <c r="V251">
        <v>1001</v>
      </c>
      <c r="W251" t="s">
        <v>46</v>
      </c>
      <c r="X251">
        <v>8</v>
      </c>
      <c r="Y251" t="s">
        <v>47</v>
      </c>
      <c r="Z251">
        <v>11275</v>
      </c>
      <c r="AA251">
        <v>8</v>
      </c>
      <c r="AB251" t="s">
        <v>47</v>
      </c>
      <c r="AC251">
        <v>11275</v>
      </c>
      <c r="AD251">
        <v>11275</v>
      </c>
      <c r="AE251">
        <v>0</v>
      </c>
      <c r="AF251">
        <v>2480</v>
      </c>
      <c r="AG251">
        <f t="shared" si="16"/>
        <v>219.95565410199558</v>
      </c>
      <c r="AH251">
        <v>0</v>
      </c>
      <c r="AI251">
        <v>2480.4</v>
      </c>
      <c r="AJ251">
        <v>0</v>
      </c>
    </row>
    <row r="252" spans="1:36" hidden="1">
      <c r="A252" t="s">
        <v>84</v>
      </c>
      <c r="B252">
        <v>2019</v>
      </c>
      <c r="C252">
        <v>2019</v>
      </c>
      <c r="D252">
        <v>2019</v>
      </c>
      <c r="E252">
        <v>4</v>
      </c>
      <c r="F252">
        <v>0</v>
      </c>
      <c r="G252">
        <v>0</v>
      </c>
      <c r="H252" t="s">
        <v>37</v>
      </c>
      <c r="I252">
        <v>804</v>
      </c>
      <c r="J252" t="s">
        <v>136</v>
      </c>
      <c r="K252" t="s">
        <v>137</v>
      </c>
      <c r="L252">
        <v>368</v>
      </c>
      <c r="M252" t="s">
        <v>39</v>
      </c>
      <c r="N252" t="s">
        <v>40</v>
      </c>
      <c r="O252">
        <v>0</v>
      </c>
      <c r="P252" t="s">
        <v>41</v>
      </c>
      <c r="Q252" t="s">
        <v>42</v>
      </c>
      <c r="R252" t="s">
        <v>43</v>
      </c>
      <c r="S252" t="s">
        <v>44</v>
      </c>
      <c r="T252">
        <v>0</v>
      </c>
      <c r="U252" t="s">
        <v>45</v>
      </c>
      <c r="V252">
        <v>1001</v>
      </c>
      <c r="W252" t="s">
        <v>46</v>
      </c>
      <c r="X252">
        <v>8</v>
      </c>
      <c r="Y252" t="s">
        <v>47</v>
      </c>
      <c r="Z252">
        <v>11275</v>
      </c>
      <c r="AA252">
        <v>8</v>
      </c>
      <c r="AB252" t="s">
        <v>47</v>
      </c>
      <c r="AC252">
        <v>11275</v>
      </c>
      <c r="AD252">
        <v>11275</v>
      </c>
      <c r="AE252">
        <v>0</v>
      </c>
      <c r="AF252">
        <v>2480</v>
      </c>
      <c r="AG252">
        <f t="shared" si="16"/>
        <v>219.95565410199558</v>
      </c>
      <c r="AH252">
        <v>0</v>
      </c>
      <c r="AI252">
        <v>2480.4</v>
      </c>
      <c r="AJ252">
        <v>0</v>
      </c>
    </row>
    <row r="253" spans="1:36" hidden="1">
      <c r="A253" t="s">
        <v>36</v>
      </c>
      <c r="B253">
        <v>2019</v>
      </c>
      <c r="C253">
        <v>2019</v>
      </c>
      <c r="D253">
        <v>2019</v>
      </c>
      <c r="E253">
        <v>4</v>
      </c>
      <c r="F253">
        <v>0</v>
      </c>
      <c r="G253">
        <v>0</v>
      </c>
      <c r="H253" t="s">
        <v>37</v>
      </c>
      <c r="I253">
        <v>792</v>
      </c>
      <c r="J253" t="s">
        <v>76</v>
      </c>
      <c r="K253" t="s">
        <v>77</v>
      </c>
      <c r="L253">
        <v>368</v>
      </c>
      <c r="M253" t="s">
        <v>39</v>
      </c>
      <c r="N253" t="s">
        <v>40</v>
      </c>
      <c r="O253">
        <v>0</v>
      </c>
      <c r="P253" t="s">
        <v>41</v>
      </c>
      <c r="Q253" t="s">
        <v>42</v>
      </c>
      <c r="R253" t="s">
        <v>43</v>
      </c>
      <c r="S253" t="s">
        <v>44</v>
      </c>
      <c r="T253">
        <v>0</v>
      </c>
      <c r="U253" t="s">
        <v>45</v>
      </c>
      <c r="V253">
        <v>1003</v>
      </c>
      <c r="W253" t="s">
        <v>56</v>
      </c>
      <c r="X253">
        <v>8</v>
      </c>
      <c r="Y253" t="s">
        <v>47</v>
      </c>
      <c r="Z253">
        <v>22100500</v>
      </c>
      <c r="AA253">
        <v>8</v>
      </c>
      <c r="AB253" t="s">
        <v>47</v>
      </c>
      <c r="AC253">
        <v>22100500</v>
      </c>
      <c r="AD253">
        <v>22100500</v>
      </c>
      <c r="AE253">
        <v>0</v>
      </c>
      <c r="AF253">
        <v>5698482</v>
      </c>
      <c r="AH253">
        <v>0</v>
      </c>
      <c r="AI253">
        <v>5698482</v>
      </c>
      <c r="AJ253">
        <v>0</v>
      </c>
    </row>
    <row r="254" spans="1:36" hidden="1">
      <c r="A254" t="s">
        <v>36</v>
      </c>
      <c r="B254">
        <v>2019</v>
      </c>
      <c r="C254">
        <v>2019</v>
      </c>
      <c r="D254">
        <v>2019</v>
      </c>
      <c r="E254">
        <v>4</v>
      </c>
      <c r="F254">
        <v>0</v>
      </c>
      <c r="G254">
        <v>0</v>
      </c>
      <c r="H254" t="s">
        <v>37</v>
      </c>
      <c r="I254">
        <v>792</v>
      </c>
      <c r="J254" t="s">
        <v>76</v>
      </c>
      <c r="K254" t="s">
        <v>77</v>
      </c>
      <c r="L254">
        <v>368</v>
      </c>
      <c r="M254" t="s">
        <v>39</v>
      </c>
      <c r="N254" t="s">
        <v>40</v>
      </c>
      <c r="O254">
        <v>0</v>
      </c>
      <c r="P254" t="s">
        <v>41</v>
      </c>
      <c r="Q254" t="s">
        <v>42</v>
      </c>
      <c r="R254" t="s">
        <v>43</v>
      </c>
      <c r="S254" t="s">
        <v>44</v>
      </c>
      <c r="T254">
        <v>3200</v>
      </c>
      <c r="U254" t="s">
        <v>57</v>
      </c>
      <c r="V254">
        <v>1003</v>
      </c>
      <c r="W254" t="s">
        <v>56</v>
      </c>
      <c r="X254">
        <v>8</v>
      </c>
      <c r="Y254" t="s">
        <v>47</v>
      </c>
      <c r="Z254">
        <v>22100500</v>
      </c>
      <c r="AA254">
        <v>8</v>
      </c>
      <c r="AB254" t="s">
        <v>47</v>
      </c>
      <c r="AC254">
        <v>22100500</v>
      </c>
      <c r="AD254">
        <v>22100500</v>
      </c>
      <c r="AE254">
        <v>0</v>
      </c>
      <c r="AF254">
        <v>5698482</v>
      </c>
      <c r="AH254">
        <v>0</v>
      </c>
      <c r="AI254">
        <v>5698482</v>
      </c>
      <c r="AJ254">
        <v>0</v>
      </c>
    </row>
    <row r="255" spans="1:36" hidden="1">
      <c r="A255" t="s">
        <v>36</v>
      </c>
      <c r="B255">
        <v>2019</v>
      </c>
      <c r="C255">
        <v>2019</v>
      </c>
      <c r="D255">
        <v>2019</v>
      </c>
      <c r="E255">
        <v>4</v>
      </c>
      <c r="F255">
        <v>0</v>
      </c>
      <c r="G255">
        <v>0</v>
      </c>
      <c r="H255" t="s">
        <v>37</v>
      </c>
      <c r="I255">
        <v>792</v>
      </c>
      <c r="J255" t="s">
        <v>76</v>
      </c>
      <c r="K255" t="s">
        <v>77</v>
      </c>
      <c r="L255">
        <v>368</v>
      </c>
      <c r="M255" t="s">
        <v>39</v>
      </c>
      <c r="N255" t="s">
        <v>40</v>
      </c>
      <c r="O255">
        <v>0</v>
      </c>
      <c r="P255" t="s">
        <v>41</v>
      </c>
      <c r="Q255" t="s">
        <v>42</v>
      </c>
      <c r="R255" t="s">
        <v>54</v>
      </c>
      <c r="S255" t="s">
        <v>55</v>
      </c>
      <c r="T255">
        <v>3200</v>
      </c>
      <c r="U255" t="s">
        <v>57</v>
      </c>
      <c r="V255">
        <v>1003</v>
      </c>
      <c r="W255" t="s">
        <v>56</v>
      </c>
      <c r="X255">
        <v>8</v>
      </c>
      <c r="Y255" t="s">
        <v>47</v>
      </c>
      <c r="Z255">
        <v>22100500</v>
      </c>
      <c r="AA255">
        <v>8</v>
      </c>
      <c r="AB255" t="s">
        <v>47</v>
      </c>
      <c r="AC255">
        <v>22100500</v>
      </c>
      <c r="AD255">
        <v>22100500</v>
      </c>
      <c r="AE255">
        <v>0</v>
      </c>
      <c r="AF255">
        <v>5698482</v>
      </c>
      <c r="AH255">
        <v>0</v>
      </c>
      <c r="AI255">
        <v>5698482</v>
      </c>
      <c r="AJ255">
        <v>0</v>
      </c>
    </row>
    <row r="256" spans="1:36" hidden="1">
      <c r="A256" t="s">
        <v>36</v>
      </c>
      <c r="B256">
        <v>2019</v>
      </c>
      <c r="C256">
        <v>2019</v>
      </c>
      <c r="D256">
        <v>2019</v>
      </c>
      <c r="E256">
        <v>4</v>
      </c>
      <c r="F256">
        <v>0</v>
      </c>
      <c r="G256">
        <v>0</v>
      </c>
      <c r="H256" t="s">
        <v>37</v>
      </c>
      <c r="I256">
        <v>792</v>
      </c>
      <c r="J256" t="s">
        <v>76</v>
      </c>
      <c r="K256" t="s">
        <v>77</v>
      </c>
      <c r="L256">
        <v>368</v>
      </c>
      <c r="M256" t="s">
        <v>39</v>
      </c>
      <c r="N256" t="s">
        <v>40</v>
      </c>
      <c r="O256">
        <v>0</v>
      </c>
      <c r="P256" t="s">
        <v>41</v>
      </c>
      <c r="Q256" t="s">
        <v>42</v>
      </c>
      <c r="R256" t="s">
        <v>54</v>
      </c>
      <c r="S256" t="s">
        <v>55</v>
      </c>
      <c r="T256">
        <v>0</v>
      </c>
      <c r="U256" t="s">
        <v>45</v>
      </c>
      <c r="V256">
        <v>1003</v>
      </c>
      <c r="W256" t="s">
        <v>56</v>
      </c>
      <c r="X256">
        <v>8</v>
      </c>
      <c r="Y256" t="s">
        <v>47</v>
      </c>
      <c r="Z256">
        <v>22100500</v>
      </c>
      <c r="AA256">
        <v>8</v>
      </c>
      <c r="AB256" t="s">
        <v>47</v>
      </c>
      <c r="AC256">
        <v>22100500</v>
      </c>
      <c r="AD256">
        <v>22100500</v>
      </c>
      <c r="AE256">
        <v>0</v>
      </c>
      <c r="AF256">
        <v>5698482</v>
      </c>
      <c r="AH256">
        <v>0</v>
      </c>
      <c r="AI256">
        <v>5698482</v>
      </c>
      <c r="AJ256">
        <v>0</v>
      </c>
    </row>
    <row r="257" spans="1:37" hidden="1">
      <c r="A257" t="s">
        <v>36</v>
      </c>
      <c r="B257">
        <v>2019</v>
      </c>
      <c r="C257">
        <v>2019</v>
      </c>
      <c r="D257">
        <v>2019</v>
      </c>
      <c r="E257">
        <v>4</v>
      </c>
      <c r="F257">
        <v>0</v>
      </c>
      <c r="G257">
        <v>0</v>
      </c>
      <c r="H257" t="s">
        <v>37</v>
      </c>
      <c r="I257">
        <v>792</v>
      </c>
      <c r="J257" t="s">
        <v>76</v>
      </c>
      <c r="K257" t="s">
        <v>77</v>
      </c>
      <c r="L257">
        <v>368</v>
      </c>
      <c r="M257" t="s">
        <v>39</v>
      </c>
      <c r="N257" t="s">
        <v>40</v>
      </c>
      <c r="O257">
        <v>368</v>
      </c>
      <c r="P257" t="s">
        <v>39</v>
      </c>
      <c r="Q257" t="s">
        <v>40</v>
      </c>
      <c r="R257" t="s">
        <v>43</v>
      </c>
      <c r="S257" t="s">
        <v>44</v>
      </c>
      <c r="T257">
        <v>3200</v>
      </c>
      <c r="U257" t="s">
        <v>57</v>
      </c>
      <c r="V257">
        <v>1003</v>
      </c>
      <c r="W257" t="s">
        <v>56</v>
      </c>
      <c r="X257">
        <v>8</v>
      </c>
      <c r="Y257" t="s">
        <v>47</v>
      </c>
      <c r="Z257">
        <v>22100500</v>
      </c>
      <c r="AA257">
        <v>8</v>
      </c>
      <c r="AB257" t="s">
        <v>47</v>
      </c>
      <c r="AC257">
        <v>22100500</v>
      </c>
      <c r="AD257">
        <v>22100500</v>
      </c>
      <c r="AE257">
        <v>0</v>
      </c>
      <c r="AF257">
        <v>5698482</v>
      </c>
      <c r="AH257">
        <v>0</v>
      </c>
      <c r="AI257">
        <v>5698482</v>
      </c>
      <c r="AJ257">
        <v>0</v>
      </c>
    </row>
    <row r="258" spans="1:37" hidden="1">
      <c r="A258" t="s">
        <v>36</v>
      </c>
      <c r="B258">
        <v>2019</v>
      </c>
      <c r="C258">
        <v>2019</v>
      </c>
      <c r="D258">
        <v>2019</v>
      </c>
      <c r="E258">
        <v>4</v>
      </c>
      <c r="F258">
        <v>0</v>
      </c>
      <c r="G258">
        <v>0</v>
      </c>
      <c r="H258" t="s">
        <v>37</v>
      </c>
      <c r="I258">
        <v>792</v>
      </c>
      <c r="J258" t="s">
        <v>76</v>
      </c>
      <c r="K258" t="s">
        <v>77</v>
      </c>
      <c r="L258">
        <v>368</v>
      </c>
      <c r="M258" t="s">
        <v>39</v>
      </c>
      <c r="N258" t="s">
        <v>40</v>
      </c>
      <c r="O258">
        <v>368</v>
      </c>
      <c r="P258" t="s">
        <v>39</v>
      </c>
      <c r="Q258" t="s">
        <v>40</v>
      </c>
      <c r="R258" t="s">
        <v>43</v>
      </c>
      <c r="S258" t="s">
        <v>44</v>
      </c>
      <c r="T258">
        <v>0</v>
      </c>
      <c r="U258" t="s">
        <v>45</v>
      </c>
      <c r="V258">
        <v>1003</v>
      </c>
      <c r="W258" t="s">
        <v>56</v>
      </c>
      <c r="X258">
        <v>8</v>
      </c>
      <c r="Y258" t="s">
        <v>47</v>
      </c>
      <c r="Z258">
        <v>22100500</v>
      </c>
      <c r="AA258">
        <v>8</v>
      </c>
      <c r="AB258" t="s">
        <v>47</v>
      </c>
      <c r="AC258">
        <v>22100500</v>
      </c>
      <c r="AD258">
        <v>22100500</v>
      </c>
      <c r="AE258">
        <v>0</v>
      </c>
      <c r="AF258">
        <v>5698482</v>
      </c>
      <c r="AH258">
        <v>0</v>
      </c>
      <c r="AI258">
        <v>5698482</v>
      </c>
      <c r="AJ258">
        <v>0</v>
      </c>
    </row>
    <row r="259" spans="1:37" hidden="1">
      <c r="A259" t="s">
        <v>36</v>
      </c>
      <c r="B259">
        <v>2019</v>
      </c>
      <c r="C259">
        <v>2019</v>
      </c>
      <c r="D259">
        <v>2019</v>
      </c>
      <c r="E259">
        <v>4</v>
      </c>
      <c r="F259">
        <v>0</v>
      </c>
      <c r="G259">
        <v>0</v>
      </c>
      <c r="H259" t="s">
        <v>37</v>
      </c>
      <c r="I259">
        <v>792</v>
      </c>
      <c r="J259" t="s">
        <v>76</v>
      </c>
      <c r="K259" t="s">
        <v>77</v>
      </c>
      <c r="L259">
        <v>368</v>
      </c>
      <c r="M259" t="s">
        <v>39</v>
      </c>
      <c r="N259" t="s">
        <v>40</v>
      </c>
      <c r="O259">
        <v>368</v>
      </c>
      <c r="P259" t="s">
        <v>39</v>
      </c>
      <c r="Q259" t="s">
        <v>40</v>
      </c>
      <c r="R259" t="s">
        <v>54</v>
      </c>
      <c r="S259" t="s">
        <v>55</v>
      </c>
      <c r="T259">
        <v>0</v>
      </c>
      <c r="U259" t="s">
        <v>45</v>
      </c>
      <c r="V259">
        <v>1003</v>
      </c>
      <c r="W259" t="s">
        <v>56</v>
      </c>
      <c r="X259">
        <v>8</v>
      </c>
      <c r="Y259" t="s">
        <v>47</v>
      </c>
      <c r="Z259">
        <v>22100500</v>
      </c>
      <c r="AA259">
        <v>8</v>
      </c>
      <c r="AB259" t="s">
        <v>47</v>
      </c>
      <c r="AC259">
        <v>22100500</v>
      </c>
      <c r="AD259">
        <v>22100500</v>
      </c>
      <c r="AE259">
        <v>0</v>
      </c>
      <c r="AF259">
        <v>5698482</v>
      </c>
      <c r="AH259">
        <v>0</v>
      </c>
      <c r="AI259">
        <v>5698482</v>
      </c>
      <c r="AJ259">
        <v>0</v>
      </c>
    </row>
    <row r="260" spans="1:37" hidden="1">
      <c r="A260" t="s">
        <v>36</v>
      </c>
      <c r="B260">
        <v>2019</v>
      </c>
      <c r="C260">
        <v>2019</v>
      </c>
      <c r="D260">
        <v>2019</v>
      </c>
      <c r="E260">
        <v>4</v>
      </c>
      <c r="F260">
        <v>0</v>
      </c>
      <c r="G260">
        <v>0</v>
      </c>
      <c r="H260" t="s">
        <v>37</v>
      </c>
      <c r="I260">
        <v>792</v>
      </c>
      <c r="J260" t="s">
        <v>76</v>
      </c>
      <c r="K260" t="s">
        <v>77</v>
      </c>
      <c r="L260">
        <v>368</v>
      </c>
      <c r="M260" t="s">
        <v>39</v>
      </c>
      <c r="N260" t="s">
        <v>40</v>
      </c>
      <c r="O260">
        <v>368</v>
      </c>
      <c r="P260" t="s">
        <v>39</v>
      </c>
      <c r="Q260" t="s">
        <v>40</v>
      </c>
      <c r="R260" t="s">
        <v>54</v>
      </c>
      <c r="S260" t="s">
        <v>55</v>
      </c>
      <c r="T260">
        <v>3200</v>
      </c>
      <c r="U260" t="s">
        <v>57</v>
      </c>
      <c r="V260">
        <v>1003</v>
      </c>
      <c r="W260" t="s">
        <v>56</v>
      </c>
      <c r="X260">
        <v>8</v>
      </c>
      <c r="Y260" t="s">
        <v>47</v>
      </c>
      <c r="Z260">
        <v>22100500</v>
      </c>
      <c r="AA260">
        <v>8</v>
      </c>
      <c r="AB260" t="s">
        <v>47</v>
      </c>
      <c r="AC260">
        <v>22100500</v>
      </c>
      <c r="AD260">
        <v>22100500</v>
      </c>
      <c r="AE260">
        <v>0</v>
      </c>
      <c r="AF260">
        <v>5698482</v>
      </c>
      <c r="AH260">
        <v>0</v>
      </c>
      <c r="AI260">
        <v>5698482</v>
      </c>
      <c r="AJ260">
        <v>0</v>
      </c>
    </row>
    <row r="261" spans="1:37" hidden="1">
      <c r="A261" t="s">
        <v>84</v>
      </c>
      <c r="B261">
        <v>2019</v>
      </c>
      <c r="C261">
        <v>2019</v>
      </c>
      <c r="D261">
        <v>2019</v>
      </c>
      <c r="E261">
        <v>4</v>
      </c>
      <c r="F261">
        <v>0</v>
      </c>
      <c r="G261">
        <v>0</v>
      </c>
      <c r="H261" t="s">
        <v>37</v>
      </c>
      <c r="I261">
        <v>804</v>
      </c>
      <c r="J261" t="s">
        <v>136</v>
      </c>
      <c r="K261" t="s">
        <v>137</v>
      </c>
      <c r="L261">
        <v>368</v>
      </c>
      <c r="M261" t="s">
        <v>39</v>
      </c>
      <c r="N261" t="s">
        <v>40</v>
      </c>
      <c r="O261">
        <v>784</v>
      </c>
      <c r="P261" t="s">
        <v>123</v>
      </c>
      <c r="Q261" t="s">
        <v>124</v>
      </c>
      <c r="R261" t="s">
        <v>43</v>
      </c>
      <c r="S261" t="s">
        <v>44</v>
      </c>
      <c r="T261">
        <v>0</v>
      </c>
      <c r="U261" t="s">
        <v>45</v>
      </c>
      <c r="V261">
        <v>1003</v>
      </c>
      <c r="W261" t="s">
        <v>56</v>
      </c>
      <c r="X261">
        <v>8</v>
      </c>
      <c r="Y261" t="s">
        <v>47</v>
      </c>
      <c r="Z261">
        <v>30000</v>
      </c>
      <c r="AA261">
        <v>8</v>
      </c>
      <c r="AB261" t="s">
        <v>47</v>
      </c>
      <c r="AC261">
        <v>30000</v>
      </c>
      <c r="AD261">
        <v>30000</v>
      </c>
      <c r="AE261">
        <v>0</v>
      </c>
      <c r="AF261">
        <v>6900</v>
      </c>
      <c r="AH261">
        <v>0</v>
      </c>
      <c r="AI261">
        <v>6900.01</v>
      </c>
      <c r="AJ261">
        <v>0</v>
      </c>
    </row>
    <row r="262" spans="1:37" hidden="1">
      <c r="A262" t="s">
        <v>84</v>
      </c>
      <c r="B262">
        <v>2019</v>
      </c>
      <c r="C262">
        <v>2019</v>
      </c>
      <c r="D262">
        <v>2019</v>
      </c>
      <c r="E262">
        <v>4</v>
      </c>
      <c r="F262">
        <v>0</v>
      </c>
      <c r="G262">
        <v>0</v>
      </c>
      <c r="H262" t="s">
        <v>37</v>
      </c>
      <c r="I262">
        <v>804</v>
      </c>
      <c r="J262" t="s">
        <v>136</v>
      </c>
      <c r="K262" t="s">
        <v>137</v>
      </c>
      <c r="L262">
        <v>368</v>
      </c>
      <c r="M262" t="s">
        <v>39</v>
      </c>
      <c r="N262" t="s">
        <v>40</v>
      </c>
      <c r="O262">
        <v>0</v>
      </c>
      <c r="P262" t="s">
        <v>41</v>
      </c>
      <c r="Q262" t="s">
        <v>42</v>
      </c>
      <c r="R262" t="s">
        <v>43</v>
      </c>
      <c r="S262" t="s">
        <v>44</v>
      </c>
      <c r="T262">
        <v>0</v>
      </c>
      <c r="U262" t="s">
        <v>45</v>
      </c>
      <c r="V262">
        <v>1003</v>
      </c>
      <c r="W262" t="s">
        <v>56</v>
      </c>
      <c r="X262">
        <v>8</v>
      </c>
      <c r="Y262" t="s">
        <v>47</v>
      </c>
      <c r="Z262">
        <v>30000</v>
      </c>
      <c r="AA262">
        <v>8</v>
      </c>
      <c r="AB262" t="s">
        <v>47</v>
      </c>
      <c r="AC262">
        <v>30000</v>
      </c>
      <c r="AD262">
        <v>30000</v>
      </c>
      <c r="AE262">
        <v>0</v>
      </c>
      <c r="AF262">
        <v>6900</v>
      </c>
      <c r="AH262">
        <v>0</v>
      </c>
      <c r="AI262">
        <v>6900.01</v>
      </c>
      <c r="AJ262">
        <v>0</v>
      </c>
    </row>
    <row r="263" spans="1:37">
      <c r="A263" t="s">
        <v>36</v>
      </c>
      <c r="B263">
        <v>2018</v>
      </c>
      <c r="C263">
        <v>2018</v>
      </c>
      <c r="D263">
        <v>2018</v>
      </c>
      <c r="E263">
        <v>4</v>
      </c>
      <c r="F263">
        <v>0</v>
      </c>
      <c r="G263">
        <v>0</v>
      </c>
      <c r="H263" t="s">
        <v>37</v>
      </c>
      <c r="I263">
        <v>724</v>
      </c>
      <c r="J263" t="s">
        <v>130</v>
      </c>
      <c r="K263" t="s">
        <v>131</v>
      </c>
      <c r="L263">
        <v>368</v>
      </c>
      <c r="M263" t="s">
        <v>39</v>
      </c>
      <c r="N263" t="s">
        <v>40</v>
      </c>
      <c r="O263">
        <v>899</v>
      </c>
      <c r="P263" t="s">
        <v>115</v>
      </c>
      <c r="Q263" t="s">
        <v>116</v>
      </c>
      <c r="R263" t="s">
        <v>43</v>
      </c>
      <c r="S263" t="s">
        <v>44</v>
      </c>
      <c r="T263">
        <v>2100</v>
      </c>
      <c r="U263" t="s">
        <v>68</v>
      </c>
      <c r="V263">
        <v>1006</v>
      </c>
      <c r="W263" t="s">
        <v>60</v>
      </c>
      <c r="X263">
        <v>8</v>
      </c>
      <c r="Y263" t="s">
        <v>47</v>
      </c>
      <c r="Z263">
        <v>49000</v>
      </c>
      <c r="AA263">
        <v>8</v>
      </c>
      <c r="AB263" t="s">
        <v>47</v>
      </c>
      <c r="AC263">
        <v>49000</v>
      </c>
      <c r="AD263">
        <v>49000</v>
      </c>
      <c r="AE263">
        <v>0</v>
      </c>
      <c r="AF263">
        <v>38153</v>
      </c>
      <c r="AI263">
        <v>38153.076000000001</v>
      </c>
      <c r="AJ263">
        <v>0</v>
      </c>
      <c r="AK263">
        <f t="shared" ref="AK263:AK270" si="17">+AF263/Z263*1000</f>
        <v>778.63265306122457</v>
      </c>
    </row>
    <row r="264" spans="1:37">
      <c r="A264" t="s">
        <v>36</v>
      </c>
      <c r="B264">
        <v>2018</v>
      </c>
      <c r="C264">
        <v>2018</v>
      </c>
      <c r="D264">
        <v>2018</v>
      </c>
      <c r="E264">
        <v>4</v>
      </c>
      <c r="F264">
        <v>0</v>
      </c>
      <c r="G264">
        <v>0</v>
      </c>
      <c r="H264" t="s">
        <v>37</v>
      </c>
      <c r="I264">
        <v>724</v>
      </c>
      <c r="J264" t="s">
        <v>130</v>
      </c>
      <c r="K264" t="s">
        <v>131</v>
      </c>
      <c r="L264">
        <v>368</v>
      </c>
      <c r="M264" t="s">
        <v>39</v>
      </c>
      <c r="N264" t="s">
        <v>40</v>
      </c>
      <c r="O264">
        <v>899</v>
      </c>
      <c r="P264" t="s">
        <v>115</v>
      </c>
      <c r="Q264" t="s">
        <v>116</v>
      </c>
      <c r="R264" t="s">
        <v>43</v>
      </c>
      <c r="S264" t="s">
        <v>44</v>
      </c>
      <c r="T264">
        <v>0</v>
      </c>
      <c r="U264" t="s">
        <v>45</v>
      </c>
      <c r="V264">
        <v>1006</v>
      </c>
      <c r="W264" t="s">
        <v>60</v>
      </c>
      <c r="X264">
        <v>8</v>
      </c>
      <c r="Y264" t="s">
        <v>47</v>
      </c>
      <c r="Z264">
        <v>49000</v>
      </c>
      <c r="AA264">
        <v>8</v>
      </c>
      <c r="AB264" t="s">
        <v>47</v>
      </c>
      <c r="AC264">
        <v>49000</v>
      </c>
      <c r="AD264">
        <v>49000</v>
      </c>
      <c r="AE264">
        <v>0</v>
      </c>
      <c r="AF264">
        <v>38153</v>
      </c>
      <c r="AI264">
        <v>38153.076000000001</v>
      </c>
      <c r="AJ264">
        <v>0</v>
      </c>
      <c r="AK264">
        <f t="shared" si="17"/>
        <v>778.63265306122457</v>
      </c>
    </row>
    <row r="265" spans="1:37">
      <c r="A265" t="s">
        <v>36</v>
      </c>
      <c r="B265">
        <v>2018</v>
      </c>
      <c r="C265">
        <v>2018</v>
      </c>
      <c r="D265">
        <v>2018</v>
      </c>
      <c r="E265">
        <v>4</v>
      </c>
      <c r="F265">
        <v>0</v>
      </c>
      <c r="G265">
        <v>0</v>
      </c>
      <c r="H265" t="s">
        <v>37</v>
      </c>
      <c r="I265">
        <v>724</v>
      </c>
      <c r="J265" t="s">
        <v>130</v>
      </c>
      <c r="K265" t="s">
        <v>131</v>
      </c>
      <c r="L265">
        <v>368</v>
      </c>
      <c r="M265" t="s">
        <v>39</v>
      </c>
      <c r="N265" t="s">
        <v>40</v>
      </c>
      <c r="O265">
        <v>899</v>
      </c>
      <c r="P265" t="s">
        <v>115</v>
      </c>
      <c r="Q265" t="s">
        <v>116</v>
      </c>
      <c r="R265" t="s">
        <v>54</v>
      </c>
      <c r="S265" t="s">
        <v>55</v>
      </c>
      <c r="T265">
        <v>0</v>
      </c>
      <c r="U265" t="s">
        <v>45</v>
      </c>
      <c r="V265">
        <v>1006</v>
      </c>
      <c r="W265" t="s">
        <v>60</v>
      </c>
      <c r="X265">
        <v>8</v>
      </c>
      <c r="Y265" t="s">
        <v>47</v>
      </c>
      <c r="Z265">
        <v>49000</v>
      </c>
      <c r="AA265">
        <v>8</v>
      </c>
      <c r="AB265" t="s">
        <v>47</v>
      </c>
      <c r="AC265">
        <v>49000</v>
      </c>
      <c r="AD265">
        <v>49000</v>
      </c>
      <c r="AE265">
        <v>0</v>
      </c>
      <c r="AF265">
        <v>38153</v>
      </c>
      <c r="AI265">
        <v>38153.076000000001</v>
      </c>
      <c r="AJ265">
        <v>0</v>
      </c>
      <c r="AK265">
        <f t="shared" si="17"/>
        <v>778.63265306122457</v>
      </c>
    </row>
    <row r="266" spans="1:37">
      <c r="A266" t="s">
        <v>36</v>
      </c>
      <c r="B266">
        <v>2020</v>
      </c>
      <c r="C266">
        <v>2020</v>
      </c>
      <c r="D266">
        <v>2020</v>
      </c>
      <c r="E266">
        <v>4</v>
      </c>
      <c r="F266">
        <v>0</v>
      </c>
      <c r="G266">
        <v>0</v>
      </c>
      <c r="H266" t="s">
        <v>37</v>
      </c>
      <c r="I266">
        <v>410</v>
      </c>
      <c r="J266" t="s">
        <v>95</v>
      </c>
      <c r="K266" t="s">
        <v>96</v>
      </c>
      <c r="L266">
        <v>368</v>
      </c>
      <c r="M266" t="s">
        <v>39</v>
      </c>
      <c r="N266" t="s">
        <v>40</v>
      </c>
      <c r="O266">
        <v>0</v>
      </c>
      <c r="P266" t="s">
        <v>41</v>
      </c>
      <c r="Q266" t="s">
        <v>42</v>
      </c>
      <c r="R266" t="s">
        <v>43</v>
      </c>
      <c r="S266" t="s">
        <v>44</v>
      </c>
      <c r="T266">
        <v>0</v>
      </c>
      <c r="U266" t="s">
        <v>45</v>
      </c>
      <c r="V266">
        <v>1006</v>
      </c>
      <c r="W266" t="s">
        <v>60</v>
      </c>
      <c r="X266">
        <v>8</v>
      </c>
      <c r="Y266" t="s">
        <v>47</v>
      </c>
      <c r="Z266">
        <v>35046</v>
      </c>
      <c r="AA266">
        <v>8</v>
      </c>
      <c r="AB266" t="s">
        <v>47</v>
      </c>
      <c r="AC266">
        <v>35046</v>
      </c>
      <c r="AD266">
        <v>35046</v>
      </c>
      <c r="AE266">
        <v>0</v>
      </c>
      <c r="AF266">
        <v>74188</v>
      </c>
      <c r="AH266">
        <v>0</v>
      </c>
      <c r="AI266">
        <v>74188</v>
      </c>
      <c r="AJ266">
        <v>0</v>
      </c>
      <c r="AK266">
        <f t="shared" si="17"/>
        <v>2116.8749643325914</v>
      </c>
    </row>
    <row r="267" spans="1:37">
      <c r="A267" t="s">
        <v>36</v>
      </c>
      <c r="B267">
        <v>2019</v>
      </c>
      <c r="C267">
        <v>2019</v>
      </c>
      <c r="D267">
        <v>2019</v>
      </c>
      <c r="E267">
        <v>4</v>
      </c>
      <c r="F267">
        <v>0</v>
      </c>
      <c r="G267">
        <v>0</v>
      </c>
      <c r="H267" t="s">
        <v>37</v>
      </c>
      <c r="I267">
        <v>620</v>
      </c>
      <c r="J267" t="s">
        <v>113</v>
      </c>
      <c r="K267" t="s">
        <v>114</v>
      </c>
      <c r="L267">
        <v>368</v>
      </c>
      <c r="M267" t="s">
        <v>39</v>
      </c>
      <c r="N267" t="s">
        <v>40</v>
      </c>
      <c r="O267">
        <v>899</v>
      </c>
      <c r="P267" t="s">
        <v>115</v>
      </c>
      <c r="Q267" t="s">
        <v>116</v>
      </c>
      <c r="R267" t="s">
        <v>54</v>
      </c>
      <c r="S267" t="s">
        <v>55</v>
      </c>
      <c r="T267">
        <v>2100</v>
      </c>
      <c r="U267" t="s">
        <v>68</v>
      </c>
      <c r="V267">
        <v>1006</v>
      </c>
      <c r="W267" t="s">
        <v>60</v>
      </c>
      <c r="X267">
        <v>8</v>
      </c>
      <c r="Y267" t="s">
        <v>47</v>
      </c>
      <c r="Z267">
        <v>25133</v>
      </c>
      <c r="AA267">
        <v>8</v>
      </c>
      <c r="AB267" t="s">
        <v>47</v>
      </c>
      <c r="AC267">
        <v>25133</v>
      </c>
      <c r="AD267">
        <v>25133</v>
      </c>
      <c r="AE267">
        <v>0</v>
      </c>
      <c r="AF267">
        <v>21696</v>
      </c>
      <c r="AI267">
        <v>21696.036</v>
      </c>
      <c r="AJ267">
        <v>0</v>
      </c>
      <c r="AK267">
        <f t="shared" si="17"/>
        <v>863.24752317669993</v>
      </c>
    </row>
    <row r="268" spans="1:37">
      <c r="A268" t="s">
        <v>36</v>
      </c>
      <c r="B268">
        <v>2019</v>
      </c>
      <c r="C268">
        <v>2019</v>
      </c>
      <c r="D268">
        <v>2019</v>
      </c>
      <c r="E268">
        <v>4</v>
      </c>
      <c r="F268">
        <v>0</v>
      </c>
      <c r="G268">
        <v>0</v>
      </c>
      <c r="H268" t="s">
        <v>37</v>
      </c>
      <c r="I268">
        <v>620</v>
      </c>
      <c r="J268" t="s">
        <v>113</v>
      </c>
      <c r="K268" t="s">
        <v>114</v>
      </c>
      <c r="L268">
        <v>368</v>
      </c>
      <c r="M268" t="s">
        <v>39</v>
      </c>
      <c r="N268" t="s">
        <v>40</v>
      </c>
      <c r="O268">
        <v>899</v>
      </c>
      <c r="P268" t="s">
        <v>115</v>
      </c>
      <c r="Q268" t="s">
        <v>116</v>
      </c>
      <c r="R268" t="s">
        <v>54</v>
      </c>
      <c r="S268" t="s">
        <v>55</v>
      </c>
      <c r="T268">
        <v>0</v>
      </c>
      <c r="U268" t="s">
        <v>45</v>
      </c>
      <c r="V268">
        <v>1006</v>
      </c>
      <c r="W268" t="s">
        <v>60</v>
      </c>
      <c r="X268">
        <v>8</v>
      </c>
      <c r="Y268" t="s">
        <v>47</v>
      </c>
      <c r="Z268">
        <v>25133</v>
      </c>
      <c r="AA268">
        <v>8</v>
      </c>
      <c r="AB268" t="s">
        <v>47</v>
      </c>
      <c r="AC268">
        <v>25133</v>
      </c>
      <c r="AD268">
        <v>25133</v>
      </c>
      <c r="AE268">
        <v>0</v>
      </c>
      <c r="AF268">
        <v>21696</v>
      </c>
      <c r="AI268">
        <v>21696.036</v>
      </c>
      <c r="AJ268">
        <v>0</v>
      </c>
      <c r="AK268">
        <f t="shared" si="17"/>
        <v>863.24752317669993</v>
      </c>
    </row>
    <row r="269" spans="1:37">
      <c r="A269" t="s">
        <v>36</v>
      </c>
      <c r="B269">
        <v>2019</v>
      </c>
      <c r="C269">
        <v>2019</v>
      </c>
      <c r="D269">
        <v>2019</v>
      </c>
      <c r="E269">
        <v>4</v>
      </c>
      <c r="F269">
        <v>0</v>
      </c>
      <c r="G269">
        <v>0</v>
      </c>
      <c r="H269" t="s">
        <v>37</v>
      </c>
      <c r="I269">
        <v>620</v>
      </c>
      <c r="J269" t="s">
        <v>113</v>
      </c>
      <c r="K269" t="s">
        <v>114</v>
      </c>
      <c r="L269">
        <v>368</v>
      </c>
      <c r="M269" t="s">
        <v>39</v>
      </c>
      <c r="N269" t="s">
        <v>40</v>
      </c>
      <c r="O269">
        <v>899</v>
      </c>
      <c r="P269" t="s">
        <v>115</v>
      </c>
      <c r="Q269" t="s">
        <v>116</v>
      </c>
      <c r="R269" t="s">
        <v>43</v>
      </c>
      <c r="S269" t="s">
        <v>44</v>
      </c>
      <c r="T269">
        <v>0</v>
      </c>
      <c r="U269" t="s">
        <v>45</v>
      </c>
      <c r="V269">
        <v>1006</v>
      </c>
      <c r="W269" t="s">
        <v>60</v>
      </c>
      <c r="X269">
        <v>8</v>
      </c>
      <c r="Y269" t="s">
        <v>47</v>
      </c>
      <c r="Z269">
        <v>25133</v>
      </c>
      <c r="AA269">
        <v>8</v>
      </c>
      <c r="AB269" t="s">
        <v>47</v>
      </c>
      <c r="AC269">
        <v>25133</v>
      </c>
      <c r="AD269">
        <v>25133</v>
      </c>
      <c r="AE269">
        <v>0</v>
      </c>
      <c r="AF269">
        <v>21696</v>
      </c>
      <c r="AI269">
        <v>21696.036</v>
      </c>
      <c r="AJ269">
        <v>0</v>
      </c>
      <c r="AK269">
        <f t="shared" si="17"/>
        <v>863.24752317669993</v>
      </c>
    </row>
    <row r="270" spans="1:37">
      <c r="A270" t="s">
        <v>36</v>
      </c>
      <c r="B270">
        <v>2019</v>
      </c>
      <c r="C270">
        <v>2019</v>
      </c>
      <c r="D270">
        <v>2019</v>
      </c>
      <c r="E270">
        <v>4</v>
      </c>
      <c r="F270">
        <v>0</v>
      </c>
      <c r="G270">
        <v>0</v>
      </c>
      <c r="H270" t="s">
        <v>37</v>
      </c>
      <c r="I270">
        <v>620</v>
      </c>
      <c r="J270" t="s">
        <v>113</v>
      </c>
      <c r="K270" t="s">
        <v>114</v>
      </c>
      <c r="L270">
        <v>368</v>
      </c>
      <c r="M270" t="s">
        <v>39</v>
      </c>
      <c r="N270" t="s">
        <v>40</v>
      </c>
      <c r="O270">
        <v>899</v>
      </c>
      <c r="P270" t="s">
        <v>115</v>
      </c>
      <c r="Q270" t="s">
        <v>116</v>
      </c>
      <c r="R270" t="s">
        <v>43</v>
      </c>
      <c r="S270" t="s">
        <v>44</v>
      </c>
      <c r="T270">
        <v>2100</v>
      </c>
      <c r="U270" t="s">
        <v>68</v>
      </c>
      <c r="V270">
        <v>1006</v>
      </c>
      <c r="W270" t="s">
        <v>60</v>
      </c>
      <c r="X270">
        <v>8</v>
      </c>
      <c r="Y270" t="s">
        <v>47</v>
      </c>
      <c r="Z270">
        <v>25133</v>
      </c>
      <c r="AA270">
        <v>8</v>
      </c>
      <c r="AB270" t="s">
        <v>47</v>
      </c>
      <c r="AC270">
        <v>25133</v>
      </c>
      <c r="AD270">
        <v>25133</v>
      </c>
      <c r="AE270">
        <v>0</v>
      </c>
      <c r="AF270">
        <v>21696</v>
      </c>
      <c r="AI270">
        <v>21696.036</v>
      </c>
      <c r="AJ270">
        <v>0</v>
      </c>
      <c r="AK270">
        <f t="shared" si="17"/>
        <v>863.24752317669993</v>
      </c>
    </row>
    <row r="271" spans="1:37" hidden="1">
      <c r="A271" t="s">
        <v>36</v>
      </c>
      <c r="B271">
        <v>2020</v>
      </c>
      <c r="C271">
        <v>2020</v>
      </c>
      <c r="D271">
        <v>2020</v>
      </c>
      <c r="E271">
        <v>4</v>
      </c>
      <c r="F271">
        <v>0</v>
      </c>
      <c r="G271">
        <v>0</v>
      </c>
      <c r="H271" t="s">
        <v>37</v>
      </c>
      <c r="I271">
        <v>792</v>
      </c>
      <c r="J271" t="s">
        <v>76</v>
      </c>
      <c r="K271" t="s">
        <v>77</v>
      </c>
      <c r="L271">
        <v>368</v>
      </c>
      <c r="M271" t="s">
        <v>39</v>
      </c>
      <c r="N271" t="s">
        <v>40</v>
      </c>
      <c r="O271">
        <v>0</v>
      </c>
      <c r="P271" t="s">
        <v>41</v>
      </c>
      <c r="Q271" t="s">
        <v>42</v>
      </c>
      <c r="R271" t="s">
        <v>43</v>
      </c>
      <c r="S271" t="s">
        <v>44</v>
      </c>
      <c r="T271">
        <v>0</v>
      </c>
      <c r="U271" t="s">
        <v>45</v>
      </c>
      <c r="V271">
        <v>1001</v>
      </c>
      <c r="W271" t="s">
        <v>46</v>
      </c>
      <c r="X271">
        <v>8</v>
      </c>
      <c r="Y271" t="s">
        <v>47</v>
      </c>
      <c r="Z271">
        <v>19552109</v>
      </c>
      <c r="AA271">
        <v>8</v>
      </c>
      <c r="AB271" t="s">
        <v>47</v>
      </c>
      <c r="AC271">
        <v>19552109</v>
      </c>
      <c r="AD271">
        <v>19552109</v>
      </c>
      <c r="AE271">
        <v>0</v>
      </c>
      <c r="AF271">
        <v>8346084</v>
      </c>
      <c r="AG271">
        <f t="shared" ref="AG271:AG282" si="18">+AF271/Z271*1000</f>
        <v>426.86361865106215</v>
      </c>
      <c r="AH271">
        <v>0</v>
      </c>
      <c r="AI271">
        <v>8346084</v>
      </c>
      <c r="AJ271">
        <v>0</v>
      </c>
    </row>
    <row r="272" spans="1:37" hidden="1">
      <c r="A272" t="s">
        <v>36</v>
      </c>
      <c r="B272">
        <v>2020</v>
      </c>
      <c r="C272">
        <v>2020</v>
      </c>
      <c r="D272">
        <v>2020</v>
      </c>
      <c r="E272">
        <v>4</v>
      </c>
      <c r="F272">
        <v>0</v>
      </c>
      <c r="G272">
        <v>0</v>
      </c>
      <c r="H272" t="s">
        <v>37</v>
      </c>
      <c r="I272">
        <v>792</v>
      </c>
      <c r="J272" t="s">
        <v>76</v>
      </c>
      <c r="K272" t="s">
        <v>77</v>
      </c>
      <c r="L272">
        <v>368</v>
      </c>
      <c r="M272" t="s">
        <v>39</v>
      </c>
      <c r="N272" t="s">
        <v>40</v>
      </c>
      <c r="O272">
        <v>0</v>
      </c>
      <c r="P272" t="s">
        <v>41</v>
      </c>
      <c r="Q272" t="s">
        <v>42</v>
      </c>
      <c r="R272" t="s">
        <v>43</v>
      </c>
      <c r="S272" t="s">
        <v>44</v>
      </c>
      <c r="T272">
        <v>2100</v>
      </c>
      <c r="U272" t="s">
        <v>68</v>
      </c>
      <c r="V272">
        <v>1001</v>
      </c>
      <c r="W272" t="s">
        <v>46</v>
      </c>
      <c r="X272">
        <v>8</v>
      </c>
      <c r="Y272" t="s">
        <v>47</v>
      </c>
      <c r="Z272">
        <v>741009</v>
      </c>
      <c r="AA272">
        <v>8</v>
      </c>
      <c r="AB272" t="s">
        <v>47</v>
      </c>
      <c r="AC272">
        <v>741009</v>
      </c>
      <c r="AD272">
        <v>741009</v>
      </c>
      <c r="AE272">
        <v>0</v>
      </c>
      <c r="AF272">
        <v>333207</v>
      </c>
      <c r="AG272">
        <f t="shared" si="18"/>
        <v>449.66660323963674</v>
      </c>
      <c r="AH272">
        <v>0</v>
      </c>
      <c r="AI272">
        <v>333207</v>
      </c>
      <c r="AJ272">
        <v>0</v>
      </c>
    </row>
    <row r="273" spans="1:37" hidden="1">
      <c r="A273" t="s">
        <v>36</v>
      </c>
      <c r="B273">
        <v>2020</v>
      </c>
      <c r="C273">
        <v>2020</v>
      </c>
      <c r="D273">
        <v>2020</v>
      </c>
      <c r="E273">
        <v>4</v>
      </c>
      <c r="F273">
        <v>0</v>
      </c>
      <c r="G273">
        <v>0</v>
      </c>
      <c r="H273" t="s">
        <v>37</v>
      </c>
      <c r="I273">
        <v>792</v>
      </c>
      <c r="J273" t="s">
        <v>76</v>
      </c>
      <c r="K273" t="s">
        <v>77</v>
      </c>
      <c r="L273">
        <v>368</v>
      </c>
      <c r="M273" t="s">
        <v>39</v>
      </c>
      <c r="N273" t="s">
        <v>40</v>
      </c>
      <c r="O273">
        <v>0</v>
      </c>
      <c r="P273" t="s">
        <v>41</v>
      </c>
      <c r="Q273" t="s">
        <v>42</v>
      </c>
      <c r="R273" t="s">
        <v>43</v>
      </c>
      <c r="S273" t="s">
        <v>44</v>
      </c>
      <c r="T273">
        <v>3200</v>
      </c>
      <c r="U273" t="s">
        <v>57</v>
      </c>
      <c r="V273">
        <v>1001</v>
      </c>
      <c r="W273" t="s">
        <v>46</v>
      </c>
      <c r="X273">
        <v>8</v>
      </c>
      <c r="Y273" t="s">
        <v>47</v>
      </c>
      <c r="Z273">
        <v>18811100</v>
      </c>
      <c r="AA273">
        <v>8</v>
      </c>
      <c r="AB273" t="s">
        <v>47</v>
      </c>
      <c r="AC273">
        <v>18811100</v>
      </c>
      <c r="AD273">
        <v>18811100</v>
      </c>
      <c r="AE273">
        <v>0</v>
      </c>
      <c r="AF273">
        <v>8012877</v>
      </c>
      <c r="AG273">
        <f t="shared" si="18"/>
        <v>425.96536087735433</v>
      </c>
      <c r="AH273">
        <v>0</v>
      </c>
      <c r="AI273">
        <v>8012877</v>
      </c>
      <c r="AJ273">
        <v>0</v>
      </c>
    </row>
    <row r="274" spans="1:37" hidden="1">
      <c r="A274" t="s">
        <v>36</v>
      </c>
      <c r="B274">
        <v>2020</v>
      </c>
      <c r="C274">
        <v>2020</v>
      </c>
      <c r="D274">
        <v>2020</v>
      </c>
      <c r="E274">
        <v>4</v>
      </c>
      <c r="F274">
        <v>0</v>
      </c>
      <c r="G274">
        <v>0</v>
      </c>
      <c r="H274" t="s">
        <v>37</v>
      </c>
      <c r="I274">
        <v>792</v>
      </c>
      <c r="J274" t="s">
        <v>76</v>
      </c>
      <c r="K274" t="s">
        <v>77</v>
      </c>
      <c r="L274">
        <v>368</v>
      </c>
      <c r="M274" t="s">
        <v>39</v>
      </c>
      <c r="N274" t="s">
        <v>40</v>
      </c>
      <c r="O274">
        <v>0</v>
      </c>
      <c r="P274" t="s">
        <v>41</v>
      </c>
      <c r="Q274" t="s">
        <v>42</v>
      </c>
      <c r="R274" t="s">
        <v>54</v>
      </c>
      <c r="S274" t="s">
        <v>55</v>
      </c>
      <c r="T274">
        <v>3200</v>
      </c>
      <c r="U274" t="s">
        <v>57</v>
      </c>
      <c r="V274">
        <v>1001</v>
      </c>
      <c r="W274" t="s">
        <v>46</v>
      </c>
      <c r="X274">
        <v>8</v>
      </c>
      <c r="Y274" t="s">
        <v>47</v>
      </c>
      <c r="Z274">
        <v>18811100</v>
      </c>
      <c r="AA274">
        <v>8</v>
      </c>
      <c r="AB274" t="s">
        <v>47</v>
      </c>
      <c r="AC274">
        <v>18811100</v>
      </c>
      <c r="AD274">
        <v>18811100</v>
      </c>
      <c r="AE274">
        <v>0</v>
      </c>
      <c r="AF274">
        <v>8012877</v>
      </c>
      <c r="AG274">
        <f t="shared" si="18"/>
        <v>425.96536087735433</v>
      </c>
      <c r="AH274">
        <v>0</v>
      </c>
      <c r="AI274">
        <v>8012877</v>
      </c>
      <c r="AJ274">
        <v>0</v>
      </c>
    </row>
    <row r="275" spans="1:37" hidden="1">
      <c r="A275" t="s">
        <v>36</v>
      </c>
      <c r="B275">
        <v>2020</v>
      </c>
      <c r="C275">
        <v>2020</v>
      </c>
      <c r="D275">
        <v>2020</v>
      </c>
      <c r="E275">
        <v>4</v>
      </c>
      <c r="F275">
        <v>0</v>
      </c>
      <c r="G275">
        <v>0</v>
      </c>
      <c r="H275" t="s">
        <v>37</v>
      </c>
      <c r="I275">
        <v>792</v>
      </c>
      <c r="J275" t="s">
        <v>76</v>
      </c>
      <c r="K275" t="s">
        <v>77</v>
      </c>
      <c r="L275">
        <v>368</v>
      </c>
      <c r="M275" t="s">
        <v>39</v>
      </c>
      <c r="N275" t="s">
        <v>40</v>
      </c>
      <c r="O275">
        <v>0</v>
      </c>
      <c r="P275" t="s">
        <v>41</v>
      </c>
      <c r="Q275" t="s">
        <v>42</v>
      </c>
      <c r="R275" t="s">
        <v>54</v>
      </c>
      <c r="S275" t="s">
        <v>55</v>
      </c>
      <c r="T275">
        <v>2100</v>
      </c>
      <c r="U275" t="s">
        <v>68</v>
      </c>
      <c r="V275">
        <v>1001</v>
      </c>
      <c r="W275" t="s">
        <v>46</v>
      </c>
      <c r="X275">
        <v>8</v>
      </c>
      <c r="Y275" t="s">
        <v>47</v>
      </c>
      <c r="Z275">
        <v>741009</v>
      </c>
      <c r="AA275">
        <v>8</v>
      </c>
      <c r="AB275" t="s">
        <v>47</v>
      </c>
      <c r="AC275">
        <v>741009</v>
      </c>
      <c r="AD275">
        <v>741009</v>
      </c>
      <c r="AE275">
        <v>0</v>
      </c>
      <c r="AF275">
        <v>333207</v>
      </c>
      <c r="AG275">
        <f t="shared" si="18"/>
        <v>449.66660323963674</v>
      </c>
      <c r="AH275">
        <v>0</v>
      </c>
      <c r="AI275">
        <v>333207</v>
      </c>
      <c r="AJ275">
        <v>0</v>
      </c>
    </row>
    <row r="276" spans="1:37" hidden="1">
      <c r="A276" t="s">
        <v>36</v>
      </c>
      <c r="B276">
        <v>2020</v>
      </c>
      <c r="C276">
        <v>2020</v>
      </c>
      <c r="D276">
        <v>2020</v>
      </c>
      <c r="E276">
        <v>4</v>
      </c>
      <c r="F276">
        <v>0</v>
      </c>
      <c r="G276">
        <v>0</v>
      </c>
      <c r="H276" t="s">
        <v>37</v>
      </c>
      <c r="I276">
        <v>792</v>
      </c>
      <c r="J276" t="s">
        <v>76</v>
      </c>
      <c r="K276" t="s">
        <v>77</v>
      </c>
      <c r="L276">
        <v>368</v>
      </c>
      <c r="M276" t="s">
        <v>39</v>
      </c>
      <c r="N276" t="s">
        <v>40</v>
      </c>
      <c r="O276">
        <v>0</v>
      </c>
      <c r="P276" t="s">
        <v>41</v>
      </c>
      <c r="Q276" t="s">
        <v>42</v>
      </c>
      <c r="R276" t="s">
        <v>54</v>
      </c>
      <c r="S276" t="s">
        <v>55</v>
      </c>
      <c r="T276">
        <v>0</v>
      </c>
      <c r="U276" t="s">
        <v>45</v>
      </c>
      <c r="V276">
        <v>1001</v>
      </c>
      <c r="W276" t="s">
        <v>46</v>
      </c>
      <c r="X276">
        <v>8</v>
      </c>
      <c r="Y276" t="s">
        <v>47</v>
      </c>
      <c r="Z276">
        <v>19552109</v>
      </c>
      <c r="AA276">
        <v>8</v>
      </c>
      <c r="AB276" t="s">
        <v>47</v>
      </c>
      <c r="AC276">
        <v>19552109</v>
      </c>
      <c r="AD276">
        <v>19552109</v>
      </c>
      <c r="AE276">
        <v>0</v>
      </c>
      <c r="AF276">
        <v>8346084</v>
      </c>
      <c r="AG276">
        <f t="shared" si="18"/>
        <v>426.86361865106215</v>
      </c>
      <c r="AH276">
        <v>0</v>
      </c>
      <c r="AI276">
        <v>8346084</v>
      </c>
      <c r="AJ276">
        <v>0</v>
      </c>
    </row>
    <row r="277" spans="1:37" hidden="1">
      <c r="A277" t="s">
        <v>36</v>
      </c>
      <c r="B277">
        <v>2020</v>
      </c>
      <c r="C277">
        <v>2020</v>
      </c>
      <c r="D277">
        <v>2020</v>
      </c>
      <c r="E277">
        <v>4</v>
      </c>
      <c r="F277">
        <v>0</v>
      </c>
      <c r="G277">
        <v>0</v>
      </c>
      <c r="H277" t="s">
        <v>37</v>
      </c>
      <c r="I277">
        <v>792</v>
      </c>
      <c r="J277" t="s">
        <v>76</v>
      </c>
      <c r="K277" t="s">
        <v>77</v>
      </c>
      <c r="L277">
        <v>368</v>
      </c>
      <c r="M277" t="s">
        <v>39</v>
      </c>
      <c r="N277" t="s">
        <v>40</v>
      </c>
      <c r="O277">
        <v>368</v>
      </c>
      <c r="P277" t="s">
        <v>39</v>
      </c>
      <c r="Q277" t="s">
        <v>40</v>
      </c>
      <c r="R277" t="s">
        <v>54</v>
      </c>
      <c r="S277" t="s">
        <v>55</v>
      </c>
      <c r="T277">
        <v>3200</v>
      </c>
      <c r="U277" t="s">
        <v>57</v>
      </c>
      <c r="V277">
        <v>1001</v>
      </c>
      <c r="W277" t="s">
        <v>46</v>
      </c>
      <c r="X277">
        <v>8</v>
      </c>
      <c r="Y277" t="s">
        <v>47</v>
      </c>
      <c r="Z277">
        <v>18811100</v>
      </c>
      <c r="AA277">
        <v>8</v>
      </c>
      <c r="AB277" t="s">
        <v>47</v>
      </c>
      <c r="AC277">
        <v>18811100</v>
      </c>
      <c r="AD277">
        <v>18811100</v>
      </c>
      <c r="AE277">
        <v>0</v>
      </c>
      <c r="AF277">
        <v>8012877</v>
      </c>
      <c r="AG277">
        <f t="shared" si="18"/>
        <v>425.96536087735433</v>
      </c>
      <c r="AH277">
        <v>0</v>
      </c>
      <c r="AI277">
        <v>8012877</v>
      </c>
      <c r="AJ277">
        <v>0</v>
      </c>
    </row>
    <row r="278" spans="1:37" hidden="1">
      <c r="A278" t="s">
        <v>36</v>
      </c>
      <c r="B278">
        <v>2020</v>
      </c>
      <c r="C278">
        <v>2020</v>
      </c>
      <c r="D278">
        <v>2020</v>
      </c>
      <c r="E278">
        <v>4</v>
      </c>
      <c r="F278">
        <v>0</v>
      </c>
      <c r="G278">
        <v>0</v>
      </c>
      <c r="H278" t="s">
        <v>37</v>
      </c>
      <c r="I278">
        <v>792</v>
      </c>
      <c r="J278" t="s">
        <v>76</v>
      </c>
      <c r="K278" t="s">
        <v>77</v>
      </c>
      <c r="L278">
        <v>368</v>
      </c>
      <c r="M278" t="s">
        <v>39</v>
      </c>
      <c r="N278" t="s">
        <v>40</v>
      </c>
      <c r="O278">
        <v>368</v>
      </c>
      <c r="P278" t="s">
        <v>39</v>
      </c>
      <c r="Q278" t="s">
        <v>40</v>
      </c>
      <c r="R278" t="s">
        <v>54</v>
      </c>
      <c r="S278" t="s">
        <v>55</v>
      </c>
      <c r="T278">
        <v>2100</v>
      </c>
      <c r="U278" t="s">
        <v>68</v>
      </c>
      <c r="V278">
        <v>1001</v>
      </c>
      <c r="W278" t="s">
        <v>46</v>
      </c>
      <c r="X278">
        <v>8</v>
      </c>
      <c r="Y278" t="s">
        <v>47</v>
      </c>
      <c r="Z278">
        <v>741009</v>
      </c>
      <c r="AA278">
        <v>8</v>
      </c>
      <c r="AB278" t="s">
        <v>47</v>
      </c>
      <c r="AC278">
        <v>741009</v>
      </c>
      <c r="AD278">
        <v>741009</v>
      </c>
      <c r="AE278">
        <v>0</v>
      </c>
      <c r="AF278">
        <v>333207</v>
      </c>
      <c r="AG278">
        <f t="shared" si="18"/>
        <v>449.66660323963674</v>
      </c>
      <c r="AH278">
        <v>0</v>
      </c>
      <c r="AI278">
        <v>333207</v>
      </c>
      <c r="AJ278">
        <v>0</v>
      </c>
    </row>
    <row r="279" spans="1:37" hidden="1">
      <c r="A279" t="s">
        <v>36</v>
      </c>
      <c r="B279">
        <v>2020</v>
      </c>
      <c r="C279">
        <v>2020</v>
      </c>
      <c r="D279">
        <v>2020</v>
      </c>
      <c r="E279">
        <v>4</v>
      </c>
      <c r="F279">
        <v>0</v>
      </c>
      <c r="G279">
        <v>0</v>
      </c>
      <c r="H279" t="s">
        <v>37</v>
      </c>
      <c r="I279">
        <v>792</v>
      </c>
      <c r="J279" t="s">
        <v>76</v>
      </c>
      <c r="K279" t="s">
        <v>77</v>
      </c>
      <c r="L279">
        <v>368</v>
      </c>
      <c r="M279" t="s">
        <v>39</v>
      </c>
      <c r="N279" t="s">
        <v>40</v>
      </c>
      <c r="O279">
        <v>368</v>
      </c>
      <c r="P279" t="s">
        <v>39</v>
      </c>
      <c r="Q279" t="s">
        <v>40</v>
      </c>
      <c r="R279" t="s">
        <v>54</v>
      </c>
      <c r="S279" t="s">
        <v>55</v>
      </c>
      <c r="T279">
        <v>0</v>
      </c>
      <c r="U279" t="s">
        <v>45</v>
      </c>
      <c r="V279">
        <v>1001</v>
      </c>
      <c r="W279" t="s">
        <v>46</v>
      </c>
      <c r="X279">
        <v>8</v>
      </c>
      <c r="Y279" t="s">
        <v>47</v>
      </c>
      <c r="Z279">
        <v>19552109</v>
      </c>
      <c r="AA279">
        <v>8</v>
      </c>
      <c r="AB279" t="s">
        <v>47</v>
      </c>
      <c r="AC279">
        <v>19552109</v>
      </c>
      <c r="AD279">
        <v>19552109</v>
      </c>
      <c r="AE279">
        <v>0</v>
      </c>
      <c r="AF279">
        <v>8346084</v>
      </c>
      <c r="AG279">
        <f t="shared" si="18"/>
        <v>426.86361865106215</v>
      </c>
      <c r="AH279">
        <v>0</v>
      </c>
      <c r="AI279">
        <v>8346084</v>
      </c>
      <c r="AJ279">
        <v>0</v>
      </c>
    </row>
    <row r="280" spans="1:37" hidden="1">
      <c r="A280" t="s">
        <v>36</v>
      </c>
      <c r="B280">
        <v>2020</v>
      </c>
      <c r="C280">
        <v>2020</v>
      </c>
      <c r="D280">
        <v>2020</v>
      </c>
      <c r="E280">
        <v>4</v>
      </c>
      <c r="F280">
        <v>0</v>
      </c>
      <c r="G280">
        <v>0</v>
      </c>
      <c r="H280" t="s">
        <v>37</v>
      </c>
      <c r="I280">
        <v>792</v>
      </c>
      <c r="J280" t="s">
        <v>76</v>
      </c>
      <c r="K280" t="s">
        <v>77</v>
      </c>
      <c r="L280">
        <v>368</v>
      </c>
      <c r="M280" t="s">
        <v>39</v>
      </c>
      <c r="N280" t="s">
        <v>40</v>
      </c>
      <c r="O280">
        <v>368</v>
      </c>
      <c r="P280" t="s">
        <v>39</v>
      </c>
      <c r="Q280" t="s">
        <v>40</v>
      </c>
      <c r="R280" t="s">
        <v>43</v>
      </c>
      <c r="S280" t="s">
        <v>44</v>
      </c>
      <c r="T280">
        <v>0</v>
      </c>
      <c r="U280" t="s">
        <v>45</v>
      </c>
      <c r="V280">
        <v>1001</v>
      </c>
      <c r="W280" t="s">
        <v>46</v>
      </c>
      <c r="X280">
        <v>8</v>
      </c>
      <c r="Y280" t="s">
        <v>47</v>
      </c>
      <c r="Z280">
        <v>19552109</v>
      </c>
      <c r="AA280">
        <v>8</v>
      </c>
      <c r="AB280" t="s">
        <v>47</v>
      </c>
      <c r="AC280">
        <v>19552109</v>
      </c>
      <c r="AD280">
        <v>19552109</v>
      </c>
      <c r="AE280">
        <v>0</v>
      </c>
      <c r="AF280">
        <v>8346084</v>
      </c>
      <c r="AG280">
        <f t="shared" si="18"/>
        <v>426.86361865106215</v>
      </c>
      <c r="AH280">
        <v>0</v>
      </c>
      <c r="AI280">
        <v>8346084</v>
      </c>
      <c r="AJ280">
        <v>0</v>
      </c>
    </row>
    <row r="281" spans="1:37" hidden="1">
      <c r="A281" t="s">
        <v>36</v>
      </c>
      <c r="B281">
        <v>2020</v>
      </c>
      <c r="C281">
        <v>2020</v>
      </c>
      <c r="D281">
        <v>2020</v>
      </c>
      <c r="E281">
        <v>4</v>
      </c>
      <c r="F281">
        <v>0</v>
      </c>
      <c r="G281">
        <v>0</v>
      </c>
      <c r="H281" t="s">
        <v>37</v>
      </c>
      <c r="I281">
        <v>792</v>
      </c>
      <c r="J281" t="s">
        <v>76</v>
      </c>
      <c r="K281" t="s">
        <v>77</v>
      </c>
      <c r="L281">
        <v>368</v>
      </c>
      <c r="M281" t="s">
        <v>39</v>
      </c>
      <c r="N281" t="s">
        <v>40</v>
      </c>
      <c r="O281">
        <v>368</v>
      </c>
      <c r="P281" t="s">
        <v>39</v>
      </c>
      <c r="Q281" t="s">
        <v>40</v>
      </c>
      <c r="R281" t="s">
        <v>43</v>
      </c>
      <c r="S281" t="s">
        <v>44</v>
      </c>
      <c r="T281">
        <v>2100</v>
      </c>
      <c r="U281" t="s">
        <v>68</v>
      </c>
      <c r="V281">
        <v>1001</v>
      </c>
      <c r="W281" t="s">
        <v>46</v>
      </c>
      <c r="X281">
        <v>8</v>
      </c>
      <c r="Y281" t="s">
        <v>47</v>
      </c>
      <c r="Z281">
        <v>741009</v>
      </c>
      <c r="AA281">
        <v>8</v>
      </c>
      <c r="AB281" t="s">
        <v>47</v>
      </c>
      <c r="AC281">
        <v>741009</v>
      </c>
      <c r="AD281">
        <v>741009</v>
      </c>
      <c r="AE281">
        <v>0</v>
      </c>
      <c r="AF281">
        <v>333207</v>
      </c>
      <c r="AG281">
        <f t="shared" si="18"/>
        <v>449.66660323963674</v>
      </c>
      <c r="AH281">
        <v>0</v>
      </c>
      <c r="AI281">
        <v>333207</v>
      </c>
      <c r="AJ281">
        <v>0</v>
      </c>
    </row>
    <row r="282" spans="1:37" hidden="1">
      <c r="A282" t="s">
        <v>36</v>
      </c>
      <c r="B282">
        <v>2020</v>
      </c>
      <c r="C282">
        <v>2020</v>
      </c>
      <c r="D282">
        <v>2020</v>
      </c>
      <c r="E282">
        <v>4</v>
      </c>
      <c r="F282">
        <v>0</v>
      </c>
      <c r="G282">
        <v>0</v>
      </c>
      <c r="H282" t="s">
        <v>37</v>
      </c>
      <c r="I282">
        <v>792</v>
      </c>
      <c r="J282" t="s">
        <v>76</v>
      </c>
      <c r="K282" t="s">
        <v>77</v>
      </c>
      <c r="L282">
        <v>368</v>
      </c>
      <c r="M282" t="s">
        <v>39</v>
      </c>
      <c r="N282" t="s">
        <v>40</v>
      </c>
      <c r="O282">
        <v>368</v>
      </c>
      <c r="P282" t="s">
        <v>39</v>
      </c>
      <c r="Q282" t="s">
        <v>40</v>
      </c>
      <c r="R282" t="s">
        <v>43</v>
      </c>
      <c r="S282" t="s">
        <v>44</v>
      </c>
      <c r="T282">
        <v>3200</v>
      </c>
      <c r="U282" t="s">
        <v>57</v>
      </c>
      <c r="V282">
        <v>1001</v>
      </c>
      <c r="W282" t="s">
        <v>46</v>
      </c>
      <c r="X282">
        <v>8</v>
      </c>
      <c r="Y282" t="s">
        <v>47</v>
      </c>
      <c r="Z282">
        <v>18811100</v>
      </c>
      <c r="AA282">
        <v>8</v>
      </c>
      <c r="AB282" t="s">
        <v>47</v>
      </c>
      <c r="AC282">
        <v>18811100</v>
      </c>
      <c r="AD282">
        <v>18811100</v>
      </c>
      <c r="AE282">
        <v>0</v>
      </c>
      <c r="AF282">
        <v>8012877</v>
      </c>
      <c r="AG282">
        <f t="shared" si="18"/>
        <v>425.96536087735433</v>
      </c>
      <c r="AH282">
        <v>0</v>
      </c>
      <c r="AI282">
        <v>8012877</v>
      </c>
      <c r="AJ282">
        <v>0</v>
      </c>
    </row>
    <row r="283" spans="1:37">
      <c r="A283" t="s">
        <v>36</v>
      </c>
      <c r="B283">
        <v>2019</v>
      </c>
      <c r="C283">
        <v>2019</v>
      </c>
      <c r="D283">
        <v>2019</v>
      </c>
      <c r="E283">
        <v>4</v>
      </c>
      <c r="F283">
        <v>0</v>
      </c>
      <c r="G283">
        <v>0</v>
      </c>
      <c r="H283" t="s">
        <v>37</v>
      </c>
      <c r="I283">
        <v>620</v>
      </c>
      <c r="J283" t="s">
        <v>113</v>
      </c>
      <c r="K283" t="s">
        <v>114</v>
      </c>
      <c r="L283">
        <v>368</v>
      </c>
      <c r="M283" t="s">
        <v>39</v>
      </c>
      <c r="N283" t="s">
        <v>40</v>
      </c>
      <c r="O283">
        <v>0</v>
      </c>
      <c r="P283" t="s">
        <v>41</v>
      </c>
      <c r="Q283" t="s">
        <v>42</v>
      </c>
      <c r="R283" t="s">
        <v>54</v>
      </c>
      <c r="S283" t="s">
        <v>55</v>
      </c>
      <c r="T283">
        <v>2100</v>
      </c>
      <c r="U283" t="s">
        <v>68</v>
      </c>
      <c r="V283">
        <v>1006</v>
      </c>
      <c r="W283" t="s">
        <v>60</v>
      </c>
      <c r="X283">
        <v>8</v>
      </c>
      <c r="Y283" t="s">
        <v>47</v>
      </c>
      <c r="Z283">
        <v>25133</v>
      </c>
      <c r="AA283">
        <v>8</v>
      </c>
      <c r="AB283" t="s">
        <v>47</v>
      </c>
      <c r="AC283">
        <v>25133</v>
      </c>
      <c r="AD283">
        <v>25133</v>
      </c>
      <c r="AE283">
        <v>0</v>
      </c>
      <c r="AF283">
        <v>21696</v>
      </c>
      <c r="AI283">
        <v>21696.036</v>
      </c>
      <c r="AJ283">
        <v>0</v>
      </c>
      <c r="AK283">
        <f t="shared" ref="AK283:AK294" si="19">+AF283/Z283*1000</f>
        <v>863.24752317669993</v>
      </c>
    </row>
    <row r="284" spans="1:37">
      <c r="A284" t="s">
        <v>36</v>
      </c>
      <c r="B284">
        <v>2019</v>
      </c>
      <c r="C284">
        <v>2019</v>
      </c>
      <c r="D284">
        <v>2019</v>
      </c>
      <c r="E284">
        <v>4</v>
      </c>
      <c r="F284">
        <v>0</v>
      </c>
      <c r="G284">
        <v>0</v>
      </c>
      <c r="H284" t="s">
        <v>37</v>
      </c>
      <c r="I284">
        <v>620</v>
      </c>
      <c r="J284" t="s">
        <v>113</v>
      </c>
      <c r="K284" t="s">
        <v>114</v>
      </c>
      <c r="L284">
        <v>368</v>
      </c>
      <c r="M284" t="s">
        <v>39</v>
      </c>
      <c r="N284" t="s">
        <v>40</v>
      </c>
      <c r="O284">
        <v>0</v>
      </c>
      <c r="P284" t="s">
        <v>41</v>
      </c>
      <c r="Q284" t="s">
        <v>42</v>
      </c>
      <c r="R284" t="s">
        <v>54</v>
      </c>
      <c r="S284" t="s">
        <v>55</v>
      </c>
      <c r="T284">
        <v>0</v>
      </c>
      <c r="U284" t="s">
        <v>45</v>
      </c>
      <c r="V284">
        <v>1006</v>
      </c>
      <c r="W284" t="s">
        <v>60</v>
      </c>
      <c r="X284">
        <v>8</v>
      </c>
      <c r="Y284" t="s">
        <v>47</v>
      </c>
      <c r="Z284">
        <v>25133</v>
      </c>
      <c r="AA284">
        <v>8</v>
      </c>
      <c r="AB284" t="s">
        <v>47</v>
      </c>
      <c r="AC284">
        <v>25133</v>
      </c>
      <c r="AD284">
        <v>25133</v>
      </c>
      <c r="AE284">
        <v>0</v>
      </c>
      <c r="AF284">
        <v>21696</v>
      </c>
      <c r="AI284">
        <v>21696.036</v>
      </c>
      <c r="AJ284">
        <v>0</v>
      </c>
      <c r="AK284">
        <f t="shared" si="19"/>
        <v>863.24752317669993</v>
      </c>
    </row>
    <row r="285" spans="1:37">
      <c r="A285" t="s">
        <v>36</v>
      </c>
      <c r="B285">
        <v>2019</v>
      </c>
      <c r="C285">
        <v>2019</v>
      </c>
      <c r="D285">
        <v>2019</v>
      </c>
      <c r="E285">
        <v>4</v>
      </c>
      <c r="F285">
        <v>0</v>
      </c>
      <c r="G285">
        <v>0</v>
      </c>
      <c r="H285" t="s">
        <v>37</v>
      </c>
      <c r="I285">
        <v>620</v>
      </c>
      <c r="J285" t="s">
        <v>113</v>
      </c>
      <c r="K285" t="s">
        <v>114</v>
      </c>
      <c r="L285">
        <v>368</v>
      </c>
      <c r="M285" t="s">
        <v>39</v>
      </c>
      <c r="N285" t="s">
        <v>40</v>
      </c>
      <c r="O285">
        <v>0</v>
      </c>
      <c r="P285" t="s">
        <v>41</v>
      </c>
      <c r="Q285" t="s">
        <v>42</v>
      </c>
      <c r="R285" t="s">
        <v>43</v>
      </c>
      <c r="S285" t="s">
        <v>44</v>
      </c>
      <c r="T285">
        <v>0</v>
      </c>
      <c r="U285" t="s">
        <v>45</v>
      </c>
      <c r="V285">
        <v>1006</v>
      </c>
      <c r="W285" t="s">
        <v>60</v>
      </c>
      <c r="X285">
        <v>8</v>
      </c>
      <c r="Y285" t="s">
        <v>47</v>
      </c>
      <c r="Z285">
        <v>25133</v>
      </c>
      <c r="AA285">
        <v>8</v>
      </c>
      <c r="AB285" t="s">
        <v>47</v>
      </c>
      <c r="AC285">
        <v>25133</v>
      </c>
      <c r="AD285">
        <v>25133</v>
      </c>
      <c r="AE285">
        <v>0</v>
      </c>
      <c r="AF285">
        <v>21696</v>
      </c>
      <c r="AI285">
        <v>21696.036</v>
      </c>
      <c r="AJ285">
        <v>0</v>
      </c>
      <c r="AK285">
        <f t="shared" si="19"/>
        <v>863.24752317669993</v>
      </c>
    </row>
    <row r="286" spans="1:37">
      <c r="A286" t="s">
        <v>36</v>
      </c>
      <c r="B286">
        <v>2019</v>
      </c>
      <c r="C286">
        <v>2019</v>
      </c>
      <c r="D286">
        <v>2019</v>
      </c>
      <c r="E286">
        <v>4</v>
      </c>
      <c r="F286">
        <v>0</v>
      </c>
      <c r="G286">
        <v>0</v>
      </c>
      <c r="H286" t="s">
        <v>37</v>
      </c>
      <c r="I286">
        <v>620</v>
      </c>
      <c r="J286" t="s">
        <v>113</v>
      </c>
      <c r="K286" t="s">
        <v>114</v>
      </c>
      <c r="L286">
        <v>368</v>
      </c>
      <c r="M286" t="s">
        <v>39</v>
      </c>
      <c r="N286" t="s">
        <v>40</v>
      </c>
      <c r="O286">
        <v>0</v>
      </c>
      <c r="P286" t="s">
        <v>41</v>
      </c>
      <c r="Q286" t="s">
        <v>42</v>
      </c>
      <c r="R286" t="s">
        <v>43</v>
      </c>
      <c r="S286" t="s">
        <v>44</v>
      </c>
      <c r="T286">
        <v>2100</v>
      </c>
      <c r="U286" t="s">
        <v>68</v>
      </c>
      <c r="V286">
        <v>1006</v>
      </c>
      <c r="W286" t="s">
        <v>60</v>
      </c>
      <c r="X286">
        <v>8</v>
      </c>
      <c r="Y286" t="s">
        <v>47</v>
      </c>
      <c r="Z286">
        <v>25133</v>
      </c>
      <c r="AA286">
        <v>8</v>
      </c>
      <c r="AB286" t="s">
        <v>47</v>
      </c>
      <c r="AC286">
        <v>25133</v>
      </c>
      <c r="AD286">
        <v>25133</v>
      </c>
      <c r="AE286">
        <v>0</v>
      </c>
      <c r="AF286">
        <v>21696</v>
      </c>
      <c r="AI286">
        <v>21696.036</v>
      </c>
      <c r="AJ286">
        <v>0</v>
      </c>
      <c r="AK286">
        <f t="shared" si="19"/>
        <v>863.24752317669993</v>
      </c>
    </row>
    <row r="287" spans="1:37">
      <c r="A287" t="s">
        <v>36</v>
      </c>
      <c r="B287">
        <v>2020</v>
      </c>
      <c r="C287">
        <v>2020</v>
      </c>
      <c r="D287">
        <v>2020</v>
      </c>
      <c r="E287">
        <v>4</v>
      </c>
      <c r="F287">
        <v>0</v>
      </c>
      <c r="G287">
        <v>0</v>
      </c>
      <c r="H287" t="s">
        <v>37</v>
      </c>
      <c r="I287">
        <v>76</v>
      </c>
      <c r="J287" t="s">
        <v>66</v>
      </c>
      <c r="K287" t="s">
        <v>67</v>
      </c>
      <c r="L287">
        <v>368</v>
      </c>
      <c r="M287" t="s">
        <v>39</v>
      </c>
      <c r="N287" t="s">
        <v>40</v>
      </c>
      <c r="O287">
        <v>0</v>
      </c>
      <c r="P287" t="s">
        <v>41</v>
      </c>
      <c r="Q287" t="s">
        <v>42</v>
      </c>
      <c r="R287" t="s">
        <v>43</v>
      </c>
      <c r="S287" t="s">
        <v>44</v>
      </c>
      <c r="T287">
        <v>2100</v>
      </c>
      <c r="U287" t="s">
        <v>68</v>
      </c>
      <c r="V287">
        <v>1006</v>
      </c>
      <c r="W287" t="s">
        <v>60</v>
      </c>
      <c r="X287">
        <v>8</v>
      </c>
      <c r="Y287" t="s">
        <v>47</v>
      </c>
      <c r="Z287">
        <v>25000</v>
      </c>
      <c r="AA287">
        <v>8</v>
      </c>
      <c r="AB287" t="s">
        <v>47</v>
      </c>
      <c r="AC287">
        <v>25000</v>
      </c>
      <c r="AD287">
        <v>25000</v>
      </c>
      <c r="AE287">
        <v>0</v>
      </c>
      <c r="AF287">
        <v>11925</v>
      </c>
      <c r="AH287">
        <v>0</v>
      </c>
      <c r="AI287">
        <v>11925</v>
      </c>
      <c r="AJ287">
        <v>0</v>
      </c>
      <c r="AK287">
        <f t="shared" si="19"/>
        <v>477</v>
      </c>
    </row>
    <row r="288" spans="1:37">
      <c r="A288" t="s">
        <v>36</v>
      </c>
      <c r="B288">
        <v>2020</v>
      </c>
      <c r="C288">
        <v>2020</v>
      </c>
      <c r="D288">
        <v>2020</v>
      </c>
      <c r="E288">
        <v>4</v>
      </c>
      <c r="F288">
        <v>0</v>
      </c>
      <c r="G288">
        <v>0</v>
      </c>
      <c r="H288" t="s">
        <v>37</v>
      </c>
      <c r="I288">
        <v>76</v>
      </c>
      <c r="J288" t="s">
        <v>66</v>
      </c>
      <c r="K288" t="s">
        <v>67</v>
      </c>
      <c r="L288">
        <v>368</v>
      </c>
      <c r="M288" t="s">
        <v>39</v>
      </c>
      <c r="N288" t="s">
        <v>40</v>
      </c>
      <c r="O288">
        <v>0</v>
      </c>
      <c r="P288" t="s">
        <v>41</v>
      </c>
      <c r="Q288" t="s">
        <v>42</v>
      </c>
      <c r="R288" t="s">
        <v>43</v>
      </c>
      <c r="S288" t="s">
        <v>44</v>
      </c>
      <c r="T288">
        <v>0</v>
      </c>
      <c r="U288" t="s">
        <v>45</v>
      </c>
      <c r="V288">
        <v>1006</v>
      </c>
      <c r="W288" t="s">
        <v>60</v>
      </c>
      <c r="X288">
        <v>8</v>
      </c>
      <c r="Y288" t="s">
        <v>47</v>
      </c>
      <c r="Z288">
        <v>25000</v>
      </c>
      <c r="AA288">
        <v>8</v>
      </c>
      <c r="AB288" t="s">
        <v>47</v>
      </c>
      <c r="AC288">
        <v>25000</v>
      </c>
      <c r="AD288">
        <v>25000</v>
      </c>
      <c r="AE288">
        <v>0</v>
      </c>
      <c r="AF288">
        <v>11925</v>
      </c>
      <c r="AH288">
        <v>0</v>
      </c>
      <c r="AI288">
        <v>11925</v>
      </c>
      <c r="AJ288">
        <v>0</v>
      </c>
      <c r="AK288">
        <f t="shared" si="19"/>
        <v>477</v>
      </c>
    </row>
    <row r="289" spans="1:37">
      <c r="A289" t="s">
        <v>36</v>
      </c>
      <c r="B289">
        <v>2020</v>
      </c>
      <c r="C289">
        <v>2020</v>
      </c>
      <c r="D289">
        <v>2020</v>
      </c>
      <c r="E289">
        <v>4</v>
      </c>
      <c r="F289">
        <v>0</v>
      </c>
      <c r="G289">
        <v>0</v>
      </c>
      <c r="H289" t="s">
        <v>37</v>
      </c>
      <c r="I289">
        <v>579</v>
      </c>
      <c r="J289" t="s">
        <v>107</v>
      </c>
      <c r="K289" t="s">
        <v>108</v>
      </c>
      <c r="L289">
        <v>368</v>
      </c>
      <c r="M289" t="s">
        <v>39</v>
      </c>
      <c r="N289" t="s">
        <v>40</v>
      </c>
      <c r="O289">
        <v>368</v>
      </c>
      <c r="P289" t="s">
        <v>39</v>
      </c>
      <c r="Q289" t="s">
        <v>40</v>
      </c>
      <c r="R289" t="s">
        <v>43</v>
      </c>
      <c r="S289" t="s">
        <v>44</v>
      </c>
      <c r="T289">
        <v>0</v>
      </c>
      <c r="U289" t="s">
        <v>45</v>
      </c>
      <c r="V289">
        <v>1006</v>
      </c>
      <c r="W289" t="s">
        <v>60</v>
      </c>
      <c r="X289">
        <v>8</v>
      </c>
      <c r="Y289" t="s">
        <v>47</v>
      </c>
      <c r="Z289">
        <v>24000</v>
      </c>
      <c r="AA289">
        <v>8</v>
      </c>
      <c r="AB289" t="s">
        <v>47</v>
      </c>
      <c r="AC289">
        <v>24000</v>
      </c>
      <c r="AD289">
        <v>24000</v>
      </c>
      <c r="AE289">
        <v>0</v>
      </c>
      <c r="AF289">
        <v>28620</v>
      </c>
      <c r="AH289">
        <v>0</v>
      </c>
      <c r="AI289">
        <v>28620.18</v>
      </c>
      <c r="AJ289">
        <v>0</v>
      </c>
      <c r="AK289">
        <f t="shared" si="19"/>
        <v>1192.5</v>
      </c>
    </row>
    <row r="290" spans="1:37">
      <c r="A290" t="s">
        <v>36</v>
      </c>
      <c r="B290">
        <v>2020</v>
      </c>
      <c r="C290">
        <v>2020</v>
      </c>
      <c r="D290">
        <v>2020</v>
      </c>
      <c r="E290">
        <v>4</v>
      </c>
      <c r="F290">
        <v>0</v>
      </c>
      <c r="G290">
        <v>0</v>
      </c>
      <c r="H290" t="s">
        <v>37</v>
      </c>
      <c r="I290">
        <v>579</v>
      </c>
      <c r="J290" t="s">
        <v>107</v>
      </c>
      <c r="K290" t="s">
        <v>108</v>
      </c>
      <c r="L290">
        <v>368</v>
      </c>
      <c r="M290" t="s">
        <v>39</v>
      </c>
      <c r="N290" t="s">
        <v>40</v>
      </c>
      <c r="O290">
        <v>0</v>
      </c>
      <c r="P290" t="s">
        <v>41</v>
      </c>
      <c r="Q290" t="s">
        <v>42</v>
      </c>
      <c r="R290" t="s">
        <v>43</v>
      </c>
      <c r="S290" t="s">
        <v>44</v>
      </c>
      <c r="T290">
        <v>0</v>
      </c>
      <c r="U290" t="s">
        <v>45</v>
      </c>
      <c r="V290">
        <v>1006</v>
      </c>
      <c r="W290" t="s">
        <v>60</v>
      </c>
      <c r="X290">
        <v>8</v>
      </c>
      <c r="Y290" t="s">
        <v>47</v>
      </c>
      <c r="Z290">
        <v>24000</v>
      </c>
      <c r="AA290">
        <v>8</v>
      </c>
      <c r="AB290" t="s">
        <v>47</v>
      </c>
      <c r="AC290">
        <v>24000</v>
      </c>
      <c r="AD290">
        <v>24000</v>
      </c>
      <c r="AE290">
        <v>0</v>
      </c>
      <c r="AF290">
        <v>28620</v>
      </c>
      <c r="AH290">
        <v>0</v>
      </c>
      <c r="AI290">
        <v>28620.18</v>
      </c>
      <c r="AJ290">
        <v>0</v>
      </c>
      <c r="AK290">
        <f t="shared" si="19"/>
        <v>1192.5</v>
      </c>
    </row>
    <row r="291" spans="1:37">
      <c r="A291" t="s">
        <v>36</v>
      </c>
      <c r="B291">
        <v>2018</v>
      </c>
      <c r="C291">
        <v>2018</v>
      </c>
      <c r="D291">
        <v>2018</v>
      </c>
      <c r="E291">
        <v>4</v>
      </c>
      <c r="F291">
        <v>0</v>
      </c>
      <c r="G291">
        <v>0</v>
      </c>
      <c r="H291" t="s">
        <v>37</v>
      </c>
      <c r="I291">
        <v>422</v>
      </c>
      <c r="J291" t="s">
        <v>101</v>
      </c>
      <c r="K291" t="s">
        <v>102</v>
      </c>
      <c r="L291">
        <v>368</v>
      </c>
      <c r="M291" t="s">
        <v>39</v>
      </c>
      <c r="N291" t="s">
        <v>40</v>
      </c>
      <c r="O291">
        <v>0</v>
      </c>
      <c r="P291" t="s">
        <v>41</v>
      </c>
      <c r="Q291" t="s">
        <v>42</v>
      </c>
      <c r="R291" t="s">
        <v>43</v>
      </c>
      <c r="S291" t="s">
        <v>44</v>
      </c>
      <c r="T291">
        <v>0</v>
      </c>
      <c r="U291" t="s">
        <v>45</v>
      </c>
      <c r="V291">
        <v>1006</v>
      </c>
      <c r="W291" t="s">
        <v>60</v>
      </c>
      <c r="X291">
        <v>8</v>
      </c>
      <c r="Y291" t="s">
        <v>47</v>
      </c>
      <c r="Z291">
        <v>23703</v>
      </c>
      <c r="AA291">
        <v>8</v>
      </c>
      <c r="AB291" t="s">
        <v>47</v>
      </c>
      <c r="AC291">
        <v>23703</v>
      </c>
      <c r="AD291">
        <v>23703</v>
      </c>
      <c r="AF291">
        <v>28257</v>
      </c>
      <c r="AI291">
        <v>28257.554</v>
      </c>
      <c r="AJ291">
        <v>0</v>
      </c>
      <c r="AK291">
        <f t="shared" si="19"/>
        <v>1192.1275787874952</v>
      </c>
    </row>
    <row r="292" spans="1:37">
      <c r="A292" t="s">
        <v>36</v>
      </c>
      <c r="B292">
        <v>2019</v>
      </c>
      <c r="C292">
        <v>2019</v>
      </c>
      <c r="D292">
        <v>2019</v>
      </c>
      <c r="E292">
        <v>4</v>
      </c>
      <c r="F292">
        <v>0</v>
      </c>
      <c r="G292">
        <v>0</v>
      </c>
      <c r="H292" t="s">
        <v>37</v>
      </c>
      <c r="I292">
        <v>398</v>
      </c>
      <c r="J292" t="s">
        <v>91</v>
      </c>
      <c r="K292" t="s">
        <v>92</v>
      </c>
      <c r="L292">
        <v>368</v>
      </c>
      <c r="M292" t="s">
        <v>39</v>
      </c>
      <c r="N292" t="s">
        <v>40</v>
      </c>
      <c r="O292">
        <v>0</v>
      </c>
      <c r="P292" t="s">
        <v>41</v>
      </c>
      <c r="Q292" t="s">
        <v>42</v>
      </c>
      <c r="R292" t="s">
        <v>43</v>
      </c>
      <c r="S292" t="s">
        <v>44</v>
      </c>
      <c r="T292">
        <v>0</v>
      </c>
      <c r="U292" t="s">
        <v>45</v>
      </c>
      <c r="V292">
        <v>1006</v>
      </c>
      <c r="W292" t="s">
        <v>60</v>
      </c>
      <c r="X292">
        <v>8</v>
      </c>
      <c r="Y292" t="s">
        <v>47</v>
      </c>
      <c r="Z292">
        <v>20000</v>
      </c>
      <c r="AA292">
        <v>8</v>
      </c>
      <c r="AB292" t="s">
        <v>47</v>
      </c>
      <c r="AC292">
        <v>20000</v>
      </c>
      <c r="AD292">
        <v>20000</v>
      </c>
      <c r="AE292">
        <v>0</v>
      </c>
      <c r="AF292">
        <v>11000</v>
      </c>
      <c r="AI292">
        <v>11000</v>
      </c>
      <c r="AJ292">
        <v>0</v>
      </c>
      <c r="AK292">
        <f t="shared" si="19"/>
        <v>550</v>
      </c>
    </row>
    <row r="293" spans="1:37">
      <c r="A293" t="s">
        <v>36</v>
      </c>
      <c r="B293">
        <v>2019</v>
      </c>
      <c r="C293">
        <v>2019</v>
      </c>
      <c r="D293">
        <v>2019</v>
      </c>
      <c r="E293">
        <v>4</v>
      </c>
      <c r="F293">
        <v>0</v>
      </c>
      <c r="G293">
        <v>0</v>
      </c>
      <c r="H293" t="s">
        <v>37</v>
      </c>
      <c r="I293">
        <v>528</v>
      </c>
      <c r="J293" t="s">
        <v>105</v>
      </c>
      <c r="K293" t="s">
        <v>106</v>
      </c>
      <c r="L293">
        <v>368</v>
      </c>
      <c r="M293" t="s">
        <v>39</v>
      </c>
      <c r="N293" t="s">
        <v>40</v>
      </c>
      <c r="O293">
        <v>0</v>
      </c>
      <c r="P293" t="s">
        <v>41</v>
      </c>
      <c r="Q293" t="s">
        <v>42</v>
      </c>
      <c r="R293" t="s">
        <v>43</v>
      </c>
      <c r="S293" t="s">
        <v>44</v>
      </c>
      <c r="T293">
        <v>0</v>
      </c>
      <c r="U293" t="s">
        <v>45</v>
      </c>
      <c r="V293">
        <v>1006</v>
      </c>
      <c r="W293" t="s">
        <v>60</v>
      </c>
      <c r="X293">
        <v>8</v>
      </c>
      <c r="Y293" t="s">
        <v>47</v>
      </c>
      <c r="Z293">
        <v>4809</v>
      </c>
      <c r="AA293">
        <v>8</v>
      </c>
      <c r="AB293" t="s">
        <v>47</v>
      </c>
      <c r="AC293">
        <v>4809</v>
      </c>
      <c r="AD293">
        <v>4809</v>
      </c>
      <c r="AE293">
        <v>0</v>
      </c>
      <c r="AF293">
        <v>8908</v>
      </c>
      <c r="AI293">
        <v>8908.1470000000008</v>
      </c>
      <c r="AJ293">
        <v>0</v>
      </c>
      <c r="AK293">
        <f t="shared" si="19"/>
        <v>1852.3601580370139</v>
      </c>
    </row>
    <row r="294" spans="1:37">
      <c r="A294" t="s">
        <v>36</v>
      </c>
      <c r="B294">
        <v>2020</v>
      </c>
      <c r="C294">
        <v>2020</v>
      </c>
      <c r="D294">
        <v>2020</v>
      </c>
      <c r="E294">
        <v>4</v>
      </c>
      <c r="F294">
        <v>0</v>
      </c>
      <c r="G294">
        <v>0</v>
      </c>
      <c r="H294" t="s">
        <v>37</v>
      </c>
      <c r="I294">
        <v>528</v>
      </c>
      <c r="J294" t="s">
        <v>105</v>
      </c>
      <c r="K294" t="s">
        <v>106</v>
      </c>
      <c r="L294">
        <v>368</v>
      </c>
      <c r="M294" t="s">
        <v>39</v>
      </c>
      <c r="N294" t="s">
        <v>40</v>
      </c>
      <c r="O294">
        <v>0</v>
      </c>
      <c r="P294" t="s">
        <v>41</v>
      </c>
      <c r="Q294" t="s">
        <v>42</v>
      </c>
      <c r="R294" t="s">
        <v>43</v>
      </c>
      <c r="S294" t="s">
        <v>44</v>
      </c>
      <c r="T294">
        <v>0</v>
      </c>
      <c r="U294" t="s">
        <v>45</v>
      </c>
      <c r="V294">
        <v>1006</v>
      </c>
      <c r="W294" t="s">
        <v>60</v>
      </c>
      <c r="X294">
        <v>8</v>
      </c>
      <c r="Y294" t="s">
        <v>47</v>
      </c>
      <c r="Z294">
        <v>2751</v>
      </c>
      <c r="AA294">
        <v>8</v>
      </c>
      <c r="AB294" t="s">
        <v>47</v>
      </c>
      <c r="AC294">
        <v>2751</v>
      </c>
      <c r="AD294">
        <v>2751</v>
      </c>
      <c r="AE294">
        <v>0</v>
      </c>
      <c r="AF294">
        <v>7818</v>
      </c>
      <c r="AH294">
        <v>0</v>
      </c>
      <c r="AI294">
        <v>7818.3959999999997</v>
      </c>
      <c r="AJ294">
        <v>0</v>
      </c>
      <c r="AK294">
        <f t="shared" si="19"/>
        <v>2841.8756815703377</v>
      </c>
    </row>
    <row r="295" spans="1:37" hidden="1">
      <c r="A295" t="s">
        <v>36</v>
      </c>
      <c r="B295">
        <v>2018</v>
      </c>
      <c r="C295">
        <v>2018</v>
      </c>
      <c r="D295">
        <v>2018</v>
      </c>
      <c r="E295">
        <v>4</v>
      </c>
      <c r="F295">
        <v>0</v>
      </c>
      <c r="G295">
        <v>0</v>
      </c>
      <c r="H295" t="s">
        <v>37</v>
      </c>
      <c r="I295">
        <v>842</v>
      </c>
      <c r="J295" t="s">
        <v>38</v>
      </c>
      <c r="K295" t="s">
        <v>38</v>
      </c>
      <c r="L295">
        <v>368</v>
      </c>
      <c r="M295" t="s">
        <v>39</v>
      </c>
      <c r="N295" t="s">
        <v>40</v>
      </c>
      <c r="O295">
        <v>0</v>
      </c>
      <c r="P295" t="s">
        <v>41</v>
      </c>
      <c r="Q295" t="s">
        <v>42</v>
      </c>
      <c r="R295" t="s">
        <v>43</v>
      </c>
      <c r="S295" t="s">
        <v>44</v>
      </c>
      <c r="T295">
        <v>0</v>
      </c>
      <c r="U295" t="s">
        <v>45</v>
      </c>
      <c r="V295">
        <v>1001</v>
      </c>
      <c r="W295" t="s">
        <v>46</v>
      </c>
      <c r="X295">
        <v>8</v>
      </c>
      <c r="Y295" t="s">
        <v>47</v>
      </c>
      <c r="Z295">
        <v>882123000</v>
      </c>
      <c r="AA295">
        <v>21</v>
      </c>
      <c r="AB295" t="s">
        <v>48</v>
      </c>
      <c r="AC295">
        <v>882123</v>
      </c>
      <c r="AD295">
        <v>882123000</v>
      </c>
      <c r="AF295">
        <v>221472398</v>
      </c>
      <c r="AG295">
        <f>+AF295/Z295*1000</f>
        <v>251.06747925175966</v>
      </c>
      <c r="AI295">
        <v>221472398</v>
      </c>
      <c r="AJ295">
        <v>0</v>
      </c>
      <c r="AK295">
        <f>+AF295/Z295*1000</f>
        <v>251.06747925175966</v>
      </c>
    </row>
    <row r="296" spans="1:37">
      <c r="A296" t="s">
        <v>36</v>
      </c>
      <c r="B296">
        <v>2020</v>
      </c>
      <c r="C296">
        <v>2020</v>
      </c>
      <c r="D296">
        <v>2020</v>
      </c>
      <c r="E296">
        <v>4</v>
      </c>
      <c r="F296">
        <v>0</v>
      </c>
      <c r="G296">
        <v>0</v>
      </c>
      <c r="H296" t="s">
        <v>37</v>
      </c>
      <c r="I296">
        <v>380</v>
      </c>
      <c r="J296" t="s">
        <v>89</v>
      </c>
      <c r="K296" t="s">
        <v>90</v>
      </c>
      <c r="L296">
        <v>368</v>
      </c>
      <c r="M296" t="s">
        <v>39</v>
      </c>
      <c r="N296" t="s">
        <v>40</v>
      </c>
      <c r="O296">
        <v>0</v>
      </c>
      <c r="P296" t="s">
        <v>41</v>
      </c>
      <c r="Q296" t="s">
        <v>42</v>
      </c>
      <c r="R296" t="s">
        <v>43</v>
      </c>
      <c r="S296" t="s">
        <v>44</v>
      </c>
      <c r="T296">
        <v>0</v>
      </c>
      <c r="U296" t="s">
        <v>45</v>
      </c>
      <c r="V296">
        <v>1006</v>
      </c>
      <c r="W296" t="s">
        <v>60</v>
      </c>
      <c r="X296">
        <v>8</v>
      </c>
      <c r="Y296" t="s">
        <v>47</v>
      </c>
      <c r="Z296">
        <v>2124</v>
      </c>
      <c r="AA296">
        <v>8</v>
      </c>
      <c r="AB296" t="s">
        <v>47</v>
      </c>
      <c r="AC296">
        <v>2124</v>
      </c>
      <c r="AD296">
        <v>2124</v>
      </c>
      <c r="AE296">
        <v>0</v>
      </c>
      <c r="AF296">
        <v>3910</v>
      </c>
      <c r="AH296">
        <v>0</v>
      </c>
      <c r="AI296">
        <v>3910.183</v>
      </c>
      <c r="AJ296">
        <v>0</v>
      </c>
      <c r="AK296">
        <f>+AF296/Z296*1000</f>
        <v>1840.8662900188324</v>
      </c>
    </row>
    <row r="297" spans="1:37" hidden="1">
      <c r="A297" t="s">
        <v>36</v>
      </c>
      <c r="B297">
        <v>2019</v>
      </c>
      <c r="C297">
        <v>2019</v>
      </c>
      <c r="D297">
        <v>2019</v>
      </c>
      <c r="E297">
        <v>4</v>
      </c>
      <c r="F297">
        <v>0</v>
      </c>
      <c r="G297">
        <v>0</v>
      </c>
      <c r="H297" t="s">
        <v>37</v>
      </c>
      <c r="I297">
        <v>842</v>
      </c>
      <c r="J297" t="s">
        <v>38</v>
      </c>
      <c r="K297" t="s">
        <v>38</v>
      </c>
      <c r="L297">
        <v>368</v>
      </c>
      <c r="M297" t="s">
        <v>39</v>
      </c>
      <c r="N297" t="s">
        <v>40</v>
      </c>
      <c r="O297">
        <v>0</v>
      </c>
      <c r="P297" t="s">
        <v>41</v>
      </c>
      <c r="Q297" t="s">
        <v>42</v>
      </c>
      <c r="R297" t="s">
        <v>43</v>
      </c>
      <c r="S297" t="s">
        <v>44</v>
      </c>
      <c r="T297">
        <v>0</v>
      </c>
      <c r="U297" t="s">
        <v>45</v>
      </c>
      <c r="V297">
        <v>1001</v>
      </c>
      <c r="W297" t="s">
        <v>46</v>
      </c>
      <c r="X297">
        <v>8</v>
      </c>
      <c r="Y297" t="s">
        <v>47</v>
      </c>
      <c r="Z297">
        <v>472469000</v>
      </c>
      <c r="AA297">
        <v>-1</v>
      </c>
      <c r="AB297" t="s">
        <v>63</v>
      </c>
      <c r="AC297">
        <v>0</v>
      </c>
      <c r="AD297">
        <v>472469000</v>
      </c>
      <c r="AE297">
        <v>0</v>
      </c>
      <c r="AF297">
        <v>107839748</v>
      </c>
      <c r="AG297">
        <f>+AF297/Z297*1000</f>
        <v>228.24724585105056</v>
      </c>
      <c r="AH297">
        <v>0</v>
      </c>
      <c r="AI297">
        <v>107839748</v>
      </c>
      <c r="AJ297">
        <v>0</v>
      </c>
    </row>
    <row r="298" spans="1:37">
      <c r="A298" t="s">
        <v>36</v>
      </c>
      <c r="B298">
        <v>2019</v>
      </c>
      <c r="C298">
        <v>2019</v>
      </c>
      <c r="D298">
        <v>2019</v>
      </c>
      <c r="E298">
        <v>4</v>
      </c>
      <c r="F298">
        <v>0</v>
      </c>
      <c r="G298">
        <v>0</v>
      </c>
      <c r="H298" t="s">
        <v>37</v>
      </c>
      <c r="I298">
        <v>380</v>
      </c>
      <c r="J298" t="s">
        <v>89</v>
      </c>
      <c r="K298" t="s">
        <v>90</v>
      </c>
      <c r="L298">
        <v>368</v>
      </c>
      <c r="M298" t="s">
        <v>39</v>
      </c>
      <c r="N298" t="s">
        <v>40</v>
      </c>
      <c r="O298">
        <v>0</v>
      </c>
      <c r="P298" t="s">
        <v>41</v>
      </c>
      <c r="Q298" t="s">
        <v>42</v>
      </c>
      <c r="R298" t="s">
        <v>43</v>
      </c>
      <c r="S298" t="s">
        <v>44</v>
      </c>
      <c r="T298">
        <v>0</v>
      </c>
      <c r="U298" t="s">
        <v>45</v>
      </c>
      <c r="V298">
        <v>1006</v>
      </c>
      <c r="W298" t="s">
        <v>60</v>
      </c>
      <c r="X298">
        <v>8</v>
      </c>
      <c r="Y298" t="s">
        <v>47</v>
      </c>
      <c r="Z298">
        <v>2100</v>
      </c>
      <c r="AA298">
        <v>8</v>
      </c>
      <c r="AB298" t="s">
        <v>47</v>
      </c>
      <c r="AC298">
        <v>2100</v>
      </c>
      <c r="AD298">
        <v>2100</v>
      </c>
      <c r="AE298">
        <v>0</v>
      </c>
      <c r="AF298">
        <v>4547</v>
      </c>
      <c r="AI298">
        <v>4547.4949999999999</v>
      </c>
      <c r="AJ298">
        <v>0</v>
      </c>
      <c r="AK298">
        <f>+AF298/Z298*1000</f>
        <v>2165.2380952380954</v>
      </c>
    </row>
    <row r="299" spans="1:37" hidden="1">
      <c r="A299" t="s">
        <v>36</v>
      </c>
      <c r="B299">
        <v>2020</v>
      </c>
      <c r="C299">
        <v>2020</v>
      </c>
      <c r="D299">
        <v>2020</v>
      </c>
      <c r="E299">
        <v>4</v>
      </c>
      <c r="F299">
        <v>0</v>
      </c>
      <c r="G299">
        <v>0</v>
      </c>
      <c r="H299" t="s">
        <v>37</v>
      </c>
      <c r="I299">
        <v>842</v>
      </c>
      <c r="J299" t="s">
        <v>38</v>
      </c>
      <c r="K299" t="s">
        <v>38</v>
      </c>
      <c r="L299">
        <v>368</v>
      </c>
      <c r="M299" t="s">
        <v>39</v>
      </c>
      <c r="N299" t="s">
        <v>40</v>
      </c>
      <c r="O299">
        <v>0</v>
      </c>
      <c r="P299" t="s">
        <v>41</v>
      </c>
      <c r="Q299" t="s">
        <v>42</v>
      </c>
      <c r="R299" t="s">
        <v>43</v>
      </c>
      <c r="S299" t="s">
        <v>44</v>
      </c>
      <c r="T299">
        <v>0</v>
      </c>
      <c r="U299" t="s">
        <v>45</v>
      </c>
      <c r="V299">
        <v>1001</v>
      </c>
      <c r="W299" t="s">
        <v>46</v>
      </c>
      <c r="X299">
        <v>8</v>
      </c>
      <c r="Y299" t="s">
        <v>47</v>
      </c>
      <c r="Z299">
        <v>57143</v>
      </c>
      <c r="AA299">
        <v>8</v>
      </c>
      <c r="AB299" t="s">
        <v>47</v>
      </c>
      <c r="AC299">
        <v>57143</v>
      </c>
      <c r="AD299">
        <v>57143</v>
      </c>
      <c r="AE299">
        <v>0</v>
      </c>
      <c r="AF299">
        <v>36400</v>
      </c>
      <c r="AG299">
        <f>+AF299/Z299*1000</f>
        <v>636.9984075039813</v>
      </c>
      <c r="AI299">
        <v>36400</v>
      </c>
      <c r="AJ299">
        <v>0</v>
      </c>
    </row>
    <row r="300" spans="1:37">
      <c r="A300" t="s">
        <v>36</v>
      </c>
      <c r="B300">
        <v>2020</v>
      </c>
      <c r="C300">
        <v>2020</v>
      </c>
      <c r="D300">
        <v>2020</v>
      </c>
      <c r="E300">
        <v>4</v>
      </c>
      <c r="F300">
        <v>0</v>
      </c>
      <c r="G300">
        <v>0</v>
      </c>
      <c r="H300" t="s">
        <v>37</v>
      </c>
      <c r="I300">
        <v>616</v>
      </c>
      <c r="J300" t="s">
        <v>117</v>
      </c>
      <c r="K300" t="s">
        <v>118</v>
      </c>
      <c r="L300">
        <v>368</v>
      </c>
      <c r="M300" t="s">
        <v>39</v>
      </c>
      <c r="N300" t="s">
        <v>40</v>
      </c>
      <c r="O300">
        <v>0</v>
      </c>
      <c r="P300" t="s">
        <v>41</v>
      </c>
      <c r="Q300" t="s">
        <v>42</v>
      </c>
      <c r="R300" t="s">
        <v>43</v>
      </c>
      <c r="S300" t="s">
        <v>44</v>
      </c>
      <c r="T300">
        <v>0</v>
      </c>
      <c r="U300" t="s">
        <v>45</v>
      </c>
      <c r="V300">
        <v>1006</v>
      </c>
      <c r="W300" t="s">
        <v>60</v>
      </c>
      <c r="X300">
        <v>8</v>
      </c>
      <c r="Y300" t="s">
        <v>47</v>
      </c>
      <c r="Z300">
        <v>1557</v>
      </c>
      <c r="AA300">
        <v>8</v>
      </c>
      <c r="AB300" t="s">
        <v>47</v>
      </c>
      <c r="AC300">
        <v>1557</v>
      </c>
      <c r="AD300">
        <v>1557</v>
      </c>
      <c r="AE300">
        <v>0</v>
      </c>
      <c r="AF300">
        <v>3426</v>
      </c>
      <c r="AH300">
        <v>0</v>
      </c>
      <c r="AI300">
        <v>3426</v>
      </c>
      <c r="AJ300">
        <v>0</v>
      </c>
      <c r="AK300">
        <f t="shared" ref="AK300:AK313" si="20">+AF300/Z300*1000</f>
        <v>2200.3853564547207</v>
      </c>
    </row>
    <row r="301" spans="1:37">
      <c r="A301" t="s">
        <v>36</v>
      </c>
      <c r="B301">
        <v>2018</v>
      </c>
      <c r="C301">
        <v>2018</v>
      </c>
      <c r="D301">
        <v>2018</v>
      </c>
      <c r="E301">
        <v>4</v>
      </c>
      <c r="F301">
        <v>0</v>
      </c>
      <c r="G301">
        <v>0</v>
      </c>
      <c r="H301" t="s">
        <v>37</v>
      </c>
      <c r="I301">
        <v>528</v>
      </c>
      <c r="J301" t="s">
        <v>105</v>
      </c>
      <c r="K301" t="s">
        <v>106</v>
      </c>
      <c r="L301">
        <v>368</v>
      </c>
      <c r="M301" t="s">
        <v>39</v>
      </c>
      <c r="N301" t="s">
        <v>40</v>
      </c>
      <c r="O301">
        <v>0</v>
      </c>
      <c r="P301" t="s">
        <v>41</v>
      </c>
      <c r="Q301" t="s">
        <v>42</v>
      </c>
      <c r="R301" t="s">
        <v>43</v>
      </c>
      <c r="S301" t="s">
        <v>44</v>
      </c>
      <c r="T301">
        <v>0</v>
      </c>
      <c r="U301" t="s">
        <v>45</v>
      </c>
      <c r="V301">
        <v>1006</v>
      </c>
      <c r="W301" t="s">
        <v>60</v>
      </c>
      <c r="X301">
        <v>8</v>
      </c>
      <c r="Y301" t="s">
        <v>47</v>
      </c>
      <c r="Z301">
        <v>950</v>
      </c>
      <c r="AA301">
        <v>8</v>
      </c>
      <c r="AB301" t="s">
        <v>47</v>
      </c>
      <c r="AC301">
        <v>950</v>
      </c>
      <c r="AD301">
        <v>950</v>
      </c>
      <c r="AE301">
        <v>0</v>
      </c>
      <c r="AF301">
        <v>2405</v>
      </c>
      <c r="AI301">
        <v>2405.3020000000001</v>
      </c>
      <c r="AJ301">
        <v>0</v>
      </c>
      <c r="AK301">
        <f t="shared" si="20"/>
        <v>2531.5789473684213</v>
      </c>
    </row>
    <row r="302" spans="1:37">
      <c r="A302" t="s">
        <v>36</v>
      </c>
      <c r="B302">
        <v>2018</v>
      </c>
      <c r="C302">
        <v>2018</v>
      </c>
      <c r="D302">
        <v>2018</v>
      </c>
      <c r="E302">
        <v>4</v>
      </c>
      <c r="F302">
        <v>0</v>
      </c>
      <c r="G302">
        <v>0</v>
      </c>
      <c r="H302" t="s">
        <v>37</v>
      </c>
      <c r="I302">
        <v>48</v>
      </c>
      <c r="J302" t="s">
        <v>61</v>
      </c>
      <c r="K302" t="s">
        <v>62</v>
      </c>
      <c r="L302">
        <v>368</v>
      </c>
      <c r="M302" t="s">
        <v>39</v>
      </c>
      <c r="N302" t="s">
        <v>40</v>
      </c>
      <c r="O302">
        <v>0</v>
      </c>
      <c r="P302" t="s">
        <v>41</v>
      </c>
      <c r="Q302" t="s">
        <v>42</v>
      </c>
      <c r="R302" t="s">
        <v>43</v>
      </c>
      <c r="S302" t="s">
        <v>44</v>
      </c>
      <c r="T302">
        <v>0</v>
      </c>
      <c r="U302" t="s">
        <v>45</v>
      </c>
      <c r="V302">
        <v>1006</v>
      </c>
      <c r="W302" t="s">
        <v>60</v>
      </c>
      <c r="X302">
        <v>8</v>
      </c>
      <c r="Y302" t="s">
        <v>47</v>
      </c>
      <c r="Z302">
        <v>860</v>
      </c>
      <c r="AA302">
        <v>8</v>
      </c>
      <c r="AB302" t="s">
        <v>47</v>
      </c>
      <c r="AC302">
        <v>860</v>
      </c>
      <c r="AD302">
        <v>860</v>
      </c>
      <c r="AF302">
        <v>1462</v>
      </c>
      <c r="AI302">
        <v>1462.125</v>
      </c>
      <c r="AJ302">
        <v>0</v>
      </c>
      <c r="AK302">
        <f t="shared" si="20"/>
        <v>1700</v>
      </c>
    </row>
    <row r="303" spans="1:37">
      <c r="A303" t="s">
        <v>36</v>
      </c>
      <c r="B303">
        <v>2020</v>
      </c>
      <c r="C303">
        <v>2020</v>
      </c>
      <c r="D303">
        <v>2020</v>
      </c>
      <c r="E303">
        <v>4</v>
      </c>
      <c r="F303">
        <v>0</v>
      </c>
      <c r="G303">
        <v>0</v>
      </c>
      <c r="H303" t="s">
        <v>37</v>
      </c>
      <c r="I303">
        <v>422</v>
      </c>
      <c r="J303" t="s">
        <v>101</v>
      </c>
      <c r="K303" t="s">
        <v>102</v>
      </c>
      <c r="L303">
        <v>368</v>
      </c>
      <c r="M303" t="s">
        <v>39</v>
      </c>
      <c r="N303" t="s">
        <v>40</v>
      </c>
      <c r="O303">
        <v>0</v>
      </c>
      <c r="P303" t="s">
        <v>41</v>
      </c>
      <c r="Q303" t="s">
        <v>42</v>
      </c>
      <c r="R303" t="s">
        <v>43</v>
      </c>
      <c r="S303" t="s">
        <v>44</v>
      </c>
      <c r="T303">
        <v>0</v>
      </c>
      <c r="U303" t="s">
        <v>45</v>
      </c>
      <c r="V303">
        <v>1006</v>
      </c>
      <c r="W303" t="s">
        <v>60</v>
      </c>
      <c r="X303">
        <v>8</v>
      </c>
      <c r="Y303" t="s">
        <v>47</v>
      </c>
      <c r="Z303">
        <v>700</v>
      </c>
      <c r="AA303">
        <v>8</v>
      </c>
      <c r="AB303" t="s">
        <v>47</v>
      </c>
      <c r="AC303">
        <v>700</v>
      </c>
      <c r="AD303">
        <v>700</v>
      </c>
      <c r="AE303">
        <v>0</v>
      </c>
      <c r="AF303">
        <v>2410</v>
      </c>
      <c r="AH303">
        <v>0</v>
      </c>
      <c r="AI303">
        <v>2410</v>
      </c>
      <c r="AJ303">
        <v>0</v>
      </c>
      <c r="AK303">
        <f t="shared" si="20"/>
        <v>3442.8571428571431</v>
      </c>
    </row>
    <row r="304" spans="1:37">
      <c r="A304" t="s">
        <v>36</v>
      </c>
      <c r="B304">
        <v>2018</v>
      </c>
      <c r="C304">
        <v>2018</v>
      </c>
      <c r="D304">
        <v>2018</v>
      </c>
      <c r="E304">
        <v>4</v>
      </c>
      <c r="F304">
        <v>0</v>
      </c>
      <c r="G304">
        <v>0</v>
      </c>
      <c r="H304" t="s">
        <v>37</v>
      </c>
      <c r="I304">
        <v>458</v>
      </c>
      <c r="J304" t="s">
        <v>103</v>
      </c>
      <c r="K304" t="s">
        <v>104</v>
      </c>
      <c r="L304">
        <v>368</v>
      </c>
      <c r="M304" t="s">
        <v>39</v>
      </c>
      <c r="N304" t="s">
        <v>40</v>
      </c>
      <c r="O304">
        <v>0</v>
      </c>
      <c r="P304" t="s">
        <v>41</v>
      </c>
      <c r="Q304" t="s">
        <v>42</v>
      </c>
      <c r="R304" t="s">
        <v>43</v>
      </c>
      <c r="S304" t="s">
        <v>44</v>
      </c>
      <c r="T304">
        <v>2000</v>
      </c>
      <c r="U304" t="s">
        <v>75</v>
      </c>
      <c r="V304">
        <v>1006</v>
      </c>
      <c r="W304" t="s">
        <v>60</v>
      </c>
      <c r="X304">
        <v>8</v>
      </c>
      <c r="Y304" t="s">
        <v>47</v>
      </c>
      <c r="Z304">
        <v>320</v>
      </c>
      <c r="AA304">
        <v>-1</v>
      </c>
      <c r="AB304" t="s">
        <v>63</v>
      </c>
      <c r="AC304">
        <v>0</v>
      </c>
      <c r="AD304">
        <v>320</v>
      </c>
      <c r="AE304">
        <v>0</v>
      </c>
      <c r="AF304">
        <v>549</v>
      </c>
      <c r="AH304">
        <v>0</v>
      </c>
      <c r="AI304">
        <v>549.51199999999994</v>
      </c>
      <c r="AJ304">
        <v>0</v>
      </c>
      <c r="AK304">
        <f t="shared" si="20"/>
        <v>1715.625</v>
      </c>
    </row>
    <row r="305" spans="1:37">
      <c r="A305" t="s">
        <v>36</v>
      </c>
      <c r="B305">
        <v>2018</v>
      </c>
      <c r="C305">
        <v>2018</v>
      </c>
      <c r="D305">
        <v>2018</v>
      </c>
      <c r="E305">
        <v>4</v>
      </c>
      <c r="F305">
        <v>0</v>
      </c>
      <c r="G305">
        <v>0</v>
      </c>
      <c r="H305" t="s">
        <v>37</v>
      </c>
      <c r="I305">
        <v>458</v>
      </c>
      <c r="J305" t="s">
        <v>103</v>
      </c>
      <c r="K305" t="s">
        <v>104</v>
      </c>
      <c r="L305">
        <v>368</v>
      </c>
      <c r="M305" t="s">
        <v>39</v>
      </c>
      <c r="N305" t="s">
        <v>40</v>
      </c>
      <c r="O305">
        <v>0</v>
      </c>
      <c r="P305" t="s">
        <v>41</v>
      </c>
      <c r="Q305" t="s">
        <v>42</v>
      </c>
      <c r="R305" t="s">
        <v>43</v>
      </c>
      <c r="S305" t="s">
        <v>44</v>
      </c>
      <c r="T305">
        <v>0</v>
      </c>
      <c r="U305" t="s">
        <v>45</v>
      </c>
      <c r="V305">
        <v>1006</v>
      </c>
      <c r="W305" t="s">
        <v>60</v>
      </c>
      <c r="X305">
        <v>8</v>
      </c>
      <c r="Y305" t="s">
        <v>47</v>
      </c>
      <c r="Z305">
        <v>320</v>
      </c>
      <c r="AA305">
        <v>-1</v>
      </c>
      <c r="AB305" t="s">
        <v>63</v>
      </c>
      <c r="AC305">
        <v>0</v>
      </c>
      <c r="AD305">
        <v>320</v>
      </c>
      <c r="AE305">
        <v>0</v>
      </c>
      <c r="AF305">
        <v>549</v>
      </c>
      <c r="AH305">
        <v>0</v>
      </c>
      <c r="AI305">
        <v>549.51199999999994</v>
      </c>
      <c r="AJ305">
        <v>0</v>
      </c>
      <c r="AK305">
        <f t="shared" si="20"/>
        <v>1715.625</v>
      </c>
    </row>
    <row r="306" spans="1:37">
      <c r="A306" t="s">
        <v>36</v>
      </c>
      <c r="B306">
        <v>2019</v>
      </c>
      <c r="C306">
        <v>2019</v>
      </c>
      <c r="D306">
        <v>2019</v>
      </c>
      <c r="E306">
        <v>4</v>
      </c>
      <c r="F306">
        <v>0</v>
      </c>
      <c r="G306">
        <v>0</v>
      </c>
      <c r="H306" t="s">
        <v>37</v>
      </c>
      <c r="I306">
        <v>100</v>
      </c>
      <c r="J306" t="s">
        <v>71</v>
      </c>
      <c r="K306" t="s">
        <v>72</v>
      </c>
      <c r="L306">
        <v>368</v>
      </c>
      <c r="M306" t="s">
        <v>39</v>
      </c>
      <c r="N306" t="s">
        <v>40</v>
      </c>
      <c r="O306">
        <v>0</v>
      </c>
      <c r="P306" t="s">
        <v>41</v>
      </c>
      <c r="Q306" t="s">
        <v>42</v>
      </c>
      <c r="R306" t="s">
        <v>54</v>
      </c>
      <c r="S306" t="s">
        <v>55</v>
      </c>
      <c r="T306">
        <v>3200</v>
      </c>
      <c r="U306" t="s">
        <v>57</v>
      </c>
      <c r="V306">
        <v>1006</v>
      </c>
      <c r="W306" t="s">
        <v>60</v>
      </c>
      <c r="X306">
        <v>8</v>
      </c>
      <c r="Y306" t="s">
        <v>47</v>
      </c>
      <c r="Z306">
        <v>265</v>
      </c>
      <c r="AA306">
        <v>8</v>
      </c>
      <c r="AB306" t="s">
        <v>47</v>
      </c>
      <c r="AC306">
        <v>265</v>
      </c>
      <c r="AD306">
        <v>265</v>
      </c>
      <c r="AE306">
        <v>0</v>
      </c>
      <c r="AF306">
        <v>904</v>
      </c>
      <c r="AI306">
        <v>904.78300000000002</v>
      </c>
      <c r="AJ306">
        <v>0</v>
      </c>
      <c r="AK306">
        <f t="shared" si="20"/>
        <v>3411.3207547169814</v>
      </c>
    </row>
    <row r="307" spans="1:37">
      <c r="A307" t="s">
        <v>36</v>
      </c>
      <c r="B307">
        <v>2019</v>
      </c>
      <c r="C307">
        <v>2019</v>
      </c>
      <c r="D307">
        <v>2019</v>
      </c>
      <c r="E307">
        <v>4</v>
      </c>
      <c r="F307">
        <v>0</v>
      </c>
      <c r="G307">
        <v>0</v>
      </c>
      <c r="H307" t="s">
        <v>37</v>
      </c>
      <c r="I307">
        <v>100</v>
      </c>
      <c r="J307" t="s">
        <v>71</v>
      </c>
      <c r="K307" t="s">
        <v>72</v>
      </c>
      <c r="L307">
        <v>368</v>
      </c>
      <c r="M307" t="s">
        <v>39</v>
      </c>
      <c r="N307" t="s">
        <v>40</v>
      </c>
      <c r="O307">
        <v>0</v>
      </c>
      <c r="P307" t="s">
        <v>41</v>
      </c>
      <c r="Q307" t="s">
        <v>42</v>
      </c>
      <c r="R307" t="s">
        <v>43</v>
      </c>
      <c r="S307" t="s">
        <v>44</v>
      </c>
      <c r="T307">
        <v>3200</v>
      </c>
      <c r="U307" t="s">
        <v>57</v>
      </c>
      <c r="V307">
        <v>1006</v>
      </c>
      <c r="W307" t="s">
        <v>60</v>
      </c>
      <c r="X307">
        <v>8</v>
      </c>
      <c r="Y307" t="s">
        <v>47</v>
      </c>
      <c r="Z307">
        <v>265</v>
      </c>
      <c r="AA307">
        <v>8</v>
      </c>
      <c r="AB307" t="s">
        <v>47</v>
      </c>
      <c r="AC307">
        <v>265</v>
      </c>
      <c r="AD307">
        <v>265</v>
      </c>
      <c r="AE307">
        <v>0</v>
      </c>
      <c r="AF307">
        <v>904</v>
      </c>
      <c r="AI307">
        <v>904.78300000000002</v>
      </c>
      <c r="AJ307">
        <v>0</v>
      </c>
      <c r="AK307">
        <f t="shared" si="20"/>
        <v>3411.3207547169814</v>
      </c>
    </row>
    <row r="308" spans="1:37">
      <c r="A308" t="s">
        <v>36</v>
      </c>
      <c r="B308">
        <v>2019</v>
      </c>
      <c r="C308">
        <v>2019</v>
      </c>
      <c r="D308">
        <v>2019</v>
      </c>
      <c r="E308">
        <v>4</v>
      </c>
      <c r="F308">
        <v>0</v>
      </c>
      <c r="G308">
        <v>0</v>
      </c>
      <c r="H308" t="s">
        <v>37</v>
      </c>
      <c r="I308">
        <v>100</v>
      </c>
      <c r="J308" t="s">
        <v>71</v>
      </c>
      <c r="K308" t="s">
        <v>72</v>
      </c>
      <c r="L308">
        <v>368</v>
      </c>
      <c r="M308" t="s">
        <v>39</v>
      </c>
      <c r="N308" t="s">
        <v>40</v>
      </c>
      <c r="O308">
        <v>0</v>
      </c>
      <c r="P308" t="s">
        <v>41</v>
      </c>
      <c r="Q308" t="s">
        <v>42</v>
      </c>
      <c r="R308" t="s">
        <v>54</v>
      </c>
      <c r="S308" t="s">
        <v>55</v>
      </c>
      <c r="T308">
        <v>0</v>
      </c>
      <c r="U308" t="s">
        <v>45</v>
      </c>
      <c r="V308">
        <v>1006</v>
      </c>
      <c r="W308" t="s">
        <v>60</v>
      </c>
      <c r="X308">
        <v>8</v>
      </c>
      <c r="Y308" t="s">
        <v>47</v>
      </c>
      <c r="Z308">
        <v>265</v>
      </c>
      <c r="AA308">
        <v>8</v>
      </c>
      <c r="AB308" t="s">
        <v>47</v>
      </c>
      <c r="AC308">
        <v>265</v>
      </c>
      <c r="AD308">
        <v>265</v>
      </c>
      <c r="AE308">
        <v>0</v>
      </c>
      <c r="AF308">
        <v>904</v>
      </c>
      <c r="AI308">
        <v>904.78300000000002</v>
      </c>
      <c r="AJ308">
        <v>0</v>
      </c>
      <c r="AK308">
        <f t="shared" si="20"/>
        <v>3411.3207547169814</v>
      </c>
    </row>
    <row r="309" spans="1:37">
      <c r="A309" t="s">
        <v>36</v>
      </c>
      <c r="B309">
        <v>2019</v>
      </c>
      <c r="C309">
        <v>2019</v>
      </c>
      <c r="D309">
        <v>2019</v>
      </c>
      <c r="E309">
        <v>4</v>
      </c>
      <c r="F309">
        <v>0</v>
      </c>
      <c r="G309">
        <v>0</v>
      </c>
      <c r="H309" t="s">
        <v>37</v>
      </c>
      <c r="I309">
        <v>100</v>
      </c>
      <c r="J309" t="s">
        <v>71</v>
      </c>
      <c r="K309" t="s">
        <v>72</v>
      </c>
      <c r="L309">
        <v>368</v>
      </c>
      <c r="M309" t="s">
        <v>39</v>
      </c>
      <c r="N309" t="s">
        <v>40</v>
      </c>
      <c r="O309">
        <v>0</v>
      </c>
      <c r="P309" t="s">
        <v>41</v>
      </c>
      <c r="Q309" t="s">
        <v>42</v>
      </c>
      <c r="R309" t="s">
        <v>43</v>
      </c>
      <c r="S309" t="s">
        <v>44</v>
      </c>
      <c r="T309">
        <v>0</v>
      </c>
      <c r="U309" t="s">
        <v>45</v>
      </c>
      <c r="V309">
        <v>1006</v>
      </c>
      <c r="W309" t="s">
        <v>60</v>
      </c>
      <c r="X309">
        <v>8</v>
      </c>
      <c r="Y309" t="s">
        <v>47</v>
      </c>
      <c r="Z309">
        <v>265</v>
      </c>
      <c r="AA309">
        <v>8</v>
      </c>
      <c r="AB309" t="s">
        <v>47</v>
      </c>
      <c r="AC309">
        <v>265</v>
      </c>
      <c r="AD309">
        <v>265</v>
      </c>
      <c r="AE309">
        <v>0</v>
      </c>
      <c r="AF309">
        <v>904</v>
      </c>
      <c r="AI309">
        <v>904.78300000000002</v>
      </c>
      <c r="AJ309">
        <v>0</v>
      </c>
      <c r="AK309">
        <f t="shared" si="20"/>
        <v>3411.3207547169814</v>
      </c>
    </row>
    <row r="310" spans="1:37">
      <c r="A310" t="s">
        <v>36</v>
      </c>
      <c r="B310">
        <v>2020</v>
      </c>
      <c r="C310">
        <v>2020</v>
      </c>
      <c r="D310">
        <v>2020</v>
      </c>
      <c r="E310">
        <v>4</v>
      </c>
      <c r="F310">
        <v>0</v>
      </c>
      <c r="G310">
        <v>0</v>
      </c>
      <c r="H310" t="s">
        <v>37</v>
      </c>
      <c r="I310">
        <v>414</v>
      </c>
      <c r="J310" t="s">
        <v>97</v>
      </c>
      <c r="K310" t="s">
        <v>98</v>
      </c>
      <c r="L310">
        <v>368</v>
      </c>
      <c r="M310" t="s">
        <v>39</v>
      </c>
      <c r="N310" t="s">
        <v>40</v>
      </c>
      <c r="O310">
        <v>0</v>
      </c>
      <c r="P310" t="s">
        <v>41</v>
      </c>
      <c r="Q310" t="s">
        <v>42</v>
      </c>
      <c r="R310" t="s">
        <v>43</v>
      </c>
      <c r="S310" t="s">
        <v>44</v>
      </c>
      <c r="T310">
        <v>0</v>
      </c>
      <c r="U310" t="s">
        <v>45</v>
      </c>
      <c r="V310">
        <v>1006</v>
      </c>
      <c r="W310" t="s">
        <v>60</v>
      </c>
      <c r="X310">
        <v>8</v>
      </c>
      <c r="Y310" t="s">
        <v>47</v>
      </c>
      <c r="Z310">
        <v>240</v>
      </c>
      <c r="AA310">
        <v>8</v>
      </c>
      <c r="AB310" t="s">
        <v>47</v>
      </c>
      <c r="AC310">
        <v>240</v>
      </c>
      <c r="AD310">
        <v>240</v>
      </c>
      <c r="AE310">
        <v>0</v>
      </c>
      <c r="AF310">
        <v>677</v>
      </c>
      <c r="AH310">
        <v>0</v>
      </c>
      <c r="AI310">
        <v>677</v>
      </c>
      <c r="AJ310">
        <v>0</v>
      </c>
      <c r="AK310">
        <f t="shared" si="20"/>
        <v>2820.8333333333335</v>
      </c>
    </row>
    <row r="311" spans="1:37">
      <c r="A311" t="s">
        <v>36</v>
      </c>
      <c r="B311">
        <v>2019</v>
      </c>
      <c r="C311">
        <v>2019</v>
      </c>
      <c r="D311">
        <v>2019</v>
      </c>
      <c r="E311">
        <v>4</v>
      </c>
      <c r="F311">
        <v>0</v>
      </c>
      <c r="G311">
        <v>0</v>
      </c>
      <c r="H311" t="s">
        <v>37</v>
      </c>
      <c r="I311">
        <v>144</v>
      </c>
      <c r="J311" t="s">
        <v>78</v>
      </c>
      <c r="K311" t="s">
        <v>79</v>
      </c>
      <c r="L311">
        <v>368</v>
      </c>
      <c r="M311" t="s">
        <v>39</v>
      </c>
      <c r="N311" t="s">
        <v>40</v>
      </c>
      <c r="O311">
        <v>0</v>
      </c>
      <c r="P311" t="s">
        <v>41</v>
      </c>
      <c r="Q311" t="s">
        <v>42</v>
      </c>
      <c r="R311" t="s">
        <v>43</v>
      </c>
      <c r="S311" t="s">
        <v>44</v>
      </c>
      <c r="T311">
        <v>0</v>
      </c>
      <c r="U311" t="s">
        <v>45</v>
      </c>
      <c r="V311">
        <v>1006</v>
      </c>
      <c r="W311" t="s">
        <v>60</v>
      </c>
      <c r="X311">
        <v>8</v>
      </c>
      <c r="Y311" t="s">
        <v>47</v>
      </c>
      <c r="Z311">
        <v>35</v>
      </c>
      <c r="AA311">
        <v>8</v>
      </c>
      <c r="AB311" t="s">
        <v>47</v>
      </c>
      <c r="AC311">
        <v>35</v>
      </c>
      <c r="AD311">
        <v>35</v>
      </c>
      <c r="AE311">
        <v>0</v>
      </c>
      <c r="AF311">
        <v>30</v>
      </c>
      <c r="AH311">
        <v>0</v>
      </c>
      <c r="AI311">
        <v>30.404</v>
      </c>
      <c r="AJ311">
        <v>0</v>
      </c>
      <c r="AK311">
        <f t="shared" si="20"/>
        <v>857.14285714285711</v>
      </c>
    </row>
    <row r="312" spans="1:37">
      <c r="A312" t="s">
        <v>36</v>
      </c>
      <c r="B312">
        <v>2018</v>
      </c>
      <c r="C312">
        <v>2018</v>
      </c>
      <c r="D312">
        <v>2018</v>
      </c>
      <c r="E312">
        <v>4</v>
      </c>
      <c r="F312">
        <v>0</v>
      </c>
      <c r="G312">
        <v>0</v>
      </c>
      <c r="H312" t="s">
        <v>37</v>
      </c>
      <c r="I312">
        <v>764</v>
      </c>
      <c r="J312" t="s">
        <v>132</v>
      </c>
      <c r="K312" t="s">
        <v>133</v>
      </c>
      <c r="L312">
        <v>368</v>
      </c>
      <c r="M312" t="s">
        <v>39</v>
      </c>
      <c r="N312" t="s">
        <v>40</v>
      </c>
      <c r="O312">
        <v>0</v>
      </c>
      <c r="P312" t="s">
        <v>41</v>
      </c>
      <c r="Q312" t="s">
        <v>42</v>
      </c>
      <c r="R312" t="s">
        <v>43</v>
      </c>
      <c r="S312" t="s">
        <v>44</v>
      </c>
      <c r="T312">
        <v>1000</v>
      </c>
      <c r="U312" t="s">
        <v>125</v>
      </c>
      <c r="V312">
        <v>1006</v>
      </c>
      <c r="W312" t="s">
        <v>60</v>
      </c>
      <c r="X312">
        <v>8</v>
      </c>
      <c r="Y312" t="s">
        <v>47</v>
      </c>
      <c r="Z312">
        <v>1</v>
      </c>
      <c r="AA312">
        <v>8</v>
      </c>
      <c r="AB312" t="s">
        <v>47</v>
      </c>
      <c r="AC312">
        <v>1</v>
      </c>
      <c r="AD312">
        <v>1</v>
      </c>
      <c r="AF312">
        <v>0</v>
      </c>
      <c r="AI312">
        <v>0.03</v>
      </c>
      <c r="AJ312">
        <v>0</v>
      </c>
      <c r="AK312">
        <f t="shared" si="20"/>
        <v>0</v>
      </c>
    </row>
    <row r="313" spans="1:37">
      <c r="A313" t="s">
        <v>36</v>
      </c>
      <c r="B313">
        <v>2020</v>
      </c>
      <c r="C313">
        <v>2020</v>
      </c>
      <c r="D313">
        <v>2020</v>
      </c>
      <c r="E313">
        <v>4</v>
      </c>
      <c r="F313">
        <v>0</v>
      </c>
      <c r="G313">
        <v>0</v>
      </c>
      <c r="H313" t="s">
        <v>37</v>
      </c>
      <c r="I313">
        <v>400</v>
      </c>
      <c r="J313" t="s">
        <v>93</v>
      </c>
      <c r="K313" t="s">
        <v>94</v>
      </c>
      <c r="L313">
        <v>368</v>
      </c>
      <c r="M313" t="s">
        <v>39</v>
      </c>
      <c r="N313" t="s">
        <v>40</v>
      </c>
      <c r="O313">
        <v>0</v>
      </c>
      <c r="P313" t="s">
        <v>41</v>
      </c>
      <c r="Q313" t="s">
        <v>42</v>
      </c>
      <c r="R313" t="s">
        <v>43</v>
      </c>
      <c r="S313" t="s">
        <v>44</v>
      </c>
      <c r="T313">
        <v>0</v>
      </c>
      <c r="U313" t="s">
        <v>45</v>
      </c>
      <c r="V313">
        <v>1006</v>
      </c>
      <c r="W313" t="s">
        <v>60</v>
      </c>
      <c r="X313">
        <v>-1</v>
      </c>
      <c r="Y313" t="s">
        <v>63</v>
      </c>
      <c r="Z313">
        <v>0</v>
      </c>
      <c r="AA313">
        <v>-1</v>
      </c>
      <c r="AB313" t="s">
        <v>63</v>
      </c>
      <c r="AC313">
        <v>0</v>
      </c>
      <c r="AD313">
        <v>0</v>
      </c>
      <c r="AE313">
        <v>0</v>
      </c>
      <c r="AF313">
        <v>1172941</v>
      </c>
      <c r="AH313">
        <v>0</v>
      </c>
      <c r="AI313">
        <v>1172941.091</v>
      </c>
      <c r="AJ313">
        <v>0</v>
      </c>
      <c r="AK313" t="e">
        <f t="shared" si="20"/>
        <v>#DIV/0!</v>
      </c>
    </row>
    <row r="314" spans="1:37" hidden="1">
      <c r="Z314" s="1346">
        <f>SUBTOTAL(9,Z2:Z313)</f>
        <v>5519382744</v>
      </c>
      <c r="AF314" s="1346">
        <f>SUBTOTAL(9,AF2:AF313)</f>
        <v>3573113532</v>
      </c>
      <c r="AG314" s="1346" t="e">
        <f>+AVERAGE(AG2:AG295)</f>
        <v>#DIV/0!</v>
      </c>
    </row>
    <row r="315" spans="1:37" hidden="1">
      <c r="AG315" s="362">
        <f>+AF314/Z314*1000</f>
        <v>647.37556674870086</v>
      </c>
    </row>
    <row r="316" spans="1:37">
      <c r="AK316" t="e">
        <f>+AVERAGE(AK8:AK313)</f>
        <v>#DIV/0!</v>
      </c>
    </row>
  </sheetData>
  <autoFilter ref="A1:AJ315" xr:uid="{00000000-0009-0000-0000-000002000000}">
    <filterColumn colId="1">
      <customFilters>
        <customFilter operator="notEqual" val=" "/>
      </customFilters>
    </filterColumn>
    <filterColumn colId="22">
      <filters>
        <filter val="Rice"/>
      </filters>
    </filterColumn>
    <sortState xmlns:xlrd2="http://schemas.microsoft.com/office/spreadsheetml/2017/richdata2" ref="A8:AJ313">
      <sortCondition descending="1" ref="Z1:Z315"/>
    </sortState>
  </autoFilter>
  <conditionalFormatting sqref="Z2:Z295">
    <cfRule type="colorScale" priority="1">
      <colorScale>
        <cfvo type="min"/>
        <cfvo type="percentile" val="50"/>
        <cfvo type="max"/>
        <color rgb="FFF8696B"/>
        <color rgb="FFFFEB84"/>
        <color rgb="FF63BE7B"/>
      </colorScale>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499984740745262"/>
  </sheetPr>
  <dimension ref="B1:BJ103"/>
  <sheetViews>
    <sheetView topLeftCell="S57" zoomScale="75" zoomScaleNormal="75" workbookViewId="0">
      <selection activeCell="C78" sqref="C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20.7109375" bestFit="1" customWidth="1"/>
    <col min="6" max="6" width="15.42578125" customWidth="1"/>
    <col min="7" max="11" width="7.85546875" customWidth="1"/>
    <col min="12" max="12" width="9.140625" customWidth="1"/>
    <col min="13" max="13" width="7.85546875" customWidth="1"/>
    <col min="14" max="14" width="11.140625" customWidth="1"/>
    <col min="15" max="18" width="10.7109375" customWidth="1"/>
    <col min="19" max="19" width="7.85546875" customWidth="1"/>
    <col min="20" max="20" width="9.42578125" customWidth="1"/>
    <col min="21" max="21" width="9.140625" customWidth="1"/>
    <col min="22" max="22" width="17.42578125" customWidth="1"/>
    <col min="23" max="24" width="12" customWidth="1"/>
    <col min="25" max="27" width="10.85546875" bestFit="1" customWidth="1"/>
    <col min="28" max="28" width="12.140625" customWidth="1"/>
    <col min="29" max="33" width="8.7109375" customWidth="1"/>
    <col min="34" max="34" width="7.42578125" customWidth="1"/>
    <col min="35" max="35" width="14.5703125" bestFit="1" customWidth="1"/>
    <col min="36" max="39" width="8.7109375" customWidth="1"/>
    <col min="40" max="44" width="8.42578125" customWidth="1"/>
    <col min="45" max="45" width="12.140625" bestFit="1" customWidth="1"/>
    <col min="47" max="47" width="12.140625" customWidth="1"/>
    <col min="49" max="52" width="11.7109375" bestFit="1" customWidth="1"/>
    <col min="60" max="60" width="11.7109375" bestFit="1" customWidth="1"/>
  </cols>
  <sheetData>
    <row r="1" spans="2:61" ht="15.75" thickBot="1">
      <c r="BC1" s="149" t="s">
        <v>143</v>
      </c>
      <c r="BD1" s="149" t="s">
        <v>144</v>
      </c>
      <c r="BH1" s="144" t="s">
        <v>145</v>
      </c>
      <c r="BI1" s="143">
        <v>1</v>
      </c>
    </row>
    <row r="2" spans="2:61" ht="15.75" thickBot="1">
      <c r="BC2" s="151"/>
      <c r="BD2" s="151"/>
    </row>
    <row r="3" spans="2:61" ht="15.75" customHeight="1" thickBot="1">
      <c r="AZ3" s="1892" t="s">
        <v>146</v>
      </c>
      <c r="BA3" s="1893"/>
    </row>
    <row r="4" spans="2:61" ht="15.75" thickBot="1">
      <c r="AS4" s="150" t="s">
        <v>147</v>
      </c>
      <c r="AT4" s="416" t="s">
        <v>148</v>
      </c>
      <c r="AU4" s="416" t="s">
        <v>149</v>
      </c>
      <c r="AV4" s="143"/>
      <c r="AZ4" s="227" t="s">
        <v>148</v>
      </c>
      <c r="BA4" s="417" t="s">
        <v>149</v>
      </c>
      <c r="BC4" s="149" t="s">
        <v>150</v>
      </c>
      <c r="BD4" s="149" t="str">
        <f>+BC4</f>
        <v>Cost/family</v>
      </c>
    </row>
    <row r="5" spans="2:61" ht="15.75" thickBot="1">
      <c r="AS5" s="1900" t="s">
        <v>56</v>
      </c>
      <c r="AT5" s="310">
        <f>+AT7/1000</f>
        <v>1.7</v>
      </c>
      <c r="AU5" s="537">
        <f>+AU7/1000</f>
        <v>1.81</v>
      </c>
      <c r="AV5" s="148" t="s">
        <v>151</v>
      </c>
      <c r="AZ5" s="144"/>
      <c r="BA5" s="143"/>
      <c r="BB5" t="s">
        <v>152</v>
      </c>
      <c r="BC5" s="147"/>
      <c r="BD5" s="147"/>
      <c r="BF5" s="140" t="s">
        <v>153</v>
      </c>
      <c r="BH5" t="s">
        <v>154</v>
      </c>
    </row>
    <row r="6" spans="2:61" ht="15.75" thickBot="1">
      <c r="AS6" s="1901"/>
      <c r="AT6" s="146">
        <f>+'ACQUACROP Results'!C29*1000*0.25</f>
        <v>425</v>
      </c>
      <c r="AU6" s="538">
        <f>+'ACQUACROP Results'!C30*1000*0.25</f>
        <v>452.5</v>
      </c>
      <c r="AV6" s="143" t="s">
        <v>155</v>
      </c>
      <c r="AW6" s="144" t="s">
        <v>156</v>
      </c>
      <c r="AX6" s="145">
        <v>0.25</v>
      </c>
      <c r="AY6" s="143" t="s">
        <v>157</v>
      </c>
      <c r="AZ6" s="449">
        <f>'2. Barley t1 fin w'!AZ6</f>
        <v>2665.556900302382</v>
      </c>
      <c r="BA6" s="449">
        <f>'2. Barley t1 fin w'!BA6</f>
        <v>1923.7885009548918</v>
      </c>
      <c r="BB6" t="s">
        <v>158</v>
      </c>
    </row>
    <row r="7" spans="2:61" ht="15.75" thickBot="1">
      <c r="AS7" s="1902"/>
      <c r="AT7" s="144">
        <f>+AT6/AX6</f>
        <v>1700</v>
      </c>
      <c r="AU7" s="539">
        <f>+AU6/AX6</f>
        <v>1810</v>
      </c>
      <c r="AV7" s="143" t="s">
        <v>159</v>
      </c>
      <c r="BC7" s="142" t="s">
        <v>160</v>
      </c>
      <c r="BD7" s="249">
        <v>25</v>
      </c>
      <c r="BE7" t="s">
        <v>157</v>
      </c>
    </row>
    <row r="8" spans="2:61">
      <c r="BD8" s="1">
        <v>100</v>
      </c>
      <c r="BE8" t="s">
        <v>161</v>
      </c>
    </row>
    <row r="9" spans="2:61">
      <c r="AI9" s="139"/>
      <c r="AZ9" s="310">
        <f>+'ACQUACROP Results'!D29</f>
        <v>1.1599999999999999</v>
      </c>
      <c r="BA9" t="s">
        <v>162</v>
      </c>
    </row>
    <row r="10" spans="2:61" ht="15.75" thickBot="1">
      <c r="AZ10" s="310">
        <f>+'ACQUACROP Results'!D30</f>
        <v>1.29</v>
      </c>
      <c r="BA10" t="s">
        <v>162</v>
      </c>
    </row>
    <row r="11" spans="2:61"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row>
    <row r="13" spans="2:61"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c r="B16" s="111" t="s">
        <v>170</v>
      </c>
      <c r="C16" s="83"/>
      <c r="D16" s="711" t="s">
        <v>171</v>
      </c>
      <c r="E16" s="109"/>
      <c r="F16" s="105"/>
      <c r="G16" s="105"/>
      <c r="H16" s="105"/>
      <c r="I16" s="710">
        <v>0</v>
      </c>
      <c r="J16" s="105"/>
      <c r="K16" s="105"/>
      <c r="L16" s="105"/>
      <c r="M16" s="105"/>
      <c r="N16" s="710">
        <v>0</v>
      </c>
      <c r="O16" s="105"/>
      <c r="P16" s="105"/>
      <c r="Q16" s="105"/>
      <c r="R16" s="105"/>
      <c r="S16" s="108"/>
      <c r="T16" s="107"/>
      <c r="U16" s="107"/>
      <c r="V16" s="107"/>
      <c r="W16" s="107"/>
      <c r="X16" s="107"/>
      <c r="Y16" s="706">
        <v>0.95</v>
      </c>
      <c r="Z16" s="707">
        <v>0.95</v>
      </c>
      <c r="AA16" s="707">
        <v>0.98</v>
      </c>
      <c r="AB16" s="105"/>
      <c r="AC16" s="105"/>
      <c r="AD16" s="105"/>
      <c r="AE16" s="105"/>
      <c r="AF16" s="105"/>
      <c r="AG16" s="105"/>
      <c r="AH16" s="105"/>
      <c r="AI16" s="105"/>
      <c r="AJ16" s="105"/>
      <c r="AK16" s="105"/>
      <c r="AL16" s="105"/>
      <c r="AM16" s="105"/>
      <c r="AN16" s="105"/>
      <c r="AO16" s="105"/>
      <c r="AP16" s="105"/>
      <c r="AQ16" s="105"/>
      <c r="AR16" s="105"/>
      <c r="AS16" s="575"/>
    </row>
    <row r="17" spans="2:45">
      <c r="B17" s="70" t="s">
        <v>56</v>
      </c>
      <c r="C17" s="57" t="s">
        <v>47</v>
      </c>
      <c r="D17" s="82">
        <f>+'Prices '!F16</f>
        <v>366</v>
      </c>
      <c r="E17" s="489">
        <f>+$AT$6*(1+(E14*$N$15))*(1-E16)</f>
        <v>425</v>
      </c>
      <c r="F17" s="489">
        <f t="shared" ref="F17:N17" si="0">+$AT$6*(1+(F14*$N$15))*(1-F16)</f>
        <v>425</v>
      </c>
      <c r="G17" s="489">
        <f t="shared" si="0"/>
        <v>425</v>
      </c>
      <c r="H17" s="489">
        <f t="shared" si="0"/>
        <v>425</v>
      </c>
      <c r="I17" s="489">
        <f t="shared" si="0"/>
        <v>425</v>
      </c>
      <c r="J17" s="489">
        <f t="shared" si="0"/>
        <v>425</v>
      </c>
      <c r="K17" s="489">
        <f t="shared" si="0"/>
        <v>425</v>
      </c>
      <c r="L17" s="489">
        <f t="shared" si="0"/>
        <v>425</v>
      </c>
      <c r="M17" s="489">
        <f t="shared" si="0"/>
        <v>425</v>
      </c>
      <c r="N17" s="489">
        <f t="shared" si="0"/>
        <v>425</v>
      </c>
      <c r="O17" s="489">
        <f t="shared" ref="O17:X17" si="1">+$AT$6*(1+(O14*$N$15))*(1-O16)</f>
        <v>425</v>
      </c>
      <c r="P17" s="489">
        <f t="shared" si="1"/>
        <v>425</v>
      </c>
      <c r="Q17" s="489">
        <f t="shared" si="1"/>
        <v>425</v>
      </c>
      <c r="R17" s="489">
        <f t="shared" si="1"/>
        <v>425</v>
      </c>
      <c r="S17" s="489">
        <f t="shared" si="1"/>
        <v>425</v>
      </c>
      <c r="T17" s="489">
        <f t="shared" si="1"/>
        <v>425</v>
      </c>
      <c r="U17" s="489">
        <f t="shared" si="1"/>
        <v>425</v>
      </c>
      <c r="V17" s="489">
        <f t="shared" si="1"/>
        <v>425</v>
      </c>
      <c r="W17" s="489">
        <f t="shared" si="1"/>
        <v>425</v>
      </c>
      <c r="X17" s="489">
        <f t="shared" si="1"/>
        <v>425</v>
      </c>
      <c r="Y17" s="490">
        <f>+Y16*AB17</f>
        <v>429.875</v>
      </c>
      <c r="Z17" s="491">
        <f>Z16*AB17</f>
        <v>429.875</v>
      </c>
      <c r="AA17" s="491">
        <f>+AB17*AA16</f>
        <v>443.45</v>
      </c>
      <c r="AB17" s="489">
        <f>+$AU$6*(1+(AB14*$N$15))</f>
        <v>452.5</v>
      </c>
      <c r="AC17" s="99">
        <f>+AB17</f>
        <v>452.5</v>
      </c>
      <c r="AD17" s="99">
        <f t="shared" ref="AD17:AR17" si="2">+AC17</f>
        <v>452.5</v>
      </c>
      <c r="AE17" s="99">
        <f t="shared" si="2"/>
        <v>452.5</v>
      </c>
      <c r="AF17" s="99">
        <f t="shared" si="2"/>
        <v>452.5</v>
      </c>
      <c r="AG17" s="99">
        <f t="shared" si="2"/>
        <v>452.5</v>
      </c>
      <c r="AH17" s="99">
        <f t="shared" si="2"/>
        <v>452.5</v>
      </c>
      <c r="AI17" s="99">
        <f t="shared" si="2"/>
        <v>452.5</v>
      </c>
      <c r="AJ17" s="99">
        <f t="shared" si="2"/>
        <v>452.5</v>
      </c>
      <c r="AK17" s="99">
        <f t="shared" si="2"/>
        <v>452.5</v>
      </c>
      <c r="AL17" s="99">
        <f t="shared" si="2"/>
        <v>452.5</v>
      </c>
      <c r="AM17" s="99">
        <f t="shared" si="2"/>
        <v>452.5</v>
      </c>
      <c r="AN17" s="99">
        <f t="shared" si="2"/>
        <v>452.5</v>
      </c>
      <c r="AO17" s="99">
        <f t="shared" si="2"/>
        <v>452.5</v>
      </c>
      <c r="AP17" s="99">
        <f t="shared" si="2"/>
        <v>452.5</v>
      </c>
      <c r="AQ17" s="99">
        <f t="shared" si="2"/>
        <v>452.5</v>
      </c>
      <c r="AR17" s="99">
        <f t="shared" si="2"/>
        <v>452.5</v>
      </c>
      <c r="AS17" s="574">
        <f>+E17*D17</f>
        <v>155550</v>
      </c>
    </row>
    <row r="18" spans="2:45">
      <c r="B18" s="70" t="s">
        <v>172</v>
      </c>
      <c r="C18" s="57" t="s">
        <v>47</v>
      </c>
      <c r="D18" s="371">
        <f>+'Prices '!F19</f>
        <v>315</v>
      </c>
      <c r="E18" s="421">
        <f>+'ACQUACROP Results'!J29*1000*0.25*0.25</f>
        <v>343.125</v>
      </c>
      <c r="F18" s="489">
        <f>E18</f>
        <v>343.125</v>
      </c>
      <c r="G18" s="489">
        <f t="shared" ref="G18:X18" si="3">F18</f>
        <v>343.125</v>
      </c>
      <c r="H18" s="489">
        <f t="shared" si="3"/>
        <v>343.125</v>
      </c>
      <c r="I18" s="489">
        <f t="shared" si="3"/>
        <v>343.125</v>
      </c>
      <c r="J18" s="489">
        <f t="shared" si="3"/>
        <v>343.125</v>
      </c>
      <c r="K18" s="489">
        <f t="shared" si="3"/>
        <v>343.125</v>
      </c>
      <c r="L18" s="489">
        <f t="shared" si="3"/>
        <v>343.125</v>
      </c>
      <c r="M18" s="489">
        <f t="shared" si="3"/>
        <v>343.125</v>
      </c>
      <c r="N18" s="489">
        <f t="shared" si="3"/>
        <v>343.125</v>
      </c>
      <c r="O18" s="489">
        <f t="shared" si="3"/>
        <v>343.125</v>
      </c>
      <c r="P18" s="489">
        <f t="shared" si="3"/>
        <v>343.125</v>
      </c>
      <c r="Q18" s="489">
        <f t="shared" si="3"/>
        <v>343.125</v>
      </c>
      <c r="R18" s="489">
        <f t="shared" si="3"/>
        <v>343.125</v>
      </c>
      <c r="S18" s="489">
        <f t="shared" si="3"/>
        <v>343.125</v>
      </c>
      <c r="T18" s="489">
        <f t="shared" si="3"/>
        <v>343.125</v>
      </c>
      <c r="U18" s="489">
        <f t="shared" si="3"/>
        <v>343.125</v>
      </c>
      <c r="V18" s="489">
        <f t="shared" si="3"/>
        <v>343.125</v>
      </c>
      <c r="W18" s="489">
        <f t="shared" si="3"/>
        <v>343.125</v>
      </c>
      <c r="X18" s="489">
        <f t="shared" si="3"/>
        <v>343.125</v>
      </c>
      <c r="Y18" s="492">
        <f>Z18</f>
        <v>361.25</v>
      </c>
      <c r="Z18" s="493">
        <f>AA18</f>
        <v>361.25</v>
      </c>
      <c r="AA18" s="493">
        <f>AB18</f>
        <v>361.25</v>
      </c>
      <c r="AB18" s="421">
        <f>+'ACQUACROP Results'!J30*1000*0.25*0.25</f>
        <v>361.25</v>
      </c>
      <c r="AC18" s="101">
        <f>+AB18</f>
        <v>361.25</v>
      </c>
      <c r="AD18" s="101">
        <f t="shared" ref="AD18:AQ18" si="4">+AC18</f>
        <v>361.25</v>
      </c>
      <c r="AE18" s="101">
        <f t="shared" si="4"/>
        <v>361.25</v>
      </c>
      <c r="AF18" s="101">
        <f t="shared" si="4"/>
        <v>361.25</v>
      </c>
      <c r="AG18" s="101">
        <f t="shared" si="4"/>
        <v>361.25</v>
      </c>
      <c r="AH18" s="101">
        <f t="shared" si="4"/>
        <v>361.25</v>
      </c>
      <c r="AI18" s="101">
        <f t="shared" si="4"/>
        <v>361.25</v>
      </c>
      <c r="AJ18" s="101">
        <f t="shared" si="4"/>
        <v>361.25</v>
      </c>
      <c r="AK18" s="101">
        <f t="shared" si="4"/>
        <v>361.25</v>
      </c>
      <c r="AL18" s="101">
        <f t="shared" si="4"/>
        <v>361.25</v>
      </c>
      <c r="AM18" s="101">
        <f t="shared" si="4"/>
        <v>361.25</v>
      </c>
      <c r="AN18" s="101">
        <f t="shared" si="4"/>
        <v>361.25</v>
      </c>
      <c r="AO18" s="101">
        <f t="shared" si="4"/>
        <v>361.25</v>
      </c>
      <c r="AP18" s="101">
        <f t="shared" si="4"/>
        <v>361.25</v>
      </c>
      <c r="AQ18" s="101">
        <f t="shared" si="4"/>
        <v>361.25</v>
      </c>
      <c r="AR18" s="101">
        <f>+AQ18</f>
        <v>361.25</v>
      </c>
      <c r="AS18" s="553">
        <f t="shared" ref="AS18:AS39" si="5">+E18*D18</f>
        <v>108084.375</v>
      </c>
    </row>
    <row r="19" spans="2:45">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c r="AS19" s="553">
        <f t="shared" si="5"/>
        <v>0</v>
      </c>
    </row>
    <row r="20" spans="2:45">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c r="AS20" s="553">
        <f t="shared" si="5"/>
        <v>0</v>
      </c>
    </row>
    <row r="21" spans="2:45">
      <c r="B21" s="399" t="s">
        <v>174</v>
      </c>
      <c r="C21" s="93" t="s">
        <v>161</v>
      </c>
      <c r="D21" s="371">
        <v>40000</v>
      </c>
      <c r="E21" s="81">
        <v>1</v>
      </c>
      <c r="F21" s="71">
        <f>E21</f>
        <v>1</v>
      </c>
      <c r="G21" s="71">
        <f t="shared" ref="G21:O21" si="6">F21</f>
        <v>1</v>
      </c>
      <c r="H21" s="71">
        <f t="shared" si="6"/>
        <v>1</v>
      </c>
      <c r="I21" s="71">
        <f t="shared" si="6"/>
        <v>1</v>
      </c>
      <c r="J21" s="71">
        <f t="shared" si="6"/>
        <v>1</v>
      </c>
      <c r="K21" s="71">
        <f t="shared" si="6"/>
        <v>1</v>
      </c>
      <c r="L21" s="71">
        <f t="shared" si="6"/>
        <v>1</v>
      </c>
      <c r="M21" s="71">
        <f t="shared" si="6"/>
        <v>1</v>
      </c>
      <c r="N21" s="71">
        <f t="shared" si="6"/>
        <v>1</v>
      </c>
      <c r="O21" s="71">
        <f t="shared" si="6"/>
        <v>1</v>
      </c>
      <c r="P21" s="71">
        <f>O21</f>
        <v>1</v>
      </c>
      <c r="Q21" s="71">
        <f t="shared" ref="Q21:X21" si="7">P21</f>
        <v>1</v>
      </c>
      <c r="R21" s="71">
        <f t="shared" si="7"/>
        <v>1</v>
      </c>
      <c r="S21" s="71">
        <f t="shared" si="7"/>
        <v>1</v>
      </c>
      <c r="T21" s="71">
        <f t="shared" si="7"/>
        <v>1</v>
      </c>
      <c r="U21" s="71">
        <f t="shared" si="7"/>
        <v>1</v>
      </c>
      <c r="V21" s="71">
        <f t="shared" si="7"/>
        <v>1</v>
      </c>
      <c r="W21" s="71">
        <f t="shared" si="7"/>
        <v>1</v>
      </c>
      <c r="X21" s="71">
        <f t="shared" si="7"/>
        <v>1</v>
      </c>
      <c r="Y21" s="71">
        <v>1</v>
      </c>
      <c r="Z21" s="61">
        <f>Y21</f>
        <v>1</v>
      </c>
      <c r="AA21" s="61">
        <f t="shared" ref="AA21:AI21" si="8">Z21</f>
        <v>1</v>
      </c>
      <c r="AB21" s="61">
        <f t="shared" si="8"/>
        <v>1</v>
      </c>
      <c r="AC21" s="61">
        <f t="shared" si="8"/>
        <v>1</v>
      </c>
      <c r="AD21" s="61">
        <f t="shared" si="8"/>
        <v>1</v>
      </c>
      <c r="AE21" s="61">
        <f t="shared" si="8"/>
        <v>1</v>
      </c>
      <c r="AF21" s="61">
        <f t="shared" si="8"/>
        <v>1</v>
      </c>
      <c r="AG21" s="61">
        <f t="shared" si="8"/>
        <v>1</v>
      </c>
      <c r="AH21" s="61">
        <f t="shared" si="8"/>
        <v>1</v>
      </c>
      <c r="AI21" s="61">
        <f t="shared" si="8"/>
        <v>1</v>
      </c>
      <c r="AJ21" s="61">
        <f t="shared" ref="AJ21:AR21" si="9">AI21</f>
        <v>1</v>
      </c>
      <c r="AK21" s="61">
        <f t="shared" si="9"/>
        <v>1</v>
      </c>
      <c r="AL21" s="61">
        <f t="shared" si="9"/>
        <v>1</v>
      </c>
      <c r="AM21" s="61">
        <f t="shared" si="9"/>
        <v>1</v>
      </c>
      <c r="AN21" s="61">
        <f t="shared" si="9"/>
        <v>1</v>
      </c>
      <c r="AO21" s="61">
        <f t="shared" si="9"/>
        <v>1</v>
      </c>
      <c r="AP21" s="61">
        <f t="shared" si="9"/>
        <v>1</v>
      </c>
      <c r="AQ21" s="61">
        <f t="shared" si="9"/>
        <v>1</v>
      </c>
      <c r="AR21" s="61">
        <f t="shared" si="9"/>
        <v>1</v>
      </c>
      <c r="AS21" s="553">
        <f t="shared" si="5"/>
        <v>40000</v>
      </c>
    </row>
    <row r="22" spans="2:45">
      <c r="B22" s="370" t="s">
        <v>175</v>
      </c>
      <c r="C22" s="93" t="s">
        <v>161</v>
      </c>
      <c r="D22" s="371">
        <f>'C2 Wheat FFS+ fin'!D28</f>
        <v>7000</v>
      </c>
      <c r="E22" s="81">
        <v>0.5</v>
      </c>
      <c r="F22" s="71">
        <f t="shared" ref="F22:O36" si="10">E22</f>
        <v>0.5</v>
      </c>
      <c r="G22" s="71">
        <f t="shared" si="10"/>
        <v>0.5</v>
      </c>
      <c r="H22" s="71">
        <f t="shared" si="10"/>
        <v>0.5</v>
      </c>
      <c r="I22" s="71">
        <f t="shared" si="10"/>
        <v>0.5</v>
      </c>
      <c r="J22" s="71">
        <f t="shared" si="10"/>
        <v>0.5</v>
      </c>
      <c r="K22" s="71">
        <f t="shared" si="10"/>
        <v>0.5</v>
      </c>
      <c r="L22" s="71">
        <f t="shared" si="10"/>
        <v>0.5</v>
      </c>
      <c r="M22" s="71">
        <f t="shared" si="10"/>
        <v>0.5</v>
      </c>
      <c r="N22" s="71">
        <f t="shared" si="10"/>
        <v>0.5</v>
      </c>
      <c r="O22" s="71">
        <f t="shared" si="10"/>
        <v>0.5</v>
      </c>
      <c r="P22" s="71">
        <f t="shared" ref="P22:X22" si="11">O22</f>
        <v>0.5</v>
      </c>
      <c r="Q22" s="71">
        <f t="shared" si="11"/>
        <v>0.5</v>
      </c>
      <c r="R22" s="71">
        <f t="shared" si="11"/>
        <v>0.5</v>
      </c>
      <c r="S22" s="71">
        <f t="shared" si="11"/>
        <v>0.5</v>
      </c>
      <c r="T22" s="71">
        <f t="shared" si="11"/>
        <v>0.5</v>
      </c>
      <c r="U22" s="71">
        <f t="shared" si="11"/>
        <v>0.5</v>
      </c>
      <c r="V22" s="71">
        <f t="shared" si="11"/>
        <v>0.5</v>
      </c>
      <c r="W22" s="71">
        <f t="shared" si="11"/>
        <v>0.5</v>
      </c>
      <c r="X22" s="71">
        <f t="shared" si="11"/>
        <v>0.5</v>
      </c>
      <c r="Y22" s="71">
        <v>0.5</v>
      </c>
      <c r="Z22" s="61">
        <f t="shared" ref="Z22:AH35" si="12">Y22</f>
        <v>0.5</v>
      </c>
      <c r="AA22" s="61">
        <f t="shared" si="12"/>
        <v>0.5</v>
      </c>
      <c r="AB22" s="61">
        <f t="shared" si="12"/>
        <v>0.5</v>
      </c>
      <c r="AC22" s="61">
        <f t="shared" si="12"/>
        <v>0.5</v>
      </c>
      <c r="AD22" s="61">
        <f t="shared" si="12"/>
        <v>0.5</v>
      </c>
      <c r="AE22" s="61">
        <f t="shared" si="12"/>
        <v>0.5</v>
      </c>
      <c r="AF22" s="61">
        <f t="shared" si="12"/>
        <v>0.5</v>
      </c>
      <c r="AG22" s="61">
        <f t="shared" si="12"/>
        <v>0.5</v>
      </c>
      <c r="AH22" s="61">
        <f t="shared" si="12"/>
        <v>0.5</v>
      </c>
      <c r="AI22" s="61">
        <f t="shared" ref="AI22:AR22" si="13">AH22</f>
        <v>0.5</v>
      </c>
      <c r="AJ22" s="61">
        <f t="shared" si="13"/>
        <v>0.5</v>
      </c>
      <c r="AK22" s="61">
        <f t="shared" si="13"/>
        <v>0.5</v>
      </c>
      <c r="AL22" s="61">
        <f t="shared" si="13"/>
        <v>0.5</v>
      </c>
      <c r="AM22" s="61">
        <f t="shared" si="13"/>
        <v>0.5</v>
      </c>
      <c r="AN22" s="61">
        <f t="shared" si="13"/>
        <v>0.5</v>
      </c>
      <c r="AO22" s="61">
        <f t="shared" si="13"/>
        <v>0.5</v>
      </c>
      <c r="AP22" s="61">
        <f t="shared" si="13"/>
        <v>0.5</v>
      </c>
      <c r="AQ22" s="61">
        <f t="shared" si="13"/>
        <v>0.5</v>
      </c>
      <c r="AR22" s="61">
        <f t="shared" si="13"/>
        <v>0.5</v>
      </c>
      <c r="AS22" s="553">
        <f t="shared" si="5"/>
        <v>3500</v>
      </c>
    </row>
    <row r="23" spans="2:45">
      <c r="B23" s="370" t="s">
        <v>176</v>
      </c>
      <c r="C23" s="93" t="s">
        <v>161</v>
      </c>
      <c r="D23" s="371">
        <f>'C2 Wheat FFS+ fin'!D29</f>
        <v>3000</v>
      </c>
      <c r="E23" s="81">
        <v>1</v>
      </c>
      <c r="F23" s="71">
        <f t="shared" si="10"/>
        <v>1</v>
      </c>
      <c r="G23" s="71">
        <f t="shared" si="10"/>
        <v>1</v>
      </c>
      <c r="H23" s="71">
        <f t="shared" si="10"/>
        <v>1</v>
      </c>
      <c r="I23" s="71">
        <f t="shared" si="10"/>
        <v>1</v>
      </c>
      <c r="J23" s="71">
        <f t="shared" si="10"/>
        <v>1</v>
      </c>
      <c r="K23" s="71">
        <f t="shared" si="10"/>
        <v>1</v>
      </c>
      <c r="L23" s="71">
        <f t="shared" si="10"/>
        <v>1</v>
      </c>
      <c r="M23" s="71">
        <f t="shared" si="10"/>
        <v>1</v>
      </c>
      <c r="N23" s="71">
        <f t="shared" si="10"/>
        <v>1</v>
      </c>
      <c r="O23" s="71">
        <f t="shared" si="10"/>
        <v>1</v>
      </c>
      <c r="P23" s="71">
        <f t="shared" ref="P23:X23" si="14">O23</f>
        <v>1</v>
      </c>
      <c r="Q23" s="71">
        <f t="shared" si="14"/>
        <v>1</v>
      </c>
      <c r="R23" s="71">
        <f t="shared" si="14"/>
        <v>1</v>
      </c>
      <c r="S23" s="71">
        <f t="shared" si="14"/>
        <v>1</v>
      </c>
      <c r="T23" s="71">
        <f t="shared" si="14"/>
        <v>1</v>
      </c>
      <c r="U23" s="71">
        <f t="shared" si="14"/>
        <v>1</v>
      </c>
      <c r="V23" s="71">
        <f t="shared" si="14"/>
        <v>1</v>
      </c>
      <c r="W23" s="71">
        <f t="shared" si="14"/>
        <v>1</v>
      </c>
      <c r="X23" s="71">
        <f t="shared" si="14"/>
        <v>1</v>
      </c>
      <c r="Y23" s="71">
        <v>1</v>
      </c>
      <c r="Z23" s="61">
        <f t="shared" si="12"/>
        <v>1</v>
      </c>
      <c r="AA23" s="61">
        <f t="shared" si="12"/>
        <v>1</v>
      </c>
      <c r="AB23" s="61">
        <f t="shared" si="12"/>
        <v>1</v>
      </c>
      <c r="AC23" s="61">
        <f t="shared" si="12"/>
        <v>1</v>
      </c>
      <c r="AD23" s="61">
        <f t="shared" si="12"/>
        <v>1</v>
      </c>
      <c r="AE23" s="61">
        <f t="shared" si="12"/>
        <v>1</v>
      </c>
      <c r="AF23" s="61">
        <f t="shared" si="12"/>
        <v>1</v>
      </c>
      <c r="AG23" s="61">
        <f t="shared" si="12"/>
        <v>1</v>
      </c>
      <c r="AH23" s="61">
        <f t="shared" si="12"/>
        <v>1</v>
      </c>
      <c r="AI23" s="61">
        <f t="shared" ref="AI23:AR23" si="15">AH23</f>
        <v>1</v>
      </c>
      <c r="AJ23" s="61">
        <f t="shared" si="15"/>
        <v>1</v>
      </c>
      <c r="AK23" s="61">
        <f t="shared" si="15"/>
        <v>1</v>
      </c>
      <c r="AL23" s="61">
        <f t="shared" si="15"/>
        <v>1</v>
      </c>
      <c r="AM23" s="61">
        <f t="shared" si="15"/>
        <v>1</v>
      </c>
      <c r="AN23" s="61">
        <f t="shared" si="15"/>
        <v>1</v>
      </c>
      <c r="AO23" s="61">
        <f t="shared" si="15"/>
        <v>1</v>
      </c>
      <c r="AP23" s="61">
        <f t="shared" si="15"/>
        <v>1</v>
      </c>
      <c r="AQ23" s="61">
        <f t="shared" si="15"/>
        <v>1</v>
      </c>
      <c r="AR23" s="61">
        <f t="shared" si="15"/>
        <v>1</v>
      </c>
      <c r="AS23" s="553">
        <f t="shared" si="5"/>
        <v>3000</v>
      </c>
    </row>
    <row r="24" spans="2:45">
      <c r="B24" s="370" t="s">
        <v>177</v>
      </c>
      <c r="C24" s="93" t="s">
        <v>161</v>
      </c>
      <c r="D24" s="371">
        <f>'C2 Wheat FFS+ fin'!D30</f>
        <v>20000</v>
      </c>
      <c r="E24" s="81">
        <v>1</v>
      </c>
      <c r="F24" s="71">
        <f t="shared" si="10"/>
        <v>1</v>
      </c>
      <c r="G24" s="71">
        <f t="shared" si="10"/>
        <v>1</v>
      </c>
      <c r="H24" s="71">
        <f t="shared" si="10"/>
        <v>1</v>
      </c>
      <c r="I24" s="71">
        <f t="shared" si="10"/>
        <v>1</v>
      </c>
      <c r="J24" s="71">
        <f t="shared" si="10"/>
        <v>1</v>
      </c>
      <c r="K24" s="71">
        <f t="shared" si="10"/>
        <v>1</v>
      </c>
      <c r="L24" s="71">
        <f t="shared" si="10"/>
        <v>1</v>
      </c>
      <c r="M24" s="71">
        <f t="shared" si="10"/>
        <v>1</v>
      </c>
      <c r="N24" s="71">
        <f t="shared" si="10"/>
        <v>1</v>
      </c>
      <c r="O24" s="71">
        <f t="shared" si="10"/>
        <v>1</v>
      </c>
      <c r="P24" s="71">
        <f t="shared" ref="P24:X24" si="16">O24</f>
        <v>1</v>
      </c>
      <c r="Q24" s="71">
        <f t="shared" si="16"/>
        <v>1</v>
      </c>
      <c r="R24" s="71">
        <f t="shared" si="16"/>
        <v>1</v>
      </c>
      <c r="S24" s="71">
        <f t="shared" si="16"/>
        <v>1</v>
      </c>
      <c r="T24" s="71">
        <f t="shared" si="16"/>
        <v>1</v>
      </c>
      <c r="U24" s="71">
        <f t="shared" si="16"/>
        <v>1</v>
      </c>
      <c r="V24" s="71">
        <f t="shared" si="16"/>
        <v>1</v>
      </c>
      <c r="W24" s="71">
        <f t="shared" si="16"/>
        <v>1</v>
      </c>
      <c r="X24" s="71">
        <f t="shared" si="16"/>
        <v>1</v>
      </c>
      <c r="Y24" s="71">
        <v>1</v>
      </c>
      <c r="Z24" s="61">
        <f t="shared" si="12"/>
        <v>1</v>
      </c>
      <c r="AA24" s="61">
        <f t="shared" si="12"/>
        <v>1</v>
      </c>
      <c r="AB24" s="61">
        <f t="shared" si="12"/>
        <v>1</v>
      </c>
      <c r="AC24" s="61">
        <f t="shared" si="12"/>
        <v>1</v>
      </c>
      <c r="AD24" s="61">
        <f t="shared" si="12"/>
        <v>1</v>
      </c>
      <c r="AE24" s="61">
        <f t="shared" si="12"/>
        <v>1</v>
      </c>
      <c r="AF24" s="61">
        <f t="shared" si="12"/>
        <v>1</v>
      </c>
      <c r="AG24" s="61">
        <f t="shared" si="12"/>
        <v>1</v>
      </c>
      <c r="AH24" s="61">
        <f t="shared" si="12"/>
        <v>1</v>
      </c>
      <c r="AI24" s="61">
        <f t="shared" ref="AI24:AR24" si="17">AH24</f>
        <v>1</v>
      </c>
      <c r="AJ24" s="61">
        <f t="shared" si="17"/>
        <v>1</v>
      </c>
      <c r="AK24" s="61">
        <f t="shared" si="17"/>
        <v>1</v>
      </c>
      <c r="AL24" s="61">
        <f t="shared" si="17"/>
        <v>1</v>
      </c>
      <c r="AM24" s="61">
        <f t="shared" si="17"/>
        <v>1</v>
      </c>
      <c r="AN24" s="61">
        <f t="shared" si="17"/>
        <v>1</v>
      </c>
      <c r="AO24" s="61">
        <f t="shared" si="17"/>
        <v>1</v>
      </c>
      <c r="AP24" s="61">
        <f t="shared" si="17"/>
        <v>1</v>
      </c>
      <c r="AQ24" s="61">
        <f t="shared" si="17"/>
        <v>1</v>
      </c>
      <c r="AR24" s="61">
        <f t="shared" si="17"/>
        <v>1</v>
      </c>
      <c r="AS24" s="553">
        <f t="shared" si="5"/>
        <v>20000</v>
      </c>
    </row>
    <row r="25" spans="2:45">
      <c r="B25" s="399" t="s">
        <v>178</v>
      </c>
      <c r="C25" s="93" t="s">
        <v>47</v>
      </c>
      <c r="D25" s="400">
        <v>300</v>
      </c>
      <c r="E25" s="247">
        <v>35</v>
      </c>
      <c r="F25" s="71">
        <f t="shared" si="10"/>
        <v>35</v>
      </c>
      <c r="G25" s="71">
        <f t="shared" si="10"/>
        <v>35</v>
      </c>
      <c r="H25" s="71">
        <f t="shared" si="10"/>
        <v>35</v>
      </c>
      <c r="I25" s="71">
        <f t="shared" si="10"/>
        <v>35</v>
      </c>
      <c r="J25" s="71">
        <f t="shared" si="10"/>
        <v>35</v>
      </c>
      <c r="K25" s="71">
        <f t="shared" si="10"/>
        <v>35</v>
      </c>
      <c r="L25" s="71">
        <f t="shared" si="10"/>
        <v>35</v>
      </c>
      <c r="M25" s="71">
        <f t="shared" si="10"/>
        <v>35</v>
      </c>
      <c r="N25" s="71">
        <f t="shared" si="10"/>
        <v>35</v>
      </c>
      <c r="O25" s="71">
        <f t="shared" si="10"/>
        <v>35</v>
      </c>
      <c r="P25" s="71">
        <f t="shared" ref="P25:X25" si="18">O25</f>
        <v>35</v>
      </c>
      <c r="Q25" s="71">
        <f t="shared" si="18"/>
        <v>35</v>
      </c>
      <c r="R25" s="71">
        <f t="shared" si="18"/>
        <v>35</v>
      </c>
      <c r="S25" s="71">
        <f t="shared" si="18"/>
        <v>35</v>
      </c>
      <c r="T25" s="71">
        <f t="shared" si="18"/>
        <v>35</v>
      </c>
      <c r="U25" s="71">
        <f t="shared" si="18"/>
        <v>35</v>
      </c>
      <c r="V25" s="71">
        <f t="shared" si="18"/>
        <v>35</v>
      </c>
      <c r="W25" s="71">
        <f t="shared" si="18"/>
        <v>35</v>
      </c>
      <c r="X25" s="71">
        <f t="shared" si="18"/>
        <v>35</v>
      </c>
      <c r="Y25" s="247">
        <f>+X25</f>
        <v>35</v>
      </c>
      <c r="Z25" s="61">
        <f t="shared" si="12"/>
        <v>35</v>
      </c>
      <c r="AA25" s="61">
        <f t="shared" si="12"/>
        <v>35</v>
      </c>
      <c r="AB25" s="61">
        <f t="shared" si="12"/>
        <v>35</v>
      </c>
      <c r="AC25" s="61">
        <f t="shared" si="12"/>
        <v>35</v>
      </c>
      <c r="AD25" s="61">
        <f t="shared" si="12"/>
        <v>35</v>
      </c>
      <c r="AE25" s="61">
        <f t="shared" si="12"/>
        <v>35</v>
      </c>
      <c r="AF25" s="61">
        <f t="shared" si="12"/>
        <v>35</v>
      </c>
      <c r="AG25" s="61">
        <f t="shared" si="12"/>
        <v>35</v>
      </c>
      <c r="AH25" s="61">
        <f t="shared" si="12"/>
        <v>35</v>
      </c>
      <c r="AI25" s="61">
        <f t="shared" ref="AI25:AR25" si="19">AH25</f>
        <v>35</v>
      </c>
      <c r="AJ25" s="61">
        <f t="shared" si="19"/>
        <v>35</v>
      </c>
      <c r="AK25" s="61">
        <f t="shared" si="19"/>
        <v>35</v>
      </c>
      <c r="AL25" s="61">
        <f t="shared" si="19"/>
        <v>35</v>
      </c>
      <c r="AM25" s="61">
        <f t="shared" si="19"/>
        <v>35</v>
      </c>
      <c r="AN25" s="61">
        <f t="shared" si="19"/>
        <v>35</v>
      </c>
      <c r="AO25" s="61">
        <f t="shared" si="19"/>
        <v>35</v>
      </c>
      <c r="AP25" s="61">
        <f t="shared" si="19"/>
        <v>35</v>
      </c>
      <c r="AQ25" s="61">
        <f t="shared" si="19"/>
        <v>35</v>
      </c>
      <c r="AR25" s="61">
        <f t="shared" si="19"/>
        <v>35</v>
      </c>
      <c r="AS25" s="553">
        <f t="shared" si="5"/>
        <v>10500</v>
      </c>
    </row>
    <row r="26" spans="2:45">
      <c r="B26" s="399" t="s">
        <v>179</v>
      </c>
      <c r="C26" s="57" t="s">
        <v>180</v>
      </c>
      <c r="D26" s="82">
        <f>'C2 Wheat FFS+ fin'!D37</f>
        <v>100000</v>
      </c>
      <c r="E26" s="81">
        <v>0</v>
      </c>
      <c r="F26" s="71">
        <f t="shared" si="10"/>
        <v>0</v>
      </c>
      <c r="G26" s="71">
        <f t="shared" si="10"/>
        <v>0</v>
      </c>
      <c r="H26" s="71">
        <f t="shared" si="10"/>
        <v>0</v>
      </c>
      <c r="I26" s="71">
        <f t="shared" si="10"/>
        <v>0</v>
      </c>
      <c r="J26" s="71">
        <f t="shared" si="10"/>
        <v>0</v>
      </c>
      <c r="K26" s="71">
        <f t="shared" si="10"/>
        <v>0</v>
      </c>
      <c r="L26" s="71">
        <f t="shared" si="10"/>
        <v>0</v>
      </c>
      <c r="M26" s="71">
        <f t="shared" si="10"/>
        <v>0</v>
      </c>
      <c r="N26" s="71">
        <f t="shared" si="10"/>
        <v>0</v>
      </c>
      <c r="O26" s="71">
        <f t="shared" si="10"/>
        <v>0</v>
      </c>
      <c r="P26" s="71">
        <f t="shared" ref="P26:X26" si="20">O26</f>
        <v>0</v>
      </c>
      <c r="Q26" s="71">
        <f t="shared" si="20"/>
        <v>0</v>
      </c>
      <c r="R26" s="71">
        <f t="shared" si="20"/>
        <v>0</v>
      </c>
      <c r="S26" s="71">
        <f t="shared" si="20"/>
        <v>0</v>
      </c>
      <c r="T26" s="71">
        <f t="shared" si="20"/>
        <v>0</v>
      </c>
      <c r="U26" s="71">
        <f t="shared" si="20"/>
        <v>0</v>
      </c>
      <c r="V26" s="71">
        <f t="shared" si="20"/>
        <v>0</v>
      </c>
      <c r="W26" s="71">
        <f t="shared" si="20"/>
        <v>0</v>
      </c>
      <c r="X26" s="71">
        <f t="shared" si="20"/>
        <v>0</v>
      </c>
      <c r="Y26" s="61">
        <v>0.125</v>
      </c>
      <c r="Z26" s="61">
        <f t="shared" si="12"/>
        <v>0.125</v>
      </c>
      <c r="AA26" s="61">
        <f t="shared" si="12"/>
        <v>0.125</v>
      </c>
      <c r="AB26" s="61">
        <f t="shared" si="12"/>
        <v>0.125</v>
      </c>
      <c r="AC26" s="61">
        <f t="shared" si="12"/>
        <v>0.125</v>
      </c>
      <c r="AD26" s="61">
        <f t="shared" si="12"/>
        <v>0.125</v>
      </c>
      <c r="AE26" s="61">
        <f t="shared" si="12"/>
        <v>0.125</v>
      </c>
      <c r="AF26" s="61">
        <f t="shared" si="12"/>
        <v>0.125</v>
      </c>
      <c r="AG26" s="61">
        <f t="shared" si="12"/>
        <v>0.125</v>
      </c>
      <c r="AH26" s="61">
        <f t="shared" si="12"/>
        <v>0.125</v>
      </c>
      <c r="AI26" s="61">
        <f t="shared" ref="AI26:AR26" si="21">AH26</f>
        <v>0.125</v>
      </c>
      <c r="AJ26" s="61">
        <f t="shared" si="21"/>
        <v>0.125</v>
      </c>
      <c r="AK26" s="61">
        <f t="shared" si="21"/>
        <v>0.125</v>
      </c>
      <c r="AL26" s="61">
        <f t="shared" si="21"/>
        <v>0.125</v>
      </c>
      <c r="AM26" s="61">
        <f t="shared" si="21"/>
        <v>0.125</v>
      </c>
      <c r="AN26" s="61">
        <f t="shared" si="21"/>
        <v>0.125</v>
      </c>
      <c r="AO26" s="61">
        <f t="shared" si="21"/>
        <v>0.125</v>
      </c>
      <c r="AP26" s="61">
        <f t="shared" si="21"/>
        <v>0.125</v>
      </c>
      <c r="AQ26" s="61">
        <f t="shared" si="21"/>
        <v>0.125</v>
      </c>
      <c r="AR26" s="61">
        <f t="shared" si="21"/>
        <v>0.125</v>
      </c>
      <c r="AS26" s="553">
        <f t="shared" si="5"/>
        <v>0</v>
      </c>
    </row>
    <row r="27" spans="2:45">
      <c r="B27" s="70" t="s">
        <v>181</v>
      </c>
      <c r="C27" s="57" t="s">
        <v>47</v>
      </c>
      <c r="D27" s="82">
        <f>+'Prices '!F29</f>
        <v>500</v>
      </c>
      <c r="E27" s="81">
        <v>50</v>
      </c>
      <c r="F27" s="71">
        <f t="shared" si="10"/>
        <v>50</v>
      </c>
      <c r="G27" s="71">
        <f t="shared" si="10"/>
        <v>50</v>
      </c>
      <c r="H27" s="71">
        <f t="shared" si="10"/>
        <v>50</v>
      </c>
      <c r="I27" s="71">
        <f t="shared" si="10"/>
        <v>50</v>
      </c>
      <c r="J27" s="71">
        <f t="shared" si="10"/>
        <v>50</v>
      </c>
      <c r="K27" s="71">
        <f t="shared" si="10"/>
        <v>50</v>
      </c>
      <c r="L27" s="71">
        <f t="shared" si="10"/>
        <v>50</v>
      </c>
      <c r="M27" s="71">
        <f t="shared" si="10"/>
        <v>50</v>
      </c>
      <c r="N27" s="71">
        <f t="shared" si="10"/>
        <v>50</v>
      </c>
      <c r="O27" s="71">
        <f t="shared" si="10"/>
        <v>50</v>
      </c>
      <c r="P27" s="71">
        <f t="shared" ref="P27:X27" si="22">O27</f>
        <v>50</v>
      </c>
      <c r="Q27" s="71">
        <f t="shared" si="22"/>
        <v>50</v>
      </c>
      <c r="R27" s="71">
        <f t="shared" si="22"/>
        <v>50</v>
      </c>
      <c r="S27" s="71">
        <f t="shared" si="22"/>
        <v>50</v>
      </c>
      <c r="T27" s="71">
        <f t="shared" si="22"/>
        <v>50</v>
      </c>
      <c r="U27" s="71">
        <f t="shared" si="22"/>
        <v>50</v>
      </c>
      <c r="V27" s="71">
        <f t="shared" si="22"/>
        <v>50</v>
      </c>
      <c r="W27" s="71">
        <f t="shared" si="22"/>
        <v>50</v>
      </c>
      <c r="X27" s="71">
        <f t="shared" si="22"/>
        <v>50</v>
      </c>
      <c r="Y27" s="499">
        <f>+X27</f>
        <v>50</v>
      </c>
      <c r="Z27" s="61">
        <f t="shared" si="12"/>
        <v>50</v>
      </c>
      <c r="AA27" s="61">
        <f t="shared" si="12"/>
        <v>50</v>
      </c>
      <c r="AB27" s="61">
        <f t="shared" si="12"/>
        <v>50</v>
      </c>
      <c r="AC27" s="61">
        <f t="shared" si="12"/>
        <v>50</v>
      </c>
      <c r="AD27" s="61">
        <f t="shared" si="12"/>
        <v>50</v>
      </c>
      <c r="AE27" s="61">
        <f t="shared" si="12"/>
        <v>50</v>
      </c>
      <c r="AF27" s="61">
        <f t="shared" si="12"/>
        <v>50</v>
      </c>
      <c r="AG27" s="61">
        <f t="shared" si="12"/>
        <v>50</v>
      </c>
      <c r="AH27" s="61">
        <f t="shared" si="12"/>
        <v>50</v>
      </c>
      <c r="AI27" s="61">
        <f t="shared" ref="AI27:AR27" si="23">AH27</f>
        <v>50</v>
      </c>
      <c r="AJ27" s="61">
        <f t="shared" si="23"/>
        <v>50</v>
      </c>
      <c r="AK27" s="61">
        <f t="shared" si="23"/>
        <v>50</v>
      </c>
      <c r="AL27" s="61">
        <f t="shared" si="23"/>
        <v>50</v>
      </c>
      <c r="AM27" s="61">
        <f t="shared" si="23"/>
        <v>50</v>
      </c>
      <c r="AN27" s="61">
        <f t="shared" si="23"/>
        <v>50</v>
      </c>
      <c r="AO27" s="61">
        <f t="shared" si="23"/>
        <v>50</v>
      </c>
      <c r="AP27" s="61">
        <f t="shared" si="23"/>
        <v>50</v>
      </c>
      <c r="AQ27" s="61">
        <f t="shared" si="23"/>
        <v>50</v>
      </c>
      <c r="AR27" s="61">
        <f t="shared" si="23"/>
        <v>50</v>
      </c>
      <c r="AS27" s="553">
        <f t="shared" si="5"/>
        <v>25000</v>
      </c>
    </row>
    <row r="28" spans="2:45">
      <c r="B28" s="70" t="s">
        <v>182</v>
      </c>
      <c r="C28" s="57" t="s">
        <v>47</v>
      </c>
      <c r="D28" s="82">
        <f>+'Prices '!F24</f>
        <v>600</v>
      </c>
      <c r="E28" s="81">
        <v>35</v>
      </c>
      <c r="F28" s="71">
        <f t="shared" si="10"/>
        <v>35</v>
      </c>
      <c r="G28" s="71">
        <f t="shared" si="10"/>
        <v>35</v>
      </c>
      <c r="H28" s="71">
        <f t="shared" si="10"/>
        <v>35</v>
      </c>
      <c r="I28" s="71">
        <f t="shared" si="10"/>
        <v>35</v>
      </c>
      <c r="J28" s="71">
        <f t="shared" si="10"/>
        <v>35</v>
      </c>
      <c r="K28" s="71">
        <f t="shared" si="10"/>
        <v>35</v>
      </c>
      <c r="L28" s="71">
        <f t="shared" si="10"/>
        <v>35</v>
      </c>
      <c r="M28" s="71">
        <f t="shared" si="10"/>
        <v>35</v>
      </c>
      <c r="N28" s="71">
        <f t="shared" si="10"/>
        <v>35</v>
      </c>
      <c r="O28" s="71">
        <f t="shared" si="10"/>
        <v>35</v>
      </c>
      <c r="P28" s="71">
        <f t="shared" ref="P28:X28" si="24">O28</f>
        <v>35</v>
      </c>
      <c r="Q28" s="71">
        <f t="shared" si="24"/>
        <v>35</v>
      </c>
      <c r="R28" s="71">
        <f t="shared" si="24"/>
        <v>35</v>
      </c>
      <c r="S28" s="71">
        <f t="shared" si="24"/>
        <v>35</v>
      </c>
      <c r="T28" s="71">
        <f t="shared" si="24"/>
        <v>35</v>
      </c>
      <c r="U28" s="71">
        <f t="shared" si="24"/>
        <v>35</v>
      </c>
      <c r="V28" s="71">
        <f t="shared" si="24"/>
        <v>35</v>
      </c>
      <c r="W28" s="71">
        <f t="shared" si="24"/>
        <v>35</v>
      </c>
      <c r="X28" s="71">
        <f t="shared" si="24"/>
        <v>35</v>
      </c>
      <c r="Y28" s="499">
        <f>+X28</f>
        <v>35</v>
      </c>
      <c r="Z28" s="61">
        <f t="shared" si="12"/>
        <v>35</v>
      </c>
      <c r="AA28" s="61">
        <f t="shared" si="12"/>
        <v>35</v>
      </c>
      <c r="AB28" s="61">
        <f t="shared" si="12"/>
        <v>35</v>
      </c>
      <c r="AC28" s="61">
        <f t="shared" si="12"/>
        <v>35</v>
      </c>
      <c r="AD28" s="61">
        <f t="shared" si="12"/>
        <v>35</v>
      </c>
      <c r="AE28" s="61">
        <f t="shared" si="12"/>
        <v>35</v>
      </c>
      <c r="AF28" s="61">
        <f t="shared" si="12"/>
        <v>35</v>
      </c>
      <c r="AG28" s="61">
        <f t="shared" si="12"/>
        <v>35</v>
      </c>
      <c r="AH28" s="61">
        <f t="shared" si="12"/>
        <v>35</v>
      </c>
      <c r="AI28" s="61">
        <f t="shared" ref="AI28:AR28" si="25">AH28</f>
        <v>35</v>
      </c>
      <c r="AJ28" s="61">
        <f t="shared" si="25"/>
        <v>35</v>
      </c>
      <c r="AK28" s="61">
        <f t="shared" si="25"/>
        <v>35</v>
      </c>
      <c r="AL28" s="61">
        <f t="shared" si="25"/>
        <v>35</v>
      </c>
      <c r="AM28" s="61">
        <f t="shared" si="25"/>
        <v>35</v>
      </c>
      <c r="AN28" s="61">
        <f t="shared" si="25"/>
        <v>35</v>
      </c>
      <c r="AO28" s="61">
        <f t="shared" si="25"/>
        <v>35</v>
      </c>
      <c r="AP28" s="61">
        <f t="shared" si="25"/>
        <v>35</v>
      </c>
      <c r="AQ28" s="61">
        <f t="shared" si="25"/>
        <v>35</v>
      </c>
      <c r="AR28" s="61">
        <f t="shared" si="25"/>
        <v>35</v>
      </c>
      <c r="AS28" s="553">
        <f t="shared" si="5"/>
        <v>21000</v>
      </c>
    </row>
    <row r="29" spans="2:45">
      <c r="B29" s="370" t="s">
        <v>183</v>
      </c>
      <c r="C29" s="93" t="s">
        <v>184</v>
      </c>
      <c r="D29" s="371">
        <f>+'C2 Wheat FFS+ fin'!D27</f>
        <v>25000</v>
      </c>
      <c r="E29" s="247">
        <v>0.25</v>
      </c>
      <c r="F29" s="71">
        <f t="shared" si="10"/>
        <v>0.25</v>
      </c>
      <c r="G29" s="71">
        <f t="shared" si="10"/>
        <v>0.25</v>
      </c>
      <c r="H29" s="71">
        <f t="shared" si="10"/>
        <v>0.25</v>
      </c>
      <c r="I29" s="71">
        <f t="shared" si="10"/>
        <v>0.25</v>
      </c>
      <c r="J29" s="71">
        <f t="shared" si="10"/>
        <v>0.25</v>
      </c>
      <c r="K29" s="71">
        <f t="shared" si="10"/>
        <v>0.25</v>
      </c>
      <c r="L29" s="71">
        <f t="shared" si="10"/>
        <v>0.25</v>
      </c>
      <c r="M29" s="71">
        <f t="shared" si="10"/>
        <v>0.25</v>
      </c>
      <c r="N29" s="71">
        <f t="shared" si="10"/>
        <v>0.25</v>
      </c>
      <c r="O29" s="71">
        <f t="shared" si="10"/>
        <v>0.25</v>
      </c>
      <c r="P29" s="71">
        <f t="shared" ref="P29:X29" si="26">O29</f>
        <v>0.25</v>
      </c>
      <c r="Q29" s="71">
        <f t="shared" si="26"/>
        <v>0.25</v>
      </c>
      <c r="R29" s="71">
        <f t="shared" si="26"/>
        <v>0.25</v>
      </c>
      <c r="S29" s="71">
        <f t="shared" si="26"/>
        <v>0.25</v>
      </c>
      <c r="T29" s="71">
        <f t="shared" si="26"/>
        <v>0.25</v>
      </c>
      <c r="U29" s="71">
        <f t="shared" si="26"/>
        <v>0.25</v>
      </c>
      <c r="V29" s="71">
        <f t="shared" si="26"/>
        <v>0.25</v>
      </c>
      <c r="W29" s="71">
        <f t="shared" si="26"/>
        <v>0.25</v>
      </c>
      <c r="X29" s="71">
        <f t="shared" si="26"/>
        <v>0.25</v>
      </c>
      <c r="Y29" s="85">
        <v>0.25</v>
      </c>
      <c r="Z29" s="61">
        <f t="shared" si="12"/>
        <v>0.25</v>
      </c>
      <c r="AA29" s="61">
        <f t="shared" si="12"/>
        <v>0.25</v>
      </c>
      <c r="AB29" s="61">
        <f t="shared" si="12"/>
        <v>0.25</v>
      </c>
      <c r="AC29" s="61">
        <f t="shared" si="12"/>
        <v>0.25</v>
      </c>
      <c r="AD29" s="61">
        <f t="shared" si="12"/>
        <v>0.25</v>
      </c>
      <c r="AE29" s="61">
        <f t="shared" si="12"/>
        <v>0.25</v>
      </c>
      <c r="AF29" s="61">
        <f t="shared" si="12"/>
        <v>0.25</v>
      </c>
      <c r="AG29" s="61">
        <f t="shared" si="12"/>
        <v>0.25</v>
      </c>
      <c r="AH29" s="61">
        <f t="shared" si="12"/>
        <v>0.25</v>
      </c>
      <c r="AI29" s="61">
        <f t="shared" ref="AI29:AR29" si="27">AH29</f>
        <v>0.25</v>
      </c>
      <c r="AJ29" s="61">
        <f t="shared" si="27"/>
        <v>0.25</v>
      </c>
      <c r="AK29" s="61">
        <f t="shared" si="27"/>
        <v>0.25</v>
      </c>
      <c r="AL29" s="61">
        <f t="shared" si="27"/>
        <v>0.25</v>
      </c>
      <c r="AM29" s="61">
        <f t="shared" si="27"/>
        <v>0.25</v>
      </c>
      <c r="AN29" s="61">
        <f t="shared" si="27"/>
        <v>0.25</v>
      </c>
      <c r="AO29" s="61">
        <f t="shared" si="27"/>
        <v>0.25</v>
      </c>
      <c r="AP29" s="61">
        <f t="shared" si="27"/>
        <v>0.25</v>
      </c>
      <c r="AQ29" s="61">
        <f t="shared" si="27"/>
        <v>0.25</v>
      </c>
      <c r="AR29" s="61">
        <f t="shared" si="27"/>
        <v>0.25</v>
      </c>
      <c r="AS29" s="553">
        <f t="shared" si="5"/>
        <v>6250</v>
      </c>
    </row>
    <row r="30" spans="2:45">
      <c r="B30" s="530" t="str">
        <f>'C2 Wheat FFS+ fin'!B31</f>
        <v>Tools</v>
      </c>
      <c r="C30" s="91" t="str">
        <f>'C2 Wheat FFS+ fin'!C31</f>
        <v>kit/dunam</v>
      </c>
      <c r="D30" s="371">
        <v>15000</v>
      </c>
      <c r="E30" s="247">
        <v>0.25</v>
      </c>
      <c r="F30" s="71">
        <f t="shared" si="10"/>
        <v>0.25</v>
      </c>
      <c r="G30" s="71">
        <f t="shared" si="10"/>
        <v>0.25</v>
      </c>
      <c r="H30" s="71">
        <f t="shared" si="10"/>
        <v>0.25</v>
      </c>
      <c r="I30" s="71">
        <f t="shared" si="10"/>
        <v>0.25</v>
      </c>
      <c r="J30" s="71">
        <f t="shared" si="10"/>
        <v>0.25</v>
      </c>
      <c r="K30" s="71">
        <f t="shared" si="10"/>
        <v>0.25</v>
      </c>
      <c r="L30" s="71">
        <f t="shared" si="10"/>
        <v>0.25</v>
      </c>
      <c r="M30" s="71">
        <f t="shared" si="10"/>
        <v>0.25</v>
      </c>
      <c r="N30" s="71">
        <f t="shared" si="10"/>
        <v>0.25</v>
      </c>
      <c r="O30" s="71">
        <f t="shared" si="10"/>
        <v>0.25</v>
      </c>
      <c r="P30" s="71">
        <f t="shared" ref="P30:X30" si="28">O30</f>
        <v>0.25</v>
      </c>
      <c r="Q30" s="71">
        <f t="shared" si="28"/>
        <v>0.25</v>
      </c>
      <c r="R30" s="71">
        <f t="shared" si="28"/>
        <v>0.25</v>
      </c>
      <c r="S30" s="71">
        <f t="shared" si="28"/>
        <v>0.25</v>
      </c>
      <c r="T30" s="71">
        <f t="shared" si="28"/>
        <v>0.25</v>
      </c>
      <c r="U30" s="71">
        <f t="shared" si="28"/>
        <v>0.25</v>
      </c>
      <c r="V30" s="71">
        <f t="shared" si="28"/>
        <v>0.25</v>
      </c>
      <c r="W30" s="71">
        <f t="shared" si="28"/>
        <v>0.25</v>
      </c>
      <c r="X30" s="71">
        <f t="shared" si="28"/>
        <v>0.25</v>
      </c>
      <c r="Y30" s="514">
        <f>+X30</f>
        <v>0.25</v>
      </c>
      <c r="Z30" s="61">
        <f t="shared" si="12"/>
        <v>0.25</v>
      </c>
      <c r="AA30" s="61">
        <f t="shared" si="12"/>
        <v>0.25</v>
      </c>
      <c r="AB30" s="61">
        <f t="shared" si="12"/>
        <v>0.25</v>
      </c>
      <c r="AC30" s="61">
        <f t="shared" si="12"/>
        <v>0.25</v>
      </c>
      <c r="AD30" s="61">
        <f t="shared" si="12"/>
        <v>0.25</v>
      </c>
      <c r="AE30" s="61">
        <f t="shared" si="12"/>
        <v>0.25</v>
      </c>
      <c r="AF30" s="61">
        <f t="shared" si="12"/>
        <v>0.25</v>
      </c>
      <c r="AG30" s="61">
        <f t="shared" si="12"/>
        <v>0.25</v>
      </c>
      <c r="AH30" s="61">
        <f t="shared" si="12"/>
        <v>0.25</v>
      </c>
      <c r="AI30" s="61">
        <f t="shared" ref="AI30:AR30" si="29">AH30</f>
        <v>0.25</v>
      </c>
      <c r="AJ30" s="61">
        <f t="shared" si="29"/>
        <v>0.25</v>
      </c>
      <c r="AK30" s="61">
        <f t="shared" si="29"/>
        <v>0.25</v>
      </c>
      <c r="AL30" s="61">
        <f t="shared" si="29"/>
        <v>0.25</v>
      </c>
      <c r="AM30" s="61">
        <f t="shared" si="29"/>
        <v>0.25</v>
      </c>
      <c r="AN30" s="61">
        <f t="shared" si="29"/>
        <v>0.25</v>
      </c>
      <c r="AO30" s="61">
        <f t="shared" si="29"/>
        <v>0.25</v>
      </c>
      <c r="AP30" s="61">
        <f t="shared" si="29"/>
        <v>0.25</v>
      </c>
      <c r="AQ30" s="61">
        <f t="shared" si="29"/>
        <v>0.25</v>
      </c>
      <c r="AR30" s="61">
        <f t="shared" si="29"/>
        <v>0.25</v>
      </c>
      <c r="AS30" s="553">
        <f t="shared" si="5"/>
        <v>3750</v>
      </c>
    </row>
    <row r="31" spans="2:45">
      <c r="B31" s="530" t="str">
        <f>'C2 Wheat FFS+ fin'!B32</f>
        <v>Fuel</v>
      </c>
      <c r="C31" s="91" t="str">
        <f>'C2 Wheat FFS+ fin'!C32</f>
        <v>liters</v>
      </c>
      <c r="D31" s="371">
        <f>+'C2 Wheat FFS fin no w fee'!D32</f>
        <v>750</v>
      </c>
      <c r="E31" s="247">
        <v>50</v>
      </c>
      <c r="F31" s="71">
        <f t="shared" si="10"/>
        <v>50</v>
      </c>
      <c r="G31" s="71">
        <f t="shared" si="10"/>
        <v>50</v>
      </c>
      <c r="H31" s="71">
        <f t="shared" si="10"/>
        <v>50</v>
      </c>
      <c r="I31" s="71">
        <f t="shared" si="10"/>
        <v>50</v>
      </c>
      <c r="J31" s="71">
        <f t="shared" si="10"/>
        <v>50</v>
      </c>
      <c r="K31" s="71">
        <f t="shared" si="10"/>
        <v>50</v>
      </c>
      <c r="L31" s="71">
        <f t="shared" si="10"/>
        <v>50</v>
      </c>
      <c r="M31" s="71">
        <f t="shared" si="10"/>
        <v>50</v>
      </c>
      <c r="N31" s="71">
        <f t="shared" si="10"/>
        <v>50</v>
      </c>
      <c r="O31" s="71">
        <f t="shared" si="10"/>
        <v>50</v>
      </c>
      <c r="P31" s="71">
        <f t="shared" ref="P31:X31" si="30">O31</f>
        <v>50</v>
      </c>
      <c r="Q31" s="71">
        <f t="shared" si="30"/>
        <v>50</v>
      </c>
      <c r="R31" s="71">
        <f t="shared" si="30"/>
        <v>50</v>
      </c>
      <c r="S31" s="71">
        <f t="shared" si="30"/>
        <v>50</v>
      </c>
      <c r="T31" s="71">
        <f t="shared" si="30"/>
        <v>50</v>
      </c>
      <c r="U31" s="71">
        <f t="shared" si="30"/>
        <v>50</v>
      </c>
      <c r="V31" s="71">
        <f t="shared" si="30"/>
        <v>50</v>
      </c>
      <c r="W31" s="71">
        <f t="shared" si="30"/>
        <v>50</v>
      </c>
      <c r="X31" s="71">
        <f t="shared" si="30"/>
        <v>50</v>
      </c>
      <c r="Y31" s="401">
        <v>50</v>
      </c>
      <c r="Z31" s="61">
        <f t="shared" si="12"/>
        <v>50</v>
      </c>
      <c r="AA31" s="61">
        <f t="shared" si="12"/>
        <v>50</v>
      </c>
      <c r="AB31" s="61">
        <f t="shared" si="12"/>
        <v>50</v>
      </c>
      <c r="AC31" s="61">
        <f t="shared" si="12"/>
        <v>50</v>
      </c>
      <c r="AD31" s="61">
        <f t="shared" si="12"/>
        <v>50</v>
      </c>
      <c r="AE31" s="61">
        <f t="shared" si="12"/>
        <v>50</v>
      </c>
      <c r="AF31" s="61">
        <f t="shared" si="12"/>
        <v>50</v>
      </c>
      <c r="AG31" s="61">
        <f t="shared" si="12"/>
        <v>50</v>
      </c>
      <c r="AH31" s="61">
        <f t="shared" si="12"/>
        <v>50</v>
      </c>
      <c r="AI31" s="61">
        <f t="shared" ref="AI31:AR31" si="31">AH31</f>
        <v>50</v>
      </c>
      <c r="AJ31" s="61">
        <f t="shared" si="31"/>
        <v>50</v>
      </c>
      <c r="AK31" s="61">
        <f t="shared" si="31"/>
        <v>50</v>
      </c>
      <c r="AL31" s="61">
        <f t="shared" si="31"/>
        <v>50</v>
      </c>
      <c r="AM31" s="61">
        <f t="shared" si="31"/>
        <v>50</v>
      </c>
      <c r="AN31" s="61">
        <f t="shared" si="31"/>
        <v>50</v>
      </c>
      <c r="AO31" s="61">
        <f t="shared" si="31"/>
        <v>50</v>
      </c>
      <c r="AP31" s="61">
        <f t="shared" si="31"/>
        <v>50</v>
      </c>
      <c r="AQ31" s="61">
        <f t="shared" si="31"/>
        <v>50</v>
      </c>
      <c r="AR31" s="61">
        <f t="shared" si="31"/>
        <v>50</v>
      </c>
      <c r="AS31" s="553">
        <f t="shared" si="5"/>
        <v>37500</v>
      </c>
    </row>
    <row r="32" spans="2:45">
      <c r="B32" s="530" t="str">
        <f>'C2 Wheat FFS+ fin'!B33</f>
        <v xml:space="preserve"> fees of irrigation </v>
      </c>
      <c r="C32" s="91" t="str">
        <f>'C2 Wheat FFS+ fin'!C33</f>
        <v>dunam</v>
      </c>
      <c r="D32" s="371">
        <f>'C2 Wheat FFS+ fin'!D33</f>
        <v>1000</v>
      </c>
      <c r="E32" s="247">
        <v>1</v>
      </c>
      <c r="F32" s="71">
        <f t="shared" si="10"/>
        <v>1</v>
      </c>
      <c r="G32" s="71">
        <f t="shared" si="10"/>
        <v>1</v>
      </c>
      <c r="H32" s="71">
        <f t="shared" si="10"/>
        <v>1</v>
      </c>
      <c r="I32" s="71">
        <f t="shared" si="10"/>
        <v>1</v>
      </c>
      <c r="J32" s="71">
        <f t="shared" si="10"/>
        <v>1</v>
      </c>
      <c r="K32" s="71">
        <f t="shared" si="10"/>
        <v>1</v>
      </c>
      <c r="L32" s="71">
        <f t="shared" si="10"/>
        <v>1</v>
      </c>
      <c r="M32" s="71">
        <f t="shared" si="10"/>
        <v>1</v>
      </c>
      <c r="N32" s="71">
        <f t="shared" si="10"/>
        <v>1</v>
      </c>
      <c r="O32" s="71">
        <f t="shared" si="10"/>
        <v>1</v>
      </c>
      <c r="P32" s="71">
        <f t="shared" ref="P32:X32" si="32">O32</f>
        <v>1</v>
      </c>
      <c r="Q32" s="71">
        <f t="shared" si="32"/>
        <v>1</v>
      </c>
      <c r="R32" s="71">
        <f t="shared" si="32"/>
        <v>1</v>
      </c>
      <c r="S32" s="71">
        <f t="shared" si="32"/>
        <v>1</v>
      </c>
      <c r="T32" s="71">
        <f t="shared" si="32"/>
        <v>1</v>
      </c>
      <c r="U32" s="71">
        <f t="shared" si="32"/>
        <v>1</v>
      </c>
      <c r="V32" s="71">
        <f t="shared" si="32"/>
        <v>1</v>
      </c>
      <c r="W32" s="71">
        <f t="shared" si="32"/>
        <v>1</v>
      </c>
      <c r="X32" s="71">
        <f t="shared" si="32"/>
        <v>1</v>
      </c>
      <c r="Y32" s="514">
        <v>1</v>
      </c>
      <c r="Z32" s="61">
        <f t="shared" si="12"/>
        <v>1</v>
      </c>
      <c r="AA32" s="61">
        <f t="shared" si="12"/>
        <v>1</v>
      </c>
      <c r="AB32" s="61">
        <f t="shared" si="12"/>
        <v>1</v>
      </c>
      <c r="AC32" s="61">
        <f t="shared" si="12"/>
        <v>1</v>
      </c>
      <c r="AD32" s="61">
        <f t="shared" si="12"/>
        <v>1</v>
      </c>
      <c r="AE32" s="61">
        <f t="shared" si="12"/>
        <v>1</v>
      </c>
      <c r="AF32" s="61">
        <f t="shared" si="12"/>
        <v>1</v>
      </c>
      <c r="AG32" s="61">
        <f t="shared" si="12"/>
        <v>1</v>
      </c>
      <c r="AH32" s="61">
        <f t="shared" si="12"/>
        <v>1</v>
      </c>
      <c r="AI32" s="61">
        <f t="shared" ref="AI32:AR32" si="33">AH32</f>
        <v>1</v>
      </c>
      <c r="AJ32" s="61">
        <f t="shared" si="33"/>
        <v>1</v>
      </c>
      <c r="AK32" s="61">
        <f t="shared" si="33"/>
        <v>1</v>
      </c>
      <c r="AL32" s="61">
        <f t="shared" si="33"/>
        <v>1</v>
      </c>
      <c r="AM32" s="61">
        <f t="shared" si="33"/>
        <v>1</v>
      </c>
      <c r="AN32" s="61">
        <f t="shared" si="33"/>
        <v>1</v>
      </c>
      <c r="AO32" s="61">
        <f t="shared" si="33"/>
        <v>1</v>
      </c>
      <c r="AP32" s="61">
        <f t="shared" si="33"/>
        <v>1</v>
      </c>
      <c r="AQ32" s="61">
        <f t="shared" si="33"/>
        <v>1</v>
      </c>
      <c r="AR32" s="61">
        <f t="shared" si="33"/>
        <v>1</v>
      </c>
      <c r="AS32" s="553">
        <f t="shared" si="5"/>
        <v>1000</v>
      </c>
    </row>
    <row r="33" spans="2:46">
      <c r="B33" s="530" t="str">
        <f>'C2 Wheat FFS+ fin'!B34</f>
        <v xml:space="preserve">quata of farmer to clean the canals and drainge </v>
      </c>
      <c r="C33" s="91" t="str">
        <f>'C2 Wheat FFS+ fin'!C34</f>
        <v>dunam</v>
      </c>
      <c r="D33" s="371">
        <f>'C2 Wheat FFS+ fin'!D34</f>
        <v>10000</v>
      </c>
      <c r="E33" s="247">
        <v>1</v>
      </c>
      <c r="F33" s="71">
        <f t="shared" si="10"/>
        <v>1</v>
      </c>
      <c r="G33" s="71">
        <f t="shared" si="10"/>
        <v>1</v>
      </c>
      <c r="H33" s="71">
        <f t="shared" si="10"/>
        <v>1</v>
      </c>
      <c r="I33" s="71">
        <f t="shared" si="10"/>
        <v>1</v>
      </c>
      <c r="J33" s="71">
        <f t="shared" si="10"/>
        <v>1</v>
      </c>
      <c r="K33" s="71">
        <f t="shared" si="10"/>
        <v>1</v>
      </c>
      <c r="L33" s="71">
        <f t="shared" si="10"/>
        <v>1</v>
      </c>
      <c r="M33" s="71">
        <f t="shared" si="10"/>
        <v>1</v>
      </c>
      <c r="N33" s="71">
        <f t="shared" si="10"/>
        <v>1</v>
      </c>
      <c r="O33" s="71">
        <f t="shared" si="10"/>
        <v>1</v>
      </c>
      <c r="P33" s="71">
        <f t="shared" ref="P33:X33" si="34">O33</f>
        <v>1</v>
      </c>
      <c r="Q33" s="71">
        <f t="shared" si="34"/>
        <v>1</v>
      </c>
      <c r="R33" s="71">
        <f t="shared" si="34"/>
        <v>1</v>
      </c>
      <c r="S33" s="71">
        <f t="shared" si="34"/>
        <v>1</v>
      </c>
      <c r="T33" s="71">
        <f t="shared" si="34"/>
        <v>1</v>
      </c>
      <c r="U33" s="71">
        <f t="shared" si="34"/>
        <v>1</v>
      </c>
      <c r="V33" s="71">
        <f t="shared" si="34"/>
        <v>1</v>
      </c>
      <c r="W33" s="71">
        <f t="shared" si="34"/>
        <v>1</v>
      </c>
      <c r="X33" s="71">
        <f t="shared" si="34"/>
        <v>1</v>
      </c>
      <c r="Y33" s="514">
        <v>1</v>
      </c>
      <c r="Z33" s="61">
        <f>Y33</f>
        <v>1</v>
      </c>
      <c r="AA33" s="61">
        <f t="shared" ref="AA33:AI33" si="35">Z33</f>
        <v>1</v>
      </c>
      <c r="AB33" s="61">
        <f t="shared" si="35"/>
        <v>1</v>
      </c>
      <c r="AC33" s="61">
        <f t="shared" si="35"/>
        <v>1</v>
      </c>
      <c r="AD33" s="61">
        <f t="shared" si="35"/>
        <v>1</v>
      </c>
      <c r="AE33" s="61">
        <f t="shared" si="35"/>
        <v>1</v>
      </c>
      <c r="AF33" s="61">
        <f t="shared" si="35"/>
        <v>1</v>
      </c>
      <c r="AG33" s="61">
        <f t="shared" si="35"/>
        <v>1</v>
      </c>
      <c r="AH33" s="61">
        <f t="shared" si="35"/>
        <v>1</v>
      </c>
      <c r="AI33" s="61">
        <f t="shared" si="35"/>
        <v>1</v>
      </c>
      <c r="AJ33" s="61">
        <f t="shared" ref="AJ33:AR33" si="36">AI33</f>
        <v>1</v>
      </c>
      <c r="AK33" s="61">
        <f t="shared" si="36"/>
        <v>1</v>
      </c>
      <c r="AL33" s="61">
        <f t="shared" si="36"/>
        <v>1</v>
      </c>
      <c r="AM33" s="61">
        <f t="shared" si="36"/>
        <v>1</v>
      </c>
      <c r="AN33" s="61">
        <f t="shared" si="36"/>
        <v>1</v>
      </c>
      <c r="AO33" s="61">
        <f t="shared" si="36"/>
        <v>1</v>
      </c>
      <c r="AP33" s="61">
        <f t="shared" si="36"/>
        <v>1</v>
      </c>
      <c r="AQ33" s="61">
        <f t="shared" si="36"/>
        <v>1</v>
      </c>
      <c r="AR33" s="61">
        <f t="shared" si="36"/>
        <v>1</v>
      </c>
      <c r="AS33" s="553">
        <f t="shared" si="5"/>
        <v>10000</v>
      </c>
    </row>
    <row r="34" spans="2:46">
      <c r="B34" s="530" t="str">
        <f>'C2 Wheat FFS+ fin'!B35</f>
        <v xml:space="preserve">rent of land </v>
      </c>
      <c r="C34" s="91" t="str">
        <f>'C2 Wheat FFS+ fin'!C35</f>
        <v>dunam</v>
      </c>
      <c r="D34" s="371">
        <f>'C2 Wheat FFS+ fin'!D35*0.5</f>
        <v>5000</v>
      </c>
      <c r="E34" s="247">
        <v>1</v>
      </c>
      <c r="F34" s="71">
        <f t="shared" si="10"/>
        <v>1</v>
      </c>
      <c r="G34" s="71">
        <f t="shared" si="10"/>
        <v>1</v>
      </c>
      <c r="H34" s="71">
        <f t="shared" si="10"/>
        <v>1</v>
      </c>
      <c r="I34" s="71">
        <f t="shared" si="10"/>
        <v>1</v>
      </c>
      <c r="J34" s="71">
        <f t="shared" si="10"/>
        <v>1</v>
      </c>
      <c r="K34" s="71">
        <f t="shared" si="10"/>
        <v>1</v>
      </c>
      <c r="L34" s="71">
        <f t="shared" si="10"/>
        <v>1</v>
      </c>
      <c r="M34" s="71">
        <f t="shared" si="10"/>
        <v>1</v>
      </c>
      <c r="N34" s="71">
        <f t="shared" si="10"/>
        <v>1</v>
      </c>
      <c r="O34" s="71">
        <f t="shared" si="10"/>
        <v>1</v>
      </c>
      <c r="P34" s="71">
        <f t="shared" ref="P34:X34" si="37">O34</f>
        <v>1</v>
      </c>
      <c r="Q34" s="71">
        <f t="shared" si="37"/>
        <v>1</v>
      </c>
      <c r="R34" s="71">
        <f t="shared" si="37"/>
        <v>1</v>
      </c>
      <c r="S34" s="71">
        <f t="shared" si="37"/>
        <v>1</v>
      </c>
      <c r="T34" s="71">
        <f t="shared" si="37"/>
        <v>1</v>
      </c>
      <c r="U34" s="71">
        <f t="shared" si="37"/>
        <v>1</v>
      </c>
      <c r="V34" s="71">
        <f t="shared" si="37"/>
        <v>1</v>
      </c>
      <c r="W34" s="71">
        <f t="shared" si="37"/>
        <v>1</v>
      </c>
      <c r="X34" s="71">
        <f t="shared" si="37"/>
        <v>1</v>
      </c>
      <c r="Y34" s="514">
        <v>1</v>
      </c>
      <c r="Z34" s="61">
        <f t="shared" si="12"/>
        <v>1</v>
      </c>
      <c r="AA34" s="61">
        <f t="shared" si="12"/>
        <v>1</v>
      </c>
      <c r="AB34" s="61">
        <f t="shared" si="12"/>
        <v>1</v>
      </c>
      <c r="AC34" s="61">
        <f t="shared" si="12"/>
        <v>1</v>
      </c>
      <c r="AD34" s="61">
        <f t="shared" si="12"/>
        <v>1</v>
      </c>
      <c r="AE34" s="61">
        <f t="shared" si="12"/>
        <v>1</v>
      </c>
      <c r="AF34" s="61">
        <f t="shared" si="12"/>
        <v>1</v>
      </c>
      <c r="AG34" s="61">
        <f t="shared" si="12"/>
        <v>1</v>
      </c>
      <c r="AH34" s="61">
        <f t="shared" si="12"/>
        <v>1</v>
      </c>
      <c r="AI34" s="61">
        <f t="shared" ref="AI34:AR35" si="38">AH34</f>
        <v>1</v>
      </c>
      <c r="AJ34" s="61">
        <f t="shared" si="38"/>
        <v>1</v>
      </c>
      <c r="AK34" s="61">
        <f t="shared" si="38"/>
        <v>1</v>
      </c>
      <c r="AL34" s="61">
        <f t="shared" si="38"/>
        <v>1</v>
      </c>
      <c r="AM34" s="61">
        <f t="shared" si="38"/>
        <v>1</v>
      </c>
      <c r="AN34" s="61">
        <f t="shared" si="38"/>
        <v>1</v>
      </c>
      <c r="AO34" s="61">
        <f t="shared" si="38"/>
        <v>1</v>
      </c>
      <c r="AP34" s="61">
        <f t="shared" si="38"/>
        <v>1</v>
      </c>
      <c r="AQ34" s="61">
        <f t="shared" si="38"/>
        <v>1</v>
      </c>
      <c r="AR34" s="61">
        <f t="shared" si="38"/>
        <v>1</v>
      </c>
      <c r="AS34" s="553">
        <f t="shared" si="5"/>
        <v>5000</v>
      </c>
    </row>
    <row r="35" spans="2:46">
      <c r="B35" s="530" t="str">
        <f>'C2 Wheat FFS+ fin'!B36</f>
        <v>Water</v>
      </c>
      <c r="C35" s="91" t="str">
        <f>'C2 Wheat FFS+ fin'!C36</f>
        <v>m3</v>
      </c>
      <c r="D35" s="371">
        <f>'C2 Wheat FFS+ fin'!D36</f>
        <v>10</v>
      </c>
      <c r="E35" s="247">
        <f>+AZ6</f>
        <v>2665.556900302382</v>
      </c>
      <c r="F35" s="71">
        <f t="shared" si="10"/>
        <v>2665.556900302382</v>
      </c>
      <c r="G35" s="71">
        <f t="shared" si="10"/>
        <v>2665.556900302382</v>
      </c>
      <c r="H35" s="71">
        <f t="shared" si="10"/>
        <v>2665.556900302382</v>
      </c>
      <c r="I35" s="71">
        <f t="shared" si="10"/>
        <v>2665.556900302382</v>
      </c>
      <c r="J35" s="71">
        <f t="shared" si="10"/>
        <v>2665.556900302382</v>
      </c>
      <c r="K35" s="71">
        <f t="shared" si="10"/>
        <v>2665.556900302382</v>
      </c>
      <c r="L35" s="71">
        <f t="shared" si="10"/>
        <v>2665.556900302382</v>
      </c>
      <c r="M35" s="71">
        <f t="shared" si="10"/>
        <v>2665.556900302382</v>
      </c>
      <c r="N35" s="71">
        <f t="shared" si="10"/>
        <v>2665.556900302382</v>
      </c>
      <c r="O35" s="71">
        <f t="shared" si="10"/>
        <v>2665.556900302382</v>
      </c>
      <c r="P35" s="71">
        <f t="shared" ref="P35:X35" si="39">O35</f>
        <v>2665.556900302382</v>
      </c>
      <c r="Q35" s="71">
        <f t="shared" si="39"/>
        <v>2665.556900302382</v>
      </c>
      <c r="R35" s="71">
        <f t="shared" si="39"/>
        <v>2665.556900302382</v>
      </c>
      <c r="S35" s="71">
        <f t="shared" si="39"/>
        <v>2665.556900302382</v>
      </c>
      <c r="T35" s="71">
        <f t="shared" si="39"/>
        <v>2665.556900302382</v>
      </c>
      <c r="U35" s="71">
        <f t="shared" si="39"/>
        <v>2665.556900302382</v>
      </c>
      <c r="V35" s="71">
        <f t="shared" si="39"/>
        <v>2665.556900302382</v>
      </c>
      <c r="W35" s="71">
        <f t="shared" si="39"/>
        <v>2665.556900302382</v>
      </c>
      <c r="X35" s="71">
        <f t="shared" si="39"/>
        <v>2665.556900302382</v>
      </c>
      <c r="Y35" s="499">
        <f>+AB35</f>
        <v>1923.7885009548918</v>
      </c>
      <c r="Z35" s="500">
        <f>Y35</f>
        <v>1923.7885009548918</v>
      </c>
      <c r="AA35" s="500">
        <f>Z35</f>
        <v>1923.7885009548918</v>
      </c>
      <c r="AB35" s="500">
        <f>+BA6</f>
        <v>1923.7885009548918</v>
      </c>
      <c r="AC35" s="61">
        <f>AB35</f>
        <v>1923.7885009548918</v>
      </c>
      <c r="AD35" s="61">
        <f t="shared" si="12"/>
        <v>1923.7885009548918</v>
      </c>
      <c r="AE35" s="61">
        <f t="shared" si="12"/>
        <v>1923.7885009548918</v>
      </c>
      <c r="AF35" s="61">
        <f t="shared" si="12"/>
        <v>1923.7885009548918</v>
      </c>
      <c r="AG35" s="61">
        <f t="shared" si="12"/>
        <v>1923.7885009548918</v>
      </c>
      <c r="AH35" s="61">
        <f t="shared" si="12"/>
        <v>1923.7885009548918</v>
      </c>
      <c r="AI35" s="61">
        <f t="shared" si="38"/>
        <v>1923.7885009548918</v>
      </c>
      <c r="AJ35" s="61">
        <f t="shared" si="38"/>
        <v>1923.7885009548918</v>
      </c>
      <c r="AK35" s="61">
        <f t="shared" si="38"/>
        <v>1923.7885009548918</v>
      </c>
      <c r="AL35" s="61">
        <f t="shared" si="38"/>
        <v>1923.7885009548918</v>
      </c>
      <c r="AM35" s="61">
        <f t="shared" si="38"/>
        <v>1923.7885009548918</v>
      </c>
      <c r="AN35" s="61">
        <f t="shared" si="38"/>
        <v>1923.7885009548918</v>
      </c>
      <c r="AO35" s="61">
        <f t="shared" si="38"/>
        <v>1923.7885009548918</v>
      </c>
      <c r="AP35" s="61">
        <f t="shared" si="38"/>
        <v>1923.7885009548918</v>
      </c>
      <c r="AQ35" s="61">
        <f t="shared" si="38"/>
        <v>1923.7885009548918</v>
      </c>
      <c r="AR35" s="61">
        <f t="shared" si="38"/>
        <v>1923.7885009548918</v>
      </c>
      <c r="AS35" s="553">
        <f t="shared" si="5"/>
        <v>26655.569003023818</v>
      </c>
    </row>
    <row r="36" spans="2:46">
      <c r="B36" s="530"/>
      <c r="C36" s="91"/>
      <c r="D36" s="371"/>
      <c r="E36" s="247"/>
      <c r="F36" s="71">
        <f t="shared" si="10"/>
        <v>0</v>
      </c>
      <c r="G36" s="71">
        <f t="shared" si="10"/>
        <v>0</v>
      </c>
      <c r="H36" s="71">
        <f t="shared" si="10"/>
        <v>0</v>
      </c>
      <c r="I36" s="71">
        <f t="shared" si="10"/>
        <v>0</v>
      </c>
      <c r="J36" s="71">
        <f t="shared" si="10"/>
        <v>0</v>
      </c>
      <c r="K36" s="71">
        <f t="shared" si="10"/>
        <v>0</v>
      </c>
      <c r="L36" s="71">
        <f t="shared" si="10"/>
        <v>0</v>
      </c>
      <c r="M36" s="71">
        <f t="shared" si="10"/>
        <v>0</v>
      </c>
      <c r="N36" s="71">
        <f t="shared" si="10"/>
        <v>0</v>
      </c>
      <c r="O36" s="71">
        <f t="shared" si="10"/>
        <v>0</v>
      </c>
      <c r="P36" s="71">
        <f t="shared" ref="P36:X36" si="40">O36</f>
        <v>0</v>
      </c>
      <c r="Q36" s="71">
        <f t="shared" si="40"/>
        <v>0</v>
      </c>
      <c r="R36" s="71">
        <f t="shared" si="40"/>
        <v>0</v>
      </c>
      <c r="S36" s="71">
        <f t="shared" si="40"/>
        <v>0</v>
      </c>
      <c r="T36" s="71">
        <f t="shared" si="40"/>
        <v>0</v>
      </c>
      <c r="U36" s="71">
        <f t="shared" si="40"/>
        <v>0</v>
      </c>
      <c r="V36" s="71">
        <f t="shared" si="40"/>
        <v>0</v>
      </c>
      <c r="W36" s="71">
        <f t="shared" si="40"/>
        <v>0</v>
      </c>
      <c r="X36" s="71">
        <f t="shared" si="40"/>
        <v>0</v>
      </c>
      <c r="Y36" s="499"/>
      <c r="Z36" s="500"/>
      <c r="AA36" s="500"/>
      <c r="AB36" s="500"/>
      <c r="AC36" s="61"/>
      <c r="AD36" s="61"/>
      <c r="AE36" s="61"/>
      <c r="AF36" s="61"/>
      <c r="AG36" s="61"/>
      <c r="AH36" s="61"/>
      <c r="AI36" s="61"/>
      <c r="AJ36" s="61"/>
      <c r="AK36" s="61"/>
      <c r="AL36" s="61"/>
      <c r="AM36" s="61"/>
      <c r="AN36" s="61"/>
      <c r="AO36" s="61"/>
      <c r="AP36" s="61"/>
      <c r="AQ36" s="61"/>
      <c r="AR36" s="61"/>
      <c r="AS36" s="553">
        <f t="shared" si="5"/>
        <v>0</v>
      </c>
    </row>
    <row r="37" spans="2:46">
      <c r="B37" s="89" t="s">
        <v>185</v>
      </c>
      <c r="C37" s="83"/>
      <c r="D37" s="82"/>
      <c r="E37" s="81"/>
      <c r="F37" s="71"/>
      <c r="G37" s="71"/>
      <c r="H37" s="71"/>
      <c r="I37" s="71"/>
      <c r="J37" s="71"/>
      <c r="K37" s="71"/>
      <c r="L37" s="71"/>
      <c r="M37" s="71"/>
      <c r="N37" s="71"/>
      <c r="O37" s="71"/>
      <c r="P37" s="71"/>
      <c r="Q37" s="71"/>
      <c r="R37" s="71"/>
      <c r="S37" s="71"/>
      <c r="T37" s="71"/>
      <c r="U37" s="71"/>
      <c r="V37" s="71"/>
      <c r="W37" s="71"/>
      <c r="X37" s="71"/>
      <c r="Y37" s="85"/>
      <c r="Z37" s="61"/>
      <c r="AA37" s="61"/>
      <c r="AB37" s="61"/>
      <c r="AC37" s="61"/>
      <c r="AD37" s="61"/>
      <c r="AE37" s="61"/>
      <c r="AF37" s="61"/>
      <c r="AG37" s="61"/>
      <c r="AH37" s="61"/>
      <c r="AI37" s="61"/>
      <c r="AJ37" s="61"/>
      <c r="AK37" s="61"/>
      <c r="AL37" s="61"/>
      <c r="AM37" s="61"/>
      <c r="AN37" s="61"/>
      <c r="AO37" s="61"/>
      <c r="AP37" s="61"/>
      <c r="AQ37" s="61"/>
      <c r="AR37" s="61"/>
      <c r="AS37" s="553">
        <f t="shared" si="5"/>
        <v>0</v>
      </c>
    </row>
    <row r="38" spans="2:46">
      <c r="B38" s="88" t="s">
        <v>186</v>
      </c>
      <c r="C38" s="83" t="s">
        <v>187</v>
      </c>
      <c r="D38" s="82"/>
      <c r="E38" s="247"/>
      <c r="F38" s="247"/>
      <c r="G38" s="247"/>
      <c r="H38" s="247"/>
      <c r="I38" s="247"/>
      <c r="J38" s="247"/>
      <c r="K38" s="247"/>
      <c r="L38" s="247"/>
      <c r="M38" s="247"/>
      <c r="N38" s="247"/>
      <c r="O38" s="247"/>
      <c r="P38" s="247"/>
      <c r="Q38" s="247"/>
      <c r="R38" s="247"/>
      <c r="S38" s="247"/>
      <c r="T38" s="247"/>
      <c r="U38" s="247"/>
      <c r="V38" s="247"/>
      <c r="W38" s="247"/>
      <c r="X38" s="247"/>
      <c r="Y38" s="499"/>
      <c r="Z38" s="500"/>
      <c r="AA38" s="500"/>
      <c r="AB38" s="500"/>
      <c r="AC38" s="61"/>
      <c r="AD38" s="61"/>
      <c r="AE38" s="61"/>
      <c r="AF38" s="61"/>
      <c r="AG38" s="61"/>
      <c r="AH38" s="61"/>
      <c r="AI38" s="61"/>
      <c r="AJ38" s="61"/>
      <c r="AK38" s="61"/>
      <c r="AL38" s="61"/>
      <c r="AM38" s="61"/>
      <c r="AN38" s="61"/>
      <c r="AO38" s="61"/>
      <c r="AP38" s="61"/>
      <c r="AQ38" s="61"/>
      <c r="AR38" s="61"/>
      <c r="AS38" s="553">
        <f t="shared" si="5"/>
        <v>0</v>
      </c>
    </row>
    <row r="39" spans="2:46" ht="15.75" thickBot="1">
      <c r="B39" s="88" t="s">
        <v>188</v>
      </c>
      <c r="C39" s="83" t="s">
        <v>187</v>
      </c>
      <c r="D39" s="82"/>
      <c r="E39" s="247"/>
      <c r="F39" s="247"/>
      <c r="G39" s="247"/>
      <c r="H39" s="247"/>
      <c r="I39" s="247"/>
      <c r="J39" s="247"/>
      <c r="K39" s="247"/>
      <c r="L39" s="247"/>
      <c r="M39" s="247"/>
      <c r="N39" s="247"/>
      <c r="O39" s="247"/>
      <c r="P39" s="247"/>
      <c r="Q39" s="247"/>
      <c r="R39" s="247"/>
      <c r="S39" s="247"/>
      <c r="T39" s="247"/>
      <c r="U39" s="247"/>
      <c r="V39" s="247"/>
      <c r="W39" s="247"/>
      <c r="X39" s="247"/>
      <c r="Y39" s="499"/>
      <c r="Z39" s="500"/>
      <c r="AA39" s="500"/>
      <c r="AB39" s="500"/>
      <c r="AC39" s="61"/>
      <c r="AD39" s="61"/>
      <c r="AE39" s="61"/>
      <c r="AF39" s="61"/>
      <c r="AG39" s="61"/>
      <c r="AH39" s="61"/>
      <c r="AI39" s="61"/>
      <c r="AJ39" s="61"/>
      <c r="AK39" s="61"/>
      <c r="AL39" s="61"/>
      <c r="AM39" s="61"/>
      <c r="AN39" s="61"/>
      <c r="AO39" s="61"/>
      <c r="AP39" s="61"/>
      <c r="AQ39" s="61"/>
      <c r="AR39" s="61"/>
      <c r="AS39" s="553">
        <f t="shared" si="5"/>
        <v>0</v>
      </c>
    </row>
    <row r="40" spans="2:46" ht="15.75" thickBot="1">
      <c r="B40" s="84" t="s">
        <v>189</v>
      </c>
      <c r="C40" s="83"/>
      <c r="D40" s="82"/>
      <c r="E40" s="81"/>
      <c r="F40" s="71">
        <f t="shared" ref="F40:X40" si="41">+F39+F38</f>
        <v>0</v>
      </c>
      <c r="G40" s="71">
        <f t="shared" si="41"/>
        <v>0</v>
      </c>
      <c r="H40" s="71">
        <f t="shared" si="41"/>
        <v>0</v>
      </c>
      <c r="I40" s="71">
        <f t="shared" si="41"/>
        <v>0</v>
      </c>
      <c r="J40" s="71">
        <f t="shared" si="41"/>
        <v>0</v>
      </c>
      <c r="K40" s="71">
        <f t="shared" si="41"/>
        <v>0</v>
      </c>
      <c r="L40" s="71">
        <f t="shared" si="41"/>
        <v>0</v>
      </c>
      <c r="M40" s="71">
        <f t="shared" si="41"/>
        <v>0</v>
      </c>
      <c r="N40" s="71">
        <f t="shared" si="41"/>
        <v>0</v>
      </c>
      <c r="O40" s="71">
        <f t="shared" si="41"/>
        <v>0</v>
      </c>
      <c r="P40" s="71">
        <f t="shared" si="41"/>
        <v>0</v>
      </c>
      <c r="Q40" s="71">
        <f t="shared" si="41"/>
        <v>0</v>
      </c>
      <c r="R40" s="71">
        <f t="shared" si="41"/>
        <v>0</v>
      </c>
      <c r="S40" s="71">
        <f t="shared" si="41"/>
        <v>0</v>
      </c>
      <c r="T40" s="71">
        <f t="shared" si="41"/>
        <v>0</v>
      </c>
      <c r="U40" s="71">
        <f t="shared" si="41"/>
        <v>0</v>
      </c>
      <c r="V40" s="71">
        <f t="shared" si="41"/>
        <v>0</v>
      </c>
      <c r="W40" s="71">
        <f t="shared" si="41"/>
        <v>0</v>
      </c>
      <c r="X40" s="71">
        <f t="shared" si="41"/>
        <v>0</v>
      </c>
      <c r="Y40" s="81"/>
      <c r="Z40" s="71"/>
      <c r="AA40" s="71"/>
      <c r="AB40" s="71"/>
      <c r="AC40" s="71"/>
      <c r="AD40" s="71"/>
      <c r="AE40" s="71"/>
      <c r="AF40" s="71"/>
      <c r="AG40" s="71"/>
      <c r="AH40" s="71"/>
      <c r="AI40" s="71"/>
      <c r="AJ40" s="71"/>
      <c r="AK40" s="71"/>
      <c r="AL40" s="71"/>
      <c r="AM40" s="71"/>
      <c r="AN40" s="71"/>
      <c r="AO40" s="71"/>
      <c r="AP40" s="71"/>
      <c r="AQ40" s="71"/>
      <c r="AR40" s="71"/>
      <c r="AS40" s="582">
        <f>AS17+AS18-SUM(AS21:AS39)</f>
        <v>50478.805996976182</v>
      </c>
      <c r="AT40" s="143" t="s">
        <v>190</v>
      </c>
    </row>
    <row r="41" spans="2:46" ht="18.75" customHeight="1">
      <c r="B41" s="1903" t="s">
        <v>191</v>
      </c>
      <c r="C41" s="1904" t="s">
        <v>164</v>
      </c>
      <c r="D41" s="1906" t="str">
        <f>+D11</f>
        <v>Unit price</v>
      </c>
      <c r="E41" s="1908" t="str">
        <f>+E11</f>
        <v>Without project</v>
      </c>
      <c r="F41" s="1909"/>
      <c r="G41" s="1909"/>
      <c r="H41" s="1909"/>
      <c r="I41" s="1909"/>
      <c r="J41" s="1909"/>
      <c r="K41" s="1909"/>
      <c r="L41" s="1909"/>
      <c r="M41" s="1909"/>
      <c r="N41" s="1909"/>
      <c r="O41" s="1909"/>
      <c r="P41" s="1909"/>
      <c r="Q41" s="1909"/>
      <c r="R41" s="1909"/>
      <c r="S41" s="1909"/>
      <c r="T41" s="1909"/>
      <c r="U41" s="1909"/>
      <c r="V41" s="1909"/>
      <c r="W41" s="1909"/>
      <c r="X41" s="1910"/>
      <c r="Y41" s="1908" t="str">
        <f>+Y11</f>
        <v>With project</v>
      </c>
      <c r="Z41" s="1909"/>
      <c r="AA41" s="1909"/>
      <c r="AB41" s="1909"/>
      <c r="AC41" s="1909"/>
      <c r="AD41" s="1909"/>
      <c r="AE41" s="1909"/>
      <c r="AF41" s="1909"/>
      <c r="AG41" s="1909"/>
      <c r="AH41" s="1909"/>
      <c r="AI41" s="1909"/>
      <c r="AJ41" s="1909"/>
      <c r="AK41" s="1909"/>
      <c r="AL41" s="1909"/>
      <c r="AM41" s="1909"/>
      <c r="AN41" s="1909"/>
      <c r="AO41" s="1909"/>
      <c r="AP41" s="1909"/>
      <c r="AQ41" s="1909"/>
      <c r="AR41" s="1909"/>
    </row>
    <row r="42" spans="2:46" ht="18.75">
      <c r="B42" s="1883"/>
      <c r="C42" s="1905"/>
      <c r="D42" s="1907"/>
      <c r="E42" s="80">
        <v>1</v>
      </c>
      <c r="F42" s="80">
        <f t="shared" ref="F42:AR42" si="42">+F13</f>
        <v>2</v>
      </c>
      <c r="G42" s="80">
        <f t="shared" si="42"/>
        <v>3</v>
      </c>
      <c r="H42" s="80">
        <f t="shared" si="42"/>
        <v>4</v>
      </c>
      <c r="I42" s="80">
        <f t="shared" si="42"/>
        <v>5</v>
      </c>
      <c r="J42" s="80">
        <f t="shared" si="42"/>
        <v>6</v>
      </c>
      <c r="K42" s="80">
        <f t="shared" si="42"/>
        <v>7</v>
      </c>
      <c r="L42" s="80">
        <f t="shared" si="42"/>
        <v>8</v>
      </c>
      <c r="M42" s="80">
        <f t="shared" si="42"/>
        <v>9</v>
      </c>
      <c r="N42" s="80">
        <f t="shared" si="42"/>
        <v>10</v>
      </c>
      <c r="O42" s="80">
        <f t="shared" si="42"/>
        <v>11</v>
      </c>
      <c r="P42" s="80">
        <f t="shared" si="42"/>
        <v>12</v>
      </c>
      <c r="Q42" s="80">
        <f t="shared" si="42"/>
        <v>13</v>
      </c>
      <c r="R42" s="80">
        <f t="shared" si="42"/>
        <v>14</v>
      </c>
      <c r="S42" s="80">
        <f t="shared" si="42"/>
        <v>15</v>
      </c>
      <c r="T42" s="80">
        <f t="shared" si="42"/>
        <v>16</v>
      </c>
      <c r="U42" s="80">
        <f t="shared" si="42"/>
        <v>17</v>
      </c>
      <c r="V42" s="80">
        <f t="shared" si="42"/>
        <v>18</v>
      </c>
      <c r="W42" s="80">
        <f t="shared" si="42"/>
        <v>19</v>
      </c>
      <c r="X42" s="80">
        <f t="shared" si="42"/>
        <v>20</v>
      </c>
      <c r="Y42" s="79">
        <f t="shared" si="42"/>
        <v>1</v>
      </c>
      <c r="Z42" s="78">
        <f t="shared" si="42"/>
        <v>2</v>
      </c>
      <c r="AA42" s="78">
        <f t="shared" si="42"/>
        <v>3</v>
      </c>
      <c r="AB42" s="78">
        <f t="shared" si="42"/>
        <v>4</v>
      </c>
      <c r="AC42" s="78">
        <f t="shared" si="42"/>
        <v>5</v>
      </c>
      <c r="AD42" s="78">
        <f t="shared" si="42"/>
        <v>6</v>
      </c>
      <c r="AE42" s="78">
        <f t="shared" si="42"/>
        <v>7</v>
      </c>
      <c r="AF42" s="78">
        <f t="shared" si="42"/>
        <v>8</v>
      </c>
      <c r="AG42" s="78">
        <f t="shared" si="42"/>
        <v>9</v>
      </c>
      <c r="AH42" s="78">
        <f t="shared" si="42"/>
        <v>10</v>
      </c>
      <c r="AI42" s="78">
        <f t="shared" si="42"/>
        <v>11</v>
      </c>
      <c r="AJ42" s="78">
        <f t="shared" si="42"/>
        <v>12</v>
      </c>
      <c r="AK42" s="78">
        <f t="shared" si="42"/>
        <v>13</v>
      </c>
      <c r="AL42" s="78">
        <f t="shared" si="42"/>
        <v>14</v>
      </c>
      <c r="AM42" s="78">
        <f t="shared" si="42"/>
        <v>15</v>
      </c>
      <c r="AN42" s="78">
        <f t="shared" si="42"/>
        <v>16</v>
      </c>
      <c r="AO42" s="78">
        <f t="shared" si="42"/>
        <v>17</v>
      </c>
      <c r="AP42" s="78">
        <f t="shared" si="42"/>
        <v>18</v>
      </c>
      <c r="AQ42" s="78">
        <f t="shared" si="42"/>
        <v>19</v>
      </c>
      <c r="AR42" s="78">
        <f t="shared" si="42"/>
        <v>20</v>
      </c>
      <c r="AS42" s="515">
        <f>+BD8</f>
        <v>100</v>
      </c>
    </row>
    <row r="43" spans="2:46" ht="15" customHeight="1">
      <c r="B43" s="77" t="s">
        <v>192</v>
      </c>
      <c r="C43" s="71"/>
      <c r="D43" s="65"/>
      <c r="E43" s="75"/>
      <c r="F43" s="57"/>
      <c r="G43" s="57"/>
      <c r="H43" s="57"/>
      <c r="I43" s="57"/>
      <c r="J43" s="57"/>
      <c r="K43" s="57"/>
      <c r="L43" s="57"/>
      <c r="M43" s="57"/>
      <c r="N43" s="57"/>
      <c r="O43" s="57"/>
      <c r="P43" s="57"/>
      <c r="Q43" s="57"/>
      <c r="R43" s="57"/>
      <c r="S43" s="74"/>
      <c r="T43" s="76"/>
      <c r="U43" s="76"/>
      <c r="V43" s="76"/>
      <c r="W43" s="76"/>
      <c r="X43" s="76"/>
      <c r="Y43" s="75"/>
      <c r="Z43" s="57"/>
      <c r="AA43" s="57"/>
      <c r="AB43" s="57"/>
      <c r="AC43" s="57"/>
      <c r="AD43" s="57"/>
      <c r="AE43" s="57"/>
      <c r="AF43" s="57"/>
      <c r="AG43" s="57"/>
      <c r="AH43" s="57"/>
      <c r="AI43" s="57"/>
      <c r="AJ43" s="57"/>
      <c r="AK43" s="57"/>
      <c r="AL43" s="57"/>
      <c r="AM43" s="74"/>
      <c r="AN43" s="73"/>
      <c r="AO43" s="73"/>
      <c r="AP43" s="73"/>
      <c r="AQ43" s="73"/>
      <c r="AR43" s="73"/>
    </row>
    <row r="44" spans="2:46">
      <c r="B44" s="72" t="s">
        <v>193</v>
      </c>
      <c r="C44" s="71"/>
      <c r="D44" s="65"/>
      <c r="E44" s="64">
        <f t="shared" ref="E44:AR44" si="43">SUM(E45:E47)</f>
        <v>26363437.5</v>
      </c>
      <c r="F44" s="55">
        <f t="shared" si="43"/>
        <v>26363437.5</v>
      </c>
      <c r="G44" s="55">
        <f t="shared" si="43"/>
        <v>26363437.5</v>
      </c>
      <c r="H44" s="55">
        <f t="shared" si="43"/>
        <v>26363437.5</v>
      </c>
      <c r="I44" s="55">
        <f t="shared" si="43"/>
        <v>26363437.5</v>
      </c>
      <c r="J44" s="55">
        <f t="shared" si="43"/>
        <v>26363437.5</v>
      </c>
      <c r="K44" s="55">
        <f t="shared" si="43"/>
        <v>26363437.5</v>
      </c>
      <c r="L44" s="55">
        <f t="shared" si="43"/>
        <v>26363437.5</v>
      </c>
      <c r="M44" s="55">
        <f t="shared" si="43"/>
        <v>26363437.5</v>
      </c>
      <c r="N44" s="55">
        <f t="shared" si="43"/>
        <v>26363437.5</v>
      </c>
      <c r="O44" s="55">
        <f t="shared" si="43"/>
        <v>26363437.5</v>
      </c>
      <c r="P44" s="55">
        <f t="shared" si="43"/>
        <v>26363437.5</v>
      </c>
      <c r="Q44" s="55">
        <f t="shared" si="43"/>
        <v>26363437.5</v>
      </c>
      <c r="R44" s="55">
        <f t="shared" si="43"/>
        <v>26363437.5</v>
      </c>
      <c r="S44" s="55">
        <f t="shared" si="43"/>
        <v>26363437.5</v>
      </c>
      <c r="T44" s="55">
        <f t="shared" si="43"/>
        <v>26363437.5</v>
      </c>
      <c r="U44" s="55">
        <f t="shared" si="43"/>
        <v>26363437.5</v>
      </c>
      <c r="V44" s="55">
        <f t="shared" si="43"/>
        <v>26363437.5</v>
      </c>
      <c r="W44" s="55">
        <f t="shared" si="43"/>
        <v>26363437.5</v>
      </c>
      <c r="X44" s="55">
        <f t="shared" si="43"/>
        <v>26363437.5</v>
      </c>
      <c r="Y44" s="64">
        <f t="shared" si="43"/>
        <v>27112800</v>
      </c>
      <c r="Z44" s="55">
        <f t="shared" si="43"/>
        <v>27112800</v>
      </c>
      <c r="AA44" s="55">
        <f t="shared" si="43"/>
        <v>27609645</v>
      </c>
      <c r="AB44" s="55">
        <f t="shared" si="43"/>
        <v>27940875</v>
      </c>
      <c r="AC44" s="55">
        <f t="shared" si="43"/>
        <v>27940875</v>
      </c>
      <c r="AD44" s="55">
        <f t="shared" si="43"/>
        <v>27940875</v>
      </c>
      <c r="AE44" s="55">
        <f t="shared" si="43"/>
        <v>27940875</v>
      </c>
      <c r="AF44" s="55">
        <f t="shared" si="43"/>
        <v>27940875</v>
      </c>
      <c r="AG44" s="55">
        <f t="shared" si="43"/>
        <v>27940875</v>
      </c>
      <c r="AH44" s="55">
        <f t="shared" si="43"/>
        <v>27940875</v>
      </c>
      <c r="AI44" s="55">
        <f t="shared" si="43"/>
        <v>27940875</v>
      </c>
      <c r="AJ44" s="55">
        <f t="shared" si="43"/>
        <v>27940875</v>
      </c>
      <c r="AK44" s="55">
        <f t="shared" si="43"/>
        <v>27940875</v>
      </c>
      <c r="AL44" s="55">
        <f t="shared" si="43"/>
        <v>27940875</v>
      </c>
      <c r="AM44" s="55">
        <f t="shared" si="43"/>
        <v>27940875</v>
      </c>
      <c r="AN44" s="55">
        <f t="shared" si="43"/>
        <v>27940875</v>
      </c>
      <c r="AO44" s="55">
        <f t="shared" si="43"/>
        <v>27940875</v>
      </c>
      <c r="AP44" s="55">
        <f t="shared" si="43"/>
        <v>27940875</v>
      </c>
      <c r="AQ44" s="55">
        <f t="shared" si="43"/>
        <v>27940875</v>
      </c>
      <c r="AR44" s="55">
        <f t="shared" si="43"/>
        <v>27940875</v>
      </c>
    </row>
    <row r="45" spans="2:46">
      <c r="B45" s="70" t="str">
        <f>+B17</f>
        <v>Barley</v>
      </c>
      <c r="C45" s="57" t="s">
        <v>168</v>
      </c>
      <c r="D45" s="69"/>
      <c r="E45" s="64">
        <f>+E17*$D17*$AS$42</f>
        <v>15555000</v>
      </c>
      <c r="F45" s="64">
        <f t="shared" ref="F45:S45" si="44">+F17*$D17*$AS$42</f>
        <v>15555000</v>
      </c>
      <c r="G45" s="64">
        <f t="shared" si="44"/>
        <v>15555000</v>
      </c>
      <c r="H45" s="64">
        <f t="shared" si="44"/>
        <v>15555000</v>
      </c>
      <c r="I45" s="64">
        <f t="shared" si="44"/>
        <v>15555000</v>
      </c>
      <c r="J45" s="64">
        <f t="shared" si="44"/>
        <v>15555000</v>
      </c>
      <c r="K45" s="64">
        <f t="shared" si="44"/>
        <v>15555000</v>
      </c>
      <c r="L45" s="64">
        <f t="shared" si="44"/>
        <v>15555000</v>
      </c>
      <c r="M45" s="64">
        <f t="shared" si="44"/>
        <v>15555000</v>
      </c>
      <c r="N45" s="64">
        <f t="shared" si="44"/>
        <v>15555000</v>
      </c>
      <c r="O45" s="64">
        <f t="shared" si="44"/>
        <v>15555000</v>
      </c>
      <c r="P45" s="64">
        <f t="shared" si="44"/>
        <v>15555000</v>
      </c>
      <c r="Q45" s="64">
        <f t="shared" si="44"/>
        <v>15555000</v>
      </c>
      <c r="R45" s="64">
        <f t="shared" si="44"/>
        <v>15555000</v>
      </c>
      <c r="S45" s="64">
        <f t="shared" si="44"/>
        <v>15555000</v>
      </c>
      <c r="T45" s="64">
        <f t="shared" ref="T45:Y54" si="45">+T17*$D17*$AS$42</f>
        <v>15555000</v>
      </c>
      <c r="U45" s="64">
        <f t="shared" si="45"/>
        <v>15555000</v>
      </c>
      <c r="V45" s="64">
        <f t="shared" si="45"/>
        <v>15555000</v>
      </c>
      <c r="W45" s="64">
        <f t="shared" si="45"/>
        <v>15555000</v>
      </c>
      <c r="X45" s="64">
        <f t="shared" si="45"/>
        <v>15555000</v>
      </c>
      <c r="Y45" s="64">
        <f t="shared" si="45"/>
        <v>15733425</v>
      </c>
      <c r="Z45" s="64">
        <f t="shared" ref="Z45:AR45" si="46">+Z17*$D17*$AS$42</f>
        <v>15733425</v>
      </c>
      <c r="AA45" s="64">
        <f t="shared" si="46"/>
        <v>16230269.999999998</v>
      </c>
      <c r="AB45" s="64">
        <f t="shared" si="46"/>
        <v>16561500</v>
      </c>
      <c r="AC45" s="64">
        <f t="shared" si="46"/>
        <v>16561500</v>
      </c>
      <c r="AD45" s="64">
        <f t="shared" si="46"/>
        <v>16561500</v>
      </c>
      <c r="AE45" s="64">
        <f t="shared" si="46"/>
        <v>16561500</v>
      </c>
      <c r="AF45" s="64">
        <f t="shared" si="46"/>
        <v>16561500</v>
      </c>
      <c r="AG45" s="64">
        <f t="shared" si="46"/>
        <v>16561500</v>
      </c>
      <c r="AH45" s="64">
        <f t="shared" si="46"/>
        <v>16561500</v>
      </c>
      <c r="AI45" s="64">
        <f t="shared" si="46"/>
        <v>16561500</v>
      </c>
      <c r="AJ45" s="64">
        <f t="shared" si="46"/>
        <v>16561500</v>
      </c>
      <c r="AK45" s="64">
        <f t="shared" si="46"/>
        <v>16561500</v>
      </c>
      <c r="AL45" s="64">
        <f t="shared" si="46"/>
        <v>16561500</v>
      </c>
      <c r="AM45" s="64">
        <f t="shared" si="46"/>
        <v>16561500</v>
      </c>
      <c r="AN45" s="64">
        <f t="shared" si="46"/>
        <v>16561500</v>
      </c>
      <c r="AO45" s="64">
        <f t="shared" si="46"/>
        <v>16561500</v>
      </c>
      <c r="AP45" s="64">
        <f t="shared" si="46"/>
        <v>16561500</v>
      </c>
      <c r="AQ45" s="64">
        <f t="shared" si="46"/>
        <v>16561500</v>
      </c>
      <c r="AR45" s="64">
        <f t="shared" si="46"/>
        <v>16561500</v>
      </c>
    </row>
    <row r="46" spans="2:46">
      <c r="B46" s="70" t="str">
        <f t="shared" ref="B46:B68" si="47">+B18</f>
        <v>Barley hay</v>
      </c>
      <c r="C46" s="57" t="s">
        <v>168</v>
      </c>
      <c r="D46" s="69"/>
      <c r="E46" s="64">
        <f t="shared" ref="E46:S63" si="48">+E18*$D18*$AS$42</f>
        <v>10808437.5</v>
      </c>
      <c r="F46" s="64">
        <f t="shared" si="48"/>
        <v>10808437.5</v>
      </c>
      <c r="G46" s="64">
        <f t="shared" si="48"/>
        <v>10808437.5</v>
      </c>
      <c r="H46" s="64">
        <f t="shared" si="48"/>
        <v>10808437.5</v>
      </c>
      <c r="I46" s="64">
        <f t="shared" si="48"/>
        <v>10808437.5</v>
      </c>
      <c r="J46" s="64">
        <f t="shared" si="48"/>
        <v>10808437.5</v>
      </c>
      <c r="K46" s="64">
        <f t="shared" si="48"/>
        <v>10808437.5</v>
      </c>
      <c r="L46" s="64">
        <f t="shared" si="48"/>
        <v>10808437.5</v>
      </c>
      <c r="M46" s="64">
        <f t="shared" si="48"/>
        <v>10808437.5</v>
      </c>
      <c r="N46" s="64">
        <f t="shared" si="48"/>
        <v>10808437.5</v>
      </c>
      <c r="O46" s="64">
        <f t="shared" si="48"/>
        <v>10808437.5</v>
      </c>
      <c r="P46" s="64">
        <f t="shared" si="48"/>
        <v>10808437.5</v>
      </c>
      <c r="Q46" s="64">
        <f t="shared" si="48"/>
        <v>10808437.5</v>
      </c>
      <c r="R46" s="64">
        <f t="shared" si="48"/>
        <v>10808437.5</v>
      </c>
      <c r="S46" s="64">
        <f t="shared" si="48"/>
        <v>10808437.5</v>
      </c>
      <c r="T46" s="64">
        <f t="shared" si="45"/>
        <v>10808437.5</v>
      </c>
      <c r="U46" s="64">
        <f t="shared" si="45"/>
        <v>10808437.5</v>
      </c>
      <c r="V46" s="64">
        <f t="shared" si="45"/>
        <v>10808437.5</v>
      </c>
      <c r="W46" s="64">
        <f t="shared" si="45"/>
        <v>10808437.5</v>
      </c>
      <c r="X46" s="64">
        <f t="shared" si="45"/>
        <v>10808437.5</v>
      </c>
      <c r="Y46" s="64">
        <f t="shared" si="45"/>
        <v>11379375</v>
      </c>
      <c r="Z46" s="64">
        <f t="shared" ref="Z46:AR46" si="49">+Z18*$D18*$AS$42</f>
        <v>11379375</v>
      </c>
      <c r="AA46" s="64">
        <f t="shared" si="49"/>
        <v>11379375</v>
      </c>
      <c r="AB46" s="64">
        <f t="shared" si="49"/>
        <v>11379375</v>
      </c>
      <c r="AC46" s="64">
        <f t="shared" si="49"/>
        <v>11379375</v>
      </c>
      <c r="AD46" s="64">
        <f t="shared" si="49"/>
        <v>11379375</v>
      </c>
      <c r="AE46" s="64">
        <f t="shared" si="49"/>
        <v>11379375</v>
      </c>
      <c r="AF46" s="64">
        <f t="shared" si="49"/>
        <v>11379375</v>
      </c>
      <c r="AG46" s="64">
        <f t="shared" si="49"/>
        <v>11379375</v>
      </c>
      <c r="AH46" s="64">
        <f t="shared" si="49"/>
        <v>11379375</v>
      </c>
      <c r="AI46" s="64">
        <f t="shared" si="49"/>
        <v>11379375</v>
      </c>
      <c r="AJ46" s="64">
        <f t="shared" si="49"/>
        <v>11379375</v>
      </c>
      <c r="AK46" s="64">
        <f t="shared" si="49"/>
        <v>11379375</v>
      </c>
      <c r="AL46" s="64">
        <f t="shared" si="49"/>
        <v>11379375</v>
      </c>
      <c r="AM46" s="64">
        <f t="shared" si="49"/>
        <v>11379375</v>
      </c>
      <c r="AN46" s="64">
        <f t="shared" si="49"/>
        <v>11379375</v>
      </c>
      <c r="AO46" s="64">
        <f t="shared" si="49"/>
        <v>11379375</v>
      </c>
      <c r="AP46" s="64">
        <f t="shared" si="49"/>
        <v>11379375</v>
      </c>
      <c r="AQ46" s="64">
        <f t="shared" si="49"/>
        <v>11379375</v>
      </c>
      <c r="AR46" s="64">
        <f t="shared" si="49"/>
        <v>11379375</v>
      </c>
    </row>
    <row r="47" spans="2:46">
      <c r="B47" s="70"/>
      <c r="C47" s="57" t="s">
        <v>168</v>
      </c>
      <c r="D47" s="69"/>
      <c r="E47" s="64">
        <f t="shared" si="48"/>
        <v>0</v>
      </c>
      <c r="F47" s="64">
        <f t="shared" si="48"/>
        <v>0</v>
      </c>
      <c r="G47" s="64">
        <f t="shared" si="48"/>
        <v>0</v>
      </c>
      <c r="H47" s="64">
        <f t="shared" si="48"/>
        <v>0</v>
      </c>
      <c r="I47" s="64">
        <f t="shared" si="48"/>
        <v>0</v>
      </c>
      <c r="J47" s="64">
        <f t="shared" si="48"/>
        <v>0</v>
      </c>
      <c r="K47" s="64">
        <f t="shared" si="48"/>
        <v>0</v>
      </c>
      <c r="L47" s="64">
        <f t="shared" si="48"/>
        <v>0</v>
      </c>
      <c r="M47" s="64">
        <f t="shared" si="48"/>
        <v>0</v>
      </c>
      <c r="N47" s="64">
        <f t="shared" si="48"/>
        <v>0</v>
      </c>
      <c r="O47" s="64">
        <f t="shared" si="48"/>
        <v>0</v>
      </c>
      <c r="P47" s="64">
        <f t="shared" si="48"/>
        <v>0</v>
      </c>
      <c r="Q47" s="64">
        <f t="shared" si="48"/>
        <v>0</v>
      </c>
      <c r="R47" s="64">
        <f t="shared" si="48"/>
        <v>0</v>
      </c>
      <c r="S47" s="64">
        <f t="shared" si="48"/>
        <v>0</v>
      </c>
      <c r="T47" s="64">
        <f t="shared" si="45"/>
        <v>0</v>
      </c>
      <c r="U47" s="64">
        <f t="shared" si="45"/>
        <v>0</v>
      </c>
      <c r="V47" s="64">
        <f t="shared" si="45"/>
        <v>0</v>
      </c>
      <c r="W47" s="64">
        <f t="shared" si="45"/>
        <v>0</v>
      </c>
      <c r="X47" s="64">
        <f t="shared" si="45"/>
        <v>0</v>
      </c>
      <c r="Y47" s="64">
        <f t="shared" si="45"/>
        <v>0</v>
      </c>
      <c r="Z47" s="64">
        <f t="shared" ref="Z47:AR47" si="50">+Z19*$D19*$AS$42</f>
        <v>0</v>
      </c>
      <c r="AA47" s="64">
        <f t="shared" si="50"/>
        <v>0</v>
      </c>
      <c r="AB47" s="64">
        <f t="shared" si="50"/>
        <v>0</v>
      </c>
      <c r="AC47" s="64">
        <f t="shared" si="50"/>
        <v>0</v>
      </c>
      <c r="AD47" s="64">
        <f t="shared" si="50"/>
        <v>0</v>
      </c>
      <c r="AE47" s="64">
        <f t="shared" si="50"/>
        <v>0</v>
      </c>
      <c r="AF47" s="64">
        <f t="shared" si="50"/>
        <v>0</v>
      </c>
      <c r="AG47" s="64">
        <f t="shared" si="50"/>
        <v>0</v>
      </c>
      <c r="AH47" s="64">
        <f t="shared" si="50"/>
        <v>0</v>
      </c>
      <c r="AI47" s="64">
        <f t="shared" si="50"/>
        <v>0</v>
      </c>
      <c r="AJ47" s="64">
        <f t="shared" si="50"/>
        <v>0</v>
      </c>
      <c r="AK47" s="64">
        <f t="shared" si="50"/>
        <v>0</v>
      </c>
      <c r="AL47" s="64">
        <f t="shared" si="50"/>
        <v>0</v>
      </c>
      <c r="AM47" s="64">
        <f t="shared" si="50"/>
        <v>0</v>
      </c>
      <c r="AN47" s="64">
        <f t="shared" si="50"/>
        <v>0</v>
      </c>
      <c r="AO47" s="64">
        <f t="shared" si="50"/>
        <v>0</v>
      </c>
      <c r="AP47" s="64">
        <f t="shared" si="50"/>
        <v>0</v>
      </c>
      <c r="AQ47" s="64">
        <f t="shared" si="50"/>
        <v>0</v>
      </c>
      <c r="AR47" s="64">
        <f t="shared" si="50"/>
        <v>0</v>
      </c>
    </row>
    <row r="48" spans="2:46">
      <c r="B48" s="70" t="str">
        <f t="shared" si="47"/>
        <v>Costs</v>
      </c>
      <c r="C48" s="57" t="s">
        <v>168</v>
      </c>
      <c r="D48" s="65"/>
      <c r="E48" s="64">
        <f t="shared" si="48"/>
        <v>0</v>
      </c>
      <c r="F48" s="64">
        <f t="shared" si="48"/>
        <v>0</v>
      </c>
      <c r="G48" s="64">
        <f t="shared" si="48"/>
        <v>0</v>
      </c>
      <c r="H48" s="64">
        <f t="shared" si="48"/>
        <v>0</v>
      </c>
      <c r="I48" s="64">
        <f t="shared" si="48"/>
        <v>0</v>
      </c>
      <c r="J48" s="64">
        <f t="shared" si="48"/>
        <v>0</v>
      </c>
      <c r="K48" s="64">
        <f t="shared" si="48"/>
        <v>0</v>
      </c>
      <c r="L48" s="64">
        <f t="shared" si="48"/>
        <v>0</v>
      </c>
      <c r="M48" s="64">
        <f t="shared" si="48"/>
        <v>0</v>
      </c>
      <c r="N48" s="64">
        <f t="shared" si="48"/>
        <v>0</v>
      </c>
      <c r="O48" s="64">
        <f t="shared" si="48"/>
        <v>0</v>
      </c>
      <c r="P48" s="64">
        <f t="shared" si="48"/>
        <v>0</v>
      </c>
      <c r="Q48" s="64">
        <f t="shared" si="48"/>
        <v>0</v>
      </c>
      <c r="R48" s="64">
        <f t="shared" si="48"/>
        <v>0</v>
      </c>
      <c r="S48" s="64">
        <f t="shared" si="48"/>
        <v>0</v>
      </c>
      <c r="T48" s="64">
        <f t="shared" si="45"/>
        <v>0</v>
      </c>
      <c r="U48" s="64">
        <f t="shared" si="45"/>
        <v>0</v>
      </c>
      <c r="V48" s="64">
        <f t="shared" si="45"/>
        <v>0</v>
      </c>
      <c r="W48" s="64">
        <f t="shared" si="45"/>
        <v>0</v>
      </c>
      <c r="X48" s="64">
        <f t="shared" si="45"/>
        <v>0</v>
      </c>
      <c r="Y48" s="64">
        <f t="shared" si="45"/>
        <v>0</v>
      </c>
      <c r="Z48" s="64">
        <f t="shared" ref="Z48:AR48" si="51">+Z20*$D20*$AS$42</f>
        <v>0</v>
      </c>
      <c r="AA48" s="64">
        <f t="shared" si="51"/>
        <v>0</v>
      </c>
      <c r="AB48" s="64">
        <f t="shared" si="51"/>
        <v>0</v>
      </c>
      <c r="AC48" s="64">
        <f t="shared" si="51"/>
        <v>0</v>
      </c>
      <c r="AD48" s="64">
        <f t="shared" si="51"/>
        <v>0</v>
      </c>
      <c r="AE48" s="64">
        <f t="shared" si="51"/>
        <v>0</v>
      </c>
      <c r="AF48" s="64">
        <f t="shared" si="51"/>
        <v>0</v>
      </c>
      <c r="AG48" s="64">
        <f t="shared" si="51"/>
        <v>0</v>
      </c>
      <c r="AH48" s="64">
        <f t="shared" si="51"/>
        <v>0</v>
      </c>
      <c r="AI48" s="64">
        <f t="shared" si="51"/>
        <v>0</v>
      </c>
      <c r="AJ48" s="64">
        <f t="shared" si="51"/>
        <v>0</v>
      </c>
      <c r="AK48" s="64">
        <f t="shared" si="51"/>
        <v>0</v>
      </c>
      <c r="AL48" s="64">
        <f t="shared" si="51"/>
        <v>0</v>
      </c>
      <c r="AM48" s="64">
        <f t="shared" si="51"/>
        <v>0</v>
      </c>
      <c r="AN48" s="64">
        <f t="shared" si="51"/>
        <v>0</v>
      </c>
      <c r="AO48" s="64">
        <f t="shared" si="51"/>
        <v>0</v>
      </c>
      <c r="AP48" s="64">
        <f t="shared" si="51"/>
        <v>0</v>
      </c>
      <c r="AQ48" s="64">
        <f t="shared" si="51"/>
        <v>0</v>
      </c>
      <c r="AR48" s="64">
        <f t="shared" si="51"/>
        <v>0</v>
      </c>
    </row>
    <row r="49" spans="2:44">
      <c r="B49" s="70" t="str">
        <f t="shared" si="47"/>
        <v>Land preparation Barley</v>
      </c>
      <c r="C49" s="57" t="s">
        <v>168</v>
      </c>
      <c r="D49" s="65"/>
      <c r="E49" s="64">
        <f t="shared" si="48"/>
        <v>4000000</v>
      </c>
      <c r="F49" s="64">
        <f t="shared" si="48"/>
        <v>4000000</v>
      </c>
      <c r="G49" s="64">
        <f t="shared" si="48"/>
        <v>4000000</v>
      </c>
      <c r="H49" s="64">
        <f t="shared" si="48"/>
        <v>4000000</v>
      </c>
      <c r="I49" s="64">
        <f t="shared" si="48"/>
        <v>4000000</v>
      </c>
      <c r="J49" s="64">
        <f t="shared" si="48"/>
        <v>4000000</v>
      </c>
      <c r="K49" s="64">
        <f t="shared" si="48"/>
        <v>4000000</v>
      </c>
      <c r="L49" s="64">
        <f t="shared" si="48"/>
        <v>4000000</v>
      </c>
      <c r="M49" s="64">
        <f t="shared" si="48"/>
        <v>4000000</v>
      </c>
      <c r="N49" s="64">
        <f t="shared" si="48"/>
        <v>4000000</v>
      </c>
      <c r="O49" s="64">
        <f t="shared" si="48"/>
        <v>4000000</v>
      </c>
      <c r="P49" s="64">
        <f t="shared" si="48"/>
        <v>4000000</v>
      </c>
      <c r="Q49" s="64">
        <f t="shared" si="48"/>
        <v>4000000</v>
      </c>
      <c r="R49" s="64">
        <f t="shared" si="48"/>
        <v>4000000</v>
      </c>
      <c r="S49" s="64">
        <f t="shared" si="48"/>
        <v>4000000</v>
      </c>
      <c r="T49" s="64">
        <f t="shared" si="45"/>
        <v>4000000</v>
      </c>
      <c r="U49" s="64">
        <f t="shared" si="45"/>
        <v>4000000</v>
      </c>
      <c r="V49" s="64">
        <f t="shared" si="45"/>
        <v>4000000</v>
      </c>
      <c r="W49" s="64">
        <f t="shared" si="45"/>
        <v>4000000</v>
      </c>
      <c r="X49" s="64">
        <f t="shared" si="45"/>
        <v>4000000</v>
      </c>
      <c r="Y49" s="64">
        <f t="shared" si="45"/>
        <v>4000000</v>
      </c>
      <c r="Z49" s="64">
        <f t="shared" ref="Z49:AR49" si="52">+Z21*$D21*$AS$42</f>
        <v>4000000</v>
      </c>
      <c r="AA49" s="64">
        <f t="shared" si="52"/>
        <v>4000000</v>
      </c>
      <c r="AB49" s="64">
        <f t="shared" si="52"/>
        <v>4000000</v>
      </c>
      <c r="AC49" s="64">
        <f t="shared" si="52"/>
        <v>4000000</v>
      </c>
      <c r="AD49" s="64">
        <f t="shared" si="52"/>
        <v>4000000</v>
      </c>
      <c r="AE49" s="64">
        <f t="shared" si="52"/>
        <v>4000000</v>
      </c>
      <c r="AF49" s="64">
        <f t="shared" si="52"/>
        <v>4000000</v>
      </c>
      <c r="AG49" s="64">
        <f t="shared" si="52"/>
        <v>4000000</v>
      </c>
      <c r="AH49" s="64">
        <f t="shared" si="52"/>
        <v>4000000</v>
      </c>
      <c r="AI49" s="64">
        <f t="shared" si="52"/>
        <v>4000000</v>
      </c>
      <c r="AJ49" s="64">
        <f t="shared" si="52"/>
        <v>4000000</v>
      </c>
      <c r="AK49" s="64">
        <f t="shared" si="52"/>
        <v>4000000</v>
      </c>
      <c r="AL49" s="64">
        <f t="shared" si="52"/>
        <v>4000000</v>
      </c>
      <c r="AM49" s="64">
        <f t="shared" si="52"/>
        <v>4000000</v>
      </c>
      <c r="AN49" s="64">
        <f t="shared" si="52"/>
        <v>4000000</v>
      </c>
      <c r="AO49" s="64">
        <f t="shared" si="52"/>
        <v>4000000</v>
      </c>
      <c r="AP49" s="64">
        <f t="shared" si="52"/>
        <v>4000000</v>
      </c>
      <c r="AQ49" s="64">
        <f t="shared" si="52"/>
        <v>4000000</v>
      </c>
      <c r="AR49" s="64">
        <f t="shared" si="52"/>
        <v>4000000</v>
      </c>
    </row>
    <row r="50" spans="2:44">
      <c r="B50" s="70" t="str">
        <f t="shared" si="47"/>
        <v>Planting service/barley</v>
      </c>
      <c r="C50" s="57" t="s">
        <v>168</v>
      </c>
      <c r="D50" s="65"/>
      <c r="E50" s="64">
        <f t="shared" si="48"/>
        <v>350000</v>
      </c>
      <c r="F50" s="64">
        <f t="shared" si="48"/>
        <v>350000</v>
      </c>
      <c r="G50" s="64">
        <f t="shared" si="48"/>
        <v>350000</v>
      </c>
      <c r="H50" s="64">
        <f t="shared" si="48"/>
        <v>350000</v>
      </c>
      <c r="I50" s="64">
        <f t="shared" si="48"/>
        <v>350000</v>
      </c>
      <c r="J50" s="64">
        <f t="shared" si="48"/>
        <v>350000</v>
      </c>
      <c r="K50" s="64">
        <f t="shared" si="48"/>
        <v>350000</v>
      </c>
      <c r="L50" s="64">
        <f t="shared" si="48"/>
        <v>350000</v>
      </c>
      <c r="M50" s="64">
        <f t="shared" si="48"/>
        <v>350000</v>
      </c>
      <c r="N50" s="64">
        <f t="shared" si="48"/>
        <v>350000</v>
      </c>
      <c r="O50" s="64">
        <f t="shared" si="48"/>
        <v>350000</v>
      </c>
      <c r="P50" s="64">
        <f t="shared" si="48"/>
        <v>350000</v>
      </c>
      <c r="Q50" s="64">
        <f t="shared" si="48"/>
        <v>350000</v>
      </c>
      <c r="R50" s="64">
        <f t="shared" si="48"/>
        <v>350000</v>
      </c>
      <c r="S50" s="64">
        <f t="shared" si="48"/>
        <v>350000</v>
      </c>
      <c r="T50" s="64">
        <f t="shared" si="45"/>
        <v>350000</v>
      </c>
      <c r="U50" s="64">
        <f t="shared" si="45"/>
        <v>350000</v>
      </c>
      <c r="V50" s="64">
        <f t="shared" si="45"/>
        <v>350000</v>
      </c>
      <c r="W50" s="64">
        <f t="shared" si="45"/>
        <v>350000</v>
      </c>
      <c r="X50" s="64">
        <f t="shared" si="45"/>
        <v>350000</v>
      </c>
      <c r="Y50" s="64">
        <f t="shared" si="45"/>
        <v>350000</v>
      </c>
      <c r="Z50" s="64">
        <f t="shared" ref="Z50:AR50" si="53">+Z22*$D22*$AS$42</f>
        <v>350000</v>
      </c>
      <c r="AA50" s="64">
        <f t="shared" si="53"/>
        <v>350000</v>
      </c>
      <c r="AB50" s="64">
        <f t="shared" si="53"/>
        <v>350000</v>
      </c>
      <c r="AC50" s="64">
        <f t="shared" si="53"/>
        <v>350000</v>
      </c>
      <c r="AD50" s="64">
        <f t="shared" si="53"/>
        <v>350000</v>
      </c>
      <c r="AE50" s="64">
        <f t="shared" si="53"/>
        <v>350000</v>
      </c>
      <c r="AF50" s="64">
        <f t="shared" si="53"/>
        <v>350000</v>
      </c>
      <c r="AG50" s="64">
        <f t="shared" si="53"/>
        <v>350000</v>
      </c>
      <c r="AH50" s="64">
        <f t="shared" si="53"/>
        <v>350000</v>
      </c>
      <c r="AI50" s="64">
        <f t="shared" si="53"/>
        <v>350000</v>
      </c>
      <c r="AJ50" s="64">
        <f t="shared" si="53"/>
        <v>350000</v>
      </c>
      <c r="AK50" s="64">
        <f t="shared" si="53"/>
        <v>350000</v>
      </c>
      <c r="AL50" s="64">
        <f t="shared" si="53"/>
        <v>350000</v>
      </c>
      <c r="AM50" s="64">
        <f t="shared" si="53"/>
        <v>350000</v>
      </c>
      <c r="AN50" s="64">
        <f t="shared" si="53"/>
        <v>350000</v>
      </c>
      <c r="AO50" s="64">
        <f t="shared" si="53"/>
        <v>350000</v>
      </c>
      <c r="AP50" s="64">
        <f t="shared" si="53"/>
        <v>350000</v>
      </c>
      <c r="AQ50" s="64">
        <f t="shared" si="53"/>
        <v>350000</v>
      </c>
      <c r="AR50" s="64">
        <f t="shared" si="53"/>
        <v>350000</v>
      </c>
    </row>
    <row r="51" spans="2:44">
      <c r="B51" s="70" t="str">
        <f t="shared" si="47"/>
        <v>Pesticide spreading/barley</v>
      </c>
      <c r="C51" s="57" t="s">
        <v>168</v>
      </c>
      <c r="D51" s="65"/>
      <c r="E51" s="64">
        <f t="shared" si="48"/>
        <v>300000</v>
      </c>
      <c r="F51" s="64">
        <f t="shared" si="48"/>
        <v>300000</v>
      </c>
      <c r="G51" s="64">
        <f t="shared" si="48"/>
        <v>300000</v>
      </c>
      <c r="H51" s="64">
        <f t="shared" si="48"/>
        <v>300000</v>
      </c>
      <c r="I51" s="64">
        <f t="shared" si="48"/>
        <v>300000</v>
      </c>
      <c r="J51" s="64">
        <f t="shared" si="48"/>
        <v>300000</v>
      </c>
      <c r="K51" s="64">
        <f t="shared" si="48"/>
        <v>300000</v>
      </c>
      <c r="L51" s="64">
        <f t="shared" si="48"/>
        <v>300000</v>
      </c>
      <c r="M51" s="64">
        <f t="shared" si="48"/>
        <v>300000</v>
      </c>
      <c r="N51" s="64">
        <f t="shared" si="48"/>
        <v>300000</v>
      </c>
      <c r="O51" s="64">
        <f t="shared" si="48"/>
        <v>300000</v>
      </c>
      <c r="P51" s="64">
        <f t="shared" si="48"/>
        <v>300000</v>
      </c>
      <c r="Q51" s="64">
        <f t="shared" si="48"/>
        <v>300000</v>
      </c>
      <c r="R51" s="64">
        <f t="shared" si="48"/>
        <v>300000</v>
      </c>
      <c r="S51" s="64">
        <f t="shared" si="48"/>
        <v>300000</v>
      </c>
      <c r="T51" s="64">
        <f t="shared" si="45"/>
        <v>300000</v>
      </c>
      <c r="U51" s="64">
        <f t="shared" si="45"/>
        <v>300000</v>
      </c>
      <c r="V51" s="64">
        <f t="shared" si="45"/>
        <v>300000</v>
      </c>
      <c r="W51" s="64">
        <f t="shared" si="45"/>
        <v>300000</v>
      </c>
      <c r="X51" s="64">
        <f t="shared" si="45"/>
        <v>300000</v>
      </c>
      <c r="Y51" s="64">
        <f t="shared" si="45"/>
        <v>300000</v>
      </c>
      <c r="Z51" s="64">
        <f t="shared" ref="Z51:AR51" si="54">+Z23*$D23*$AS$42</f>
        <v>300000</v>
      </c>
      <c r="AA51" s="64">
        <f t="shared" si="54"/>
        <v>300000</v>
      </c>
      <c r="AB51" s="64">
        <f t="shared" si="54"/>
        <v>300000</v>
      </c>
      <c r="AC51" s="64">
        <f t="shared" si="54"/>
        <v>300000</v>
      </c>
      <c r="AD51" s="64">
        <f t="shared" si="54"/>
        <v>300000</v>
      </c>
      <c r="AE51" s="64">
        <f t="shared" si="54"/>
        <v>300000</v>
      </c>
      <c r="AF51" s="64">
        <f t="shared" si="54"/>
        <v>300000</v>
      </c>
      <c r="AG51" s="64">
        <f t="shared" si="54"/>
        <v>300000</v>
      </c>
      <c r="AH51" s="64">
        <f t="shared" si="54"/>
        <v>300000</v>
      </c>
      <c r="AI51" s="64">
        <f t="shared" si="54"/>
        <v>300000</v>
      </c>
      <c r="AJ51" s="64">
        <f t="shared" si="54"/>
        <v>300000</v>
      </c>
      <c r="AK51" s="64">
        <f t="shared" si="54"/>
        <v>300000</v>
      </c>
      <c r="AL51" s="64">
        <f t="shared" si="54"/>
        <v>300000</v>
      </c>
      <c r="AM51" s="64">
        <f t="shared" si="54"/>
        <v>300000</v>
      </c>
      <c r="AN51" s="64">
        <f t="shared" si="54"/>
        <v>300000</v>
      </c>
      <c r="AO51" s="64">
        <f t="shared" si="54"/>
        <v>300000</v>
      </c>
      <c r="AP51" s="64">
        <f t="shared" si="54"/>
        <v>300000</v>
      </c>
      <c r="AQ51" s="64">
        <f t="shared" si="54"/>
        <v>300000</v>
      </c>
      <c r="AR51" s="64">
        <f t="shared" si="54"/>
        <v>300000</v>
      </c>
    </row>
    <row r="52" spans="2:44">
      <c r="B52" s="70" t="str">
        <f t="shared" si="47"/>
        <v>Harvest/Barley</v>
      </c>
      <c r="C52" s="57" t="s">
        <v>168</v>
      </c>
      <c r="D52" s="65"/>
      <c r="E52" s="64">
        <f t="shared" si="48"/>
        <v>2000000</v>
      </c>
      <c r="F52" s="64">
        <f t="shared" si="48"/>
        <v>2000000</v>
      </c>
      <c r="G52" s="64">
        <f t="shared" si="48"/>
        <v>2000000</v>
      </c>
      <c r="H52" s="64">
        <f t="shared" si="48"/>
        <v>2000000</v>
      </c>
      <c r="I52" s="64">
        <f t="shared" si="48"/>
        <v>2000000</v>
      </c>
      <c r="J52" s="64">
        <f t="shared" si="48"/>
        <v>2000000</v>
      </c>
      <c r="K52" s="64">
        <f t="shared" si="48"/>
        <v>2000000</v>
      </c>
      <c r="L52" s="64">
        <f t="shared" si="48"/>
        <v>2000000</v>
      </c>
      <c r="M52" s="64">
        <f t="shared" si="48"/>
        <v>2000000</v>
      </c>
      <c r="N52" s="64">
        <f t="shared" si="48"/>
        <v>2000000</v>
      </c>
      <c r="O52" s="64">
        <f t="shared" si="48"/>
        <v>2000000</v>
      </c>
      <c r="P52" s="64">
        <f t="shared" si="48"/>
        <v>2000000</v>
      </c>
      <c r="Q52" s="64">
        <f t="shared" si="48"/>
        <v>2000000</v>
      </c>
      <c r="R52" s="64">
        <f t="shared" si="48"/>
        <v>2000000</v>
      </c>
      <c r="S52" s="64">
        <f t="shared" si="48"/>
        <v>2000000</v>
      </c>
      <c r="T52" s="64">
        <f t="shared" si="45"/>
        <v>2000000</v>
      </c>
      <c r="U52" s="64">
        <f t="shared" si="45"/>
        <v>2000000</v>
      </c>
      <c r="V52" s="64">
        <f t="shared" si="45"/>
        <v>2000000</v>
      </c>
      <c r="W52" s="64">
        <f t="shared" si="45"/>
        <v>2000000</v>
      </c>
      <c r="X52" s="64">
        <f t="shared" si="45"/>
        <v>2000000</v>
      </c>
      <c r="Y52" s="64">
        <f t="shared" si="45"/>
        <v>2000000</v>
      </c>
      <c r="Z52" s="64">
        <f t="shared" ref="Z52:AR52" si="55">+Z24*$D24*$AS$42</f>
        <v>2000000</v>
      </c>
      <c r="AA52" s="64">
        <f t="shared" si="55"/>
        <v>2000000</v>
      </c>
      <c r="AB52" s="64">
        <f t="shared" si="55"/>
        <v>2000000</v>
      </c>
      <c r="AC52" s="64">
        <f t="shared" si="55"/>
        <v>2000000</v>
      </c>
      <c r="AD52" s="64">
        <f t="shared" si="55"/>
        <v>2000000</v>
      </c>
      <c r="AE52" s="64">
        <f t="shared" si="55"/>
        <v>2000000</v>
      </c>
      <c r="AF52" s="64">
        <f t="shared" si="55"/>
        <v>2000000</v>
      </c>
      <c r="AG52" s="64">
        <f t="shared" si="55"/>
        <v>2000000</v>
      </c>
      <c r="AH52" s="64">
        <f t="shared" si="55"/>
        <v>2000000</v>
      </c>
      <c r="AI52" s="64">
        <f t="shared" si="55"/>
        <v>2000000</v>
      </c>
      <c r="AJ52" s="64">
        <f t="shared" si="55"/>
        <v>2000000</v>
      </c>
      <c r="AK52" s="64">
        <f t="shared" si="55"/>
        <v>2000000</v>
      </c>
      <c r="AL52" s="64">
        <f t="shared" si="55"/>
        <v>2000000</v>
      </c>
      <c r="AM52" s="64">
        <f t="shared" si="55"/>
        <v>2000000</v>
      </c>
      <c r="AN52" s="64">
        <f t="shared" si="55"/>
        <v>2000000</v>
      </c>
      <c r="AO52" s="64">
        <f t="shared" si="55"/>
        <v>2000000</v>
      </c>
      <c r="AP52" s="64">
        <f t="shared" si="55"/>
        <v>2000000</v>
      </c>
      <c r="AQ52" s="64">
        <f t="shared" si="55"/>
        <v>2000000</v>
      </c>
      <c r="AR52" s="64">
        <f t="shared" si="55"/>
        <v>2000000</v>
      </c>
    </row>
    <row r="53" spans="2:44">
      <c r="B53" s="70" t="str">
        <f t="shared" si="47"/>
        <v>Seeds</v>
      </c>
      <c r="C53" s="57" t="s">
        <v>168</v>
      </c>
      <c r="D53" s="63"/>
      <c r="E53" s="64">
        <f t="shared" si="48"/>
        <v>1050000</v>
      </c>
      <c r="F53" s="64">
        <f t="shared" si="48"/>
        <v>1050000</v>
      </c>
      <c r="G53" s="64">
        <f t="shared" si="48"/>
        <v>1050000</v>
      </c>
      <c r="H53" s="64">
        <f t="shared" si="48"/>
        <v>1050000</v>
      </c>
      <c r="I53" s="64">
        <f t="shared" si="48"/>
        <v>1050000</v>
      </c>
      <c r="J53" s="64">
        <f t="shared" si="48"/>
        <v>1050000</v>
      </c>
      <c r="K53" s="64">
        <f t="shared" si="48"/>
        <v>1050000</v>
      </c>
      <c r="L53" s="64">
        <f t="shared" si="48"/>
        <v>1050000</v>
      </c>
      <c r="M53" s="64">
        <f t="shared" si="48"/>
        <v>1050000</v>
      </c>
      <c r="N53" s="64">
        <f t="shared" si="48"/>
        <v>1050000</v>
      </c>
      <c r="O53" s="64">
        <f t="shared" si="48"/>
        <v>1050000</v>
      </c>
      <c r="P53" s="64">
        <f t="shared" si="48"/>
        <v>1050000</v>
      </c>
      <c r="Q53" s="64">
        <f t="shared" si="48"/>
        <v>1050000</v>
      </c>
      <c r="R53" s="64">
        <f t="shared" si="48"/>
        <v>1050000</v>
      </c>
      <c r="S53" s="64">
        <f t="shared" si="48"/>
        <v>1050000</v>
      </c>
      <c r="T53" s="64">
        <f t="shared" si="45"/>
        <v>1050000</v>
      </c>
      <c r="U53" s="64">
        <f t="shared" si="45"/>
        <v>1050000</v>
      </c>
      <c r="V53" s="64">
        <f t="shared" si="45"/>
        <v>1050000</v>
      </c>
      <c r="W53" s="64">
        <f t="shared" si="45"/>
        <v>1050000</v>
      </c>
      <c r="X53" s="64">
        <f t="shared" si="45"/>
        <v>1050000</v>
      </c>
      <c r="Y53" s="64">
        <f t="shared" si="45"/>
        <v>1050000</v>
      </c>
      <c r="Z53" s="64">
        <f t="shared" ref="Z53:AR53" si="56">+Z25*$D25*$AS$42</f>
        <v>1050000</v>
      </c>
      <c r="AA53" s="64">
        <f t="shared" si="56"/>
        <v>1050000</v>
      </c>
      <c r="AB53" s="64">
        <f t="shared" si="56"/>
        <v>1050000</v>
      </c>
      <c r="AC53" s="64">
        <f t="shared" si="56"/>
        <v>1050000</v>
      </c>
      <c r="AD53" s="64">
        <f t="shared" si="56"/>
        <v>1050000</v>
      </c>
      <c r="AE53" s="64">
        <f t="shared" si="56"/>
        <v>1050000</v>
      </c>
      <c r="AF53" s="64">
        <f t="shared" si="56"/>
        <v>1050000</v>
      </c>
      <c r="AG53" s="64">
        <f t="shared" si="56"/>
        <v>1050000</v>
      </c>
      <c r="AH53" s="64">
        <f t="shared" si="56"/>
        <v>1050000</v>
      </c>
      <c r="AI53" s="64">
        <f t="shared" si="56"/>
        <v>1050000</v>
      </c>
      <c r="AJ53" s="64">
        <f t="shared" si="56"/>
        <v>1050000</v>
      </c>
      <c r="AK53" s="64">
        <f t="shared" si="56"/>
        <v>1050000</v>
      </c>
      <c r="AL53" s="64">
        <f t="shared" si="56"/>
        <v>1050000</v>
      </c>
      <c r="AM53" s="64">
        <f t="shared" si="56"/>
        <v>1050000</v>
      </c>
      <c r="AN53" s="64">
        <f t="shared" si="56"/>
        <v>1050000</v>
      </c>
      <c r="AO53" s="64">
        <f t="shared" si="56"/>
        <v>1050000</v>
      </c>
      <c r="AP53" s="64">
        <f t="shared" si="56"/>
        <v>1050000</v>
      </c>
      <c r="AQ53" s="64">
        <f t="shared" si="56"/>
        <v>1050000</v>
      </c>
      <c r="AR53" s="64">
        <f t="shared" si="56"/>
        <v>1050000</v>
      </c>
    </row>
    <row r="54" spans="2:44">
      <c r="B54" s="70"/>
      <c r="C54" s="57" t="s">
        <v>168</v>
      </c>
      <c r="D54" s="63"/>
      <c r="E54" s="64">
        <f t="shared" si="48"/>
        <v>0</v>
      </c>
      <c r="F54" s="64">
        <f t="shared" si="48"/>
        <v>0</v>
      </c>
      <c r="G54" s="64">
        <f t="shared" si="48"/>
        <v>0</v>
      </c>
      <c r="H54" s="64">
        <f t="shared" si="48"/>
        <v>0</v>
      </c>
      <c r="I54" s="64">
        <f t="shared" si="48"/>
        <v>0</v>
      </c>
      <c r="J54" s="64">
        <f t="shared" si="48"/>
        <v>0</v>
      </c>
      <c r="K54" s="64">
        <f t="shared" si="48"/>
        <v>0</v>
      </c>
      <c r="L54" s="64">
        <f t="shared" si="48"/>
        <v>0</v>
      </c>
      <c r="M54" s="64">
        <f t="shared" si="48"/>
        <v>0</v>
      </c>
      <c r="N54" s="64">
        <f t="shared" si="48"/>
        <v>0</v>
      </c>
      <c r="O54" s="64">
        <f t="shared" si="48"/>
        <v>0</v>
      </c>
      <c r="P54" s="64">
        <f t="shared" si="48"/>
        <v>0</v>
      </c>
      <c r="Q54" s="64">
        <f t="shared" si="48"/>
        <v>0</v>
      </c>
      <c r="R54" s="64">
        <f t="shared" si="48"/>
        <v>0</v>
      </c>
      <c r="S54" s="64">
        <f t="shared" si="48"/>
        <v>0</v>
      </c>
      <c r="T54" s="64">
        <f t="shared" si="45"/>
        <v>0</v>
      </c>
      <c r="U54" s="64">
        <f t="shared" si="45"/>
        <v>0</v>
      </c>
      <c r="V54" s="64">
        <f t="shared" si="45"/>
        <v>0</v>
      </c>
      <c r="W54" s="64">
        <f t="shared" si="45"/>
        <v>0</v>
      </c>
      <c r="X54" s="64">
        <f t="shared" si="45"/>
        <v>0</v>
      </c>
      <c r="Y54" s="64">
        <f t="shared" si="45"/>
        <v>1250000</v>
      </c>
      <c r="Z54" s="64">
        <f t="shared" ref="Z54:AR54" si="57">+Z26*$D26*$AS$42</f>
        <v>1250000</v>
      </c>
      <c r="AA54" s="64">
        <f t="shared" si="57"/>
        <v>1250000</v>
      </c>
      <c r="AB54" s="64">
        <f t="shared" si="57"/>
        <v>1250000</v>
      </c>
      <c r="AC54" s="64">
        <f t="shared" si="57"/>
        <v>1250000</v>
      </c>
      <c r="AD54" s="64">
        <f t="shared" si="57"/>
        <v>1250000</v>
      </c>
      <c r="AE54" s="64">
        <f t="shared" si="57"/>
        <v>1250000</v>
      </c>
      <c r="AF54" s="64">
        <f t="shared" si="57"/>
        <v>1250000</v>
      </c>
      <c r="AG54" s="64">
        <f t="shared" si="57"/>
        <v>1250000</v>
      </c>
      <c r="AH54" s="64">
        <f t="shared" si="57"/>
        <v>1250000</v>
      </c>
      <c r="AI54" s="64">
        <f t="shared" si="57"/>
        <v>1250000</v>
      </c>
      <c r="AJ54" s="64">
        <f t="shared" si="57"/>
        <v>1250000</v>
      </c>
      <c r="AK54" s="64">
        <f t="shared" si="57"/>
        <v>1250000</v>
      </c>
      <c r="AL54" s="64">
        <f t="shared" si="57"/>
        <v>1250000</v>
      </c>
      <c r="AM54" s="64">
        <f t="shared" si="57"/>
        <v>1250000</v>
      </c>
      <c r="AN54" s="64">
        <f t="shared" si="57"/>
        <v>1250000</v>
      </c>
      <c r="AO54" s="64">
        <f t="shared" si="57"/>
        <v>1250000</v>
      </c>
      <c r="AP54" s="64">
        <f t="shared" si="57"/>
        <v>1250000</v>
      </c>
      <c r="AQ54" s="64">
        <f t="shared" si="57"/>
        <v>1250000</v>
      </c>
      <c r="AR54" s="64">
        <f t="shared" si="57"/>
        <v>1250000</v>
      </c>
    </row>
    <row r="55" spans="2:44">
      <c r="B55" s="70" t="str">
        <f t="shared" si="47"/>
        <v>Fertiliser Urea</v>
      </c>
      <c r="C55" s="57" t="s">
        <v>168</v>
      </c>
      <c r="D55" s="63"/>
      <c r="E55" s="64">
        <f t="shared" si="48"/>
        <v>2500000</v>
      </c>
      <c r="F55" s="64">
        <f t="shared" si="48"/>
        <v>2500000</v>
      </c>
      <c r="G55" s="64">
        <f t="shared" si="48"/>
        <v>2500000</v>
      </c>
      <c r="H55" s="64">
        <f t="shared" si="48"/>
        <v>2500000</v>
      </c>
      <c r="I55" s="64">
        <f t="shared" si="48"/>
        <v>2500000</v>
      </c>
      <c r="J55" s="64">
        <f t="shared" si="48"/>
        <v>2500000</v>
      </c>
      <c r="K55" s="64">
        <f t="shared" si="48"/>
        <v>2500000</v>
      </c>
      <c r="L55" s="64">
        <f t="shared" si="48"/>
        <v>2500000</v>
      </c>
      <c r="M55" s="64">
        <f t="shared" si="48"/>
        <v>2500000</v>
      </c>
      <c r="N55" s="64">
        <f t="shared" si="48"/>
        <v>2500000</v>
      </c>
      <c r="O55" s="64">
        <f t="shared" si="48"/>
        <v>2500000</v>
      </c>
      <c r="P55" s="64">
        <f t="shared" si="48"/>
        <v>2500000</v>
      </c>
      <c r="Q55" s="64">
        <f t="shared" si="48"/>
        <v>2500000</v>
      </c>
      <c r="R55" s="64">
        <f t="shared" si="48"/>
        <v>2500000</v>
      </c>
      <c r="S55" s="64">
        <f t="shared" si="48"/>
        <v>2500000</v>
      </c>
      <c r="T55" s="64">
        <f t="shared" ref="T55:Y63" si="58">+T27*$D27*$AS$42</f>
        <v>2500000</v>
      </c>
      <c r="U55" s="64">
        <f t="shared" si="58"/>
        <v>2500000</v>
      </c>
      <c r="V55" s="64">
        <f t="shared" si="58"/>
        <v>2500000</v>
      </c>
      <c r="W55" s="64">
        <f t="shared" si="58"/>
        <v>2500000</v>
      </c>
      <c r="X55" s="64">
        <f t="shared" si="58"/>
        <v>2500000</v>
      </c>
      <c r="Y55" s="64">
        <f t="shared" si="58"/>
        <v>2500000</v>
      </c>
      <c r="Z55" s="64">
        <f t="shared" ref="Z55:AR55" si="59">+Z27*$D27*$AS$42</f>
        <v>2500000</v>
      </c>
      <c r="AA55" s="64">
        <f t="shared" si="59"/>
        <v>2500000</v>
      </c>
      <c r="AB55" s="64">
        <f t="shared" si="59"/>
        <v>2500000</v>
      </c>
      <c r="AC55" s="64">
        <f t="shared" si="59"/>
        <v>2500000</v>
      </c>
      <c r="AD55" s="64">
        <f t="shared" si="59"/>
        <v>2500000</v>
      </c>
      <c r="AE55" s="64">
        <f t="shared" si="59"/>
        <v>2500000</v>
      </c>
      <c r="AF55" s="64">
        <f t="shared" si="59"/>
        <v>2500000</v>
      </c>
      <c r="AG55" s="64">
        <f t="shared" si="59"/>
        <v>2500000</v>
      </c>
      <c r="AH55" s="64">
        <f t="shared" si="59"/>
        <v>2500000</v>
      </c>
      <c r="AI55" s="64">
        <f t="shared" si="59"/>
        <v>2500000</v>
      </c>
      <c r="AJ55" s="64">
        <f t="shared" si="59"/>
        <v>2500000</v>
      </c>
      <c r="AK55" s="64">
        <f t="shared" si="59"/>
        <v>2500000</v>
      </c>
      <c r="AL55" s="64">
        <f t="shared" si="59"/>
        <v>2500000</v>
      </c>
      <c r="AM55" s="64">
        <f t="shared" si="59"/>
        <v>2500000</v>
      </c>
      <c r="AN55" s="64">
        <f t="shared" si="59"/>
        <v>2500000</v>
      </c>
      <c r="AO55" s="64">
        <f t="shared" si="59"/>
        <v>2500000</v>
      </c>
      <c r="AP55" s="64">
        <f t="shared" si="59"/>
        <v>2500000</v>
      </c>
      <c r="AQ55" s="64">
        <f t="shared" si="59"/>
        <v>2500000</v>
      </c>
      <c r="AR55" s="64">
        <f t="shared" si="59"/>
        <v>2500000</v>
      </c>
    </row>
    <row r="56" spans="2:44">
      <c r="B56" s="70" t="str">
        <f t="shared" si="47"/>
        <v>Fertiliser DAP</v>
      </c>
      <c r="C56" s="57" t="s">
        <v>168</v>
      </c>
      <c r="D56" s="63"/>
      <c r="E56" s="64">
        <f t="shared" si="48"/>
        <v>2100000</v>
      </c>
      <c r="F56" s="64">
        <f t="shared" si="48"/>
        <v>2100000</v>
      </c>
      <c r="G56" s="64">
        <f t="shared" si="48"/>
        <v>2100000</v>
      </c>
      <c r="H56" s="64">
        <f t="shared" si="48"/>
        <v>2100000</v>
      </c>
      <c r="I56" s="64">
        <f t="shared" si="48"/>
        <v>2100000</v>
      </c>
      <c r="J56" s="64">
        <f t="shared" si="48"/>
        <v>2100000</v>
      </c>
      <c r="K56" s="64">
        <f t="shared" si="48"/>
        <v>2100000</v>
      </c>
      <c r="L56" s="64">
        <f t="shared" si="48"/>
        <v>2100000</v>
      </c>
      <c r="M56" s="64">
        <f t="shared" si="48"/>
        <v>2100000</v>
      </c>
      <c r="N56" s="64">
        <f t="shared" si="48"/>
        <v>2100000</v>
      </c>
      <c r="O56" s="64">
        <f t="shared" si="48"/>
        <v>2100000</v>
      </c>
      <c r="P56" s="64">
        <f t="shared" si="48"/>
        <v>2100000</v>
      </c>
      <c r="Q56" s="64">
        <f t="shared" si="48"/>
        <v>2100000</v>
      </c>
      <c r="R56" s="64">
        <f t="shared" si="48"/>
        <v>2100000</v>
      </c>
      <c r="S56" s="64">
        <f t="shared" si="48"/>
        <v>2100000</v>
      </c>
      <c r="T56" s="64">
        <f t="shared" si="58"/>
        <v>2100000</v>
      </c>
      <c r="U56" s="64">
        <f t="shared" si="58"/>
        <v>2100000</v>
      </c>
      <c r="V56" s="64">
        <f t="shared" si="58"/>
        <v>2100000</v>
      </c>
      <c r="W56" s="64">
        <f t="shared" si="58"/>
        <v>2100000</v>
      </c>
      <c r="X56" s="64">
        <f t="shared" si="58"/>
        <v>2100000</v>
      </c>
      <c r="Y56" s="64">
        <f t="shared" si="58"/>
        <v>2100000</v>
      </c>
      <c r="Z56" s="64">
        <f t="shared" ref="Z56:AR56" si="60">+Z28*$D28*$AS$42</f>
        <v>2100000</v>
      </c>
      <c r="AA56" s="64">
        <f t="shared" si="60"/>
        <v>2100000</v>
      </c>
      <c r="AB56" s="64">
        <f t="shared" si="60"/>
        <v>2100000</v>
      </c>
      <c r="AC56" s="64">
        <f t="shared" si="60"/>
        <v>2100000</v>
      </c>
      <c r="AD56" s="64">
        <f t="shared" si="60"/>
        <v>2100000</v>
      </c>
      <c r="AE56" s="64">
        <f t="shared" si="60"/>
        <v>2100000</v>
      </c>
      <c r="AF56" s="64">
        <f t="shared" si="60"/>
        <v>2100000</v>
      </c>
      <c r="AG56" s="64">
        <f t="shared" si="60"/>
        <v>2100000</v>
      </c>
      <c r="AH56" s="64">
        <f t="shared" si="60"/>
        <v>2100000</v>
      </c>
      <c r="AI56" s="64">
        <f t="shared" si="60"/>
        <v>2100000</v>
      </c>
      <c r="AJ56" s="64">
        <f t="shared" si="60"/>
        <v>2100000</v>
      </c>
      <c r="AK56" s="64">
        <f t="shared" si="60"/>
        <v>2100000</v>
      </c>
      <c r="AL56" s="64">
        <f t="shared" si="60"/>
        <v>2100000</v>
      </c>
      <c r="AM56" s="64">
        <f t="shared" si="60"/>
        <v>2100000</v>
      </c>
      <c r="AN56" s="64">
        <f t="shared" si="60"/>
        <v>2100000</v>
      </c>
      <c r="AO56" s="64">
        <f t="shared" si="60"/>
        <v>2100000</v>
      </c>
      <c r="AP56" s="64">
        <f t="shared" si="60"/>
        <v>2100000</v>
      </c>
      <c r="AQ56" s="64">
        <f t="shared" si="60"/>
        <v>2100000</v>
      </c>
      <c r="AR56" s="64">
        <f t="shared" si="60"/>
        <v>2100000</v>
      </c>
    </row>
    <row r="57" spans="2:44">
      <c r="B57" s="70" t="str">
        <f t="shared" si="47"/>
        <v>Pesticides Barley</v>
      </c>
      <c r="C57" s="57" t="s">
        <v>168</v>
      </c>
      <c r="D57" s="63"/>
      <c r="E57" s="64">
        <f t="shared" si="48"/>
        <v>625000</v>
      </c>
      <c r="F57" s="64">
        <f t="shared" si="48"/>
        <v>625000</v>
      </c>
      <c r="G57" s="64">
        <f t="shared" si="48"/>
        <v>625000</v>
      </c>
      <c r="H57" s="64">
        <f t="shared" si="48"/>
        <v>625000</v>
      </c>
      <c r="I57" s="64">
        <f t="shared" si="48"/>
        <v>625000</v>
      </c>
      <c r="J57" s="64">
        <f t="shared" si="48"/>
        <v>625000</v>
      </c>
      <c r="K57" s="64">
        <f t="shared" si="48"/>
        <v>625000</v>
      </c>
      <c r="L57" s="64">
        <f t="shared" si="48"/>
        <v>625000</v>
      </c>
      <c r="M57" s="64">
        <f t="shared" si="48"/>
        <v>625000</v>
      </c>
      <c r="N57" s="64">
        <f t="shared" si="48"/>
        <v>625000</v>
      </c>
      <c r="O57" s="64">
        <f t="shared" si="48"/>
        <v>625000</v>
      </c>
      <c r="P57" s="64">
        <f t="shared" si="48"/>
        <v>625000</v>
      </c>
      <c r="Q57" s="64">
        <f t="shared" si="48"/>
        <v>625000</v>
      </c>
      <c r="R57" s="64">
        <f t="shared" si="48"/>
        <v>625000</v>
      </c>
      <c r="S57" s="64">
        <f t="shared" si="48"/>
        <v>625000</v>
      </c>
      <c r="T57" s="64">
        <f t="shared" si="58"/>
        <v>625000</v>
      </c>
      <c r="U57" s="64">
        <f t="shared" si="58"/>
        <v>625000</v>
      </c>
      <c r="V57" s="64">
        <f t="shared" si="58"/>
        <v>625000</v>
      </c>
      <c r="W57" s="64">
        <f t="shared" si="58"/>
        <v>625000</v>
      </c>
      <c r="X57" s="64">
        <f t="shared" si="58"/>
        <v>625000</v>
      </c>
      <c r="Y57" s="64">
        <f t="shared" si="58"/>
        <v>625000</v>
      </c>
      <c r="Z57" s="64">
        <f t="shared" ref="Z57:AR57" si="61">+Z29*$D29*$AS$42</f>
        <v>625000</v>
      </c>
      <c r="AA57" s="64">
        <f t="shared" si="61"/>
        <v>625000</v>
      </c>
      <c r="AB57" s="64">
        <f t="shared" si="61"/>
        <v>625000</v>
      </c>
      <c r="AC57" s="64">
        <f t="shared" si="61"/>
        <v>625000</v>
      </c>
      <c r="AD57" s="64">
        <f t="shared" si="61"/>
        <v>625000</v>
      </c>
      <c r="AE57" s="64">
        <f t="shared" si="61"/>
        <v>625000</v>
      </c>
      <c r="AF57" s="64">
        <f t="shared" si="61"/>
        <v>625000</v>
      </c>
      <c r="AG57" s="64">
        <f t="shared" si="61"/>
        <v>625000</v>
      </c>
      <c r="AH57" s="64">
        <f t="shared" si="61"/>
        <v>625000</v>
      </c>
      <c r="AI57" s="64">
        <f t="shared" si="61"/>
        <v>625000</v>
      </c>
      <c r="AJ57" s="64">
        <f t="shared" si="61"/>
        <v>625000</v>
      </c>
      <c r="AK57" s="64">
        <f t="shared" si="61"/>
        <v>625000</v>
      </c>
      <c r="AL57" s="64">
        <f t="shared" si="61"/>
        <v>625000</v>
      </c>
      <c r="AM57" s="64">
        <f t="shared" si="61"/>
        <v>625000</v>
      </c>
      <c r="AN57" s="64">
        <f t="shared" si="61"/>
        <v>625000</v>
      </c>
      <c r="AO57" s="64">
        <f t="shared" si="61"/>
        <v>625000</v>
      </c>
      <c r="AP57" s="64">
        <f t="shared" si="61"/>
        <v>625000</v>
      </c>
      <c r="AQ57" s="64">
        <f t="shared" si="61"/>
        <v>625000</v>
      </c>
      <c r="AR57" s="64">
        <f t="shared" si="61"/>
        <v>625000</v>
      </c>
    </row>
    <row r="58" spans="2:44">
      <c r="B58" s="70" t="str">
        <f t="shared" si="47"/>
        <v>Tools</v>
      </c>
      <c r="C58" s="57" t="s">
        <v>168</v>
      </c>
      <c r="D58" s="63"/>
      <c r="E58" s="64">
        <f t="shared" si="48"/>
        <v>375000</v>
      </c>
      <c r="F58" s="64">
        <f t="shared" si="48"/>
        <v>375000</v>
      </c>
      <c r="G58" s="64">
        <f t="shared" si="48"/>
        <v>375000</v>
      </c>
      <c r="H58" s="64">
        <f t="shared" si="48"/>
        <v>375000</v>
      </c>
      <c r="I58" s="64">
        <f t="shared" si="48"/>
        <v>375000</v>
      </c>
      <c r="J58" s="64">
        <f t="shared" si="48"/>
        <v>375000</v>
      </c>
      <c r="K58" s="64">
        <f t="shared" si="48"/>
        <v>375000</v>
      </c>
      <c r="L58" s="64">
        <f t="shared" si="48"/>
        <v>375000</v>
      </c>
      <c r="M58" s="64">
        <f t="shared" si="48"/>
        <v>375000</v>
      </c>
      <c r="N58" s="64">
        <f t="shared" si="48"/>
        <v>375000</v>
      </c>
      <c r="O58" s="64">
        <f t="shared" si="48"/>
        <v>375000</v>
      </c>
      <c r="P58" s="64">
        <f t="shared" si="48"/>
        <v>375000</v>
      </c>
      <c r="Q58" s="64">
        <f t="shared" si="48"/>
        <v>375000</v>
      </c>
      <c r="R58" s="64">
        <f t="shared" si="48"/>
        <v>375000</v>
      </c>
      <c r="S58" s="64">
        <f t="shared" si="48"/>
        <v>375000</v>
      </c>
      <c r="T58" s="64">
        <f t="shared" si="58"/>
        <v>375000</v>
      </c>
      <c r="U58" s="64">
        <f t="shared" si="58"/>
        <v>375000</v>
      </c>
      <c r="V58" s="64">
        <f t="shared" si="58"/>
        <v>375000</v>
      </c>
      <c r="W58" s="64">
        <f t="shared" si="58"/>
        <v>375000</v>
      </c>
      <c r="X58" s="64">
        <f t="shared" si="58"/>
        <v>375000</v>
      </c>
      <c r="Y58" s="64">
        <f t="shared" si="58"/>
        <v>375000</v>
      </c>
      <c r="Z58" s="64">
        <f t="shared" ref="Z58:AR58" si="62">+Z30*$D30*$AS$42</f>
        <v>375000</v>
      </c>
      <c r="AA58" s="64">
        <f t="shared" si="62"/>
        <v>375000</v>
      </c>
      <c r="AB58" s="64">
        <f t="shared" si="62"/>
        <v>375000</v>
      </c>
      <c r="AC58" s="64">
        <f t="shared" si="62"/>
        <v>375000</v>
      </c>
      <c r="AD58" s="64">
        <f t="shared" si="62"/>
        <v>375000</v>
      </c>
      <c r="AE58" s="64">
        <f t="shared" si="62"/>
        <v>375000</v>
      </c>
      <c r="AF58" s="64">
        <f t="shared" si="62"/>
        <v>375000</v>
      </c>
      <c r="AG58" s="64">
        <f t="shared" si="62"/>
        <v>375000</v>
      </c>
      <c r="AH58" s="64">
        <f t="shared" si="62"/>
        <v>375000</v>
      </c>
      <c r="AI58" s="64">
        <f t="shared" si="62"/>
        <v>375000</v>
      </c>
      <c r="AJ58" s="64">
        <f t="shared" si="62"/>
        <v>375000</v>
      </c>
      <c r="AK58" s="64">
        <f t="shared" si="62"/>
        <v>375000</v>
      </c>
      <c r="AL58" s="64">
        <f t="shared" si="62"/>
        <v>375000</v>
      </c>
      <c r="AM58" s="64">
        <f t="shared" si="62"/>
        <v>375000</v>
      </c>
      <c r="AN58" s="64">
        <f t="shared" si="62"/>
        <v>375000</v>
      </c>
      <c r="AO58" s="64">
        <f t="shared" si="62"/>
        <v>375000</v>
      </c>
      <c r="AP58" s="64">
        <f t="shared" si="62"/>
        <v>375000</v>
      </c>
      <c r="AQ58" s="64">
        <f t="shared" si="62"/>
        <v>375000</v>
      </c>
      <c r="AR58" s="64">
        <f t="shared" si="62"/>
        <v>375000</v>
      </c>
    </row>
    <row r="59" spans="2:44">
      <c r="B59" s="70" t="str">
        <f t="shared" si="47"/>
        <v>Fuel</v>
      </c>
      <c r="C59" s="57" t="s">
        <v>168</v>
      </c>
      <c r="D59" s="63"/>
      <c r="E59" s="64">
        <f t="shared" si="48"/>
        <v>3750000</v>
      </c>
      <c r="F59" s="64">
        <f t="shared" si="48"/>
        <v>3750000</v>
      </c>
      <c r="G59" s="64">
        <f t="shared" si="48"/>
        <v>3750000</v>
      </c>
      <c r="H59" s="64">
        <f t="shared" si="48"/>
        <v>3750000</v>
      </c>
      <c r="I59" s="64">
        <f t="shared" si="48"/>
        <v>3750000</v>
      </c>
      <c r="J59" s="64">
        <f t="shared" si="48"/>
        <v>3750000</v>
      </c>
      <c r="K59" s="64">
        <f t="shared" si="48"/>
        <v>3750000</v>
      </c>
      <c r="L59" s="64">
        <f t="shared" si="48"/>
        <v>3750000</v>
      </c>
      <c r="M59" s="64">
        <f t="shared" si="48"/>
        <v>3750000</v>
      </c>
      <c r="N59" s="64">
        <f t="shared" si="48"/>
        <v>3750000</v>
      </c>
      <c r="O59" s="64">
        <f t="shared" si="48"/>
        <v>3750000</v>
      </c>
      <c r="P59" s="64">
        <f t="shared" si="48"/>
        <v>3750000</v>
      </c>
      <c r="Q59" s="64">
        <f t="shared" si="48"/>
        <v>3750000</v>
      </c>
      <c r="R59" s="64">
        <f t="shared" si="48"/>
        <v>3750000</v>
      </c>
      <c r="S59" s="64">
        <f t="shared" si="48"/>
        <v>3750000</v>
      </c>
      <c r="T59" s="64">
        <f t="shared" si="58"/>
        <v>3750000</v>
      </c>
      <c r="U59" s="64">
        <f t="shared" si="58"/>
        <v>3750000</v>
      </c>
      <c r="V59" s="64">
        <f t="shared" si="58"/>
        <v>3750000</v>
      </c>
      <c r="W59" s="64">
        <f t="shared" si="58"/>
        <v>3750000</v>
      </c>
      <c r="X59" s="64">
        <f t="shared" si="58"/>
        <v>3750000</v>
      </c>
      <c r="Y59" s="64">
        <f t="shared" si="58"/>
        <v>3750000</v>
      </c>
      <c r="Z59" s="64">
        <f t="shared" ref="Z59:AR59" si="63">+Z31*$D31*$AS$42</f>
        <v>3750000</v>
      </c>
      <c r="AA59" s="64">
        <f t="shared" si="63"/>
        <v>3750000</v>
      </c>
      <c r="AB59" s="64">
        <f t="shared" si="63"/>
        <v>3750000</v>
      </c>
      <c r="AC59" s="64">
        <f t="shared" si="63"/>
        <v>3750000</v>
      </c>
      <c r="AD59" s="64">
        <f t="shared" si="63"/>
        <v>3750000</v>
      </c>
      <c r="AE59" s="64">
        <f t="shared" si="63"/>
        <v>3750000</v>
      </c>
      <c r="AF59" s="64">
        <f t="shared" si="63"/>
        <v>3750000</v>
      </c>
      <c r="AG59" s="64">
        <f t="shared" si="63"/>
        <v>3750000</v>
      </c>
      <c r="AH59" s="64">
        <f t="shared" si="63"/>
        <v>3750000</v>
      </c>
      <c r="AI59" s="64">
        <f t="shared" si="63"/>
        <v>3750000</v>
      </c>
      <c r="AJ59" s="64">
        <f t="shared" si="63"/>
        <v>3750000</v>
      </c>
      <c r="AK59" s="64">
        <f t="shared" si="63"/>
        <v>3750000</v>
      </c>
      <c r="AL59" s="64">
        <f t="shared" si="63"/>
        <v>3750000</v>
      </c>
      <c r="AM59" s="64">
        <f t="shared" si="63"/>
        <v>3750000</v>
      </c>
      <c r="AN59" s="64">
        <f t="shared" si="63"/>
        <v>3750000</v>
      </c>
      <c r="AO59" s="64">
        <f t="shared" si="63"/>
        <v>3750000</v>
      </c>
      <c r="AP59" s="64">
        <f t="shared" si="63"/>
        <v>3750000</v>
      </c>
      <c r="AQ59" s="64">
        <f t="shared" si="63"/>
        <v>3750000</v>
      </c>
      <c r="AR59" s="64">
        <f t="shared" si="63"/>
        <v>3750000</v>
      </c>
    </row>
    <row r="60" spans="2:44">
      <c r="B60" s="70" t="str">
        <f t="shared" si="47"/>
        <v xml:space="preserve"> fees of irrigation </v>
      </c>
      <c r="C60" s="57" t="s">
        <v>168</v>
      </c>
      <c r="D60" s="63"/>
      <c r="E60" s="64">
        <f t="shared" si="48"/>
        <v>100000</v>
      </c>
      <c r="F60" s="64">
        <f t="shared" si="48"/>
        <v>100000</v>
      </c>
      <c r="G60" s="64">
        <f t="shared" si="48"/>
        <v>100000</v>
      </c>
      <c r="H60" s="64">
        <f t="shared" si="48"/>
        <v>100000</v>
      </c>
      <c r="I60" s="64">
        <f t="shared" si="48"/>
        <v>100000</v>
      </c>
      <c r="J60" s="64">
        <f t="shared" si="48"/>
        <v>100000</v>
      </c>
      <c r="K60" s="64">
        <f t="shared" si="48"/>
        <v>100000</v>
      </c>
      <c r="L60" s="64">
        <f t="shared" si="48"/>
        <v>100000</v>
      </c>
      <c r="M60" s="64">
        <f t="shared" si="48"/>
        <v>100000</v>
      </c>
      <c r="N60" s="64">
        <f t="shared" si="48"/>
        <v>100000</v>
      </c>
      <c r="O60" s="64">
        <f t="shared" si="48"/>
        <v>100000</v>
      </c>
      <c r="P60" s="64">
        <f t="shared" si="48"/>
        <v>100000</v>
      </c>
      <c r="Q60" s="64">
        <f t="shared" si="48"/>
        <v>100000</v>
      </c>
      <c r="R60" s="64">
        <f t="shared" si="48"/>
        <v>100000</v>
      </c>
      <c r="S60" s="64">
        <f t="shared" si="48"/>
        <v>100000</v>
      </c>
      <c r="T60" s="64">
        <f t="shared" si="58"/>
        <v>100000</v>
      </c>
      <c r="U60" s="64">
        <f t="shared" si="58"/>
        <v>100000</v>
      </c>
      <c r="V60" s="64">
        <f t="shared" si="58"/>
        <v>100000</v>
      </c>
      <c r="W60" s="64">
        <f t="shared" si="58"/>
        <v>100000</v>
      </c>
      <c r="X60" s="64">
        <f t="shared" si="58"/>
        <v>100000</v>
      </c>
      <c r="Y60" s="64">
        <f t="shared" si="58"/>
        <v>100000</v>
      </c>
      <c r="Z60" s="64">
        <f t="shared" ref="Z60:AR60" si="64">+Z32*$D32*$AS$42</f>
        <v>100000</v>
      </c>
      <c r="AA60" s="64">
        <f t="shared" si="64"/>
        <v>100000</v>
      </c>
      <c r="AB60" s="64">
        <f t="shared" si="64"/>
        <v>100000</v>
      </c>
      <c r="AC60" s="64">
        <f t="shared" si="64"/>
        <v>100000</v>
      </c>
      <c r="AD60" s="64">
        <f t="shared" si="64"/>
        <v>100000</v>
      </c>
      <c r="AE60" s="64">
        <f t="shared" si="64"/>
        <v>100000</v>
      </c>
      <c r="AF60" s="64">
        <f t="shared" si="64"/>
        <v>100000</v>
      </c>
      <c r="AG60" s="64">
        <f t="shared" si="64"/>
        <v>100000</v>
      </c>
      <c r="AH60" s="64">
        <f t="shared" si="64"/>
        <v>100000</v>
      </c>
      <c r="AI60" s="64">
        <f t="shared" si="64"/>
        <v>100000</v>
      </c>
      <c r="AJ60" s="64">
        <f t="shared" si="64"/>
        <v>100000</v>
      </c>
      <c r="AK60" s="64">
        <f t="shared" si="64"/>
        <v>100000</v>
      </c>
      <c r="AL60" s="64">
        <f t="shared" si="64"/>
        <v>100000</v>
      </c>
      <c r="AM60" s="64">
        <f t="shared" si="64"/>
        <v>100000</v>
      </c>
      <c r="AN60" s="64">
        <f t="shared" si="64"/>
        <v>100000</v>
      </c>
      <c r="AO60" s="64">
        <f t="shared" si="64"/>
        <v>100000</v>
      </c>
      <c r="AP60" s="64">
        <f t="shared" si="64"/>
        <v>100000</v>
      </c>
      <c r="AQ60" s="64">
        <f t="shared" si="64"/>
        <v>100000</v>
      </c>
      <c r="AR60" s="64">
        <f t="shared" si="64"/>
        <v>100000</v>
      </c>
    </row>
    <row r="61" spans="2:44">
      <c r="B61" s="70" t="str">
        <f t="shared" si="47"/>
        <v xml:space="preserve">quata of farmer to clean the canals and drainge </v>
      </c>
      <c r="C61" s="57" t="s">
        <v>168</v>
      </c>
      <c r="D61" s="63"/>
      <c r="E61" s="64">
        <f t="shared" si="48"/>
        <v>1000000</v>
      </c>
      <c r="F61" s="64">
        <f t="shared" si="48"/>
        <v>1000000</v>
      </c>
      <c r="G61" s="64">
        <f t="shared" si="48"/>
        <v>1000000</v>
      </c>
      <c r="H61" s="64">
        <f t="shared" si="48"/>
        <v>1000000</v>
      </c>
      <c r="I61" s="64">
        <f t="shared" si="48"/>
        <v>1000000</v>
      </c>
      <c r="J61" s="64">
        <f t="shared" si="48"/>
        <v>1000000</v>
      </c>
      <c r="K61" s="64">
        <f t="shared" si="48"/>
        <v>1000000</v>
      </c>
      <c r="L61" s="64">
        <f t="shared" si="48"/>
        <v>1000000</v>
      </c>
      <c r="M61" s="64">
        <f t="shared" si="48"/>
        <v>1000000</v>
      </c>
      <c r="N61" s="64">
        <f t="shared" si="48"/>
        <v>1000000</v>
      </c>
      <c r="O61" s="64">
        <f t="shared" si="48"/>
        <v>1000000</v>
      </c>
      <c r="P61" s="64">
        <f t="shared" si="48"/>
        <v>1000000</v>
      </c>
      <c r="Q61" s="64">
        <f t="shared" si="48"/>
        <v>1000000</v>
      </c>
      <c r="R61" s="64">
        <f t="shared" si="48"/>
        <v>1000000</v>
      </c>
      <c r="S61" s="64">
        <f t="shared" si="48"/>
        <v>1000000</v>
      </c>
      <c r="T61" s="64">
        <f t="shared" si="58"/>
        <v>1000000</v>
      </c>
      <c r="U61" s="64">
        <f t="shared" si="58"/>
        <v>1000000</v>
      </c>
      <c r="V61" s="64">
        <f t="shared" si="58"/>
        <v>1000000</v>
      </c>
      <c r="W61" s="64">
        <f t="shared" si="58"/>
        <v>1000000</v>
      </c>
      <c r="X61" s="64">
        <f t="shared" si="58"/>
        <v>1000000</v>
      </c>
      <c r="Y61" s="64">
        <f t="shared" si="58"/>
        <v>1000000</v>
      </c>
      <c r="Z61" s="64">
        <f t="shared" ref="Z61:AR61" si="65">+Z33*$D33*$AS$42</f>
        <v>1000000</v>
      </c>
      <c r="AA61" s="64">
        <f t="shared" si="65"/>
        <v>1000000</v>
      </c>
      <c r="AB61" s="64">
        <f t="shared" si="65"/>
        <v>1000000</v>
      </c>
      <c r="AC61" s="64">
        <f t="shared" si="65"/>
        <v>1000000</v>
      </c>
      <c r="AD61" s="64">
        <f t="shared" si="65"/>
        <v>1000000</v>
      </c>
      <c r="AE61" s="64">
        <f t="shared" si="65"/>
        <v>1000000</v>
      </c>
      <c r="AF61" s="64">
        <f t="shared" si="65"/>
        <v>1000000</v>
      </c>
      <c r="AG61" s="64">
        <f t="shared" si="65"/>
        <v>1000000</v>
      </c>
      <c r="AH61" s="64">
        <f t="shared" si="65"/>
        <v>1000000</v>
      </c>
      <c r="AI61" s="64">
        <f t="shared" si="65"/>
        <v>1000000</v>
      </c>
      <c r="AJ61" s="64">
        <f t="shared" si="65"/>
        <v>1000000</v>
      </c>
      <c r="AK61" s="64">
        <f t="shared" si="65"/>
        <v>1000000</v>
      </c>
      <c r="AL61" s="64">
        <f t="shared" si="65"/>
        <v>1000000</v>
      </c>
      <c r="AM61" s="64">
        <f t="shared" si="65"/>
        <v>1000000</v>
      </c>
      <c r="AN61" s="64">
        <f t="shared" si="65"/>
        <v>1000000</v>
      </c>
      <c r="AO61" s="64">
        <f t="shared" si="65"/>
        <v>1000000</v>
      </c>
      <c r="AP61" s="64">
        <f t="shared" si="65"/>
        <v>1000000</v>
      </c>
      <c r="AQ61" s="64">
        <f t="shared" si="65"/>
        <v>1000000</v>
      </c>
      <c r="AR61" s="64">
        <f t="shared" si="65"/>
        <v>1000000</v>
      </c>
    </row>
    <row r="62" spans="2:44">
      <c r="B62" s="70" t="str">
        <f t="shared" si="47"/>
        <v xml:space="preserve">rent of land </v>
      </c>
      <c r="C62" s="57" t="s">
        <v>168</v>
      </c>
      <c r="D62" s="62"/>
      <c r="E62" s="64">
        <f t="shared" si="48"/>
        <v>500000</v>
      </c>
      <c r="F62" s="64">
        <f t="shared" si="48"/>
        <v>500000</v>
      </c>
      <c r="G62" s="64">
        <f t="shared" si="48"/>
        <v>500000</v>
      </c>
      <c r="H62" s="64">
        <f t="shared" si="48"/>
        <v>500000</v>
      </c>
      <c r="I62" s="64">
        <f t="shared" si="48"/>
        <v>500000</v>
      </c>
      <c r="J62" s="64">
        <f t="shared" si="48"/>
        <v>500000</v>
      </c>
      <c r="K62" s="64">
        <f t="shared" si="48"/>
        <v>500000</v>
      </c>
      <c r="L62" s="64">
        <f t="shared" si="48"/>
        <v>500000</v>
      </c>
      <c r="M62" s="64">
        <f t="shared" si="48"/>
        <v>500000</v>
      </c>
      <c r="N62" s="64">
        <f t="shared" si="48"/>
        <v>500000</v>
      </c>
      <c r="O62" s="64">
        <f t="shared" si="48"/>
        <v>500000</v>
      </c>
      <c r="P62" s="64">
        <f t="shared" si="48"/>
        <v>500000</v>
      </c>
      <c r="Q62" s="64">
        <f t="shared" si="48"/>
        <v>500000</v>
      </c>
      <c r="R62" s="64">
        <f t="shared" si="48"/>
        <v>500000</v>
      </c>
      <c r="S62" s="64">
        <f t="shared" ref="F62:S63" si="66">+S34*$D34*$AS$42</f>
        <v>500000</v>
      </c>
      <c r="T62" s="64">
        <f t="shared" si="58"/>
        <v>500000</v>
      </c>
      <c r="U62" s="64">
        <f t="shared" si="58"/>
        <v>500000</v>
      </c>
      <c r="V62" s="64">
        <f t="shared" si="58"/>
        <v>500000</v>
      </c>
      <c r="W62" s="64">
        <f t="shared" si="58"/>
        <v>500000</v>
      </c>
      <c r="X62" s="64">
        <f t="shared" si="58"/>
        <v>500000</v>
      </c>
      <c r="Y62" s="64">
        <f t="shared" si="58"/>
        <v>500000</v>
      </c>
      <c r="Z62" s="64">
        <f t="shared" ref="Z62:AR62" si="67">+Z34*$D34*$AS$42</f>
        <v>500000</v>
      </c>
      <c r="AA62" s="64">
        <f t="shared" si="67"/>
        <v>500000</v>
      </c>
      <c r="AB62" s="64">
        <f t="shared" si="67"/>
        <v>500000</v>
      </c>
      <c r="AC62" s="64">
        <f t="shared" si="67"/>
        <v>500000</v>
      </c>
      <c r="AD62" s="64">
        <f t="shared" si="67"/>
        <v>500000</v>
      </c>
      <c r="AE62" s="64">
        <f t="shared" si="67"/>
        <v>500000</v>
      </c>
      <c r="AF62" s="64">
        <f t="shared" si="67"/>
        <v>500000</v>
      </c>
      <c r="AG62" s="64">
        <f t="shared" si="67"/>
        <v>500000</v>
      </c>
      <c r="AH62" s="64">
        <f t="shared" si="67"/>
        <v>500000</v>
      </c>
      <c r="AI62" s="64">
        <f t="shared" si="67"/>
        <v>500000</v>
      </c>
      <c r="AJ62" s="64">
        <f t="shared" si="67"/>
        <v>500000</v>
      </c>
      <c r="AK62" s="64">
        <f t="shared" si="67"/>
        <v>500000</v>
      </c>
      <c r="AL62" s="64">
        <f t="shared" si="67"/>
        <v>500000</v>
      </c>
      <c r="AM62" s="64">
        <f t="shared" si="67"/>
        <v>500000</v>
      </c>
      <c r="AN62" s="64">
        <f t="shared" si="67"/>
        <v>500000</v>
      </c>
      <c r="AO62" s="64">
        <f t="shared" si="67"/>
        <v>500000</v>
      </c>
      <c r="AP62" s="64">
        <f t="shared" si="67"/>
        <v>500000</v>
      </c>
      <c r="AQ62" s="64">
        <f t="shared" si="67"/>
        <v>500000</v>
      </c>
      <c r="AR62" s="64">
        <f t="shared" si="67"/>
        <v>500000</v>
      </c>
    </row>
    <row r="63" spans="2:44">
      <c r="B63" s="70" t="str">
        <f t="shared" si="47"/>
        <v>Water</v>
      </c>
      <c r="C63" s="57" t="s">
        <v>168</v>
      </c>
      <c r="D63" s="62"/>
      <c r="E63" s="64">
        <f t="shared" si="48"/>
        <v>2665556.9003023817</v>
      </c>
      <c r="F63" s="64">
        <f t="shared" si="66"/>
        <v>2665556.9003023817</v>
      </c>
      <c r="G63" s="64">
        <f t="shared" si="66"/>
        <v>2665556.9003023817</v>
      </c>
      <c r="H63" s="64">
        <f t="shared" si="66"/>
        <v>2665556.9003023817</v>
      </c>
      <c r="I63" s="64">
        <f t="shared" si="66"/>
        <v>2665556.9003023817</v>
      </c>
      <c r="J63" s="64">
        <f t="shared" si="66"/>
        <v>2665556.9003023817</v>
      </c>
      <c r="K63" s="64">
        <f t="shared" si="66"/>
        <v>2665556.9003023817</v>
      </c>
      <c r="L63" s="64">
        <f t="shared" si="66"/>
        <v>2665556.9003023817</v>
      </c>
      <c r="M63" s="64">
        <f t="shared" si="66"/>
        <v>2665556.9003023817</v>
      </c>
      <c r="N63" s="64">
        <f t="shared" si="66"/>
        <v>2665556.9003023817</v>
      </c>
      <c r="O63" s="64">
        <f t="shared" si="66"/>
        <v>2665556.9003023817</v>
      </c>
      <c r="P63" s="64">
        <f t="shared" si="66"/>
        <v>2665556.9003023817</v>
      </c>
      <c r="Q63" s="64">
        <f t="shared" si="66"/>
        <v>2665556.9003023817</v>
      </c>
      <c r="R63" s="64">
        <f t="shared" si="66"/>
        <v>2665556.9003023817</v>
      </c>
      <c r="S63" s="64">
        <f t="shared" si="66"/>
        <v>2665556.9003023817</v>
      </c>
      <c r="T63" s="64">
        <f t="shared" si="58"/>
        <v>2665556.9003023817</v>
      </c>
      <c r="U63" s="64">
        <f t="shared" si="58"/>
        <v>2665556.9003023817</v>
      </c>
      <c r="V63" s="64">
        <f t="shared" si="58"/>
        <v>2665556.9003023817</v>
      </c>
      <c r="W63" s="64">
        <f t="shared" si="58"/>
        <v>2665556.9003023817</v>
      </c>
      <c r="X63" s="64">
        <f t="shared" si="58"/>
        <v>2665556.9003023817</v>
      </c>
      <c r="Y63" s="64">
        <f t="shared" si="58"/>
        <v>1923788.5009548918</v>
      </c>
      <c r="Z63" s="64">
        <f t="shared" ref="Z63:AR63" si="68">+Z35*$D35*$AS$42</f>
        <v>1923788.5009548918</v>
      </c>
      <c r="AA63" s="64">
        <f t="shared" si="68"/>
        <v>1923788.5009548918</v>
      </c>
      <c r="AB63" s="64">
        <f t="shared" si="68"/>
        <v>1923788.5009548918</v>
      </c>
      <c r="AC63" s="64">
        <f t="shared" si="68"/>
        <v>1923788.5009548918</v>
      </c>
      <c r="AD63" s="64">
        <f t="shared" si="68"/>
        <v>1923788.5009548918</v>
      </c>
      <c r="AE63" s="64">
        <f t="shared" si="68"/>
        <v>1923788.5009548918</v>
      </c>
      <c r="AF63" s="64">
        <f t="shared" si="68"/>
        <v>1923788.5009548918</v>
      </c>
      <c r="AG63" s="64">
        <f t="shared" si="68"/>
        <v>1923788.5009548918</v>
      </c>
      <c r="AH63" s="64">
        <f t="shared" si="68"/>
        <v>1923788.5009548918</v>
      </c>
      <c r="AI63" s="64">
        <f t="shared" si="68"/>
        <v>1923788.5009548918</v>
      </c>
      <c r="AJ63" s="64">
        <f t="shared" si="68"/>
        <v>1923788.5009548918</v>
      </c>
      <c r="AK63" s="64">
        <f t="shared" si="68"/>
        <v>1923788.5009548918</v>
      </c>
      <c r="AL63" s="64">
        <f t="shared" si="68"/>
        <v>1923788.5009548918</v>
      </c>
      <c r="AM63" s="64">
        <f t="shared" si="68"/>
        <v>1923788.5009548918</v>
      </c>
      <c r="AN63" s="64">
        <f t="shared" si="68"/>
        <v>1923788.5009548918</v>
      </c>
      <c r="AO63" s="64">
        <f t="shared" si="68"/>
        <v>1923788.5009548918</v>
      </c>
      <c r="AP63" s="64">
        <f t="shared" si="68"/>
        <v>1923788.5009548918</v>
      </c>
      <c r="AQ63" s="64">
        <f t="shared" si="68"/>
        <v>1923788.5009548918</v>
      </c>
      <c r="AR63" s="64">
        <f t="shared" si="68"/>
        <v>1923788.5009548918</v>
      </c>
    </row>
    <row r="64" spans="2:44">
      <c r="B64" s="70"/>
      <c r="C64" s="57" t="s">
        <v>168</v>
      </c>
      <c r="D64" s="56"/>
      <c r="E64" s="64">
        <f t="shared" ref="E64:Y64" si="69">+E36*$D36*$AS$42</f>
        <v>0</v>
      </c>
      <c r="F64" s="64">
        <f t="shared" si="69"/>
        <v>0</v>
      </c>
      <c r="G64" s="64">
        <f t="shared" si="69"/>
        <v>0</v>
      </c>
      <c r="H64" s="64">
        <f t="shared" si="69"/>
        <v>0</v>
      </c>
      <c r="I64" s="64">
        <f t="shared" si="69"/>
        <v>0</v>
      </c>
      <c r="J64" s="64">
        <f t="shared" si="69"/>
        <v>0</v>
      </c>
      <c r="K64" s="64">
        <f t="shared" si="69"/>
        <v>0</v>
      </c>
      <c r="L64" s="64">
        <f t="shared" si="69"/>
        <v>0</v>
      </c>
      <c r="M64" s="64">
        <f t="shared" si="69"/>
        <v>0</v>
      </c>
      <c r="N64" s="64">
        <f t="shared" si="69"/>
        <v>0</v>
      </c>
      <c r="O64" s="64">
        <f t="shared" si="69"/>
        <v>0</v>
      </c>
      <c r="P64" s="64">
        <f t="shared" si="69"/>
        <v>0</v>
      </c>
      <c r="Q64" s="64">
        <f t="shared" si="69"/>
        <v>0</v>
      </c>
      <c r="R64" s="64">
        <f t="shared" si="69"/>
        <v>0</v>
      </c>
      <c r="S64" s="64">
        <f t="shared" si="69"/>
        <v>0</v>
      </c>
      <c r="T64" s="64">
        <f t="shared" si="69"/>
        <v>0</v>
      </c>
      <c r="U64" s="64">
        <f t="shared" si="69"/>
        <v>0</v>
      </c>
      <c r="V64" s="64">
        <f t="shared" si="69"/>
        <v>0</v>
      </c>
      <c r="W64" s="64">
        <f t="shared" si="69"/>
        <v>0</v>
      </c>
      <c r="X64" s="64">
        <f t="shared" si="69"/>
        <v>0</v>
      </c>
      <c r="Y64" s="64">
        <f t="shared" si="69"/>
        <v>0</v>
      </c>
      <c r="Z64" s="64">
        <f t="shared" ref="Z64:AR64" si="70">+Z36*$D36*$AS$42</f>
        <v>0</v>
      </c>
      <c r="AA64" s="64">
        <f t="shared" si="70"/>
        <v>0</v>
      </c>
      <c r="AB64" s="64">
        <f t="shared" si="70"/>
        <v>0</v>
      </c>
      <c r="AC64" s="64">
        <f t="shared" si="70"/>
        <v>0</v>
      </c>
      <c r="AD64" s="64">
        <f t="shared" si="70"/>
        <v>0</v>
      </c>
      <c r="AE64" s="64">
        <f t="shared" si="70"/>
        <v>0</v>
      </c>
      <c r="AF64" s="64">
        <f t="shared" si="70"/>
        <v>0</v>
      </c>
      <c r="AG64" s="64">
        <f t="shared" si="70"/>
        <v>0</v>
      </c>
      <c r="AH64" s="64">
        <f t="shared" si="70"/>
        <v>0</v>
      </c>
      <c r="AI64" s="64">
        <f t="shared" si="70"/>
        <v>0</v>
      </c>
      <c r="AJ64" s="64">
        <f t="shared" si="70"/>
        <v>0</v>
      </c>
      <c r="AK64" s="64">
        <f t="shared" si="70"/>
        <v>0</v>
      </c>
      <c r="AL64" s="64">
        <f t="shared" si="70"/>
        <v>0</v>
      </c>
      <c r="AM64" s="64">
        <f t="shared" si="70"/>
        <v>0</v>
      </c>
      <c r="AN64" s="64">
        <f t="shared" si="70"/>
        <v>0</v>
      </c>
      <c r="AO64" s="64">
        <f t="shared" si="70"/>
        <v>0</v>
      </c>
      <c r="AP64" s="64">
        <f t="shared" si="70"/>
        <v>0</v>
      </c>
      <c r="AQ64" s="64">
        <f t="shared" si="70"/>
        <v>0</v>
      </c>
      <c r="AR64" s="64">
        <f t="shared" si="70"/>
        <v>0</v>
      </c>
    </row>
    <row r="65" spans="2:62">
      <c r="B65" s="70" t="str">
        <f t="shared" si="47"/>
        <v>Labor</v>
      </c>
      <c r="C65" s="57" t="s">
        <v>168</v>
      </c>
      <c r="D65" s="56"/>
      <c r="E65" s="64">
        <f t="shared" ref="E65:Y65" si="71">+E37*$D37*$AS$42</f>
        <v>0</v>
      </c>
      <c r="F65" s="64">
        <f t="shared" si="71"/>
        <v>0</v>
      </c>
      <c r="G65" s="64">
        <f t="shared" si="71"/>
        <v>0</v>
      </c>
      <c r="H65" s="64">
        <f t="shared" si="71"/>
        <v>0</v>
      </c>
      <c r="I65" s="64">
        <f t="shared" si="71"/>
        <v>0</v>
      </c>
      <c r="J65" s="64">
        <f t="shared" si="71"/>
        <v>0</v>
      </c>
      <c r="K65" s="64">
        <f t="shared" si="71"/>
        <v>0</v>
      </c>
      <c r="L65" s="64">
        <f t="shared" si="71"/>
        <v>0</v>
      </c>
      <c r="M65" s="64">
        <f t="shared" si="71"/>
        <v>0</v>
      </c>
      <c r="N65" s="64">
        <f t="shared" si="71"/>
        <v>0</v>
      </c>
      <c r="O65" s="64">
        <f t="shared" si="71"/>
        <v>0</v>
      </c>
      <c r="P65" s="64">
        <f t="shared" si="71"/>
        <v>0</v>
      </c>
      <c r="Q65" s="64">
        <f t="shared" si="71"/>
        <v>0</v>
      </c>
      <c r="R65" s="64">
        <f t="shared" si="71"/>
        <v>0</v>
      </c>
      <c r="S65" s="64">
        <f t="shared" si="71"/>
        <v>0</v>
      </c>
      <c r="T65" s="64">
        <f t="shared" si="71"/>
        <v>0</v>
      </c>
      <c r="U65" s="64">
        <f t="shared" si="71"/>
        <v>0</v>
      </c>
      <c r="V65" s="64">
        <f t="shared" si="71"/>
        <v>0</v>
      </c>
      <c r="W65" s="64">
        <f t="shared" si="71"/>
        <v>0</v>
      </c>
      <c r="X65" s="64">
        <f t="shared" si="71"/>
        <v>0</v>
      </c>
      <c r="Y65" s="64">
        <f t="shared" si="71"/>
        <v>0</v>
      </c>
      <c r="Z65" s="64">
        <f t="shared" ref="Z65:AR65" si="72">+Z37*$D37*$AS$42</f>
        <v>0</v>
      </c>
      <c r="AA65" s="64">
        <f t="shared" si="72"/>
        <v>0</v>
      </c>
      <c r="AB65" s="64">
        <f t="shared" si="72"/>
        <v>0</v>
      </c>
      <c r="AC65" s="64">
        <f t="shared" si="72"/>
        <v>0</v>
      </c>
      <c r="AD65" s="64">
        <f t="shared" si="72"/>
        <v>0</v>
      </c>
      <c r="AE65" s="64">
        <f t="shared" si="72"/>
        <v>0</v>
      </c>
      <c r="AF65" s="64">
        <f t="shared" si="72"/>
        <v>0</v>
      </c>
      <c r="AG65" s="64">
        <f t="shared" si="72"/>
        <v>0</v>
      </c>
      <c r="AH65" s="64">
        <f t="shared" si="72"/>
        <v>0</v>
      </c>
      <c r="AI65" s="64">
        <f t="shared" si="72"/>
        <v>0</v>
      </c>
      <c r="AJ65" s="64">
        <f t="shared" si="72"/>
        <v>0</v>
      </c>
      <c r="AK65" s="64">
        <f t="shared" si="72"/>
        <v>0</v>
      </c>
      <c r="AL65" s="64">
        <f t="shared" si="72"/>
        <v>0</v>
      </c>
      <c r="AM65" s="64">
        <f t="shared" si="72"/>
        <v>0</v>
      </c>
      <c r="AN65" s="64">
        <f t="shared" si="72"/>
        <v>0</v>
      </c>
      <c r="AO65" s="64">
        <f t="shared" si="72"/>
        <v>0</v>
      </c>
      <c r="AP65" s="64">
        <f t="shared" si="72"/>
        <v>0</v>
      </c>
      <c r="AQ65" s="64">
        <f t="shared" si="72"/>
        <v>0</v>
      </c>
      <c r="AR65" s="64">
        <f t="shared" si="72"/>
        <v>0</v>
      </c>
    </row>
    <row r="66" spans="2:62">
      <c r="B66" s="70" t="str">
        <f t="shared" si="47"/>
        <v>Temporary</v>
      </c>
      <c r="C66" s="57" t="s">
        <v>168</v>
      </c>
      <c r="D66" s="56"/>
      <c r="E66" s="64">
        <f t="shared" ref="E66:Y66" si="73">+E38*$D38*$AS$42</f>
        <v>0</v>
      </c>
      <c r="F66" s="64">
        <f t="shared" si="73"/>
        <v>0</v>
      </c>
      <c r="G66" s="64">
        <f t="shared" si="73"/>
        <v>0</v>
      </c>
      <c r="H66" s="64">
        <f t="shared" si="73"/>
        <v>0</v>
      </c>
      <c r="I66" s="64">
        <f t="shared" si="73"/>
        <v>0</v>
      </c>
      <c r="J66" s="64">
        <f t="shared" si="73"/>
        <v>0</v>
      </c>
      <c r="K66" s="64">
        <f t="shared" si="73"/>
        <v>0</v>
      </c>
      <c r="L66" s="64">
        <f t="shared" si="73"/>
        <v>0</v>
      </c>
      <c r="M66" s="64">
        <f t="shared" si="73"/>
        <v>0</v>
      </c>
      <c r="N66" s="64">
        <f t="shared" si="73"/>
        <v>0</v>
      </c>
      <c r="O66" s="64">
        <f t="shared" si="73"/>
        <v>0</v>
      </c>
      <c r="P66" s="64">
        <f t="shared" si="73"/>
        <v>0</v>
      </c>
      <c r="Q66" s="64">
        <f t="shared" si="73"/>
        <v>0</v>
      </c>
      <c r="R66" s="64">
        <f t="shared" si="73"/>
        <v>0</v>
      </c>
      <c r="S66" s="64">
        <f t="shared" si="73"/>
        <v>0</v>
      </c>
      <c r="T66" s="64">
        <f t="shared" si="73"/>
        <v>0</v>
      </c>
      <c r="U66" s="64">
        <f t="shared" si="73"/>
        <v>0</v>
      </c>
      <c r="V66" s="64">
        <f t="shared" si="73"/>
        <v>0</v>
      </c>
      <c r="W66" s="64">
        <f t="shared" si="73"/>
        <v>0</v>
      </c>
      <c r="X66" s="64">
        <f t="shared" si="73"/>
        <v>0</v>
      </c>
      <c r="Y66" s="64">
        <f t="shared" si="73"/>
        <v>0</v>
      </c>
      <c r="Z66" s="64">
        <f t="shared" ref="Z66:AR66" si="74">+Z38*$D38*$AS$42</f>
        <v>0</v>
      </c>
      <c r="AA66" s="64">
        <f t="shared" si="74"/>
        <v>0</v>
      </c>
      <c r="AB66" s="64">
        <f t="shared" si="74"/>
        <v>0</v>
      </c>
      <c r="AC66" s="64">
        <f t="shared" si="74"/>
        <v>0</v>
      </c>
      <c r="AD66" s="64">
        <f t="shared" si="74"/>
        <v>0</v>
      </c>
      <c r="AE66" s="64">
        <f t="shared" si="74"/>
        <v>0</v>
      </c>
      <c r="AF66" s="64">
        <f t="shared" si="74"/>
        <v>0</v>
      </c>
      <c r="AG66" s="64">
        <f t="shared" si="74"/>
        <v>0</v>
      </c>
      <c r="AH66" s="64">
        <f t="shared" si="74"/>
        <v>0</v>
      </c>
      <c r="AI66" s="64">
        <f t="shared" si="74"/>
        <v>0</v>
      </c>
      <c r="AJ66" s="64">
        <f t="shared" si="74"/>
        <v>0</v>
      </c>
      <c r="AK66" s="64">
        <f t="shared" si="74"/>
        <v>0</v>
      </c>
      <c r="AL66" s="64">
        <f t="shared" si="74"/>
        <v>0</v>
      </c>
      <c r="AM66" s="64">
        <f t="shared" si="74"/>
        <v>0</v>
      </c>
      <c r="AN66" s="64">
        <f t="shared" si="74"/>
        <v>0</v>
      </c>
      <c r="AO66" s="64">
        <f t="shared" si="74"/>
        <v>0</v>
      </c>
      <c r="AP66" s="64">
        <f t="shared" si="74"/>
        <v>0</v>
      </c>
      <c r="AQ66" s="64">
        <f t="shared" si="74"/>
        <v>0</v>
      </c>
      <c r="AR66" s="64">
        <f t="shared" si="74"/>
        <v>0</v>
      </c>
    </row>
    <row r="67" spans="2:62">
      <c r="B67" s="70" t="str">
        <f t="shared" si="47"/>
        <v>Permanent</v>
      </c>
      <c r="C67" s="57" t="s">
        <v>168</v>
      </c>
      <c r="D67" s="56"/>
      <c r="E67" s="64">
        <f>+E39*$D39*$AS$42</f>
        <v>0</v>
      </c>
      <c r="F67" s="64">
        <f t="shared" ref="F67:AA67" si="75">+F39*$D39*$AS$42</f>
        <v>0</v>
      </c>
      <c r="G67" s="64">
        <f t="shared" si="75"/>
        <v>0</v>
      </c>
      <c r="H67" s="64">
        <f t="shared" si="75"/>
        <v>0</v>
      </c>
      <c r="I67" s="64">
        <f t="shared" si="75"/>
        <v>0</v>
      </c>
      <c r="J67" s="64">
        <f t="shared" si="75"/>
        <v>0</v>
      </c>
      <c r="K67" s="64">
        <f t="shared" si="75"/>
        <v>0</v>
      </c>
      <c r="L67" s="64">
        <f t="shared" si="75"/>
        <v>0</v>
      </c>
      <c r="M67" s="64">
        <f t="shared" si="75"/>
        <v>0</v>
      </c>
      <c r="N67" s="64">
        <f t="shared" si="75"/>
        <v>0</v>
      </c>
      <c r="O67" s="64">
        <f t="shared" si="75"/>
        <v>0</v>
      </c>
      <c r="P67" s="64">
        <f t="shared" si="75"/>
        <v>0</v>
      </c>
      <c r="Q67" s="64">
        <f t="shared" si="75"/>
        <v>0</v>
      </c>
      <c r="R67" s="64">
        <f t="shared" si="75"/>
        <v>0</v>
      </c>
      <c r="S67" s="64">
        <f t="shared" si="75"/>
        <v>0</v>
      </c>
      <c r="T67" s="64">
        <f t="shared" si="75"/>
        <v>0</v>
      </c>
      <c r="U67" s="64">
        <f t="shared" si="75"/>
        <v>0</v>
      </c>
      <c r="V67" s="64">
        <f t="shared" si="75"/>
        <v>0</v>
      </c>
      <c r="W67" s="64">
        <f t="shared" si="75"/>
        <v>0</v>
      </c>
      <c r="X67" s="64">
        <f t="shared" si="75"/>
        <v>0</v>
      </c>
      <c r="Y67" s="64">
        <f t="shared" si="75"/>
        <v>0</v>
      </c>
      <c r="Z67" s="64">
        <f t="shared" si="75"/>
        <v>0</v>
      </c>
      <c r="AA67" s="64">
        <f t="shared" si="75"/>
        <v>0</v>
      </c>
      <c r="AB67" s="64">
        <f>+AB39*$D39*$AS$42</f>
        <v>0</v>
      </c>
      <c r="AC67" s="59">
        <f t="shared" ref="AC67:AR67" si="76">+AC38*$D38*$AS$42</f>
        <v>0</v>
      </c>
      <c r="AD67" s="59">
        <f t="shared" si="76"/>
        <v>0</v>
      </c>
      <c r="AE67" s="59">
        <f t="shared" si="76"/>
        <v>0</v>
      </c>
      <c r="AF67" s="59">
        <f t="shared" si="76"/>
        <v>0</v>
      </c>
      <c r="AG67" s="59">
        <f t="shared" si="76"/>
        <v>0</v>
      </c>
      <c r="AH67" s="59">
        <f t="shared" si="76"/>
        <v>0</v>
      </c>
      <c r="AI67" s="59">
        <f t="shared" si="76"/>
        <v>0</v>
      </c>
      <c r="AJ67" s="59">
        <f t="shared" si="76"/>
        <v>0</v>
      </c>
      <c r="AK67" s="59">
        <f t="shared" si="76"/>
        <v>0</v>
      </c>
      <c r="AL67" s="59">
        <f t="shared" si="76"/>
        <v>0</v>
      </c>
      <c r="AM67" s="59">
        <f t="shared" si="76"/>
        <v>0</v>
      </c>
      <c r="AN67" s="59">
        <f t="shared" si="76"/>
        <v>0</v>
      </c>
      <c r="AO67" s="59">
        <f t="shared" si="76"/>
        <v>0</v>
      </c>
      <c r="AP67" s="59">
        <f t="shared" si="76"/>
        <v>0</v>
      </c>
      <c r="AQ67" s="59">
        <f t="shared" si="76"/>
        <v>0</v>
      </c>
      <c r="AR67" s="59">
        <f t="shared" si="76"/>
        <v>0</v>
      </c>
    </row>
    <row r="68" spans="2:62" ht="15.75" thickBot="1">
      <c r="B68" s="70" t="str">
        <f t="shared" si="47"/>
        <v>Total</v>
      </c>
      <c r="C68" s="57" t="s">
        <v>168</v>
      </c>
      <c r="D68" s="56"/>
      <c r="E68" s="64">
        <f t="shared" ref="E68:AB68" si="77">+E40*$D40*$AS$42</f>
        <v>0</v>
      </c>
      <c r="F68" s="64">
        <f t="shared" si="77"/>
        <v>0</v>
      </c>
      <c r="G68" s="64">
        <f t="shared" si="77"/>
        <v>0</v>
      </c>
      <c r="H68" s="64">
        <f t="shared" si="77"/>
        <v>0</v>
      </c>
      <c r="I68" s="64">
        <f t="shared" si="77"/>
        <v>0</v>
      </c>
      <c r="J68" s="64">
        <f t="shared" si="77"/>
        <v>0</v>
      </c>
      <c r="K68" s="64">
        <f t="shared" si="77"/>
        <v>0</v>
      </c>
      <c r="L68" s="64">
        <f t="shared" si="77"/>
        <v>0</v>
      </c>
      <c r="M68" s="64">
        <f t="shared" si="77"/>
        <v>0</v>
      </c>
      <c r="N68" s="64">
        <f t="shared" si="77"/>
        <v>0</v>
      </c>
      <c r="O68" s="64">
        <f t="shared" si="77"/>
        <v>0</v>
      </c>
      <c r="P68" s="64">
        <f t="shared" si="77"/>
        <v>0</v>
      </c>
      <c r="Q68" s="64">
        <f t="shared" si="77"/>
        <v>0</v>
      </c>
      <c r="R68" s="64">
        <f t="shared" si="77"/>
        <v>0</v>
      </c>
      <c r="S68" s="64">
        <f t="shared" si="77"/>
        <v>0</v>
      </c>
      <c r="T68" s="64">
        <f t="shared" si="77"/>
        <v>0</v>
      </c>
      <c r="U68" s="64">
        <f t="shared" si="77"/>
        <v>0</v>
      </c>
      <c r="V68" s="64">
        <f t="shared" si="77"/>
        <v>0</v>
      </c>
      <c r="W68" s="64">
        <f t="shared" si="77"/>
        <v>0</v>
      </c>
      <c r="X68" s="64">
        <f t="shared" si="77"/>
        <v>0</v>
      </c>
      <c r="Y68" s="64">
        <f t="shared" si="77"/>
        <v>0</v>
      </c>
      <c r="Z68" s="64">
        <f t="shared" si="77"/>
        <v>0</v>
      </c>
      <c r="AA68" s="64">
        <f t="shared" si="77"/>
        <v>0</v>
      </c>
      <c r="AB68" s="64">
        <f t="shared" si="77"/>
        <v>0</v>
      </c>
      <c r="AC68" s="53">
        <f t="shared" ref="AC68:AR68" si="78">+AC39*$D39*$AS$42</f>
        <v>0</v>
      </c>
      <c r="AD68" s="53">
        <f t="shared" si="78"/>
        <v>0</v>
      </c>
      <c r="AE68" s="53">
        <f t="shared" si="78"/>
        <v>0</v>
      </c>
      <c r="AF68" s="53">
        <f t="shared" si="78"/>
        <v>0</v>
      </c>
      <c r="AG68" s="53">
        <f t="shared" si="78"/>
        <v>0</v>
      </c>
      <c r="AH68" s="53">
        <f t="shared" si="78"/>
        <v>0</v>
      </c>
      <c r="AI68" s="53">
        <f t="shared" si="78"/>
        <v>0</v>
      </c>
      <c r="AJ68" s="53">
        <f t="shared" si="78"/>
        <v>0</v>
      </c>
      <c r="AK68" s="53">
        <f t="shared" si="78"/>
        <v>0</v>
      </c>
      <c r="AL68" s="53">
        <f t="shared" si="78"/>
        <v>0</v>
      </c>
      <c r="AM68" s="53">
        <f t="shared" si="78"/>
        <v>0</v>
      </c>
      <c r="AN68" s="53">
        <f t="shared" si="78"/>
        <v>0</v>
      </c>
      <c r="AO68" s="53">
        <f t="shared" si="78"/>
        <v>0</v>
      </c>
      <c r="AP68" s="53">
        <f t="shared" si="78"/>
        <v>0</v>
      </c>
      <c r="AQ68" s="53">
        <f t="shared" si="78"/>
        <v>0</v>
      </c>
      <c r="AR68" s="53">
        <f t="shared" si="78"/>
        <v>0</v>
      </c>
    </row>
    <row r="69" spans="2:62" ht="15.75" thickBot="1">
      <c r="B69" s="50" t="s">
        <v>194</v>
      </c>
      <c r="C69" s="52"/>
      <c r="D69" s="51"/>
      <c r="E69" s="540">
        <f>SUM(E49:E68)</f>
        <v>21315556.90030238</v>
      </c>
      <c r="F69" s="540">
        <f t="shared" ref="F69:AR69" si="79">SUM(F49:F68)</f>
        <v>21315556.90030238</v>
      </c>
      <c r="G69" s="540">
        <f t="shared" si="79"/>
        <v>21315556.90030238</v>
      </c>
      <c r="H69" s="540">
        <f t="shared" si="79"/>
        <v>21315556.90030238</v>
      </c>
      <c r="I69" s="540">
        <f t="shared" si="79"/>
        <v>21315556.90030238</v>
      </c>
      <c r="J69" s="540">
        <f t="shared" si="79"/>
        <v>21315556.90030238</v>
      </c>
      <c r="K69" s="540">
        <f t="shared" si="79"/>
        <v>21315556.90030238</v>
      </c>
      <c r="L69" s="540">
        <f t="shared" si="79"/>
        <v>21315556.90030238</v>
      </c>
      <c r="M69" s="540">
        <f t="shared" si="79"/>
        <v>21315556.90030238</v>
      </c>
      <c r="N69" s="540">
        <f t="shared" si="79"/>
        <v>21315556.90030238</v>
      </c>
      <c r="O69" s="540">
        <f t="shared" si="79"/>
        <v>21315556.90030238</v>
      </c>
      <c r="P69" s="540">
        <f t="shared" si="79"/>
        <v>21315556.90030238</v>
      </c>
      <c r="Q69" s="540">
        <f t="shared" si="79"/>
        <v>21315556.90030238</v>
      </c>
      <c r="R69" s="540">
        <f t="shared" si="79"/>
        <v>21315556.90030238</v>
      </c>
      <c r="S69" s="540">
        <f t="shared" si="79"/>
        <v>21315556.90030238</v>
      </c>
      <c r="T69" s="540">
        <f t="shared" si="79"/>
        <v>21315556.90030238</v>
      </c>
      <c r="U69" s="540">
        <f t="shared" si="79"/>
        <v>21315556.90030238</v>
      </c>
      <c r="V69" s="540">
        <f t="shared" si="79"/>
        <v>21315556.90030238</v>
      </c>
      <c r="W69" s="540">
        <f t="shared" si="79"/>
        <v>21315556.90030238</v>
      </c>
      <c r="X69" s="540">
        <f t="shared" si="79"/>
        <v>21315556.90030238</v>
      </c>
      <c r="Y69" s="540">
        <f t="shared" si="79"/>
        <v>21823788.500954892</v>
      </c>
      <c r="Z69" s="540">
        <f t="shared" si="79"/>
        <v>21823788.500954892</v>
      </c>
      <c r="AA69" s="540">
        <f t="shared" si="79"/>
        <v>21823788.500954892</v>
      </c>
      <c r="AB69" s="540">
        <f t="shared" si="79"/>
        <v>21823788.500954892</v>
      </c>
      <c r="AC69" s="540">
        <f t="shared" si="79"/>
        <v>21823788.500954892</v>
      </c>
      <c r="AD69" s="540">
        <f t="shared" si="79"/>
        <v>21823788.500954892</v>
      </c>
      <c r="AE69" s="540">
        <f t="shared" si="79"/>
        <v>21823788.500954892</v>
      </c>
      <c r="AF69" s="540">
        <f t="shared" si="79"/>
        <v>21823788.500954892</v>
      </c>
      <c r="AG69" s="540">
        <f t="shared" si="79"/>
        <v>21823788.500954892</v>
      </c>
      <c r="AH69" s="540">
        <f t="shared" si="79"/>
        <v>21823788.500954892</v>
      </c>
      <c r="AI69" s="540">
        <f t="shared" si="79"/>
        <v>21823788.500954892</v>
      </c>
      <c r="AJ69" s="540">
        <f t="shared" si="79"/>
        <v>21823788.500954892</v>
      </c>
      <c r="AK69" s="540">
        <f t="shared" si="79"/>
        <v>21823788.500954892</v>
      </c>
      <c r="AL69" s="540">
        <f t="shared" si="79"/>
        <v>21823788.500954892</v>
      </c>
      <c r="AM69" s="540">
        <f t="shared" si="79"/>
        <v>21823788.500954892</v>
      </c>
      <c r="AN69" s="540">
        <f t="shared" si="79"/>
        <v>21823788.500954892</v>
      </c>
      <c r="AO69" s="540">
        <f t="shared" si="79"/>
        <v>21823788.500954892</v>
      </c>
      <c r="AP69" s="540">
        <f t="shared" si="79"/>
        <v>21823788.500954892</v>
      </c>
      <c r="AQ69" s="540">
        <f t="shared" si="79"/>
        <v>21823788.500954892</v>
      </c>
      <c r="AR69" s="540">
        <f t="shared" si="79"/>
        <v>21823788.500954892</v>
      </c>
    </row>
    <row r="70" spans="2:62" s="43" customFormat="1">
      <c r="B70" s="45" t="s">
        <v>195</v>
      </c>
      <c r="C70" s="44"/>
      <c r="D70" s="44"/>
      <c r="E70" s="45"/>
      <c r="S70" s="46"/>
      <c r="Y70" s="45"/>
    </row>
    <row r="71" spans="2:62" s="43" customFormat="1">
      <c r="B71" s="42" t="s">
        <v>196</v>
      </c>
      <c r="C71" s="44"/>
      <c r="D71" s="44"/>
      <c r="E71" s="38">
        <f>E44-E69+E67</f>
        <v>5047880.5996976197</v>
      </c>
      <c r="F71" s="38">
        <f t="shared" ref="F71:AR71" si="80">F44-F69+F68</f>
        <v>5047880.5996976197</v>
      </c>
      <c r="G71" s="38">
        <f t="shared" si="80"/>
        <v>5047880.5996976197</v>
      </c>
      <c r="H71" s="38">
        <f t="shared" si="80"/>
        <v>5047880.5996976197</v>
      </c>
      <c r="I71" s="38">
        <f t="shared" si="80"/>
        <v>5047880.5996976197</v>
      </c>
      <c r="J71" s="38">
        <f t="shared" si="80"/>
        <v>5047880.5996976197</v>
      </c>
      <c r="K71" s="38">
        <f t="shared" si="80"/>
        <v>5047880.5996976197</v>
      </c>
      <c r="L71" s="38">
        <f t="shared" si="80"/>
        <v>5047880.5996976197</v>
      </c>
      <c r="M71" s="38">
        <f t="shared" si="80"/>
        <v>5047880.5996976197</v>
      </c>
      <c r="N71" s="38">
        <f t="shared" si="80"/>
        <v>5047880.5996976197</v>
      </c>
      <c r="O71" s="38">
        <f t="shared" si="80"/>
        <v>5047880.5996976197</v>
      </c>
      <c r="P71" s="38">
        <f t="shared" si="80"/>
        <v>5047880.5996976197</v>
      </c>
      <c r="Q71" s="38">
        <f t="shared" si="80"/>
        <v>5047880.5996976197</v>
      </c>
      <c r="R71" s="38">
        <f t="shared" si="80"/>
        <v>5047880.5996976197</v>
      </c>
      <c r="S71" s="38">
        <f t="shared" si="80"/>
        <v>5047880.5996976197</v>
      </c>
      <c r="T71" s="38">
        <f t="shared" si="80"/>
        <v>5047880.5996976197</v>
      </c>
      <c r="U71" s="38">
        <f t="shared" si="80"/>
        <v>5047880.5996976197</v>
      </c>
      <c r="V71" s="38">
        <f t="shared" si="80"/>
        <v>5047880.5996976197</v>
      </c>
      <c r="W71" s="38">
        <f t="shared" si="80"/>
        <v>5047880.5996976197</v>
      </c>
      <c r="X71" s="38">
        <f t="shared" si="80"/>
        <v>5047880.5996976197</v>
      </c>
      <c r="Y71" s="38">
        <f t="shared" si="80"/>
        <v>5289011.4990451075</v>
      </c>
      <c r="Z71" s="38">
        <f t="shared" si="80"/>
        <v>5289011.4990451075</v>
      </c>
      <c r="AA71" s="38">
        <f t="shared" si="80"/>
        <v>5785856.4990451075</v>
      </c>
      <c r="AB71" s="38">
        <f>AB44-AB69+AB67</f>
        <v>6117086.4990451075</v>
      </c>
      <c r="AC71" s="38">
        <f t="shared" si="80"/>
        <v>6117086.4990451075</v>
      </c>
      <c r="AD71" s="38">
        <f t="shared" si="80"/>
        <v>6117086.4990451075</v>
      </c>
      <c r="AE71" s="38">
        <f t="shared" si="80"/>
        <v>6117086.4990451075</v>
      </c>
      <c r="AF71" s="38">
        <f t="shared" si="80"/>
        <v>6117086.4990451075</v>
      </c>
      <c r="AG71" s="38">
        <f t="shared" si="80"/>
        <v>6117086.4990451075</v>
      </c>
      <c r="AH71" s="38">
        <f t="shared" si="80"/>
        <v>6117086.4990451075</v>
      </c>
      <c r="AI71" s="38">
        <f t="shared" si="80"/>
        <v>6117086.4990451075</v>
      </c>
      <c r="AJ71" s="38">
        <f t="shared" si="80"/>
        <v>6117086.4990451075</v>
      </c>
      <c r="AK71" s="38">
        <f t="shared" si="80"/>
        <v>6117086.4990451075</v>
      </c>
      <c r="AL71" s="38">
        <f t="shared" si="80"/>
        <v>6117086.4990451075</v>
      </c>
      <c r="AM71" s="38">
        <f t="shared" si="80"/>
        <v>6117086.4990451075</v>
      </c>
      <c r="AN71" s="38">
        <f t="shared" si="80"/>
        <v>6117086.4990451075</v>
      </c>
      <c r="AO71" s="38">
        <f t="shared" si="80"/>
        <v>6117086.4990451075</v>
      </c>
      <c r="AP71" s="38">
        <f t="shared" si="80"/>
        <v>6117086.4990451075</v>
      </c>
      <c r="AQ71" s="38">
        <f t="shared" si="80"/>
        <v>6117086.4990451075</v>
      </c>
      <c r="AR71" s="38">
        <f t="shared" si="80"/>
        <v>6117086.4990451075</v>
      </c>
    </row>
    <row r="72" spans="2:62">
      <c r="B72" s="42" t="s">
        <v>197</v>
      </c>
      <c r="C72" s="41"/>
      <c r="D72" s="40"/>
      <c r="E72" s="38">
        <f>E44-E69</f>
        <v>5047880.5996976197</v>
      </c>
      <c r="F72" s="38">
        <f t="shared" ref="F72:AR72" si="81">F44-F69</f>
        <v>5047880.5996976197</v>
      </c>
      <c r="G72" s="38">
        <f t="shared" si="81"/>
        <v>5047880.5996976197</v>
      </c>
      <c r="H72" s="38">
        <f t="shared" si="81"/>
        <v>5047880.5996976197</v>
      </c>
      <c r="I72" s="38">
        <f t="shared" si="81"/>
        <v>5047880.5996976197</v>
      </c>
      <c r="J72" s="38">
        <f t="shared" si="81"/>
        <v>5047880.5996976197</v>
      </c>
      <c r="K72" s="38">
        <f t="shared" si="81"/>
        <v>5047880.5996976197</v>
      </c>
      <c r="L72" s="38">
        <f t="shared" si="81"/>
        <v>5047880.5996976197</v>
      </c>
      <c r="M72" s="38">
        <f t="shared" si="81"/>
        <v>5047880.5996976197</v>
      </c>
      <c r="N72" s="38">
        <f t="shared" si="81"/>
        <v>5047880.5996976197</v>
      </c>
      <c r="O72" s="38">
        <f t="shared" si="81"/>
        <v>5047880.5996976197</v>
      </c>
      <c r="P72" s="38">
        <f t="shared" si="81"/>
        <v>5047880.5996976197</v>
      </c>
      <c r="Q72" s="38">
        <f t="shared" si="81"/>
        <v>5047880.5996976197</v>
      </c>
      <c r="R72" s="38">
        <f t="shared" si="81"/>
        <v>5047880.5996976197</v>
      </c>
      <c r="S72" s="38">
        <f t="shared" si="81"/>
        <v>5047880.5996976197</v>
      </c>
      <c r="T72" s="38">
        <f t="shared" si="81"/>
        <v>5047880.5996976197</v>
      </c>
      <c r="U72" s="38">
        <f t="shared" si="81"/>
        <v>5047880.5996976197</v>
      </c>
      <c r="V72" s="38">
        <f t="shared" si="81"/>
        <v>5047880.5996976197</v>
      </c>
      <c r="W72" s="38">
        <f t="shared" si="81"/>
        <v>5047880.5996976197</v>
      </c>
      <c r="X72" s="38">
        <f t="shared" si="81"/>
        <v>5047880.5996976197</v>
      </c>
      <c r="Y72" s="38">
        <f>Y44-Y69</f>
        <v>5289011.4990451075</v>
      </c>
      <c r="Z72" s="38">
        <f t="shared" si="81"/>
        <v>5289011.4990451075</v>
      </c>
      <c r="AA72" s="38">
        <f t="shared" si="81"/>
        <v>5785856.4990451075</v>
      </c>
      <c r="AB72" s="38">
        <f t="shared" si="81"/>
        <v>6117086.4990451075</v>
      </c>
      <c r="AC72" s="38">
        <f t="shared" si="81"/>
        <v>6117086.4990451075</v>
      </c>
      <c r="AD72" s="38">
        <f t="shared" si="81"/>
        <v>6117086.4990451075</v>
      </c>
      <c r="AE72" s="38">
        <f t="shared" si="81"/>
        <v>6117086.4990451075</v>
      </c>
      <c r="AF72" s="38">
        <f t="shared" si="81"/>
        <v>6117086.4990451075</v>
      </c>
      <c r="AG72" s="38">
        <f t="shared" si="81"/>
        <v>6117086.4990451075</v>
      </c>
      <c r="AH72" s="38">
        <f t="shared" si="81"/>
        <v>6117086.4990451075</v>
      </c>
      <c r="AI72" s="38">
        <f t="shared" si="81"/>
        <v>6117086.4990451075</v>
      </c>
      <c r="AJ72" s="38">
        <f t="shared" si="81"/>
        <v>6117086.4990451075</v>
      </c>
      <c r="AK72" s="38">
        <f t="shared" si="81"/>
        <v>6117086.4990451075</v>
      </c>
      <c r="AL72" s="38">
        <f t="shared" si="81"/>
        <v>6117086.4990451075</v>
      </c>
      <c r="AM72" s="38">
        <f t="shared" si="81"/>
        <v>6117086.4990451075</v>
      </c>
      <c r="AN72" s="38">
        <f t="shared" si="81"/>
        <v>6117086.4990451075</v>
      </c>
      <c r="AO72" s="38">
        <f t="shared" si="81"/>
        <v>6117086.4990451075</v>
      </c>
      <c r="AP72" s="38">
        <f t="shared" si="81"/>
        <v>6117086.4990451075</v>
      </c>
      <c r="AQ72" s="38">
        <f t="shared" si="81"/>
        <v>6117086.4990451075</v>
      </c>
      <c r="AR72" s="38">
        <f t="shared" si="81"/>
        <v>6117086.4990451075</v>
      </c>
    </row>
    <row r="73" spans="2:62" ht="15.75" thickBot="1">
      <c r="B73" s="37" t="s">
        <v>198</v>
      </c>
      <c r="C73" s="36"/>
      <c r="D73" s="35"/>
      <c r="E73" s="541"/>
      <c r="F73" s="542"/>
      <c r="G73" s="542"/>
      <c r="H73" s="542"/>
      <c r="I73" s="542"/>
      <c r="J73" s="542"/>
      <c r="K73" s="542"/>
      <c r="L73" s="542"/>
      <c r="M73" s="542"/>
      <c r="N73" s="542"/>
      <c r="O73" s="542"/>
      <c r="P73" s="542"/>
      <c r="Q73" s="542"/>
      <c r="R73" s="542"/>
      <c r="S73" s="543"/>
      <c r="T73" s="542"/>
      <c r="U73" s="542"/>
      <c r="V73" s="542"/>
      <c r="W73" s="542"/>
      <c r="X73" s="542"/>
      <c r="Y73" s="532">
        <f>+Y72-E72-F76</f>
        <v>-4274032.372652513</v>
      </c>
      <c r="Z73" s="532">
        <f>+Z72-F72</f>
        <v>241130.89934748784</v>
      </c>
      <c r="AA73" s="532">
        <f t="shared" ref="AA73:AR73" si="82">+AA72-G72</f>
        <v>737975.89934748784</v>
      </c>
      <c r="AB73" s="532">
        <f>+AB72-H72</f>
        <v>1069205.8993474878</v>
      </c>
      <c r="AC73" s="31">
        <f t="shared" si="82"/>
        <v>1069205.8993474878</v>
      </c>
      <c r="AD73" s="31">
        <f t="shared" si="82"/>
        <v>1069205.8993474878</v>
      </c>
      <c r="AE73" s="31">
        <f t="shared" si="82"/>
        <v>1069205.8993474878</v>
      </c>
      <c r="AF73" s="31">
        <f t="shared" si="82"/>
        <v>1069205.8993474878</v>
      </c>
      <c r="AG73" s="31">
        <f t="shared" si="82"/>
        <v>1069205.8993474878</v>
      </c>
      <c r="AH73" s="31">
        <f t="shared" si="82"/>
        <v>1069205.8993474878</v>
      </c>
      <c r="AI73" s="31">
        <f t="shared" si="82"/>
        <v>1069205.8993474878</v>
      </c>
      <c r="AJ73" s="31">
        <f t="shared" si="82"/>
        <v>1069205.8993474878</v>
      </c>
      <c r="AK73" s="31">
        <f t="shared" si="82"/>
        <v>1069205.8993474878</v>
      </c>
      <c r="AL73" s="31">
        <f t="shared" si="82"/>
        <v>1069205.8993474878</v>
      </c>
      <c r="AM73" s="31">
        <f t="shared" si="82"/>
        <v>1069205.8993474878</v>
      </c>
      <c r="AN73" s="31">
        <f t="shared" si="82"/>
        <v>1069205.8993474878</v>
      </c>
      <c r="AO73" s="31">
        <f t="shared" si="82"/>
        <v>1069205.8993474878</v>
      </c>
      <c r="AP73" s="31">
        <f t="shared" si="82"/>
        <v>1069205.8993474878</v>
      </c>
      <c r="AQ73" s="31">
        <f t="shared" si="82"/>
        <v>1069205.8993474878</v>
      </c>
      <c r="AR73" s="31">
        <f t="shared" si="82"/>
        <v>1069205.8993474878</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ht="15.75" thickBot="1">
      <c r="C75"/>
      <c r="D75"/>
    </row>
    <row r="76" spans="2:62" ht="15.75" thickBot="1">
      <c r="E76" s="144" t="s">
        <v>200</v>
      </c>
      <c r="F76" s="712">
        <f>+'Inv Costs'!F22*CF!E7*0.1</f>
        <v>4515163.2720000008</v>
      </c>
    </row>
    <row r="77" spans="2:62">
      <c r="B77" s="23" t="s">
        <v>201</v>
      </c>
      <c r="C77" s="724">
        <f>+'C2 Wheat FFS+ fin'!C82</f>
        <v>7.0000000000000007E-2</v>
      </c>
      <c r="BB77" s="3"/>
      <c r="BC77" s="3"/>
      <c r="BD77" s="3"/>
      <c r="BE77" s="3"/>
      <c r="BF77" s="3"/>
      <c r="BG77" s="3"/>
      <c r="BH77" s="16" t="s">
        <v>202</v>
      </c>
      <c r="BI77" s="16">
        <f>+Z72*0.1</f>
        <v>528901.14990451082</v>
      </c>
      <c r="BJ77" s="3"/>
    </row>
    <row r="78" spans="2:62">
      <c r="B78" s="15" t="s">
        <v>203</v>
      </c>
      <c r="C78" s="8">
        <f>+NPV(C77,Y73:AR73)</f>
        <v>5339846.7803624198</v>
      </c>
      <c r="BB78" s="3"/>
      <c r="BC78" s="3"/>
      <c r="BD78" s="3"/>
      <c r="BE78" s="3"/>
      <c r="BF78" s="3"/>
      <c r="BG78" s="3"/>
      <c r="BH78" s="16" t="s">
        <v>204</v>
      </c>
      <c r="BI78" s="16">
        <f>+Z71*0.1</f>
        <v>528901.14990451082</v>
      </c>
      <c r="BJ78" s="3"/>
    </row>
    <row r="79" spans="2:62">
      <c r="B79" s="15" t="s">
        <v>205</v>
      </c>
      <c r="C79" s="14">
        <f>+IRR(Y73:AR73)</f>
        <v>0.19930999873037103</v>
      </c>
      <c r="BB79" s="3"/>
      <c r="BC79" s="3"/>
      <c r="BD79" s="3"/>
      <c r="BE79" s="3"/>
      <c r="BF79" s="3"/>
      <c r="BG79" s="3"/>
      <c r="BH79" s="3"/>
      <c r="BI79" s="3"/>
      <c r="BJ79" s="3"/>
    </row>
    <row r="80" spans="2:62" ht="15.75" thickBot="1">
      <c r="B80" s="13" t="s">
        <v>206</v>
      </c>
      <c r="C80" s="12">
        <f>+NPV(C77,Y44:AR44)/NPV(C77,Y69:AR69)</f>
        <v>1.2726493442280276</v>
      </c>
      <c r="BB80" s="3"/>
      <c r="BC80" s="3"/>
      <c r="BD80" s="3"/>
      <c r="BE80" s="3"/>
      <c r="BF80" s="3"/>
      <c r="BG80" s="3"/>
      <c r="BH80" s="3"/>
      <c r="BI80" s="3" t="s">
        <v>207</v>
      </c>
      <c r="BJ80" s="3"/>
    </row>
    <row r="81" spans="2:62">
      <c r="B81" s="11" t="s">
        <v>208</v>
      </c>
      <c r="C81" s="10">
        <f>+NPV(C77,Y69:AR69)</f>
        <v>231201526.27024779</v>
      </c>
      <c r="AS81" s="9"/>
      <c r="BB81" s="3"/>
      <c r="BC81" s="3"/>
      <c r="BD81" s="3"/>
      <c r="BE81" s="3"/>
      <c r="BF81" s="3"/>
      <c r="BG81" s="3"/>
      <c r="BH81" s="3">
        <f>+BI77</f>
        <v>528901.14990451082</v>
      </c>
      <c r="BI81" s="3">
        <f>343/1.41*0.1</f>
        <v>24.326241134751776</v>
      </c>
      <c r="BJ81" s="3"/>
    </row>
    <row r="82" spans="2:62">
      <c r="B82" s="7" t="s">
        <v>209</v>
      </c>
      <c r="C82" s="8">
        <f>+NPV(C77,Y44:AR44)</f>
        <v>294238470.79234993</v>
      </c>
      <c r="BB82" s="3"/>
      <c r="BC82" s="3"/>
      <c r="BD82" s="3"/>
      <c r="BE82" s="3"/>
      <c r="BF82" s="3"/>
      <c r="BG82" s="3"/>
      <c r="BH82" s="3">
        <v>180</v>
      </c>
      <c r="BI82" s="3"/>
      <c r="BJ82" s="3"/>
    </row>
    <row r="83" spans="2:62">
      <c r="B83" s="7" t="s">
        <v>210</v>
      </c>
      <c r="C83" s="6">
        <f>+(C81-C82)/C82</f>
        <v>-0.21423760241939471</v>
      </c>
      <c r="BB83" s="3"/>
      <c r="BC83" s="3"/>
      <c r="BD83" s="3"/>
      <c r="BE83" s="3"/>
      <c r="BF83" s="3"/>
      <c r="BG83" s="3"/>
      <c r="BH83" s="3"/>
      <c r="BI83" s="3"/>
      <c r="BJ83" s="3"/>
    </row>
    <row r="84" spans="2:62" ht="15.75" thickBot="1">
      <c r="B84" s="5" t="s">
        <v>211</v>
      </c>
      <c r="C84" s="4">
        <f>+(C82-C81)/C81</f>
        <v>0.27264934422802756</v>
      </c>
      <c r="BB84" s="3"/>
      <c r="BC84" s="3"/>
      <c r="BD84" s="3"/>
      <c r="BE84" s="3"/>
      <c r="BF84" s="3"/>
      <c r="BG84" s="3"/>
      <c r="BH84" s="3" t="s">
        <v>212</v>
      </c>
      <c r="BI84" s="3"/>
      <c r="BJ84" s="3"/>
    </row>
    <row r="87" spans="2:62">
      <c r="D87" t="s">
        <v>213</v>
      </c>
      <c r="E87" s="260" t="s">
        <v>214</v>
      </c>
      <c r="F87" s="419">
        <v>44353</v>
      </c>
    </row>
    <row r="88" spans="2:62">
      <c r="D88"/>
      <c r="E88" t="s">
        <v>215</v>
      </c>
      <c r="F88" s="418"/>
    </row>
    <row r="89" spans="2:62" ht="15" customHeight="1">
      <c r="B89" s="2"/>
      <c r="C89" s="2"/>
      <c r="D89" s="2"/>
      <c r="E89" t="s">
        <v>216</v>
      </c>
      <c r="F89" s="2"/>
      <c r="G89" s="2"/>
      <c r="H89" s="2"/>
      <c r="I89" s="2"/>
      <c r="J89" s="2"/>
      <c r="K89" s="2"/>
      <c r="L89" s="2"/>
      <c r="M89" s="2"/>
      <c r="N89" s="2"/>
      <c r="O89" s="2"/>
      <c r="P89" s="2"/>
      <c r="Q89" s="2"/>
      <c r="R89" s="2"/>
      <c r="S89" s="2"/>
      <c r="T89" s="2"/>
      <c r="U89" s="2"/>
      <c r="V89" s="2"/>
      <c r="W89" s="2"/>
    </row>
    <row r="90" spans="2:62">
      <c r="B90" s="2"/>
      <c r="C90" s="2"/>
      <c r="D90" s="2"/>
      <c r="E90" t="s">
        <v>217</v>
      </c>
      <c r="F90" s="2"/>
      <c r="G90" s="2"/>
      <c r="H90" s="2"/>
      <c r="I90" s="2"/>
      <c r="J90" s="2"/>
      <c r="K90" s="2"/>
      <c r="L90" s="2"/>
      <c r="M90" s="2"/>
      <c r="N90" s="2"/>
      <c r="O90" s="2"/>
      <c r="P90" s="2"/>
      <c r="Q90" s="2"/>
      <c r="R90" s="2"/>
      <c r="S90" s="2"/>
      <c r="T90" s="2"/>
      <c r="U90" s="2"/>
      <c r="V90" s="2"/>
      <c r="W90" s="2"/>
    </row>
    <row r="91" spans="2:62">
      <c r="B91" s="2"/>
      <c r="C91" s="2"/>
      <c r="D91" s="2"/>
      <c r="E91" s="2"/>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41:B42"/>
    <mergeCell ref="C41:C42"/>
    <mergeCell ref="D41:D42"/>
    <mergeCell ref="E41:X41"/>
    <mergeCell ref="Y41:AR41"/>
    <mergeCell ref="B11:B12"/>
    <mergeCell ref="C11:C12"/>
    <mergeCell ref="D11:D12"/>
    <mergeCell ref="E11:X12"/>
    <mergeCell ref="AZ3:BA3"/>
    <mergeCell ref="Y11:AR12"/>
    <mergeCell ref="AS5:AS7"/>
  </mergeCells>
  <pageMargins left="0.7" right="0.7" top="0.75" bottom="0.75" header="0.3" footer="0.3"/>
  <pageSetup orientation="portrait"/>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499984740745262"/>
  </sheetPr>
  <dimension ref="B1:BJ103"/>
  <sheetViews>
    <sheetView topLeftCell="A12" zoomScale="75" zoomScaleNormal="75" workbookViewId="0">
      <selection activeCell="C78" sqref="C78"/>
    </sheetView>
  </sheetViews>
  <sheetFormatPr defaultColWidth="10.85546875" defaultRowHeight="15"/>
  <cols>
    <col min="1" max="1" width="5.7109375" bestFit="1" customWidth="1"/>
    <col min="2" max="2" width="41" bestFit="1" customWidth="1"/>
    <col min="3" max="3" width="14.140625" style="1" customWidth="1"/>
    <col min="4" max="4" width="12" style="1" customWidth="1"/>
    <col min="5" max="5" width="20.7109375" bestFit="1" customWidth="1"/>
    <col min="6" max="6" width="15.42578125" customWidth="1"/>
    <col min="7" max="11" width="7.85546875" customWidth="1"/>
    <col min="12" max="12" width="9.140625" customWidth="1"/>
    <col min="13" max="13" width="7.85546875" customWidth="1"/>
    <col min="14" max="14" width="11.140625" customWidth="1"/>
    <col min="15" max="18" width="10.7109375" customWidth="1"/>
    <col min="19" max="19" width="7.85546875" customWidth="1"/>
    <col min="20" max="20" width="9.42578125" customWidth="1"/>
    <col min="21" max="21" width="9.140625" customWidth="1"/>
    <col min="22" max="22" width="17.42578125" customWidth="1"/>
    <col min="23" max="23" width="15.42578125" bestFit="1" customWidth="1"/>
    <col min="24" max="24" width="12" customWidth="1"/>
    <col min="25" max="27" width="10.85546875" bestFit="1" customWidth="1"/>
    <col min="28" max="28" width="12.140625" customWidth="1"/>
    <col min="29" max="33" width="8.7109375" customWidth="1"/>
    <col min="34" max="34" width="7.42578125" customWidth="1"/>
    <col min="35" max="35" width="14.5703125" bestFit="1" customWidth="1"/>
    <col min="36" max="39" width="8.7109375" customWidth="1"/>
    <col min="40" max="44" width="8.42578125" customWidth="1"/>
    <col min="45" max="45" width="12.140625" bestFit="1" customWidth="1"/>
    <col min="47" max="47" width="12.140625" customWidth="1"/>
    <col min="49" max="52" width="11.7109375" bestFit="1" customWidth="1"/>
    <col min="60" max="60" width="11.7109375" bestFit="1" customWidth="1"/>
  </cols>
  <sheetData>
    <row r="1" spans="2:61" ht="15.75" thickBot="1">
      <c r="BC1" s="149" t="s">
        <v>143</v>
      </c>
      <c r="BD1" s="149" t="s">
        <v>144</v>
      </c>
      <c r="BH1" s="144" t="s">
        <v>145</v>
      </c>
      <c r="BI1" s="143">
        <v>1</v>
      </c>
    </row>
    <row r="2" spans="2:61" ht="15.75" thickBot="1">
      <c r="BC2" s="151"/>
      <c r="BD2" s="151"/>
    </row>
    <row r="3" spans="2:61" ht="15.75" customHeight="1" thickBot="1">
      <c r="AZ3" s="1892" t="s">
        <v>146</v>
      </c>
      <c r="BA3" s="1893"/>
    </row>
    <row r="4" spans="2:61" ht="15.75" thickBot="1">
      <c r="AS4" s="150" t="s">
        <v>147</v>
      </c>
      <c r="AT4" s="416" t="s">
        <v>148</v>
      </c>
      <c r="AU4" s="416" t="s">
        <v>149</v>
      </c>
      <c r="AV4" s="143"/>
      <c r="AZ4" s="227" t="s">
        <v>148</v>
      </c>
      <c r="BA4" s="417" t="s">
        <v>149</v>
      </c>
      <c r="BC4" s="149" t="s">
        <v>150</v>
      </c>
      <c r="BD4" s="149" t="str">
        <f>+BC4</f>
        <v>Cost/family</v>
      </c>
    </row>
    <row r="5" spans="2:61" ht="15.75" thickBot="1">
      <c r="AS5" s="1900" t="s">
        <v>56</v>
      </c>
      <c r="AT5" s="310">
        <f>+AT7/1000</f>
        <v>1.7</v>
      </c>
      <c r="AU5" s="537">
        <f>+AU7/1000</f>
        <v>1.81</v>
      </c>
      <c r="AV5" s="148" t="s">
        <v>151</v>
      </c>
      <c r="AZ5" s="144"/>
      <c r="BA5" s="143"/>
      <c r="BB5" t="s">
        <v>152</v>
      </c>
      <c r="BC5" s="147"/>
      <c r="BD5" s="147"/>
      <c r="BF5" s="140" t="s">
        <v>153</v>
      </c>
      <c r="BH5" t="s">
        <v>154</v>
      </c>
    </row>
    <row r="6" spans="2:61" ht="15.75" thickBot="1">
      <c r="AS6" s="1901"/>
      <c r="AT6" s="146">
        <f>+'ACQUACROP Results'!C29*1000*0.25</f>
        <v>425</v>
      </c>
      <c r="AU6" s="538">
        <f>+'ACQUACROP Results'!C30*1000*0.25</f>
        <v>452.5</v>
      </c>
      <c r="AV6" s="143" t="s">
        <v>155</v>
      </c>
      <c r="AW6" s="144" t="s">
        <v>156</v>
      </c>
      <c r="AX6" s="145">
        <v>0.25</v>
      </c>
      <c r="AY6" s="143" t="s">
        <v>157</v>
      </c>
      <c r="AZ6" s="449">
        <f>+'2. Barley t1 fin w'!AZ6</f>
        <v>2665.556900302382</v>
      </c>
      <c r="BA6" s="449">
        <f>+'2. Barley t1 fin w'!BA6</f>
        <v>1923.7885009548918</v>
      </c>
      <c r="BB6" t="s">
        <v>158</v>
      </c>
    </row>
    <row r="7" spans="2:61" ht="15.75" thickBot="1">
      <c r="AS7" s="1902"/>
      <c r="AT7" s="144">
        <f>+AT6/AX6</f>
        <v>1700</v>
      </c>
      <c r="AU7" s="539">
        <f>+AU6/AX6</f>
        <v>1810</v>
      </c>
      <c r="AV7" s="143" t="s">
        <v>159</v>
      </c>
      <c r="BC7" s="142" t="s">
        <v>160</v>
      </c>
      <c r="BD7" s="249">
        <v>25</v>
      </c>
      <c r="BE7" t="s">
        <v>157</v>
      </c>
    </row>
    <row r="8" spans="2:61">
      <c r="BD8" s="1">
        <v>100</v>
      </c>
      <c r="BE8" t="s">
        <v>161</v>
      </c>
    </row>
    <row r="9" spans="2:61">
      <c r="AI9" s="139"/>
      <c r="AZ9" s="310">
        <f>+'ACQUACROP Results'!D29</f>
        <v>1.1599999999999999</v>
      </c>
      <c r="BA9" t="s">
        <v>162</v>
      </c>
    </row>
    <row r="10" spans="2:61" ht="15.75" thickBot="1">
      <c r="AZ10" s="310">
        <f>+'ACQUACROP Results'!D30</f>
        <v>1.29</v>
      </c>
      <c r="BA10" t="s">
        <v>162</v>
      </c>
    </row>
    <row r="11" spans="2:61"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row>
    <row r="13" spans="2:61"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c r="B16" s="111" t="s">
        <v>170</v>
      </c>
      <c r="C16" s="83"/>
      <c r="D16" s="711" t="s">
        <v>171</v>
      </c>
      <c r="E16" s="109"/>
      <c r="F16" s="105"/>
      <c r="G16" s="105"/>
      <c r="H16" s="105"/>
      <c r="I16" s="710">
        <v>0</v>
      </c>
      <c r="J16" s="105"/>
      <c r="K16" s="105"/>
      <c r="L16" s="105"/>
      <c r="M16" s="105"/>
      <c r="N16" s="710">
        <v>0</v>
      </c>
      <c r="O16" s="105"/>
      <c r="P16" s="105"/>
      <c r="Q16" s="105"/>
      <c r="R16" s="105"/>
      <c r="S16" s="108"/>
      <c r="T16" s="107"/>
      <c r="U16" s="107"/>
      <c r="V16" s="107"/>
      <c r="W16" s="107"/>
      <c r="X16" s="107"/>
      <c r="Y16" s="706">
        <v>0.95</v>
      </c>
      <c r="Z16" s="707">
        <v>0.95</v>
      </c>
      <c r="AA16" s="707">
        <v>1</v>
      </c>
      <c r="AB16" s="105"/>
      <c r="AC16" s="105"/>
      <c r="AD16" s="105"/>
      <c r="AE16" s="105"/>
      <c r="AF16" s="105"/>
      <c r="AG16" s="105"/>
      <c r="AH16" s="105"/>
      <c r="AI16" s="105"/>
      <c r="AJ16" s="105"/>
      <c r="AK16" s="105"/>
      <c r="AL16" s="105"/>
      <c r="AM16" s="105"/>
      <c r="AN16" s="105"/>
      <c r="AO16" s="105"/>
      <c r="AP16" s="105"/>
      <c r="AQ16" s="105"/>
      <c r="AR16" s="105"/>
      <c r="AS16" s="575"/>
    </row>
    <row r="17" spans="2:45">
      <c r="B17" s="70" t="s">
        <v>56</v>
      </c>
      <c r="C17" s="57" t="s">
        <v>47</v>
      </c>
      <c r="D17" s="82">
        <f>+'Prices '!G16</f>
        <v>329.88868121511439</v>
      </c>
      <c r="E17" s="489">
        <f>+$AT$6*(1+(E14*$N$15))*(1-E16)</f>
        <v>425</v>
      </c>
      <c r="F17" s="489">
        <f t="shared" ref="F17:X17" si="0">+$AT$6*(1+(F14*$N$15))*(1-F16)</f>
        <v>425</v>
      </c>
      <c r="G17" s="489">
        <f t="shared" si="0"/>
        <v>425</v>
      </c>
      <c r="H17" s="489">
        <f t="shared" si="0"/>
        <v>425</v>
      </c>
      <c r="I17" s="489">
        <f t="shared" si="0"/>
        <v>425</v>
      </c>
      <c r="J17" s="489">
        <f t="shared" si="0"/>
        <v>425</v>
      </c>
      <c r="K17" s="489">
        <f t="shared" si="0"/>
        <v>425</v>
      </c>
      <c r="L17" s="489">
        <f t="shared" si="0"/>
        <v>425</v>
      </c>
      <c r="M17" s="489">
        <f t="shared" si="0"/>
        <v>425</v>
      </c>
      <c r="N17" s="489">
        <f t="shared" si="0"/>
        <v>425</v>
      </c>
      <c r="O17" s="489">
        <f t="shared" si="0"/>
        <v>425</v>
      </c>
      <c r="P17" s="489">
        <f t="shared" si="0"/>
        <v>425</v>
      </c>
      <c r="Q17" s="489">
        <f t="shared" si="0"/>
        <v>425</v>
      </c>
      <c r="R17" s="489">
        <f t="shared" si="0"/>
        <v>425</v>
      </c>
      <c r="S17" s="489">
        <f t="shared" si="0"/>
        <v>425</v>
      </c>
      <c r="T17" s="489">
        <f t="shared" si="0"/>
        <v>425</v>
      </c>
      <c r="U17" s="489">
        <f t="shared" si="0"/>
        <v>425</v>
      </c>
      <c r="V17" s="489">
        <f t="shared" si="0"/>
        <v>425</v>
      </c>
      <c r="W17" s="489">
        <f t="shared" si="0"/>
        <v>425</v>
      </c>
      <c r="X17" s="489">
        <f t="shared" si="0"/>
        <v>425</v>
      </c>
      <c r="Y17" s="490">
        <f>+Y16*AB17</f>
        <v>429.875</v>
      </c>
      <c r="Z17" s="491">
        <f>Z16*AB17</f>
        <v>429.875</v>
      </c>
      <c r="AA17" s="491">
        <f>+AB17*AA16</f>
        <v>452.5</v>
      </c>
      <c r="AB17" s="489">
        <f>+$AU$6*(1+(AB14*$N$15))</f>
        <v>452.5</v>
      </c>
      <c r="AC17" s="99">
        <f>+AB17</f>
        <v>452.5</v>
      </c>
      <c r="AD17" s="99">
        <f t="shared" ref="AD17:AR18" si="1">+AC17</f>
        <v>452.5</v>
      </c>
      <c r="AE17" s="99">
        <f t="shared" si="1"/>
        <v>452.5</v>
      </c>
      <c r="AF17" s="99">
        <f t="shared" si="1"/>
        <v>452.5</v>
      </c>
      <c r="AG17" s="99">
        <f t="shared" si="1"/>
        <v>452.5</v>
      </c>
      <c r="AH17" s="99">
        <f t="shared" si="1"/>
        <v>452.5</v>
      </c>
      <c r="AI17" s="99">
        <f t="shared" si="1"/>
        <v>452.5</v>
      </c>
      <c r="AJ17" s="99">
        <f t="shared" si="1"/>
        <v>452.5</v>
      </c>
      <c r="AK17" s="99">
        <f t="shared" si="1"/>
        <v>452.5</v>
      </c>
      <c r="AL17" s="99">
        <f t="shared" si="1"/>
        <v>452.5</v>
      </c>
      <c r="AM17" s="99">
        <f t="shared" si="1"/>
        <v>452.5</v>
      </c>
      <c r="AN17" s="99">
        <f t="shared" si="1"/>
        <v>452.5</v>
      </c>
      <c r="AO17" s="99">
        <f t="shared" si="1"/>
        <v>452.5</v>
      </c>
      <c r="AP17" s="99">
        <f t="shared" si="1"/>
        <v>452.5</v>
      </c>
      <c r="AQ17" s="99">
        <f t="shared" si="1"/>
        <v>452.5</v>
      </c>
      <c r="AR17" s="99">
        <f t="shared" si="1"/>
        <v>452.5</v>
      </c>
      <c r="AS17" s="574">
        <f>+E17*D17</f>
        <v>140202.68951642362</v>
      </c>
    </row>
    <row r="18" spans="2:45">
      <c r="B18" s="70" t="s">
        <v>172</v>
      </c>
      <c r="C18" s="57" t="s">
        <v>47</v>
      </c>
      <c r="D18" s="371">
        <f>+'Prices '!G19</f>
        <v>283.92058629169685</v>
      </c>
      <c r="E18" s="421">
        <f>+'ACQUACROP Results'!J29*1000*0.25*0.25</f>
        <v>343.125</v>
      </c>
      <c r="F18" s="489">
        <f>E18</f>
        <v>343.125</v>
      </c>
      <c r="G18" s="489">
        <f t="shared" ref="G18:X18" si="2">F18</f>
        <v>343.125</v>
      </c>
      <c r="H18" s="489">
        <f t="shared" si="2"/>
        <v>343.125</v>
      </c>
      <c r="I18" s="489">
        <f t="shared" si="2"/>
        <v>343.125</v>
      </c>
      <c r="J18" s="489">
        <f t="shared" si="2"/>
        <v>343.125</v>
      </c>
      <c r="K18" s="489">
        <f t="shared" si="2"/>
        <v>343.125</v>
      </c>
      <c r="L18" s="489">
        <f t="shared" si="2"/>
        <v>343.125</v>
      </c>
      <c r="M18" s="489">
        <f t="shared" si="2"/>
        <v>343.125</v>
      </c>
      <c r="N18" s="489">
        <f t="shared" si="2"/>
        <v>343.125</v>
      </c>
      <c r="O18" s="489">
        <f t="shared" si="2"/>
        <v>343.125</v>
      </c>
      <c r="P18" s="489">
        <f t="shared" si="2"/>
        <v>343.125</v>
      </c>
      <c r="Q18" s="489">
        <f t="shared" si="2"/>
        <v>343.125</v>
      </c>
      <c r="R18" s="489">
        <f t="shared" si="2"/>
        <v>343.125</v>
      </c>
      <c r="S18" s="489">
        <f t="shared" si="2"/>
        <v>343.125</v>
      </c>
      <c r="T18" s="489">
        <f t="shared" si="2"/>
        <v>343.125</v>
      </c>
      <c r="U18" s="489">
        <f t="shared" si="2"/>
        <v>343.125</v>
      </c>
      <c r="V18" s="489">
        <f t="shared" si="2"/>
        <v>343.125</v>
      </c>
      <c r="W18" s="489">
        <f t="shared" si="2"/>
        <v>343.125</v>
      </c>
      <c r="X18" s="489">
        <f t="shared" si="2"/>
        <v>343.125</v>
      </c>
      <c r="Y18" s="492">
        <f>Z18</f>
        <v>361.25</v>
      </c>
      <c r="Z18" s="493">
        <f>AA18</f>
        <v>361.25</v>
      </c>
      <c r="AA18" s="493">
        <f>AB18</f>
        <v>361.25</v>
      </c>
      <c r="AB18" s="421">
        <f>+'ACQUACROP Results'!J30*1000*0.25*0.25</f>
        <v>361.25</v>
      </c>
      <c r="AC18" s="101">
        <f>+AB18</f>
        <v>361.25</v>
      </c>
      <c r="AD18" s="101">
        <f t="shared" si="1"/>
        <v>361.25</v>
      </c>
      <c r="AE18" s="101">
        <f t="shared" si="1"/>
        <v>361.25</v>
      </c>
      <c r="AF18" s="101">
        <f t="shared" si="1"/>
        <v>361.25</v>
      </c>
      <c r="AG18" s="101">
        <f t="shared" si="1"/>
        <v>361.25</v>
      </c>
      <c r="AH18" s="101">
        <f t="shared" si="1"/>
        <v>361.25</v>
      </c>
      <c r="AI18" s="101">
        <f t="shared" si="1"/>
        <v>361.25</v>
      </c>
      <c r="AJ18" s="101">
        <f t="shared" si="1"/>
        <v>361.25</v>
      </c>
      <c r="AK18" s="101">
        <f t="shared" si="1"/>
        <v>361.25</v>
      </c>
      <c r="AL18" s="101">
        <f t="shared" si="1"/>
        <v>361.25</v>
      </c>
      <c r="AM18" s="101">
        <f t="shared" si="1"/>
        <v>361.25</v>
      </c>
      <c r="AN18" s="101">
        <f t="shared" si="1"/>
        <v>361.25</v>
      </c>
      <c r="AO18" s="101">
        <f t="shared" si="1"/>
        <v>361.25</v>
      </c>
      <c r="AP18" s="101">
        <f t="shared" si="1"/>
        <v>361.25</v>
      </c>
      <c r="AQ18" s="101">
        <f t="shared" si="1"/>
        <v>361.25</v>
      </c>
      <c r="AR18" s="101">
        <f>+AQ18</f>
        <v>361.25</v>
      </c>
      <c r="AS18" s="553">
        <f t="shared" ref="AS18:AS39" si="3">+E18*D18</f>
        <v>97420.251171338488</v>
      </c>
    </row>
    <row r="19" spans="2:45">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c r="AS19" s="553">
        <f t="shared" si="3"/>
        <v>0</v>
      </c>
    </row>
    <row r="20" spans="2:45">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c r="AS20" s="553">
        <f t="shared" si="3"/>
        <v>0</v>
      </c>
    </row>
    <row r="21" spans="2:45">
      <c r="B21" s="399" t="s">
        <v>174</v>
      </c>
      <c r="C21" s="93" t="s">
        <v>161</v>
      </c>
      <c r="D21" s="371">
        <v>40000</v>
      </c>
      <c r="E21" s="81">
        <v>1</v>
      </c>
      <c r="F21" s="71">
        <f>E21</f>
        <v>1</v>
      </c>
      <c r="G21" s="71">
        <f t="shared" ref="G21:O21" si="4">F21</f>
        <v>1</v>
      </c>
      <c r="H21" s="71">
        <f t="shared" si="4"/>
        <v>1</v>
      </c>
      <c r="I21" s="71">
        <f t="shared" si="4"/>
        <v>1</v>
      </c>
      <c r="J21" s="71">
        <f t="shared" si="4"/>
        <v>1</v>
      </c>
      <c r="K21" s="71">
        <f t="shared" si="4"/>
        <v>1</v>
      </c>
      <c r="L21" s="71">
        <f t="shared" si="4"/>
        <v>1</v>
      </c>
      <c r="M21" s="71">
        <f t="shared" si="4"/>
        <v>1</v>
      </c>
      <c r="N21" s="71">
        <f t="shared" si="4"/>
        <v>1</v>
      </c>
      <c r="O21" s="71">
        <f t="shared" si="4"/>
        <v>1</v>
      </c>
      <c r="P21" s="71">
        <f t="shared" ref="P21:X21" si="5">O21</f>
        <v>1</v>
      </c>
      <c r="Q21" s="71">
        <f t="shared" si="5"/>
        <v>1</v>
      </c>
      <c r="R21" s="71">
        <f t="shared" si="5"/>
        <v>1</v>
      </c>
      <c r="S21" s="71">
        <f t="shared" si="5"/>
        <v>1</v>
      </c>
      <c r="T21" s="71">
        <f t="shared" si="5"/>
        <v>1</v>
      </c>
      <c r="U21" s="71">
        <f t="shared" si="5"/>
        <v>1</v>
      </c>
      <c r="V21" s="71">
        <f t="shared" si="5"/>
        <v>1</v>
      </c>
      <c r="W21" s="71">
        <f t="shared" si="5"/>
        <v>1</v>
      </c>
      <c r="X21" s="71">
        <f t="shared" si="5"/>
        <v>1</v>
      </c>
      <c r="Y21" s="71">
        <v>1</v>
      </c>
      <c r="Z21" s="61">
        <f>Y21</f>
        <v>1</v>
      </c>
      <c r="AA21" s="61">
        <f t="shared" ref="AA21:AR35" si="6">Z21</f>
        <v>1</v>
      </c>
      <c r="AB21" s="61">
        <f t="shared" si="6"/>
        <v>1</v>
      </c>
      <c r="AC21" s="61">
        <f t="shared" si="6"/>
        <v>1</v>
      </c>
      <c r="AD21" s="61">
        <f t="shared" si="6"/>
        <v>1</v>
      </c>
      <c r="AE21" s="61">
        <f t="shared" si="6"/>
        <v>1</v>
      </c>
      <c r="AF21" s="61">
        <f t="shared" si="6"/>
        <v>1</v>
      </c>
      <c r="AG21" s="61">
        <f t="shared" si="6"/>
        <v>1</v>
      </c>
      <c r="AH21" s="61">
        <f t="shared" si="6"/>
        <v>1</v>
      </c>
      <c r="AI21" s="61">
        <f t="shared" si="6"/>
        <v>1</v>
      </c>
      <c r="AJ21" s="61">
        <f t="shared" si="6"/>
        <v>1</v>
      </c>
      <c r="AK21" s="61">
        <f t="shared" si="6"/>
        <v>1</v>
      </c>
      <c r="AL21" s="61">
        <f t="shared" si="6"/>
        <v>1</v>
      </c>
      <c r="AM21" s="61">
        <f t="shared" si="6"/>
        <v>1</v>
      </c>
      <c r="AN21" s="61">
        <f t="shared" si="6"/>
        <v>1</v>
      </c>
      <c r="AO21" s="61">
        <f t="shared" si="6"/>
        <v>1</v>
      </c>
      <c r="AP21" s="61">
        <f t="shared" si="6"/>
        <v>1</v>
      </c>
      <c r="AQ21" s="61">
        <f t="shared" si="6"/>
        <v>1</v>
      </c>
      <c r="AR21" s="61">
        <f t="shared" si="6"/>
        <v>1</v>
      </c>
      <c r="AS21" s="553">
        <f t="shared" si="3"/>
        <v>40000</v>
      </c>
    </row>
    <row r="22" spans="2:45">
      <c r="B22" s="370" t="s">
        <v>175</v>
      </c>
      <c r="C22" s="93" t="s">
        <v>161</v>
      </c>
      <c r="D22" s="371">
        <f>'C2 Wheat FFS+ eco'!D28</f>
        <v>7000</v>
      </c>
      <c r="E22" s="81">
        <v>0.5</v>
      </c>
      <c r="F22" s="71">
        <f t="shared" ref="F22:U36" si="7">E22</f>
        <v>0.5</v>
      </c>
      <c r="G22" s="71">
        <f t="shared" si="7"/>
        <v>0.5</v>
      </c>
      <c r="H22" s="71">
        <f t="shared" si="7"/>
        <v>0.5</v>
      </c>
      <c r="I22" s="71">
        <f t="shared" si="7"/>
        <v>0.5</v>
      </c>
      <c r="J22" s="71">
        <f t="shared" si="7"/>
        <v>0.5</v>
      </c>
      <c r="K22" s="71">
        <f t="shared" si="7"/>
        <v>0.5</v>
      </c>
      <c r="L22" s="71">
        <f t="shared" si="7"/>
        <v>0.5</v>
      </c>
      <c r="M22" s="71">
        <f t="shared" si="7"/>
        <v>0.5</v>
      </c>
      <c r="N22" s="71">
        <f t="shared" si="7"/>
        <v>0.5</v>
      </c>
      <c r="O22" s="71">
        <f t="shared" si="7"/>
        <v>0.5</v>
      </c>
      <c r="P22" s="71">
        <f t="shared" si="7"/>
        <v>0.5</v>
      </c>
      <c r="Q22" s="71">
        <f t="shared" si="7"/>
        <v>0.5</v>
      </c>
      <c r="R22" s="71">
        <f t="shared" si="7"/>
        <v>0.5</v>
      </c>
      <c r="S22" s="71">
        <f t="shared" si="7"/>
        <v>0.5</v>
      </c>
      <c r="T22" s="71">
        <f t="shared" si="7"/>
        <v>0.5</v>
      </c>
      <c r="U22" s="71">
        <f t="shared" si="7"/>
        <v>0.5</v>
      </c>
      <c r="V22" s="71">
        <f t="shared" ref="V22:X36" si="8">U22</f>
        <v>0.5</v>
      </c>
      <c r="W22" s="71">
        <f t="shared" si="8"/>
        <v>0.5</v>
      </c>
      <c r="X22" s="71">
        <f t="shared" si="8"/>
        <v>0.5</v>
      </c>
      <c r="Y22" s="71">
        <v>0.5</v>
      </c>
      <c r="Z22" s="61">
        <f t="shared" ref="Z22:AO35" si="9">Y22</f>
        <v>0.5</v>
      </c>
      <c r="AA22" s="61">
        <f t="shared" si="9"/>
        <v>0.5</v>
      </c>
      <c r="AB22" s="61">
        <f t="shared" si="9"/>
        <v>0.5</v>
      </c>
      <c r="AC22" s="61">
        <f t="shared" si="9"/>
        <v>0.5</v>
      </c>
      <c r="AD22" s="61">
        <f t="shared" si="9"/>
        <v>0.5</v>
      </c>
      <c r="AE22" s="61">
        <f t="shared" si="9"/>
        <v>0.5</v>
      </c>
      <c r="AF22" s="61">
        <f t="shared" si="9"/>
        <v>0.5</v>
      </c>
      <c r="AG22" s="61">
        <f t="shared" si="9"/>
        <v>0.5</v>
      </c>
      <c r="AH22" s="61">
        <f t="shared" si="9"/>
        <v>0.5</v>
      </c>
      <c r="AI22" s="61">
        <f t="shared" si="6"/>
        <v>0.5</v>
      </c>
      <c r="AJ22" s="61">
        <f t="shared" si="6"/>
        <v>0.5</v>
      </c>
      <c r="AK22" s="61">
        <f t="shared" si="6"/>
        <v>0.5</v>
      </c>
      <c r="AL22" s="61">
        <f t="shared" si="6"/>
        <v>0.5</v>
      </c>
      <c r="AM22" s="61">
        <f t="shared" si="6"/>
        <v>0.5</v>
      </c>
      <c r="AN22" s="61">
        <f t="shared" si="6"/>
        <v>0.5</v>
      </c>
      <c r="AO22" s="61">
        <f t="shared" si="6"/>
        <v>0.5</v>
      </c>
      <c r="AP22" s="61">
        <f t="shared" si="6"/>
        <v>0.5</v>
      </c>
      <c r="AQ22" s="61">
        <f t="shared" si="6"/>
        <v>0.5</v>
      </c>
      <c r="AR22" s="61">
        <f t="shared" si="6"/>
        <v>0.5</v>
      </c>
      <c r="AS22" s="553">
        <f t="shared" si="3"/>
        <v>3500</v>
      </c>
    </row>
    <row r="23" spans="2:45">
      <c r="B23" s="370" t="s">
        <v>176</v>
      </c>
      <c r="C23" s="93" t="s">
        <v>161</v>
      </c>
      <c r="D23" s="371">
        <f>'C2 Wheat FFS+ eco'!D29</f>
        <v>3000</v>
      </c>
      <c r="E23" s="81">
        <v>1</v>
      </c>
      <c r="F23" s="71">
        <f t="shared" si="7"/>
        <v>1</v>
      </c>
      <c r="G23" s="71">
        <f t="shared" si="7"/>
        <v>1</v>
      </c>
      <c r="H23" s="71">
        <f t="shared" si="7"/>
        <v>1</v>
      </c>
      <c r="I23" s="71">
        <f t="shared" si="7"/>
        <v>1</v>
      </c>
      <c r="J23" s="71">
        <f t="shared" si="7"/>
        <v>1</v>
      </c>
      <c r="K23" s="71">
        <f t="shared" si="7"/>
        <v>1</v>
      </c>
      <c r="L23" s="71">
        <f t="shared" si="7"/>
        <v>1</v>
      </c>
      <c r="M23" s="71">
        <f t="shared" si="7"/>
        <v>1</v>
      </c>
      <c r="N23" s="71">
        <f t="shared" si="7"/>
        <v>1</v>
      </c>
      <c r="O23" s="71">
        <f t="shared" si="7"/>
        <v>1</v>
      </c>
      <c r="P23" s="71">
        <f t="shared" si="7"/>
        <v>1</v>
      </c>
      <c r="Q23" s="71">
        <f t="shared" si="7"/>
        <v>1</v>
      </c>
      <c r="R23" s="71">
        <f t="shared" si="7"/>
        <v>1</v>
      </c>
      <c r="S23" s="71">
        <f t="shared" si="7"/>
        <v>1</v>
      </c>
      <c r="T23" s="71">
        <f t="shared" si="7"/>
        <v>1</v>
      </c>
      <c r="U23" s="71">
        <f t="shared" si="7"/>
        <v>1</v>
      </c>
      <c r="V23" s="71">
        <f t="shared" si="8"/>
        <v>1</v>
      </c>
      <c r="W23" s="71">
        <f t="shared" si="8"/>
        <v>1</v>
      </c>
      <c r="X23" s="71">
        <f t="shared" si="8"/>
        <v>1</v>
      </c>
      <c r="Y23" s="71">
        <v>1</v>
      </c>
      <c r="Z23" s="61">
        <f t="shared" si="9"/>
        <v>1</v>
      </c>
      <c r="AA23" s="61">
        <f t="shared" si="9"/>
        <v>1</v>
      </c>
      <c r="AB23" s="61">
        <f t="shared" si="9"/>
        <v>1</v>
      </c>
      <c r="AC23" s="61">
        <f t="shared" si="9"/>
        <v>1</v>
      </c>
      <c r="AD23" s="61">
        <f t="shared" si="9"/>
        <v>1</v>
      </c>
      <c r="AE23" s="61">
        <f t="shared" si="9"/>
        <v>1</v>
      </c>
      <c r="AF23" s="61">
        <f t="shared" si="9"/>
        <v>1</v>
      </c>
      <c r="AG23" s="61">
        <f t="shared" si="9"/>
        <v>1</v>
      </c>
      <c r="AH23" s="61">
        <f t="shared" si="9"/>
        <v>1</v>
      </c>
      <c r="AI23" s="61">
        <f t="shared" si="6"/>
        <v>1</v>
      </c>
      <c r="AJ23" s="61">
        <f t="shared" si="6"/>
        <v>1</v>
      </c>
      <c r="AK23" s="61">
        <f t="shared" si="6"/>
        <v>1</v>
      </c>
      <c r="AL23" s="61">
        <f t="shared" si="6"/>
        <v>1</v>
      </c>
      <c r="AM23" s="61">
        <f t="shared" si="6"/>
        <v>1</v>
      </c>
      <c r="AN23" s="61">
        <f t="shared" si="6"/>
        <v>1</v>
      </c>
      <c r="AO23" s="61">
        <f t="shared" si="6"/>
        <v>1</v>
      </c>
      <c r="AP23" s="61">
        <f t="shared" si="6"/>
        <v>1</v>
      </c>
      <c r="AQ23" s="61">
        <f t="shared" si="6"/>
        <v>1</v>
      </c>
      <c r="AR23" s="61">
        <f t="shared" si="6"/>
        <v>1</v>
      </c>
      <c r="AS23" s="553">
        <f t="shared" si="3"/>
        <v>3000</v>
      </c>
    </row>
    <row r="24" spans="2:45">
      <c r="B24" s="370" t="s">
        <v>177</v>
      </c>
      <c r="C24" s="93" t="s">
        <v>161</v>
      </c>
      <c r="D24" s="371">
        <f>'C2 Wheat FFS+ eco'!D30</f>
        <v>20000</v>
      </c>
      <c r="E24" s="81">
        <v>1</v>
      </c>
      <c r="F24" s="71">
        <f t="shared" si="7"/>
        <v>1</v>
      </c>
      <c r="G24" s="71">
        <f t="shared" si="7"/>
        <v>1</v>
      </c>
      <c r="H24" s="71">
        <f t="shared" si="7"/>
        <v>1</v>
      </c>
      <c r="I24" s="71">
        <f t="shared" si="7"/>
        <v>1</v>
      </c>
      <c r="J24" s="71">
        <f t="shared" si="7"/>
        <v>1</v>
      </c>
      <c r="K24" s="71">
        <f t="shared" si="7"/>
        <v>1</v>
      </c>
      <c r="L24" s="71">
        <f t="shared" si="7"/>
        <v>1</v>
      </c>
      <c r="M24" s="71">
        <f t="shared" si="7"/>
        <v>1</v>
      </c>
      <c r="N24" s="71">
        <f t="shared" si="7"/>
        <v>1</v>
      </c>
      <c r="O24" s="71">
        <f t="shared" si="7"/>
        <v>1</v>
      </c>
      <c r="P24" s="71">
        <f t="shared" si="7"/>
        <v>1</v>
      </c>
      <c r="Q24" s="71">
        <f t="shared" si="7"/>
        <v>1</v>
      </c>
      <c r="R24" s="71">
        <f t="shared" si="7"/>
        <v>1</v>
      </c>
      <c r="S24" s="71">
        <f t="shared" si="7"/>
        <v>1</v>
      </c>
      <c r="T24" s="71">
        <f t="shared" si="7"/>
        <v>1</v>
      </c>
      <c r="U24" s="71">
        <f t="shared" si="7"/>
        <v>1</v>
      </c>
      <c r="V24" s="71">
        <f t="shared" si="8"/>
        <v>1</v>
      </c>
      <c r="W24" s="71">
        <f t="shared" si="8"/>
        <v>1</v>
      </c>
      <c r="X24" s="71">
        <f t="shared" si="8"/>
        <v>1</v>
      </c>
      <c r="Y24" s="71">
        <v>1</v>
      </c>
      <c r="Z24" s="61">
        <f t="shared" si="9"/>
        <v>1</v>
      </c>
      <c r="AA24" s="61">
        <f t="shared" si="9"/>
        <v>1</v>
      </c>
      <c r="AB24" s="61">
        <f t="shared" si="9"/>
        <v>1</v>
      </c>
      <c r="AC24" s="61">
        <f t="shared" si="9"/>
        <v>1</v>
      </c>
      <c r="AD24" s="61">
        <f t="shared" si="9"/>
        <v>1</v>
      </c>
      <c r="AE24" s="61">
        <f t="shared" si="9"/>
        <v>1</v>
      </c>
      <c r="AF24" s="61">
        <f t="shared" si="9"/>
        <v>1</v>
      </c>
      <c r="AG24" s="61">
        <f t="shared" si="9"/>
        <v>1</v>
      </c>
      <c r="AH24" s="61">
        <f t="shared" si="9"/>
        <v>1</v>
      </c>
      <c r="AI24" s="61">
        <f t="shared" si="6"/>
        <v>1</v>
      </c>
      <c r="AJ24" s="61">
        <f t="shared" si="6"/>
        <v>1</v>
      </c>
      <c r="AK24" s="61">
        <f t="shared" si="6"/>
        <v>1</v>
      </c>
      <c r="AL24" s="61">
        <f t="shared" si="6"/>
        <v>1</v>
      </c>
      <c r="AM24" s="61">
        <f t="shared" si="6"/>
        <v>1</v>
      </c>
      <c r="AN24" s="61">
        <f t="shared" si="6"/>
        <v>1</v>
      </c>
      <c r="AO24" s="61">
        <f t="shared" si="6"/>
        <v>1</v>
      </c>
      <c r="AP24" s="61">
        <f t="shared" si="6"/>
        <v>1</v>
      </c>
      <c r="AQ24" s="61">
        <f t="shared" si="6"/>
        <v>1</v>
      </c>
      <c r="AR24" s="61">
        <f t="shared" si="6"/>
        <v>1</v>
      </c>
      <c r="AS24" s="553">
        <f t="shared" si="3"/>
        <v>20000</v>
      </c>
    </row>
    <row r="25" spans="2:45">
      <c r="B25" s="399" t="s">
        <v>178</v>
      </c>
      <c r="C25" s="93" t="s">
        <v>47</v>
      </c>
      <c r="D25" s="400">
        <f>300*CF!K21</f>
        <v>1000</v>
      </c>
      <c r="E25" s="247">
        <v>35</v>
      </c>
      <c r="F25" s="71">
        <f t="shared" si="7"/>
        <v>35</v>
      </c>
      <c r="G25" s="71">
        <f t="shared" si="7"/>
        <v>35</v>
      </c>
      <c r="H25" s="71">
        <f t="shared" si="7"/>
        <v>35</v>
      </c>
      <c r="I25" s="71">
        <f t="shared" si="7"/>
        <v>35</v>
      </c>
      <c r="J25" s="71">
        <f t="shared" si="7"/>
        <v>35</v>
      </c>
      <c r="K25" s="71">
        <f t="shared" si="7"/>
        <v>35</v>
      </c>
      <c r="L25" s="71">
        <f t="shared" si="7"/>
        <v>35</v>
      </c>
      <c r="M25" s="71">
        <f t="shared" si="7"/>
        <v>35</v>
      </c>
      <c r="N25" s="71">
        <f t="shared" si="7"/>
        <v>35</v>
      </c>
      <c r="O25" s="71">
        <f t="shared" si="7"/>
        <v>35</v>
      </c>
      <c r="P25" s="71">
        <f t="shared" si="7"/>
        <v>35</v>
      </c>
      <c r="Q25" s="71">
        <f t="shared" si="7"/>
        <v>35</v>
      </c>
      <c r="R25" s="71">
        <f t="shared" si="7"/>
        <v>35</v>
      </c>
      <c r="S25" s="71">
        <f t="shared" si="7"/>
        <v>35</v>
      </c>
      <c r="T25" s="71">
        <f t="shared" si="7"/>
        <v>35</v>
      </c>
      <c r="U25" s="71">
        <f t="shared" si="7"/>
        <v>35</v>
      </c>
      <c r="V25" s="71">
        <f t="shared" si="8"/>
        <v>35</v>
      </c>
      <c r="W25" s="71">
        <f t="shared" si="8"/>
        <v>35</v>
      </c>
      <c r="X25" s="71">
        <f t="shared" si="8"/>
        <v>35</v>
      </c>
      <c r="Y25" s="247">
        <f>+X25</f>
        <v>35</v>
      </c>
      <c r="Z25" s="61">
        <f t="shared" si="9"/>
        <v>35</v>
      </c>
      <c r="AA25" s="61">
        <f t="shared" si="9"/>
        <v>35</v>
      </c>
      <c r="AB25" s="61">
        <f t="shared" si="9"/>
        <v>35</v>
      </c>
      <c r="AC25" s="61">
        <f t="shared" si="9"/>
        <v>35</v>
      </c>
      <c r="AD25" s="61">
        <f t="shared" si="9"/>
        <v>35</v>
      </c>
      <c r="AE25" s="61">
        <f t="shared" si="9"/>
        <v>35</v>
      </c>
      <c r="AF25" s="61">
        <f t="shared" si="9"/>
        <v>35</v>
      </c>
      <c r="AG25" s="61">
        <f t="shared" si="9"/>
        <v>35</v>
      </c>
      <c r="AH25" s="61">
        <f t="shared" si="9"/>
        <v>35</v>
      </c>
      <c r="AI25" s="61">
        <f t="shared" si="6"/>
        <v>35</v>
      </c>
      <c r="AJ25" s="61">
        <f t="shared" si="6"/>
        <v>35</v>
      </c>
      <c r="AK25" s="61">
        <f t="shared" si="6"/>
        <v>35</v>
      </c>
      <c r="AL25" s="61">
        <f t="shared" si="6"/>
        <v>35</v>
      </c>
      <c r="AM25" s="61">
        <f t="shared" si="6"/>
        <v>35</v>
      </c>
      <c r="AN25" s="61">
        <f t="shared" si="6"/>
        <v>35</v>
      </c>
      <c r="AO25" s="61">
        <f t="shared" si="6"/>
        <v>35</v>
      </c>
      <c r="AP25" s="61">
        <f t="shared" si="6"/>
        <v>35</v>
      </c>
      <c r="AQ25" s="61">
        <f t="shared" si="6"/>
        <v>35</v>
      </c>
      <c r="AR25" s="61">
        <f t="shared" si="6"/>
        <v>35</v>
      </c>
      <c r="AS25" s="553">
        <f t="shared" si="3"/>
        <v>35000</v>
      </c>
    </row>
    <row r="26" spans="2:45">
      <c r="B26" s="399" t="s">
        <v>179</v>
      </c>
      <c r="C26" s="57" t="s">
        <v>180</v>
      </c>
      <c r="D26" s="82">
        <f>'C2 Wheat FFS+ eco'!D37</f>
        <v>100000</v>
      </c>
      <c r="E26" s="81">
        <v>0</v>
      </c>
      <c r="F26" s="71">
        <f t="shared" si="7"/>
        <v>0</v>
      </c>
      <c r="G26" s="71">
        <f t="shared" si="7"/>
        <v>0</v>
      </c>
      <c r="H26" s="71">
        <f t="shared" si="7"/>
        <v>0</v>
      </c>
      <c r="I26" s="71">
        <f t="shared" si="7"/>
        <v>0</v>
      </c>
      <c r="J26" s="71">
        <f t="shared" si="7"/>
        <v>0</v>
      </c>
      <c r="K26" s="71">
        <f t="shared" si="7"/>
        <v>0</v>
      </c>
      <c r="L26" s="71">
        <f t="shared" si="7"/>
        <v>0</v>
      </c>
      <c r="M26" s="71">
        <f t="shared" si="7"/>
        <v>0</v>
      </c>
      <c r="N26" s="71">
        <f t="shared" si="7"/>
        <v>0</v>
      </c>
      <c r="O26" s="71">
        <f t="shared" si="7"/>
        <v>0</v>
      </c>
      <c r="P26" s="71">
        <f t="shared" si="7"/>
        <v>0</v>
      </c>
      <c r="Q26" s="71">
        <f t="shared" si="7"/>
        <v>0</v>
      </c>
      <c r="R26" s="71">
        <f t="shared" si="7"/>
        <v>0</v>
      </c>
      <c r="S26" s="71">
        <f t="shared" si="7"/>
        <v>0</v>
      </c>
      <c r="T26" s="71">
        <f t="shared" si="7"/>
        <v>0</v>
      </c>
      <c r="U26" s="71">
        <f t="shared" si="7"/>
        <v>0</v>
      </c>
      <c r="V26" s="71">
        <f t="shared" si="8"/>
        <v>0</v>
      </c>
      <c r="W26" s="71">
        <f t="shared" si="8"/>
        <v>0</v>
      </c>
      <c r="X26" s="71">
        <f t="shared" si="8"/>
        <v>0</v>
      </c>
      <c r="Y26" s="61">
        <v>0.125</v>
      </c>
      <c r="Z26" s="61">
        <f t="shared" si="9"/>
        <v>0.125</v>
      </c>
      <c r="AA26" s="61">
        <f t="shared" si="9"/>
        <v>0.125</v>
      </c>
      <c r="AB26" s="61">
        <f t="shared" si="9"/>
        <v>0.125</v>
      </c>
      <c r="AC26" s="61">
        <f t="shared" si="9"/>
        <v>0.125</v>
      </c>
      <c r="AD26" s="61">
        <f t="shared" si="9"/>
        <v>0.125</v>
      </c>
      <c r="AE26" s="61">
        <f t="shared" si="9"/>
        <v>0.125</v>
      </c>
      <c r="AF26" s="61">
        <f t="shared" si="9"/>
        <v>0.125</v>
      </c>
      <c r="AG26" s="61">
        <f t="shared" si="9"/>
        <v>0.125</v>
      </c>
      <c r="AH26" s="61">
        <f t="shared" si="9"/>
        <v>0.125</v>
      </c>
      <c r="AI26" s="61">
        <f t="shared" si="6"/>
        <v>0.125</v>
      </c>
      <c r="AJ26" s="61">
        <f t="shared" si="6"/>
        <v>0.125</v>
      </c>
      <c r="AK26" s="61">
        <f t="shared" si="6"/>
        <v>0.125</v>
      </c>
      <c r="AL26" s="61">
        <f t="shared" si="6"/>
        <v>0.125</v>
      </c>
      <c r="AM26" s="61">
        <f t="shared" si="6"/>
        <v>0.125</v>
      </c>
      <c r="AN26" s="61">
        <f t="shared" si="6"/>
        <v>0.125</v>
      </c>
      <c r="AO26" s="61">
        <f t="shared" si="6"/>
        <v>0.125</v>
      </c>
      <c r="AP26" s="61">
        <f t="shared" si="6"/>
        <v>0.125</v>
      </c>
      <c r="AQ26" s="61">
        <f t="shared" si="6"/>
        <v>0.125</v>
      </c>
      <c r="AR26" s="61">
        <f t="shared" si="6"/>
        <v>0.125</v>
      </c>
      <c r="AS26" s="553">
        <f t="shared" si="3"/>
        <v>0</v>
      </c>
    </row>
    <row r="27" spans="2:45">
      <c r="B27" s="70" t="s">
        <v>181</v>
      </c>
      <c r="C27" s="57" t="s">
        <v>47</v>
      </c>
      <c r="D27" s="82">
        <f>+'Prices '!G29</f>
        <v>1006.127398542144</v>
      </c>
      <c r="E27" s="81">
        <v>50</v>
      </c>
      <c r="F27" s="71">
        <f t="shared" si="7"/>
        <v>50</v>
      </c>
      <c r="G27" s="71">
        <f t="shared" si="7"/>
        <v>50</v>
      </c>
      <c r="H27" s="71">
        <f t="shared" si="7"/>
        <v>50</v>
      </c>
      <c r="I27" s="71">
        <f t="shared" si="7"/>
        <v>50</v>
      </c>
      <c r="J27" s="71">
        <f t="shared" si="7"/>
        <v>50</v>
      </c>
      <c r="K27" s="71">
        <f t="shared" si="7"/>
        <v>50</v>
      </c>
      <c r="L27" s="71">
        <f t="shared" si="7"/>
        <v>50</v>
      </c>
      <c r="M27" s="71">
        <f t="shared" si="7"/>
        <v>50</v>
      </c>
      <c r="N27" s="71">
        <f t="shared" si="7"/>
        <v>50</v>
      </c>
      <c r="O27" s="71">
        <f t="shared" si="7"/>
        <v>50</v>
      </c>
      <c r="P27" s="71">
        <f t="shared" si="7"/>
        <v>50</v>
      </c>
      <c r="Q27" s="71">
        <f t="shared" si="7"/>
        <v>50</v>
      </c>
      <c r="R27" s="71">
        <f t="shared" si="7"/>
        <v>50</v>
      </c>
      <c r="S27" s="71">
        <f t="shared" si="7"/>
        <v>50</v>
      </c>
      <c r="T27" s="71">
        <f t="shared" si="7"/>
        <v>50</v>
      </c>
      <c r="U27" s="71">
        <f t="shared" si="7"/>
        <v>50</v>
      </c>
      <c r="V27" s="71">
        <f t="shared" si="8"/>
        <v>50</v>
      </c>
      <c r="W27" s="71">
        <f t="shared" si="8"/>
        <v>50</v>
      </c>
      <c r="X27" s="71">
        <f t="shared" si="8"/>
        <v>50</v>
      </c>
      <c r="Y27" s="499">
        <f>+X27</f>
        <v>50</v>
      </c>
      <c r="Z27" s="61">
        <f t="shared" si="9"/>
        <v>50</v>
      </c>
      <c r="AA27" s="61">
        <f t="shared" si="9"/>
        <v>50</v>
      </c>
      <c r="AB27" s="61">
        <f t="shared" si="9"/>
        <v>50</v>
      </c>
      <c r="AC27" s="61">
        <f t="shared" si="9"/>
        <v>50</v>
      </c>
      <c r="AD27" s="61">
        <f t="shared" si="9"/>
        <v>50</v>
      </c>
      <c r="AE27" s="61">
        <f t="shared" si="9"/>
        <v>50</v>
      </c>
      <c r="AF27" s="61">
        <f t="shared" si="9"/>
        <v>50</v>
      </c>
      <c r="AG27" s="61">
        <f t="shared" si="9"/>
        <v>50</v>
      </c>
      <c r="AH27" s="61">
        <f t="shared" si="9"/>
        <v>50</v>
      </c>
      <c r="AI27" s="61">
        <f t="shared" si="6"/>
        <v>50</v>
      </c>
      <c r="AJ27" s="61">
        <f t="shared" si="6"/>
        <v>50</v>
      </c>
      <c r="AK27" s="61">
        <f t="shared" si="6"/>
        <v>50</v>
      </c>
      <c r="AL27" s="61">
        <f t="shared" si="6"/>
        <v>50</v>
      </c>
      <c r="AM27" s="61">
        <f t="shared" si="6"/>
        <v>50</v>
      </c>
      <c r="AN27" s="61">
        <f t="shared" si="6"/>
        <v>50</v>
      </c>
      <c r="AO27" s="61">
        <f t="shared" si="6"/>
        <v>50</v>
      </c>
      <c r="AP27" s="61">
        <f t="shared" si="6"/>
        <v>50</v>
      </c>
      <c r="AQ27" s="61">
        <f t="shared" si="6"/>
        <v>50</v>
      </c>
      <c r="AR27" s="61">
        <f t="shared" si="6"/>
        <v>50</v>
      </c>
      <c r="AS27" s="553">
        <f t="shared" si="3"/>
        <v>50306.369927107196</v>
      </c>
    </row>
    <row r="28" spans="2:45">
      <c r="B28" s="70" t="s">
        <v>182</v>
      </c>
      <c r="C28" s="57" t="s">
        <v>47</v>
      </c>
      <c r="D28" s="82">
        <f>+'Prices '!G24</f>
        <v>1207.3528782505728</v>
      </c>
      <c r="E28" s="81">
        <v>35</v>
      </c>
      <c r="F28" s="71">
        <f t="shared" si="7"/>
        <v>35</v>
      </c>
      <c r="G28" s="71">
        <f t="shared" si="7"/>
        <v>35</v>
      </c>
      <c r="H28" s="71">
        <f t="shared" si="7"/>
        <v>35</v>
      </c>
      <c r="I28" s="71">
        <f t="shared" si="7"/>
        <v>35</v>
      </c>
      <c r="J28" s="71">
        <f t="shared" si="7"/>
        <v>35</v>
      </c>
      <c r="K28" s="71">
        <f t="shared" si="7"/>
        <v>35</v>
      </c>
      <c r="L28" s="71">
        <f t="shared" si="7"/>
        <v>35</v>
      </c>
      <c r="M28" s="71">
        <f t="shared" si="7"/>
        <v>35</v>
      </c>
      <c r="N28" s="71">
        <f t="shared" si="7"/>
        <v>35</v>
      </c>
      <c r="O28" s="71">
        <f t="shared" si="7"/>
        <v>35</v>
      </c>
      <c r="P28" s="71">
        <f t="shared" si="7"/>
        <v>35</v>
      </c>
      <c r="Q28" s="71">
        <f t="shared" si="7"/>
        <v>35</v>
      </c>
      <c r="R28" s="71">
        <f t="shared" si="7"/>
        <v>35</v>
      </c>
      <c r="S28" s="71">
        <f t="shared" si="7"/>
        <v>35</v>
      </c>
      <c r="T28" s="71">
        <f t="shared" si="7"/>
        <v>35</v>
      </c>
      <c r="U28" s="71">
        <f t="shared" si="7"/>
        <v>35</v>
      </c>
      <c r="V28" s="71">
        <f t="shared" si="8"/>
        <v>35</v>
      </c>
      <c r="W28" s="71">
        <f t="shared" si="8"/>
        <v>35</v>
      </c>
      <c r="X28" s="71">
        <f t="shared" si="8"/>
        <v>35</v>
      </c>
      <c r="Y28" s="499">
        <f>+X28</f>
        <v>35</v>
      </c>
      <c r="Z28" s="61">
        <f t="shared" si="9"/>
        <v>35</v>
      </c>
      <c r="AA28" s="61">
        <f t="shared" si="9"/>
        <v>35</v>
      </c>
      <c r="AB28" s="61">
        <f t="shared" si="9"/>
        <v>35</v>
      </c>
      <c r="AC28" s="61">
        <f t="shared" si="9"/>
        <v>35</v>
      </c>
      <c r="AD28" s="61">
        <f t="shared" si="9"/>
        <v>35</v>
      </c>
      <c r="AE28" s="61">
        <f t="shared" si="9"/>
        <v>35</v>
      </c>
      <c r="AF28" s="61">
        <f t="shared" si="9"/>
        <v>35</v>
      </c>
      <c r="AG28" s="61">
        <f t="shared" si="9"/>
        <v>35</v>
      </c>
      <c r="AH28" s="61">
        <f t="shared" si="9"/>
        <v>35</v>
      </c>
      <c r="AI28" s="61">
        <f t="shared" si="6"/>
        <v>35</v>
      </c>
      <c r="AJ28" s="61">
        <f t="shared" si="6"/>
        <v>35</v>
      </c>
      <c r="AK28" s="61">
        <f t="shared" si="6"/>
        <v>35</v>
      </c>
      <c r="AL28" s="61">
        <f t="shared" si="6"/>
        <v>35</v>
      </c>
      <c r="AM28" s="61">
        <f t="shared" si="6"/>
        <v>35</v>
      </c>
      <c r="AN28" s="61">
        <f t="shared" si="6"/>
        <v>35</v>
      </c>
      <c r="AO28" s="61">
        <f t="shared" si="6"/>
        <v>35</v>
      </c>
      <c r="AP28" s="61">
        <f t="shared" si="6"/>
        <v>35</v>
      </c>
      <c r="AQ28" s="61">
        <f t="shared" si="6"/>
        <v>35</v>
      </c>
      <c r="AR28" s="61">
        <f t="shared" si="6"/>
        <v>35</v>
      </c>
      <c r="AS28" s="553">
        <f t="shared" si="3"/>
        <v>42257.350738770045</v>
      </c>
    </row>
    <row r="29" spans="2:45">
      <c r="B29" s="370" t="s">
        <v>183</v>
      </c>
      <c r="C29" s="93" t="s">
        <v>184</v>
      </c>
      <c r="D29" s="371">
        <f>+'C2 Wheat FFS+ eco'!D27</f>
        <v>29591.982310063049</v>
      </c>
      <c r="E29" s="247">
        <v>0.25</v>
      </c>
      <c r="F29" s="71">
        <f t="shared" si="7"/>
        <v>0.25</v>
      </c>
      <c r="G29" s="71">
        <f t="shared" si="7"/>
        <v>0.25</v>
      </c>
      <c r="H29" s="71">
        <f t="shared" si="7"/>
        <v>0.25</v>
      </c>
      <c r="I29" s="71">
        <f t="shared" si="7"/>
        <v>0.25</v>
      </c>
      <c r="J29" s="71">
        <f t="shared" si="7"/>
        <v>0.25</v>
      </c>
      <c r="K29" s="71">
        <f t="shared" si="7"/>
        <v>0.25</v>
      </c>
      <c r="L29" s="71">
        <f t="shared" si="7"/>
        <v>0.25</v>
      </c>
      <c r="M29" s="71">
        <f t="shared" si="7"/>
        <v>0.25</v>
      </c>
      <c r="N29" s="71">
        <f t="shared" si="7"/>
        <v>0.25</v>
      </c>
      <c r="O29" s="71">
        <f t="shared" si="7"/>
        <v>0.25</v>
      </c>
      <c r="P29" s="71">
        <f t="shared" si="7"/>
        <v>0.25</v>
      </c>
      <c r="Q29" s="71">
        <f t="shared" si="7"/>
        <v>0.25</v>
      </c>
      <c r="R29" s="71">
        <f t="shared" si="7"/>
        <v>0.25</v>
      </c>
      <c r="S29" s="71">
        <f t="shared" si="7"/>
        <v>0.25</v>
      </c>
      <c r="T29" s="71">
        <f t="shared" si="7"/>
        <v>0.25</v>
      </c>
      <c r="U29" s="71">
        <f t="shared" si="7"/>
        <v>0.25</v>
      </c>
      <c r="V29" s="71">
        <f t="shared" si="8"/>
        <v>0.25</v>
      </c>
      <c r="W29" s="71">
        <f t="shared" si="8"/>
        <v>0.25</v>
      </c>
      <c r="X29" s="71">
        <f t="shared" si="8"/>
        <v>0.25</v>
      </c>
      <c r="Y29" s="85">
        <v>0.25</v>
      </c>
      <c r="Z29" s="61">
        <f t="shared" si="9"/>
        <v>0.25</v>
      </c>
      <c r="AA29" s="61">
        <f t="shared" si="9"/>
        <v>0.25</v>
      </c>
      <c r="AB29" s="61">
        <f t="shared" si="9"/>
        <v>0.25</v>
      </c>
      <c r="AC29" s="61">
        <f t="shared" si="9"/>
        <v>0.25</v>
      </c>
      <c r="AD29" s="61">
        <f t="shared" si="9"/>
        <v>0.25</v>
      </c>
      <c r="AE29" s="61">
        <f t="shared" si="9"/>
        <v>0.25</v>
      </c>
      <c r="AF29" s="61">
        <f t="shared" si="9"/>
        <v>0.25</v>
      </c>
      <c r="AG29" s="61">
        <f t="shared" si="9"/>
        <v>0.25</v>
      </c>
      <c r="AH29" s="61">
        <f t="shared" si="9"/>
        <v>0.25</v>
      </c>
      <c r="AI29" s="61">
        <f t="shared" si="6"/>
        <v>0.25</v>
      </c>
      <c r="AJ29" s="61">
        <f t="shared" si="6"/>
        <v>0.25</v>
      </c>
      <c r="AK29" s="61">
        <f t="shared" si="6"/>
        <v>0.25</v>
      </c>
      <c r="AL29" s="61">
        <f t="shared" si="6"/>
        <v>0.25</v>
      </c>
      <c r="AM29" s="61">
        <f t="shared" si="6"/>
        <v>0.25</v>
      </c>
      <c r="AN29" s="61">
        <f t="shared" si="6"/>
        <v>0.25</v>
      </c>
      <c r="AO29" s="61">
        <f t="shared" si="6"/>
        <v>0.25</v>
      </c>
      <c r="AP29" s="61">
        <f t="shared" si="6"/>
        <v>0.25</v>
      </c>
      <c r="AQ29" s="61">
        <f t="shared" si="6"/>
        <v>0.25</v>
      </c>
      <c r="AR29" s="61">
        <f t="shared" si="6"/>
        <v>0.25</v>
      </c>
      <c r="AS29" s="553">
        <f t="shared" si="3"/>
        <v>7397.9955775157623</v>
      </c>
    </row>
    <row r="30" spans="2:45">
      <c r="B30" s="530" t="str">
        <f>'C2 Wheat FFS+ eco'!B31</f>
        <v>Tools</v>
      </c>
      <c r="C30" s="91" t="str">
        <f>'C2 Wheat FFS+ eco'!C31</f>
        <v>kit/dunam</v>
      </c>
      <c r="D30" s="371">
        <v>15000</v>
      </c>
      <c r="E30" s="247">
        <v>0.25</v>
      </c>
      <c r="F30" s="71">
        <f t="shared" si="7"/>
        <v>0.25</v>
      </c>
      <c r="G30" s="71">
        <f t="shared" si="7"/>
        <v>0.25</v>
      </c>
      <c r="H30" s="71">
        <f t="shared" si="7"/>
        <v>0.25</v>
      </c>
      <c r="I30" s="71">
        <f t="shared" si="7"/>
        <v>0.25</v>
      </c>
      <c r="J30" s="71">
        <f t="shared" si="7"/>
        <v>0.25</v>
      </c>
      <c r="K30" s="71">
        <f t="shared" si="7"/>
        <v>0.25</v>
      </c>
      <c r="L30" s="71">
        <f t="shared" si="7"/>
        <v>0.25</v>
      </c>
      <c r="M30" s="71">
        <f t="shared" si="7"/>
        <v>0.25</v>
      </c>
      <c r="N30" s="71">
        <f t="shared" si="7"/>
        <v>0.25</v>
      </c>
      <c r="O30" s="71">
        <f t="shared" si="7"/>
        <v>0.25</v>
      </c>
      <c r="P30" s="71">
        <f t="shared" si="7"/>
        <v>0.25</v>
      </c>
      <c r="Q30" s="71">
        <f t="shared" si="7"/>
        <v>0.25</v>
      </c>
      <c r="R30" s="71">
        <f t="shared" si="7"/>
        <v>0.25</v>
      </c>
      <c r="S30" s="71">
        <f t="shared" si="7"/>
        <v>0.25</v>
      </c>
      <c r="T30" s="71">
        <f t="shared" si="7"/>
        <v>0.25</v>
      </c>
      <c r="U30" s="71">
        <f t="shared" si="7"/>
        <v>0.25</v>
      </c>
      <c r="V30" s="71">
        <f t="shared" si="8"/>
        <v>0.25</v>
      </c>
      <c r="W30" s="71">
        <f t="shared" si="8"/>
        <v>0.25</v>
      </c>
      <c r="X30" s="71">
        <f t="shared" si="8"/>
        <v>0.25</v>
      </c>
      <c r="Y30" s="514">
        <f>+X30</f>
        <v>0.25</v>
      </c>
      <c r="Z30" s="61">
        <f t="shared" si="9"/>
        <v>0.25</v>
      </c>
      <c r="AA30" s="61">
        <f t="shared" si="9"/>
        <v>0.25</v>
      </c>
      <c r="AB30" s="61">
        <f t="shared" si="9"/>
        <v>0.25</v>
      </c>
      <c r="AC30" s="61">
        <f t="shared" si="9"/>
        <v>0.25</v>
      </c>
      <c r="AD30" s="61">
        <f t="shared" si="9"/>
        <v>0.25</v>
      </c>
      <c r="AE30" s="61">
        <f t="shared" si="9"/>
        <v>0.25</v>
      </c>
      <c r="AF30" s="61">
        <f t="shared" si="9"/>
        <v>0.25</v>
      </c>
      <c r="AG30" s="61">
        <f t="shared" si="9"/>
        <v>0.25</v>
      </c>
      <c r="AH30" s="61">
        <f t="shared" si="9"/>
        <v>0.25</v>
      </c>
      <c r="AI30" s="61">
        <f t="shared" si="6"/>
        <v>0.25</v>
      </c>
      <c r="AJ30" s="61">
        <f t="shared" si="6"/>
        <v>0.25</v>
      </c>
      <c r="AK30" s="61">
        <f t="shared" si="6"/>
        <v>0.25</v>
      </c>
      <c r="AL30" s="61">
        <f t="shared" si="6"/>
        <v>0.25</v>
      </c>
      <c r="AM30" s="61">
        <f t="shared" si="6"/>
        <v>0.25</v>
      </c>
      <c r="AN30" s="61">
        <f t="shared" si="6"/>
        <v>0.25</v>
      </c>
      <c r="AO30" s="61">
        <f t="shared" si="6"/>
        <v>0.25</v>
      </c>
      <c r="AP30" s="61">
        <f t="shared" si="6"/>
        <v>0.25</v>
      </c>
      <c r="AQ30" s="61">
        <f t="shared" si="6"/>
        <v>0.25</v>
      </c>
      <c r="AR30" s="61">
        <f t="shared" si="6"/>
        <v>0.25</v>
      </c>
      <c r="AS30" s="553">
        <f t="shared" si="3"/>
        <v>3750</v>
      </c>
    </row>
    <row r="31" spans="2:45">
      <c r="B31" s="530" t="str">
        <f>'C2 Wheat FFS+ eco'!B32</f>
        <v>Fuel</v>
      </c>
      <c r="C31" s="91" t="str">
        <f>'C2 Wheat FFS+ eco'!C32</f>
        <v>liters</v>
      </c>
      <c r="D31" s="371">
        <f>+'Prices '!G36</f>
        <v>887.75946930189139</v>
      </c>
      <c r="E31" s="247">
        <v>50</v>
      </c>
      <c r="F31" s="71">
        <f t="shared" si="7"/>
        <v>50</v>
      </c>
      <c r="G31" s="71">
        <f t="shared" si="7"/>
        <v>50</v>
      </c>
      <c r="H31" s="71">
        <f t="shared" si="7"/>
        <v>50</v>
      </c>
      <c r="I31" s="71">
        <f t="shared" si="7"/>
        <v>50</v>
      </c>
      <c r="J31" s="71">
        <f t="shared" si="7"/>
        <v>50</v>
      </c>
      <c r="K31" s="71">
        <f t="shared" si="7"/>
        <v>50</v>
      </c>
      <c r="L31" s="71">
        <f t="shared" si="7"/>
        <v>50</v>
      </c>
      <c r="M31" s="71">
        <f t="shared" si="7"/>
        <v>50</v>
      </c>
      <c r="N31" s="71">
        <f t="shared" si="7"/>
        <v>50</v>
      </c>
      <c r="O31" s="71">
        <f t="shared" si="7"/>
        <v>50</v>
      </c>
      <c r="P31" s="71">
        <f t="shared" si="7"/>
        <v>50</v>
      </c>
      <c r="Q31" s="71">
        <f t="shared" si="7"/>
        <v>50</v>
      </c>
      <c r="R31" s="71">
        <f t="shared" si="7"/>
        <v>50</v>
      </c>
      <c r="S31" s="71">
        <f t="shared" si="7"/>
        <v>50</v>
      </c>
      <c r="T31" s="71">
        <f t="shared" si="7"/>
        <v>50</v>
      </c>
      <c r="U31" s="71">
        <f t="shared" si="7"/>
        <v>50</v>
      </c>
      <c r="V31" s="71">
        <f t="shared" si="8"/>
        <v>50</v>
      </c>
      <c r="W31" s="71">
        <f t="shared" si="8"/>
        <v>50</v>
      </c>
      <c r="X31" s="71">
        <f t="shared" si="8"/>
        <v>50</v>
      </c>
      <c r="Y31" s="401">
        <v>50</v>
      </c>
      <c r="Z31" s="61">
        <f t="shared" si="9"/>
        <v>50</v>
      </c>
      <c r="AA31" s="61">
        <f t="shared" si="9"/>
        <v>50</v>
      </c>
      <c r="AB31" s="61">
        <f t="shared" si="9"/>
        <v>50</v>
      </c>
      <c r="AC31" s="61">
        <f t="shared" si="9"/>
        <v>50</v>
      </c>
      <c r="AD31" s="61">
        <f t="shared" si="9"/>
        <v>50</v>
      </c>
      <c r="AE31" s="61">
        <f t="shared" si="9"/>
        <v>50</v>
      </c>
      <c r="AF31" s="61">
        <f t="shared" si="9"/>
        <v>50</v>
      </c>
      <c r="AG31" s="61">
        <f t="shared" si="9"/>
        <v>50</v>
      </c>
      <c r="AH31" s="61">
        <f t="shared" si="9"/>
        <v>50</v>
      </c>
      <c r="AI31" s="61">
        <f t="shared" si="6"/>
        <v>50</v>
      </c>
      <c r="AJ31" s="61">
        <f t="shared" si="6"/>
        <v>50</v>
      </c>
      <c r="AK31" s="61">
        <f t="shared" si="6"/>
        <v>50</v>
      </c>
      <c r="AL31" s="61">
        <f t="shared" si="6"/>
        <v>50</v>
      </c>
      <c r="AM31" s="61">
        <f t="shared" si="6"/>
        <v>50</v>
      </c>
      <c r="AN31" s="61">
        <f t="shared" si="6"/>
        <v>50</v>
      </c>
      <c r="AO31" s="61">
        <f t="shared" si="6"/>
        <v>50</v>
      </c>
      <c r="AP31" s="61">
        <f t="shared" si="6"/>
        <v>50</v>
      </c>
      <c r="AQ31" s="61">
        <f t="shared" si="6"/>
        <v>50</v>
      </c>
      <c r="AR31" s="61">
        <f t="shared" si="6"/>
        <v>50</v>
      </c>
      <c r="AS31" s="553">
        <f t="shared" si="3"/>
        <v>44387.973465094568</v>
      </c>
    </row>
    <row r="32" spans="2:45">
      <c r="B32" s="530" t="str">
        <f>'C2 Wheat FFS+ eco'!B33</f>
        <v xml:space="preserve"> fees of irrigation </v>
      </c>
      <c r="C32" s="91" t="str">
        <f>'C2 Wheat FFS+ eco'!C33</f>
        <v>dunam</v>
      </c>
      <c r="D32" s="371">
        <f>'C2 Wheat FFS+ eco'!D33</f>
        <v>1000</v>
      </c>
      <c r="E32" s="247">
        <v>1</v>
      </c>
      <c r="F32" s="71">
        <f t="shared" si="7"/>
        <v>1</v>
      </c>
      <c r="G32" s="71">
        <f t="shared" si="7"/>
        <v>1</v>
      </c>
      <c r="H32" s="71">
        <f t="shared" si="7"/>
        <v>1</v>
      </c>
      <c r="I32" s="71">
        <f t="shared" si="7"/>
        <v>1</v>
      </c>
      <c r="J32" s="71">
        <f t="shared" si="7"/>
        <v>1</v>
      </c>
      <c r="K32" s="71">
        <f t="shared" si="7"/>
        <v>1</v>
      </c>
      <c r="L32" s="71">
        <f t="shared" si="7"/>
        <v>1</v>
      </c>
      <c r="M32" s="71">
        <f t="shared" si="7"/>
        <v>1</v>
      </c>
      <c r="N32" s="71">
        <f t="shared" si="7"/>
        <v>1</v>
      </c>
      <c r="O32" s="71">
        <f t="shared" si="7"/>
        <v>1</v>
      </c>
      <c r="P32" s="71">
        <f t="shared" si="7"/>
        <v>1</v>
      </c>
      <c r="Q32" s="71">
        <f t="shared" si="7"/>
        <v>1</v>
      </c>
      <c r="R32" s="71">
        <f t="shared" si="7"/>
        <v>1</v>
      </c>
      <c r="S32" s="71">
        <f t="shared" si="7"/>
        <v>1</v>
      </c>
      <c r="T32" s="71">
        <f t="shared" si="7"/>
        <v>1</v>
      </c>
      <c r="U32" s="71">
        <f t="shared" si="7"/>
        <v>1</v>
      </c>
      <c r="V32" s="71">
        <f t="shared" si="8"/>
        <v>1</v>
      </c>
      <c r="W32" s="71">
        <f t="shared" si="8"/>
        <v>1</v>
      </c>
      <c r="X32" s="71">
        <f t="shared" si="8"/>
        <v>1</v>
      </c>
      <c r="Y32" s="514">
        <v>1</v>
      </c>
      <c r="Z32" s="61">
        <f t="shared" si="9"/>
        <v>1</v>
      </c>
      <c r="AA32" s="61">
        <f t="shared" si="9"/>
        <v>1</v>
      </c>
      <c r="AB32" s="61">
        <f t="shared" si="9"/>
        <v>1</v>
      </c>
      <c r="AC32" s="61">
        <f t="shared" si="9"/>
        <v>1</v>
      </c>
      <c r="AD32" s="61">
        <f t="shared" si="9"/>
        <v>1</v>
      </c>
      <c r="AE32" s="61">
        <f t="shared" si="9"/>
        <v>1</v>
      </c>
      <c r="AF32" s="61">
        <f t="shared" si="9"/>
        <v>1</v>
      </c>
      <c r="AG32" s="61">
        <f t="shared" si="9"/>
        <v>1</v>
      </c>
      <c r="AH32" s="61">
        <f t="shared" si="9"/>
        <v>1</v>
      </c>
      <c r="AI32" s="61">
        <f t="shared" si="6"/>
        <v>1</v>
      </c>
      <c r="AJ32" s="61">
        <f t="shared" si="6"/>
        <v>1</v>
      </c>
      <c r="AK32" s="61">
        <f t="shared" si="6"/>
        <v>1</v>
      </c>
      <c r="AL32" s="61">
        <f t="shared" si="6"/>
        <v>1</v>
      </c>
      <c r="AM32" s="61">
        <f t="shared" si="6"/>
        <v>1</v>
      </c>
      <c r="AN32" s="61">
        <f t="shared" si="6"/>
        <v>1</v>
      </c>
      <c r="AO32" s="61">
        <f t="shared" si="6"/>
        <v>1</v>
      </c>
      <c r="AP32" s="61">
        <f t="shared" si="6"/>
        <v>1</v>
      </c>
      <c r="AQ32" s="61">
        <f t="shared" si="6"/>
        <v>1</v>
      </c>
      <c r="AR32" s="61">
        <f t="shared" si="6"/>
        <v>1</v>
      </c>
      <c r="AS32" s="553">
        <f t="shared" si="3"/>
        <v>1000</v>
      </c>
    </row>
    <row r="33" spans="2:46">
      <c r="B33" s="530" t="str">
        <f>'C2 Wheat FFS+ eco'!B34</f>
        <v xml:space="preserve">quata of farmer to clean the canals and drainge </v>
      </c>
      <c r="C33" s="91" t="str">
        <f>'C2 Wheat FFS+ eco'!C34</f>
        <v>dunam</v>
      </c>
      <c r="D33" s="371">
        <f>'C2 Wheat FFS+ eco'!D34</f>
        <v>10000</v>
      </c>
      <c r="E33" s="247">
        <v>1</v>
      </c>
      <c r="F33" s="71">
        <f t="shared" si="7"/>
        <v>1</v>
      </c>
      <c r="G33" s="71">
        <f t="shared" si="7"/>
        <v>1</v>
      </c>
      <c r="H33" s="71">
        <f t="shared" si="7"/>
        <v>1</v>
      </c>
      <c r="I33" s="71">
        <f t="shared" si="7"/>
        <v>1</v>
      </c>
      <c r="J33" s="71">
        <f t="shared" si="7"/>
        <v>1</v>
      </c>
      <c r="K33" s="71">
        <f t="shared" si="7"/>
        <v>1</v>
      </c>
      <c r="L33" s="71">
        <f t="shared" si="7"/>
        <v>1</v>
      </c>
      <c r="M33" s="71">
        <f t="shared" si="7"/>
        <v>1</v>
      </c>
      <c r="N33" s="71">
        <f t="shared" si="7"/>
        <v>1</v>
      </c>
      <c r="O33" s="71">
        <f t="shared" si="7"/>
        <v>1</v>
      </c>
      <c r="P33" s="71">
        <f t="shared" si="7"/>
        <v>1</v>
      </c>
      <c r="Q33" s="71">
        <f t="shared" si="7"/>
        <v>1</v>
      </c>
      <c r="R33" s="71">
        <f t="shared" si="7"/>
        <v>1</v>
      </c>
      <c r="S33" s="71">
        <f t="shared" si="7"/>
        <v>1</v>
      </c>
      <c r="T33" s="71">
        <f t="shared" si="7"/>
        <v>1</v>
      </c>
      <c r="U33" s="71">
        <f t="shared" si="7"/>
        <v>1</v>
      </c>
      <c r="V33" s="71">
        <f t="shared" si="8"/>
        <v>1</v>
      </c>
      <c r="W33" s="71">
        <f t="shared" si="8"/>
        <v>1</v>
      </c>
      <c r="X33" s="71">
        <f t="shared" si="8"/>
        <v>1</v>
      </c>
      <c r="Y33" s="514">
        <v>1</v>
      </c>
      <c r="Z33" s="61">
        <f>Y33</f>
        <v>1</v>
      </c>
      <c r="AA33" s="61">
        <f t="shared" si="9"/>
        <v>1</v>
      </c>
      <c r="AB33" s="61">
        <f t="shared" si="9"/>
        <v>1</v>
      </c>
      <c r="AC33" s="61">
        <f t="shared" si="9"/>
        <v>1</v>
      </c>
      <c r="AD33" s="61">
        <f t="shared" si="9"/>
        <v>1</v>
      </c>
      <c r="AE33" s="61">
        <f t="shared" si="9"/>
        <v>1</v>
      </c>
      <c r="AF33" s="61">
        <f t="shared" si="9"/>
        <v>1</v>
      </c>
      <c r="AG33" s="61">
        <f t="shared" si="9"/>
        <v>1</v>
      </c>
      <c r="AH33" s="61">
        <f t="shared" si="9"/>
        <v>1</v>
      </c>
      <c r="AI33" s="61">
        <f t="shared" si="9"/>
        <v>1</v>
      </c>
      <c r="AJ33" s="61">
        <f t="shared" si="6"/>
        <v>1</v>
      </c>
      <c r="AK33" s="61">
        <f t="shared" si="6"/>
        <v>1</v>
      </c>
      <c r="AL33" s="61">
        <f t="shared" si="6"/>
        <v>1</v>
      </c>
      <c r="AM33" s="61">
        <f t="shared" si="6"/>
        <v>1</v>
      </c>
      <c r="AN33" s="61">
        <f t="shared" si="6"/>
        <v>1</v>
      </c>
      <c r="AO33" s="61">
        <f t="shared" si="6"/>
        <v>1</v>
      </c>
      <c r="AP33" s="61">
        <f t="shared" si="6"/>
        <v>1</v>
      </c>
      <c r="AQ33" s="61">
        <f t="shared" si="6"/>
        <v>1</v>
      </c>
      <c r="AR33" s="61">
        <f t="shared" si="6"/>
        <v>1</v>
      </c>
      <c r="AS33" s="553">
        <f t="shared" si="3"/>
        <v>10000</v>
      </c>
    </row>
    <row r="34" spans="2:46">
      <c r="B34" s="530" t="str">
        <f>'C2 Wheat FFS+ eco'!B35</f>
        <v xml:space="preserve">rent of land </v>
      </c>
      <c r="C34" s="91" t="str">
        <f>'C2 Wheat FFS+ eco'!C35</f>
        <v>dunam</v>
      </c>
      <c r="D34" s="371">
        <f>'C2 Wheat FFS+ eco'!D35*0.5</f>
        <v>5000</v>
      </c>
      <c r="E34" s="247">
        <v>1</v>
      </c>
      <c r="F34" s="71">
        <f t="shared" si="7"/>
        <v>1</v>
      </c>
      <c r="G34" s="71">
        <f t="shared" si="7"/>
        <v>1</v>
      </c>
      <c r="H34" s="71">
        <f t="shared" si="7"/>
        <v>1</v>
      </c>
      <c r="I34" s="71">
        <f t="shared" si="7"/>
        <v>1</v>
      </c>
      <c r="J34" s="71">
        <f t="shared" si="7"/>
        <v>1</v>
      </c>
      <c r="K34" s="71">
        <f t="shared" si="7"/>
        <v>1</v>
      </c>
      <c r="L34" s="71">
        <f t="shared" si="7"/>
        <v>1</v>
      </c>
      <c r="M34" s="71">
        <f t="shared" si="7"/>
        <v>1</v>
      </c>
      <c r="N34" s="71">
        <f t="shared" si="7"/>
        <v>1</v>
      </c>
      <c r="O34" s="71">
        <f t="shared" si="7"/>
        <v>1</v>
      </c>
      <c r="P34" s="71">
        <f t="shared" si="7"/>
        <v>1</v>
      </c>
      <c r="Q34" s="71">
        <f t="shared" si="7"/>
        <v>1</v>
      </c>
      <c r="R34" s="71">
        <f t="shared" si="7"/>
        <v>1</v>
      </c>
      <c r="S34" s="71">
        <f t="shared" si="7"/>
        <v>1</v>
      </c>
      <c r="T34" s="71">
        <f t="shared" si="7"/>
        <v>1</v>
      </c>
      <c r="U34" s="71">
        <f t="shared" si="7"/>
        <v>1</v>
      </c>
      <c r="V34" s="71">
        <f t="shared" si="8"/>
        <v>1</v>
      </c>
      <c r="W34" s="71">
        <f t="shared" si="8"/>
        <v>1</v>
      </c>
      <c r="X34" s="71">
        <f t="shared" si="8"/>
        <v>1</v>
      </c>
      <c r="Y34" s="514">
        <v>1</v>
      </c>
      <c r="Z34" s="61">
        <f t="shared" si="9"/>
        <v>1</v>
      </c>
      <c r="AA34" s="61">
        <f t="shared" si="9"/>
        <v>1</v>
      </c>
      <c r="AB34" s="61">
        <f t="shared" si="9"/>
        <v>1</v>
      </c>
      <c r="AC34" s="61">
        <f t="shared" si="9"/>
        <v>1</v>
      </c>
      <c r="AD34" s="61">
        <f t="shared" si="9"/>
        <v>1</v>
      </c>
      <c r="AE34" s="61">
        <f t="shared" si="9"/>
        <v>1</v>
      </c>
      <c r="AF34" s="61">
        <f t="shared" si="9"/>
        <v>1</v>
      </c>
      <c r="AG34" s="61">
        <f t="shared" si="9"/>
        <v>1</v>
      </c>
      <c r="AH34" s="61">
        <f t="shared" si="9"/>
        <v>1</v>
      </c>
      <c r="AI34" s="61">
        <f t="shared" si="9"/>
        <v>1</v>
      </c>
      <c r="AJ34" s="61">
        <f t="shared" si="9"/>
        <v>1</v>
      </c>
      <c r="AK34" s="61">
        <f t="shared" si="9"/>
        <v>1</v>
      </c>
      <c r="AL34" s="61">
        <f t="shared" si="9"/>
        <v>1</v>
      </c>
      <c r="AM34" s="61">
        <f t="shared" si="9"/>
        <v>1</v>
      </c>
      <c r="AN34" s="61">
        <f t="shared" si="9"/>
        <v>1</v>
      </c>
      <c r="AO34" s="61">
        <f t="shared" si="9"/>
        <v>1</v>
      </c>
      <c r="AP34" s="61">
        <f t="shared" si="6"/>
        <v>1</v>
      </c>
      <c r="AQ34" s="61">
        <f t="shared" si="6"/>
        <v>1</v>
      </c>
      <c r="AR34" s="61">
        <f t="shared" si="6"/>
        <v>1</v>
      </c>
      <c r="AS34" s="553">
        <f t="shared" si="3"/>
        <v>5000</v>
      </c>
    </row>
    <row r="35" spans="2:46">
      <c r="B35" s="530" t="str">
        <f>'C2 Wheat FFS+ eco'!B36</f>
        <v>Water</v>
      </c>
      <c r="C35" s="91" t="str">
        <f>'C2 Wheat FFS+ eco'!C36</f>
        <v>m3</v>
      </c>
      <c r="D35" s="371">
        <f>'C2 Wheat FFS+ eco'!D36</f>
        <v>15.5</v>
      </c>
      <c r="E35" s="247">
        <f>+AZ6</f>
        <v>2665.556900302382</v>
      </c>
      <c r="F35" s="71">
        <f t="shared" si="7"/>
        <v>2665.556900302382</v>
      </c>
      <c r="G35" s="71">
        <f t="shared" si="7"/>
        <v>2665.556900302382</v>
      </c>
      <c r="H35" s="71">
        <f t="shared" si="7"/>
        <v>2665.556900302382</v>
      </c>
      <c r="I35" s="71">
        <f t="shared" si="7"/>
        <v>2665.556900302382</v>
      </c>
      <c r="J35" s="71">
        <f t="shared" si="7"/>
        <v>2665.556900302382</v>
      </c>
      <c r="K35" s="71">
        <f t="shared" si="7"/>
        <v>2665.556900302382</v>
      </c>
      <c r="L35" s="71">
        <f t="shared" si="7"/>
        <v>2665.556900302382</v>
      </c>
      <c r="M35" s="71">
        <f t="shared" si="7"/>
        <v>2665.556900302382</v>
      </c>
      <c r="N35" s="71">
        <f t="shared" si="7"/>
        <v>2665.556900302382</v>
      </c>
      <c r="O35" s="71">
        <f t="shared" si="7"/>
        <v>2665.556900302382</v>
      </c>
      <c r="P35" s="71">
        <f t="shared" si="7"/>
        <v>2665.556900302382</v>
      </c>
      <c r="Q35" s="71">
        <f t="shared" si="7"/>
        <v>2665.556900302382</v>
      </c>
      <c r="R35" s="71">
        <f t="shared" si="7"/>
        <v>2665.556900302382</v>
      </c>
      <c r="S35" s="71">
        <f t="shared" si="7"/>
        <v>2665.556900302382</v>
      </c>
      <c r="T35" s="71">
        <f t="shared" si="7"/>
        <v>2665.556900302382</v>
      </c>
      <c r="U35" s="71">
        <f t="shared" si="7"/>
        <v>2665.556900302382</v>
      </c>
      <c r="V35" s="71">
        <f t="shared" si="8"/>
        <v>2665.556900302382</v>
      </c>
      <c r="W35" s="71">
        <f t="shared" si="8"/>
        <v>2665.556900302382</v>
      </c>
      <c r="X35" s="71">
        <f t="shared" si="8"/>
        <v>2665.556900302382</v>
      </c>
      <c r="Y35" s="499">
        <f>+AB35</f>
        <v>1923.7885009548918</v>
      </c>
      <c r="Z35" s="500">
        <f>Y35</f>
        <v>1923.7885009548918</v>
      </c>
      <c r="AA35" s="500">
        <f>Z35</f>
        <v>1923.7885009548918</v>
      </c>
      <c r="AB35" s="500">
        <f>+BA6</f>
        <v>1923.7885009548918</v>
      </c>
      <c r="AC35" s="61">
        <f>AB35</f>
        <v>1923.7885009548918</v>
      </c>
      <c r="AD35" s="61">
        <f t="shared" si="9"/>
        <v>1923.7885009548918</v>
      </c>
      <c r="AE35" s="61">
        <f t="shared" si="9"/>
        <v>1923.7885009548918</v>
      </c>
      <c r="AF35" s="61">
        <f t="shared" si="9"/>
        <v>1923.7885009548918</v>
      </c>
      <c r="AG35" s="61">
        <f t="shared" si="9"/>
        <v>1923.7885009548918</v>
      </c>
      <c r="AH35" s="61">
        <f t="shared" si="9"/>
        <v>1923.7885009548918</v>
      </c>
      <c r="AI35" s="61">
        <f t="shared" si="6"/>
        <v>1923.7885009548918</v>
      </c>
      <c r="AJ35" s="61">
        <f t="shared" si="6"/>
        <v>1923.7885009548918</v>
      </c>
      <c r="AK35" s="61">
        <f t="shared" si="6"/>
        <v>1923.7885009548918</v>
      </c>
      <c r="AL35" s="61">
        <f t="shared" si="6"/>
        <v>1923.7885009548918</v>
      </c>
      <c r="AM35" s="61">
        <f t="shared" si="6"/>
        <v>1923.7885009548918</v>
      </c>
      <c r="AN35" s="61">
        <f t="shared" si="6"/>
        <v>1923.7885009548918</v>
      </c>
      <c r="AO35" s="61">
        <f t="shared" si="6"/>
        <v>1923.7885009548918</v>
      </c>
      <c r="AP35" s="61">
        <f t="shared" si="6"/>
        <v>1923.7885009548918</v>
      </c>
      <c r="AQ35" s="61">
        <f t="shared" si="6"/>
        <v>1923.7885009548918</v>
      </c>
      <c r="AR35" s="61">
        <f t="shared" si="6"/>
        <v>1923.7885009548918</v>
      </c>
      <c r="AS35" s="553">
        <f t="shared" si="3"/>
        <v>41316.13195468692</v>
      </c>
    </row>
    <row r="36" spans="2:46">
      <c r="B36" s="530"/>
      <c r="C36" s="91"/>
      <c r="D36" s="371"/>
      <c r="E36" s="247"/>
      <c r="F36" s="71">
        <f t="shared" si="7"/>
        <v>0</v>
      </c>
      <c r="G36" s="71">
        <f t="shared" si="7"/>
        <v>0</v>
      </c>
      <c r="H36" s="71">
        <f t="shared" si="7"/>
        <v>0</v>
      </c>
      <c r="I36" s="71">
        <f t="shared" si="7"/>
        <v>0</v>
      </c>
      <c r="J36" s="71">
        <f t="shared" si="7"/>
        <v>0</v>
      </c>
      <c r="K36" s="71">
        <f t="shared" si="7"/>
        <v>0</v>
      </c>
      <c r="L36" s="71">
        <f t="shared" si="7"/>
        <v>0</v>
      </c>
      <c r="M36" s="71">
        <f t="shared" si="7"/>
        <v>0</v>
      </c>
      <c r="N36" s="71">
        <f t="shared" si="7"/>
        <v>0</v>
      </c>
      <c r="O36" s="71">
        <f t="shared" si="7"/>
        <v>0</v>
      </c>
      <c r="P36" s="71">
        <f t="shared" si="7"/>
        <v>0</v>
      </c>
      <c r="Q36" s="71">
        <f t="shared" si="7"/>
        <v>0</v>
      </c>
      <c r="R36" s="71">
        <f t="shared" si="7"/>
        <v>0</v>
      </c>
      <c r="S36" s="71">
        <f t="shared" si="7"/>
        <v>0</v>
      </c>
      <c r="T36" s="71">
        <f t="shared" si="7"/>
        <v>0</v>
      </c>
      <c r="U36" s="71">
        <f t="shared" si="7"/>
        <v>0</v>
      </c>
      <c r="V36" s="71">
        <f t="shared" si="8"/>
        <v>0</v>
      </c>
      <c r="W36" s="71">
        <f t="shared" si="8"/>
        <v>0</v>
      </c>
      <c r="X36" s="71">
        <f t="shared" si="8"/>
        <v>0</v>
      </c>
      <c r="Y36" s="499"/>
      <c r="Z36" s="500"/>
      <c r="AA36" s="500"/>
      <c r="AB36" s="500"/>
      <c r="AC36" s="61"/>
      <c r="AD36" s="61"/>
      <c r="AE36" s="61"/>
      <c r="AF36" s="61"/>
      <c r="AG36" s="61"/>
      <c r="AH36" s="61"/>
      <c r="AI36" s="61"/>
      <c r="AJ36" s="61"/>
      <c r="AK36" s="61"/>
      <c r="AL36" s="61"/>
      <c r="AM36" s="61"/>
      <c r="AN36" s="61"/>
      <c r="AO36" s="61"/>
      <c r="AP36" s="61"/>
      <c r="AQ36" s="61"/>
      <c r="AR36" s="61"/>
      <c r="AS36" s="553">
        <f t="shared" si="3"/>
        <v>0</v>
      </c>
    </row>
    <row r="37" spans="2:46">
      <c r="B37" s="89" t="s">
        <v>185</v>
      </c>
      <c r="C37" s="83"/>
      <c r="D37" s="82"/>
      <c r="E37" s="81"/>
      <c r="F37" s="71"/>
      <c r="G37" s="71"/>
      <c r="H37" s="71"/>
      <c r="I37" s="71"/>
      <c r="J37" s="71"/>
      <c r="K37" s="71"/>
      <c r="L37" s="71"/>
      <c r="M37" s="71"/>
      <c r="N37" s="71"/>
      <c r="O37" s="71"/>
      <c r="P37" s="71"/>
      <c r="Q37" s="71"/>
      <c r="R37" s="71"/>
      <c r="S37" s="71"/>
      <c r="T37" s="71"/>
      <c r="U37" s="71"/>
      <c r="V37" s="71"/>
      <c r="W37" s="71"/>
      <c r="X37" s="71"/>
      <c r="Y37" s="85"/>
      <c r="Z37" s="61"/>
      <c r="AA37" s="61"/>
      <c r="AB37" s="61"/>
      <c r="AC37" s="61"/>
      <c r="AD37" s="61"/>
      <c r="AE37" s="61"/>
      <c r="AF37" s="61"/>
      <c r="AG37" s="61"/>
      <c r="AH37" s="61"/>
      <c r="AI37" s="61"/>
      <c r="AJ37" s="61"/>
      <c r="AK37" s="61"/>
      <c r="AL37" s="61"/>
      <c r="AM37" s="61"/>
      <c r="AN37" s="61"/>
      <c r="AO37" s="61"/>
      <c r="AP37" s="61"/>
      <c r="AQ37" s="61"/>
      <c r="AR37" s="61"/>
      <c r="AS37" s="553">
        <f t="shared" si="3"/>
        <v>0</v>
      </c>
    </row>
    <row r="38" spans="2:46">
      <c r="B38" s="88" t="s">
        <v>186</v>
      </c>
      <c r="C38" s="83" t="s">
        <v>187</v>
      </c>
      <c r="D38" s="82"/>
      <c r="E38" s="247"/>
      <c r="F38" s="247"/>
      <c r="G38" s="247"/>
      <c r="H38" s="247"/>
      <c r="I38" s="247"/>
      <c r="J38" s="247"/>
      <c r="K38" s="247"/>
      <c r="L38" s="247"/>
      <c r="M38" s="247"/>
      <c r="N38" s="247"/>
      <c r="O38" s="247"/>
      <c r="P38" s="247"/>
      <c r="Q38" s="247"/>
      <c r="R38" s="247"/>
      <c r="S38" s="247"/>
      <c r="T38" s="247"/>
      <c r="U38" s="247"/>
      <c r="V38" s="247"/>
      <c r="W38" s="247"/>
      <c r="X38" s="247"/>
      <c r="Y38" s="499"/>
      <c r="Z38" s="500"/>
      <c r="AA38" s="500"/>
      <c r="AB38" s="500"/>
      <c r="AC38" s="61"/>
      <c r="AD38" s="61"/>
      <c r="AE38" s="61"/>
      <c r="AF38" s="61"/>
      <c r="AG38" s="61"/>
      <c r="AH38" s="61"/>
      <c r="AI38" s="61"/>
      <c r="AJ38" s="61"/>
      <c r="AK38" s="61"/>
      <c r="AL38" s="61"/>
      <c r="AM38" s="61"/>
      <c r="AN38" s="61"/>
      <c r="AO38" s="61"/>
      <c r="AP38" s="61"/>
      <c r="AQ38" s="61"/>
      <c r="AR38" s="61"/>
      <c r="AS38" s="553">
        <f t="shared" si="3"/>
        <v>0</v>
      </c>
    </row>
    <row r="39" spans="2:46" ht="15.75" thickBot="1">
      <c r="B39" s="88" t="s">
        <v>188</v>
      </c>
      <c r="C39" s="83" t="s">
        <v>187</v>
      </c>
      <c r="D39" s="82"/>
      <c r="E39" s="247"/>
      <c r="F39" s="247"/>
      <c r="G39" s="247"/>
      <c r="H39" s="247"/>
      <c r="I39" s="247"/>
      <c r="J39" s="247"/>
      <c r="K39" s="247"/>
      <c r="L39" s="247"/>
      <c r="M39" s="247"/>
      <c r="N39" s="247"/>
      <c r="O39" s="247"/>
      <c r="P39" s="247"/>
      <c r="Q39" s="247"/>
      <c r="R39" s="247"/>
      <c r="S39" s="247"/>
      <c r="T39" s="247"/>
      <c r="U39" s="247"/>
      <c r="V39" s="247"/>
      <c r="W39" s="247"/>
      <c r="X39" s="247"/>
      <c r="Y39" s="499"/>
      <c r="Z39" s="500"/>
      <c r="AA39" s="500"/>
      <c r="AB39" s="500"/>
      <c r="AC39" s="61"/>
      <c r="AD39" s="61"/>
      <c r="AE39" s="61"/>
      <c r="AF39" s="61"/>
      <c r="AG39" s="61"/>
      <c r="AH39" s="61"/>
      <c r="AI39" s="61"/>
      <c r="AJ39" s="61"/>
      <c r="AK39" s="61"/>
      <c r="AL39" s="61"/>
      <c r="AM39" s="61"/>
      <c r="AN39" s="61"/>
      <c r="AO39" s="61"/>
      <c r="AP39" s="61"/>
      <c r="AQ39" s="61"/>
      <c r="AR39" s="61"/>
      <c r="AS39" s="553">
        <f t="shared" si="3"/>
        <v>0</v>
      </c>
    </row>
    <row r="40" spans="2:46" ht="15.75" thickBot="1">
      <c r="B40" s="84" t="s">
        <v>189</v>
      </c>
      <c r="C40" s="83"/>
      <c r="D40" s="82"/>
      <c r="E40" s="81"/>
      <c r="F40" s="71">
        <f t="shared" ref="F40:X40" si="10">+F39+F38</f>
        <v>0</v>
      </c>
      <c r="G40" s="71">
        <f t="shared" si="10"/>
        <v>0</v>
      </c>
      <c r="H40" s="71">
        <f t="shared" si="10"/>
        <v>0</v>
      </c>
      <c r="I40" s="71">
        <f t="shared" si="10"/>
        <v>0</v>
      </c>
      <c r="J40" s="71">
        <f t="shared" si="10"/>
        <v>0</v>
      </c>
      <c r="K40" s="71">
        <f t="shared" si="10"/>
        <v>0</v>
      </c>
      <c r="L40" s="71">
        <f t="shared" si="10"/>
        <v>0</v>
      </c>
      <c r="M40" s="71">
        <f t="shared" si="10"/>
        <v>0</v>
      </c>
      <c r="N40" s="71">
        <f t="shared" si="10"/>
        <v>0</v>
      </c>
      <c r="O40" s="71">
        <f t="shared" si="10"/>
        <v>0</v>
      </c>
      <c r="P40" s="71">
        <f t="shared" si="10"/>
        <v>0</v>
      </c>
      <c r="Q40" s="71">
        <f t="shared" si="10"/>
        <v>0</v>
      </c>
      <c r="R40" s="71">
        <f t="shared" si="10"/>
        <v>0</v>
      </c>
      <c r="S40" s="71">
        <f t="shared" si="10"/>
        <v>0</v>
      </c>
      <c r="T40" s="71">
        <f t="shared" si="10"/>
        <v>0</v>
      </c>
      <c r="U40" s="71">
        <f t="shared" si="10"/>
        <v>0</v>
      </c>
      <c r="V40" s="71">
        <f t="shared" si="10"/>
        <v>0</v>
      </c>
      <c r="W40" s="71">
        <f t="shared" si="10"/>
        <v>0</v>
      </c>
      <c r="X40" s="71">
        <f t="shared" si="10"/>
        <v>0</v>
      </c>
      <c r="Y40" s="81"/>
      <c r="Z40" s="71"/>
      <c r="AA40" s="71"/>
      <c r="AB40" s="71"/>
      <c r="AC40" s="71"/>
      <c r="AD40" s="71"/>
      <c r="AE40" s="71"/>
      <c r="AF40" s="71"/>
      <c r="AG40" s="71"/>
      <c r="AH40" s="71"/>
      <c r="AI40" s="71"/>
      <c r="AJ40" s="71"/>
      <c r="AK40" s="71"/>
      <c r="AL40" s="71"/>
      <c r="AM40" s="71"/>
      <c r="AN40" s="71"/>
      <c r="AO40" s="71"/>
      <c r="AP40" s="71"/>
      <c r="AQ40" s="71"/>
      <c r="AR40" s="71"/>
      <c r="AS40" s="582">
        <f>AS17+AS18-SUM(AS21:AS39)</f>
        <v>-69292.880975412438</v>
      </c>
      <c r="AT40" s="143" t="s">
        <v>190</v>
      </c>
    </row>
    <row r="41" spans="2:46" ht="18.75" customHeight="1">
      <c r="B41" s="1903" t="s">
        <v>191</v>
      </c>
      <c r="C41" s="1904" t="s">
        <v>164</v>
      </c>
      <c r="D41" s="1906" t="str">
        <f>+D11</f>
        <v>Unit price</v>
      </c>
      <c r="E41" s="1908" t="str">
        <f>+E11</f>
        <v>Without project</v>
      </c>
      <c r="F41" s="1909"/>
      <c r="G41" s="1909"/>
      <c r="H41" s="1909"/>
      <c r="I41" s="1909"/>
      <c r="J41" s="1909"/>
      <c r="K41" s="1909"/>
      <c r="L41" s="1909"/>
      <c r="M41" s="1909"/>
      <c r="N41" s="1909"/>
      <c r="O41" s="1909"/>
      <c r="P41" s="1909"/>
      <c r="Q41" s="1909"/>
      <c r="R41" s="1909"/>
      <c r="S41" s="1909"/>
      <c r="T41" s="1909"/>
      <c r="U41" s="1909"/>
      <c r="V41" s="1909"/>
      <c r="W41" s="1909"/>
      <c r="X41" s="1910"/>
      <c r="Y41" s="1908" t="str">
        <f>+Y11</f>
        <v>With project</v>
      </c>
      <c r="Z41" s="1909"/>
      <c r="AA41" s="1909"/>
      <c r="AB41" s="1909"/>
      <c r="AC41" s="1909"/>
      <c r="AD41" s="1909"/>
      <c r="AE41" s="1909"/>
      <c r="AF41" s="1909"/>
      <c r="AG41" s="1909"/>
      <c r="AH41" s="1909"/>
      <c r="AI41" s="1909"/>
      <c r="AJ41" s="1909"/>
      <c r="AK41" s="1909"/>
      <c r="AL41" s="1909"/>
      <c r="AM41" s="1909"/>
      <c r="AN41" s="1909"/>
      <c r="AO41" s="1909"/>
      <c r="AP41" s="1909"/>
      <c r="AQ41" s="1909"/>
      <c r="AR41" s="1909"/>
    </row>
    <row r="42" spans="2:46" ht="18.75">
      <c r="B42" s="1883"/>
      <c r="C42" s="1905"/>
      <c r="D42" s="1907"/>
      <c r="E42" s="80">
        <v>1</v>
      </c>
      <c r="F42" s="80">
        <f t="shared" ref="F42:AR42" si="11">+F13</f>
        <v>2</v>
      </c>
      <c r="G42" s="80">
        <f t="shared" si="11"/>
        <v>3</v>
      </c>
      <c r="H42" s="80">
        <f t="shared" si="11"/>
        <v>4</v>
      </c>
      <c r="I42" s="80">
        <f t="shared" si="11"/>
        <v>5</v>
      </c>
      <c r="J42" s="80">
        <f t="shared" si="11"/>
        <v>6</v>
      </c>
      <c r="K42" s="80">
        <f t="shared" si="11"/>
        <v>7</v>
      </c>
      <c r="L42" s="80">
        <f t="shared" si="11"/>
        <v>8</v>
      </c>
      <c r="M42" s="80">
        <f t="shared" si="11"/>
        <v>9</v>
      </c>
      <c r="N42" s="80">
        <f t="shared" si="11"/>
        <v>10</v>
      </c>
      <c r="O42" s="80">
        <f t="shared" si="11"/>
        <v>11</v>
      </c>
      <c r="P42" s="80">
        <f t="shared" si="11"/>
        <v>12</v>
      </c>
      <c r="Q42" s="80">
        <f t="shared" si="11"/>
        <v>13</v>
      </c>
      <c r="R42" s="80">
        <f t="shared" si="11"/>
        <v>14</v>
      </c>
      <c r="S42" s="80">
        <f t="shared" si="11"/>
        <v>15</v>
      </c>
      <c r="T42" s="80">
        <f t="shared" si="11"/>
        <v>16</v>
      </c>
      <c r="U42" s="80">
        <f t="shared" si="11"/>
        <v>17</v>
      </c>
      <c r="V42" s="80">
        <f t="shared" si="11"/>
        <v>18</v>
      </c>
      <c r="W42" s="80">
        <f t="shared" si="11"/>
        <v>19</v>
      </c>
      <c r="X42" s="80">
        <f t="shared" si="11"/>
        <v>20</v>
      </c>
      <c r="Y42" s="79">
        <f t="shared" si="11"/>
        <v>1</v>
      </c>
      <c r="Z42" s="78">
        <f t="shared" si="11"/>
        <v>2</v>
      </c>
      <c r="AA42" s="78">
        <f t="shared" si="11"/>
        <v>3</v>
      </c>
      <c r="AB42" s="78">
        <f t="shared" si="11"/>
        <v>4</v>
      </c>
      <c r="AC42" s="78">
        <f t="shared" si="11"/>
        <v>5</v>
      </c>
      <c r="AD42" s="78">
        <f t="shared" si="11"/>
        <v>6</v>
      </c>
      <c r="AE42" s="78">
        <f t="shared" si="11"/>
        <v>7</v>
      </c>
      <c r="AF42" s="78">
        <f t="shared" si="11"/>
        <v>8</v>
      </c>
      <c r="AG42" s="78">
        <f t="shared" si="11"/>
        <v>9</v>
      </c>
      <c r="AH42" s="78">
        <f t="shared" si="11"/>
        <v>10</v>
      </c>
      <c r="AI42" s="78">
        <f t="shared" si="11"/>
        <v>11</v>
      </c>
      <c r="AJ42" s="78">
        <f t="shared" si="11"/>
        <v>12</v>
      </c>
      <c r="AK42" s="78">
        <f t="shared" si="11"/>
        <v>13</v>
      </c>
      <c r="AL42" s="78">
        <f t="shared" si="11"/>
        <v>14</v>
      </c>
      <c r="AM42" s="78">
        <f t="shared" si="11"/>
        <v>15</v>
      </c>
      <c r="AN42" s="78">
        <f t="shared" si="11"/>
        <v>16</v>
      </c>
      <c r="AO42" s="78">
        <f t="shared" si="11"/>
        <v>17</v>
      </c>
      <c r="AP42" s="78">
        <f t="shared" si="11"/>
        <v>18</v>
      </c>
      <c r="AQ42" s="78">
        <f t="shared" si="11"/>
        <v>19</v>
      </c>
      <c r="AR42" s="78">
        <f t="shared" si="11"/>
        <v>20</v>
      </c>
      <c r="AS42" s="515">
        <f>+BD8</f>
        <v>100</v>
      </c>
    </row>
    <row r="43" spans="2:46" ht="15" customHeight="1">
      <c r="B43" s="77" t="s">
        <v>192</v>
      </c>
      <c r="C43" s="71"/>
      <c r="D43" s="65"/>
      <c r="E43" s="75"/>
      <c r="F43" s="57"/>
      <c r="G43" s="57"/>
      <c r="H43" s="57"/>
      <c r="I43" s="57"/>
      <c r="J43" s="57"/>
      <c r="K43" s="57"/>
      <c r="L43" s="57"/>
      <c r="M43" s="57"/>
      <c r="N43" s="57"/>
      <c r="O43" s="57"/>
      <c r="P43" s="57"/>
      <c r="Q43" s="57"/>
      <c r="R43" s="57"/>
      <c r="S43" s="74"/>
      <c r="T43" s="76"/>
      <c r="U43" s="76"/>
      <c r="V43" s="76"/>
      <c r="W43" s="76"/>
      <c r="X43" s="76"/>
      <c r="Y43" s="75"/>
      <c r="Z43" s="57"/>
      <c r="AA43" s="57"/>
      <c r="AB43" s="57"/>
      <c r="AC43" s="57"/>
      <c r="AD43" s="57"/>
      <c r="AE43" s="57"/>
      <c r="AF43" s="57"/>
      <c r="AG43" s="57"/>
      <c r="AH43" s="57"/>
      <c r="AI43" s="57"/>
      <c r="AJ43" s="57"/>
      <c r="AK43" s="57"/>
      <c r="AL43" s="57"/>
      <c r="AM43" s="74"/>
      <c r="AN43" s="73"/>
      <c r="AO43" s="73"/>
      <c r="AP43" s="73"/>
      <c r="AQ43" s="73"/>
      <c r="AR43" s="73"/>
    </row>
    <row r="44" spans="2:46">
      <c r="B44" s="72" t="s">
        <v>193</v>
      </c>
      <c r="C44" s="71"/>
      <c r="D44" s="65"/>
      <c r="E44" s="64">
        <f t="shared" ref="E44:AR44" si="12">SUM(E45:E47)</f>
        <v>23762294.068776213</v>
      </c>
      <c r="F44" s="55">
        <f t="shared" si="12"/>
        <v>23762294.068776213</v>
      </c>
      <c r="G44" s="55">
        <f t="shared" si="12"/>
        <v>23762294.068776213</v>
      </c>
      <c r="H44" s="55">
        <f t="shared" si="12"/>
        <v>23762294.068776213</v>
      </c>
      <c r="I44" s="55">
        <f t="shared" si="12"/>
        <v>23762294.068776213</v>
      </c>
      <c r="J44" s="55">
        <f t="shared" si="12"/>
        <v>23762294.068776213</v>
      </c>
      <c r="K44" s="55">
        <f t="shared" si="12"/>
        <v>23762294.068776213</v>
      </c>
      <c r="L44" s="55">
        <f t="shared" si="12"/>
        <v>23762294.068776213</v>
      </c>
      <c r="M44" s="55">
        <f t="shared" si="12"/>
        <v>23762294.068776213</v>
      </c>
      <c r="N44" s="55">
        <f t="shared" si="12"/>
        <v>23762294.068776213</v>
      </c>
      <c r="O44" s="55">
        <f t="shared" si="12"/>
        <v>23762294.068776213</v>
      </c>
      <c r="P44" s="55">
        <f t="shared" si="12"/>
        <v>23762294.068776213</v>
      </c>
      <c r="Q44" s="55">
        <f t="shared" si="12"/>
        <v>23762294.068776213</v>
      </c>
      <c r="R44" s="55">
        <f t="shared" si="12"/>
        <v>23762294.068776213</v>
      </c>
      <c r="S44" s="55">
        <f t="shared" si="12"/>
        <v>23762294.068776213</v>
      </c>
      <c r="T44" s="55">
        <f t="shared" si="12"/>
        <v>23762294.068776213</v>
      </c>
      <c r="U44" s="55">
        <f t="shared" si="12"/>
        <v>23762294.068776213</v>
      </c>
      <c r="V44" s="55">
        <f t="shared" si="12"/>
        <v>23762294.068776213</v>
      </c>
      <c r="W44" s="55">
        <f t="shared" si="12"/>
        <v>23762294.068776213</v>
      </c>
      <c r="X44" s="55">
        <f t="shared" si="12"/>
        <v>23762294.068776213</v>
      </c>
      <c r="Y44" s="64">
        <f t="shared" si="12"/>
        <v>24437720.863522276</v>
      </c>
      <c r="Z44" s="55">
        <f t="shared" si="12"/>
        <v>24437720.863522276</v>
      </c>
      <c r="AA44" s="55">
        <f t="shared" si="12"/>
        <v>25184094.004771475</v>
      </c>
      <c r="AB44" s="55">
        <f t="shared" si="12"/>
        <v>25184094.004771475</v>
      </c>
      <c r="AC44" s="55">
        <f t="shared" si="12"/>
        <v>25184094.004771475</v>
      </c>
      <c r="AD44" s="55">
        <f t="shared" si="12"/>
        <v>25184094.004771475</v>
      </c>
      <c r="AE44" s="55">
        <f t="shared" si="12"/>
        <v>25184094.004771475</v>
      </c>
      <c r="AF44" s="55">
        <f t="shared" si="12"/>
        <v>25184094.004771475</v>
      </c>
      <c r="AG44" s="55">
        <f t="shared" si="12"/>
        <v>25184094.004771475</v>
      </c>
      <c r="AH44" s="55">
        <f t="shared" si="12"/>
        <v>25184094.004771475</v>
      </c>
      <c r="AI44" s="55">
        <f t="shared" si="12"/>
        <v>25184094.004771475</v>
      </c>
      <c r="AJ44" s="55">
        <f t="shared" si="12"/>
        <v>25184094.004771475</v>
      </c>
      <c r="AK44" s="55">
        <f t="shared" si="12"/>
        <v>25184094.004771475</v>
      </c>
      <c r="AL44" s="55">
        <f t="shared" si="12"/>
        <v>25184094.004771475</v>
      </c>
      <c r="AM44" s="55">
        <f t="shared" si="12"/>
        <v>25184094.004771475</v>
      </c>
      <c r="AN44" s="55">
        <f t="shared" si="12"/>
        <v>25184094.004771475</v>
      </c>
      <c r="AO44" s="55">
        <f t="shared" si="12"/>
        <v>25184094.004771475</v>
      </c>
      <c r="AP44" s="55">
        <f t="shared" si="12"/>
        <v>25184094.004771475</v>
      </c>
      <c r="AQ44" s="55">
        <f t="shared" si="12"/>
        <v>25184094.004771475</v>
      </c>
      <c r="AR44" s="55">
        <f t="shared" si="12"/>
        <v>25184094.004771475</v>
      </c>
    </row>
    <row r="45" spans="2:46">
      <c r="B45" s="70" t="str">
        <f>+B17</f>
        <v>Barley</v>
      </c>
      <c r="C45" s="57" t="s">
        <v>168</v>
      </c>
      <c r="D45" s="69"/>
      <c r="E45" s="64">
        <f>+E17*$D17*$AS$42</f>
        <v>14020268.951642362</v>
      </c>
      <c r="F45" s="64">
        <f t="shared" ref="F45:AR54" si="13">+F17*$D17*$AS$42</f>
        <v>14020268.951642362</v>
      </c>
      <c r="G45" s="64">
        <f t="shared" si="13"/>
        <v>14020268.951642362</v>
      </c>
      <c r="H45" s="64">
        <f t="shared" si="13"/>
        <v>14020268.951642362</v>
      </c>
      <c r="I45" s="64">
        <f t="shared" si="13"/>
        <v>14020268.951642362</v>
      </c>
      <c r="J45" s="64">
        <f t="shared" si="13"/>
        <v>14020268.951642362</v>
      </c>
      <c r="K45" s="64">
        <f t="shared" si="13"/>
        <v>14020268.951642362</v>
      </c>
      <c r="L45" s="64">
        <f t="shared" si="13"/>
        <v>14020268.951642362</v>
      </c>
      <c r="M45" s="64">
        <f t="shared" si="13"/>
        <v>14020268.951642362</v>
      </c>
      <c r="N45" s="64">
        <f t="shared" si="13"/>
        <v>14020268.951642362</v>
      </c>
      <c r="O45" s="64">
        <f t="shared" si="13"/>
        <v>14020268.951642362</v>
      </c>
      <c r="P45" s="64">
        <f t="shared" si="13"/>
        <v>14020268.951642362</v>
      </c>
      <c r="Q45" s="64">
        <f t="shared" si="13"/>
        <v>14020268.951642362</v>
      </c>
      <c r="R45" s="64">
        <f t="shared" si="13"/>
        <v>14020268.951642362</v>
      </c>
      <c r="S45" s="64">
        <f t="shared" si="13"/>
        <v>14020268.951642362</v>
      </c>
      <c r="T45" s="64">
        <f t="shared" si="13"/>
        <v>14020268.951642362</v>
      </c>
      <c r="U45" s="64">
        <f t="shared" si="13"/>
        <v>14020268.951642362</v>
      </c>
      <c r="V45" s="64">
        <f t="shared" si="13"/>
        <v>14020268.951642362</v>
      </c>
      <c r="W45" s="64">
        <f t="shared" si="13"/>
        <v>14020268.951642362</v>
      </c>
      <c r="X45" s="64">
        <f t="shared" si="13"/>
        <v>14020268.951642362</v>
      </c>
      <c r="Y45" s="64">
        <f t="shared" si="13"/>
        <v>14181089.68373473</v>
      </c>
      <c r="Z45" s="64">
        <f t="shared" si="13"/>
        <v>14181089.68373473</v>
      </c>
      <c r="AA45" s="64">
        <f t="shared" si="13"/>
        <v>14927462.824983926</v>
      </c>
      <c r="AB45" s="64">
        <f t="shared" si="13"/>
        <v>14927462.824983926</v>
      </c>
      <c r="AC45" s="64">
        <f t="shared" si="13"/>
        <v>14927462.824983926</v>
      </c>
      <c r="AD45" s="64">
        <f t="shared" si="13"/>
        <v>14927462.824983926</v>
      </c>
      <c r="AE45" s="64">
        <f t="shared" si="13"/>
        <v>14927462.824983926</v>
      </c>
      <c r="AF45" s="64">
        <f t="shared" si="13"/>
        <v>14927462.824983926</v>
      </c>
      <c r="AG45" s="64">
        <f t="shared" si="13"/>
        <v>14927462.824983926</v>
      </c>
      <c r="AH45" s="64">
        <f t="shared" si="13"/>
        <v>14927462.824983926</v>
      </c>
      <c r="AI45" s="64">
        <f t="shared" si="13"/>
        <v>14927462.824983926</v>
      </c>
      <c r="AJ45" s="64">
        <f t="shared" si="13"/>
        <v>14927462.824983926</v>
      </c>
      <c r="AK45" s="64">
        <f t="shared" si="13"/>
        <v>14927462.824983926</v>
      </c>
      <c r="AL45" s="64">
        <f t="shared" si="13"/>
        <v>14927462.824983926</v>
      </c>
      <c r="AM45" s="64">
        <f t="shared" si="13"/>
        <v>14927462.824983926</v>
      </c>
      <c r="AN45" s="64">
        <f t="shared" si="13"/>
        <v>14927462.824983926</v>
      </c>
      <c r="AO45" s="64">
        <f t="shared" si="13"/>
        <v>14927462.824983926</v>
      </c>
      <c r="AP45" s="64">
        <f t="shared" si="13"/>
        <v>14927462.824983926</v>
      </c>
      <c r="AQ45" s="64">
        <f t="shared" si="13"/>
        <v>14927462.824983926</v>
      </c>
      <c r="AR45" s="64">
        <f t="shared" si="13"/>
        <v>14927462.824983926</v>
      </c>
    </row>
    <row r="46" spans="2:46">
      <c r="B46" s="70" t="str">
        <f t="shared" ref="B46:B68" si="14">+B18</f>
        <v>Barley hay</v>
      </c>
      <c r="C46" s="57" t="s">
        <v>168</v>
      </c>
      <c r="D46" s="69"/>
      <c r="E46" s="64">
        <f t="shared" ref="E46:T61" si="15">+E18*$D18*$AS$42</f>
        <v>9742025.1171338484</v>
      </c>
      <c r="F46" s="64">
        <f t="shared" si="15"/>
        <v>9742025.1171338484</v>
      </c>
      <c r="G46" s="64">
        <f t="shared" si="15"/>
        <v>9742025.1171338484</v>
      </c>
      <c r="H46" s="64">
        <f t="shared" si="15"/>
        <v>9742025.1171338484</v>
      </c>
      <c r="I46" s="64">
        <f t="shared" si="15"/>
        <v>9742025.1171338484</v>
      </c>
      <c r="J46" s="64">
        <f t="shared" si="15"/>
        <v>9742025.1171338484</v>
      </c>
      <c r="K46" s="64">
        <f t="shared" si="15"/>
        <v>9742025.1171338484</v>
      </c>
      <c r="L46" s="64">
        <f t="shared" si="15"/>
        <v>9742025.1171338484</v>
      </c>
      <c r="M46" s="64">
        <f t="shared" si="15"/>
        <v>9742025.1171338484</v>
      </c>
      <c r="N46" s="64">
        <f t="shared" si="15"/>
        <v>9742025.1171338484</v>
      </c>
      <c r="O46" s="64">
        <f t="shared" si="15"/>
        <v>9742025.1171338484</v>
      </c>
      <c r="P46" s="64">
        <f t="shared" si="15"/>
        <v>9742025.1171338484</v>
      </c>
      <c r="Q46" s="64">
        <f t="shared" si="15"/>
        <v>9742025.1171338484</v>
      </c>
      <c r="R46" s="64">
        <f t="shared" si="15"/>
        <v>9742025.1171338484</v>
      </c>
      <c r="S46" s="64">
        <f t="shared" si="15"/>
        <v>9742025.1171338484</v>
      </c>
      <c r="T46" s="64">
        <f t="shared" si="13"/>
        <v>9742025.1171338484</v>
      </c>
      <c r="U46" s="64">
        <f t="shared" si="13"/>
        <v>9742025.1171338484</v>
      </c>
      <c r="V46" s="64">
        <f t="shared" si="13"/>
        <v>9742025.1171338484</v>
      </c>
      <c r="W46" s="64">
        <f t="shared" si="13"/>
        <v>9742025.1171338484</v>
      </c>
      <c r="X46" s="64">
        <f t="shared" si="13"/>
        <v>9742025.1171338484</v>
      </c>
      <c r="Y46" s="64">
        <f t="shared" si="13"/>
        <v>10256631.179787548</v>
      </c>
      <c r="Z46" s="64">
        <f t="shared" si="13"/>
        <v>10256631.179787548</v>
      </c>
      <c r="AA46" s="64">
        <f t="shared" si="13"/>
        <v>10256631.179787548</v>
      </c>
      <c r="AB46" s="64">
        <f t="shared" si="13"/>
        <v>10256631.179787548</v>
      </c>
      <c r="AC46" s="64">
        <f t="shared" si="13"/>
        <v>10256631.179787548</v>
      </c>
      <c r="AD46" s="64">
        <f t="shared" si="13"/>
        <v>10256631.179787548</v>
      </c>
      <c r="AE46" s="64">
        <f t="shared" si="13"/>
        <v>10256631.179787548</v>
      </c>
      <c r="AF46" s="64">
        <f t="shared" si="13"/>
        <v>10256631.179787548</v>
      </c>
      <c r="AG46" s="64">
        <f t="shared" si="13"/>
        <v>10256631.179787548</v>
      </c>
      <c r="AH46" s="64">
        <f t="shared" si="13"/>
        <v>10256631.179787548</v>
      </c>
      <c r="AI46" s="64">
        <f t="shared" si="13"/>
        <v>10256631.179787548</v>
      </c>
      <c r="AJ46" s="64">
        <f t="shared" si="13"/>
        <v>10256631.179787548</v>
      </c>
      <c r="AK46" s="64">
        <f t="shared" si="13"/>
        <v>10256631.179787548</v>
      </c>
      <c r="AL46" s="64">
        <f t="shared" si="13"/>
        <v>10256631.179787548</v>
      </c>
      <c r="AM46" s="64">
        <f t="shared" si="13"/>
        <v>10256631.179787548</v>
      </c>
      <c r="AN46" s="64">
        <f t="shared" si="13"/>
        <v>10256631.179787548</v>
      </c>
      <c r="AO46" s="64">
        <f t="shared" si="13"/>
        <v>10256631.179787548</v>
      </c>
      <c r="AP46" s="64">
        <f t="shared" si="13"/>
        <v>10256631.179787548</v>
      </c>
      <c r="AQ46" s="64">
        <f t="shared" si="13"/>
        <v>10256631.179787548</v>
      </c>
      <c r="AR46" s="64">
        <f t="shared" si="13"/>
        <v>10256631.179787548</v>
      </c>
    </row>
    <row r="47" spans="2:46">
      <c r="B47" s="70"/>
      <c r="C47" s="57" t="s">
        <v>168</v>
      </c>
      <c r="D47" s="69"/>
      <c r="E47" s="64">
        <f t="shared" si="15"/>
        <v>0</v>
      </c>
      <c r="F47" s="64">
        <f t="shared" si="15"/>
        <v>0</v>
      </c>
      <c r="G47" s="64">
        <f t="shared" si="15"/>
        <v>0</v>
      </c>
      <c r="H47" s="64">
        <f t="shared" si="15"/>
        <v>0</v>
      </c>
      <c r="I47" s="64">
        <f t="shared" si="15"/>
        <v>0</v>
      </c>
      <c r="J47" s="64">
        <f t="shared" si="15"/>
        <v>0</v>
      </c>
      <c r="K47" s="64">
        <f t="shared" si="15"/>
        <v>0</v>
      </c>
      <c r="L47" s="64">
        <f t="shared" si="15"/>
        <v>0</v>
      </c>
      <c r="M47" s="64">
        <f t="shared" si="15"/>
        <v>0</v>
      </c>
      <c r="N47" s="64">
        <f t="shared" si="15"/>
        <v>0</v>
      </c>
      <c r="O47" s="64">
        <f t="shared" si="15"/>
        <v>0</v>
      </c>
      <c r="P47" s="64">
        <f t="shared" si="15"/>
        <v>0</v>
      </c>
      <c r="Q47" s="64">
        <f t="shared" si="15"/>
        <v>0</v>
      </c>
      <c r="R47" s="64">
        <f t="shared" si="15"/>
        <v>0</v>
      </c>
      <c r="S47" s="64">
        <f t="shared" si="15"/>
        <v>0</v>
      </c>
      <c r="T47" s="64">
        <f t="shared" si="13"/>
        <v>0</v>
      </c>
      <c r="U47" s="64">
        <f t="shared" si="13"/>
        <v>0</v>
      </c>
      <c r="V47" s="64">
        <f t="shared" si="13"/>
        <v>0</v>
      </c>
      <c r="W47" s="64">
        <f t="shared" si="13"/>
        <v>0</v>
      </c>
      <c r="X47" s="64">
        <f t="shared" si="13"/>
        <v>0</v>
      </c>
      <c r="Y47" s="64">
        <f t="shared" si="13"/>
        <v>0</v>
      </c>
      <c r="Z47" s="64">
        <f t="shared" si="13"/>
        <v>0</v>
      </c>
      <c r="AA47" s="64">
        <f t="shared" si="13"/>
        <v>0</v>
      </c>
      <c r="AB47" s="64">
        <f t="shared" si="13"/>
        <v>0</v>
      </c>
      <c r="AC47" s="64">
        <f t="shared" si="13"/>
        <v>0</v>
      </c>
      <c r="AD47" s="64">
        <f t="shared" si="13"/>
        <v>0</v>
      </c>
      <c r="AE47" s="64">
        <f t="shared" si="13"/>
        <v>0</v>
      </c>
      <c r="AF47" s="64">
        <f t="shared" si="13"/>
        <v>0</v>
      </c>
      <c r="AG47" s="64">
        <f t="shared" si="13"/>
        <v>0</v>
      </c>
      <c r="AH47" s="64">
        <f t="shared" si="13"/>
        <v>0</v>
      </c>
      <c r="AI47" s="64">
        <f t="shared" si="13"/>
        <v>0</v>
      </c>
      <c r="AJ47" s="64">
        <f t="shared" si="13"/>
        <v>0</v>
      </c>
      <c r="AK47" s="64">
        <f t="shared" si="13"/>
        <v>0</v>
      </c>
      <c r="AL47" s="64">
        <f t="shared" si="13"/>
        <v>0</v>
      </c>
      <c r="AM47" s="64">
        <f t="shared" si="13"/>
        <v>0</v>
      </c>
      <c r="AN47" s="64">
        <f t="shared" si="13"/>
        <v>0</v>
      </c>
      <c r="AO47" s="64">
        <f t="shared" si="13"/>
        <v>0</v>
      </c>
      <c r="AP47" s="64">
        <f t="shared" si="13"/>
        <v>0</v>
      </c>
      <c r="AQ47" s="64">
        <f t="shared" si="13"/>
        <v>0</v>
      </c>
      <c r="AR47" s="64">
        <f t="shared" si="13"/>
        <v>0</v>
      </c>
    </row>
    <row r="48" spans="2:46">
      <c r="B48" s="70" t="str">
        <f t="shared" si="14"/>
        <v>Costs</v>
      </c>
      <c r="C48" s="57" t="s">
        <v>168</v>
      </c>
      <c r="D48" s="65"/>
      <c r="E48" s="64">
        <f t="shared" si="15"/>
        <v>0</v>
      </c>
      <c r="F48" s="64">
        <f t="shared" si="15"/>
        <v>0</v>
      </c>
      <c r="G48" s="64">
        <f t="shared" si="15"/>
        <v>0</v>
      </c>
      <c r="H48" s="64">
        <f t="shared" si="15"/>
        <v>0</v>
      </c>
      <c r="I48" s="64">
        <f t="shared" si="15"/>
        <v>0</v>
      </c>
      <c r="J48" s="64">
        <f t="shared" si="15"/>
        <v>0</v>
      </c>
      <c r="K48" s="64">
        <f t="shared" si="15"/>
        <v>0</v>
      </c>
      <c r="L48" s="64">
        <f t="shared" si="15"/>
        <v>0</v>
      </c>
      <c r="M48" s="64">
        <f t="shared" si="15"/>
        <v>0</v>
      </c>
      <c r="N48" s="64">
        <f t="shared" si="15"/>
        <v>0</v>
      </c>
      <c r="O48" s="64">
        <f t="shared" si="15"/>
        <v>0</v>
      </c>
      <c r="P48" s="64">
        <f t="shared" si="15"/>
        <v>0</v>
      </c>
      <c r="Q48" s="64">
        <f t="shared" si="15"/>
        <v>0</v>
      </c>
      <c r="R48" s="64">
        <f t="shared" si="15"/>
        <v>0</v>
      </c>
      <c r="S48" s="64">
        <f t="shared" si="15"/>
        <v>0</v>
      </c>
      <c r="T48" s="64">
        <f t="shared" si="13"/>
        <v>0</v>
      </c>
      <c r="U48" s="64">
        <f t="shared" si="13"/>
        <v>0</v>
      </c>
      <c r="V48" s="64">
        <f t="shared" si="13"/>
        <v>0</v>
      </c>
      <c r="W48" s="64">
        <f t="shared" si="13"/>
        <v>0</v>
      </c>
      <c r="X48" s="64">
        <f t="shared" si="13"/>
        <v>0</v>
      </c>
      <c r="Y48" s="64">
        <f t="shared" si="13"/>
        <v>0</v>
      </c>
      <c r="Z48" s="64">
        <f t="shared" si="13"/>
        <v>0</v>
      </c>
      <c r="AA48" s="64">
        <f t="shared" si="13"/>
        <v>0</v>
      </c>
      <c r="AB48" s="64">
        <f t="shared" si="13"/>
        <v>0</v>
      </c>
      <c r="AC48" s="64">
        <f t="shared" si="13"/>
        <v>0</v>
      </c>
      <c r="AD48" s="64">
        <f t="shared" si="13"/>
        <v>0</v>
      </c>
      <c r="AE48" s="64">
        <f t="shared" si="13"/>
        <v>0</v>
      </c>
      <c r="AF48" s="64">
        <f t="shared" si="13"/>
        <v>0</v>
      </c>
      <c r="AG48" s="64">
        <f t="shared" si="13"/>
        <v>0</v>
      </c>
      <c r="AH48" s="64">
        <f t="shared" si="13"/>
        <v>0</v>
      </c>
      <c r="AI48" s="64">
        <f t="shared" si="13"/>
        <v>0</v>
      </c>
      <c r="AJ48" s="64">
        <f t="shared" si="13"/>
        <v>0</v>
      </c>
      <c r="AK48" s="64">
        <f t="shared" si="13"/>
        <v>0</v>
      </c>
      <c r="AL48" s="64">
        <f t="shared" si="13"/>
        <v>0</v>
      </c>
      <c r="AM48" s="64">
        <f t="shared" si="13"/>
        <v>0</v>
      </c>
      <c r="AN48" s="64">
        <f t="shared" si="13"/>
        <v>0</v>
      </c>
      <c r="AO48" s="64">
        <f t="shared" si="13"/>
        <v>0</v>
      </c>
      <c r="AP48" s="64">
        <f t="shared" si="13"/>
        <v>0</v>
      </c>
      <c r="AQ48" s="64">
        <f t="shared" si="13"/>
        <v>0</v>
      </c>
      <c r="AR48" s="64">
        <f t="shared" si="13"/>
        <v>0</v>
      </c>
    </row>
    <row r="49" spans="2:44">
      <c r="B49" s="70" t="str">
        <f t="shared" si="14"/>
        <v>Land preparation Barley</v>
      </c>
      <c r="C49" s="57" t="s">
        <v>168</v>
      </c>
      <c r="D49" s="65"/>
      <c r="E49" s="64">
        <f t="shared" si="15"/>
        <v>4000000</v>
      </c>
      <c r="F49" s="64">
        <f t="shared" si="15"/>
        <v>4000000</v>
      </c>
      <c r="G49" s="64">
        <f t="shared" si="15"/>
        <v>4000000</v>
      </c>
      <c r="H49" s="64">
        <f t="shared" si="15"/>
        <v>4000000</v>
      </c>
      <c r="I49" s="64">
        <f t="shared" si="15"/>
        <v>4000000</v>
      </c>
      <c r="J49" s="64">
        <f t="shared" si="15"/>
        <v>4000000</v>
      </c>
      <c r="K49" s="64">
        <f t="shared" si="15"/>
        <v>4000000</v>
      </c>
      <c r="L49" s="64">
        <f t="shared" si="15"/>
        <v>4000000</v>
      </c>
      <c r="M49" s="64">
        <f t="shared" si="15"/>
        <v>4000000</v>
      </c>
      <c r="N49" s="64">
        <f t="shared" si="15"/>
        <v>4000000</v>
      </c>
      <c r="O49" s="64">
        <f t="shared" si="15"/>
        <v>4000000</v>
      </c>
      <c r="P49" s="64">
        <f t="shared" si="15"/>
        <v>4000000</v>
      </c>
      <c r="Q49" s="64">
        <f t="shared" si="15"/>
        <v>4000000</v>
      </c>
      <c r="R49" s="64">
        <f t="shared" si="15"/>
        <v>4000000</v>
      </c>
      <c r="S49" s="64">
        <f t="shared" si="15"/>
        <v>4000000</v>
      </c>
      <c r="T49" s="64">
        <f t="shared" si="13"/>
        <v>4000000</v>
      </c>
      <c r="U49" s="64">
        <f t="shared" si="13"/>
        <v>4000000</v>
      </c>
      <c r="V49" s="64">
        <f t="shared" si="13"/>
        <v>4000000</v>
      </c>
      <c r="W49" s="64">
        <f t="shared" si="13"/>
        <v>4000000</v>
      </c>
      <c r="X49" s="64">
        <f t="shared" si="13"/>
        <v>4000000</v>
      </c>
      <c r="Y49" s="64">
        <f t="shared" si="13"/>
        <v>4000000</v>
      </c>
      <c r="Z49" s="64">
        <f t="shared" si="13"/>
        <v>4000000</v>
      </c>
      <c r="AA49" s="64">
        <f t="shared" si="13"/>
        <v>4000000</v>
      </c>
      <c r="AB49" s="64">
        <f t="shared" si="13"/>
        <v>4000000</v>
      </c>
      <c r="AC49" s="64">
        <f t="shared" si="13"/>
        <v>4000000</v>
      </c>
      <c r="AD49" s="64">
        <f t="shared" si="13"/>
        <v>4000000</v>
      </c>
      <c r="AE49" s="64">
        <f t="shared" si="13"/>
        <v>4000000</v>
      </c>
      <c r="AF49" s="64">
        <f t="shared" si="13"/>
        <v>4000000</v>
      </c>
      <c r="AG49" s="64">
        <f t="shared" si="13"/>
        <v>4000000</v>
      </c>
      <c r="AH49" s="64">
        <f t="shared" si="13"/>
        <v>4000000</v>
      </c>
      <c r="AI49" s="64">
        <f t="shared" si="13"/>
        <v>4000000</v>
      </c>
      <c r="AJ49" s="64">
        <f t="shared" si="13"/>
        <v>4000000</v>
      </c>
      <c r="AK49" s="64">
        <f t="shared" si="13"/>
        <v>4000000</v>
      </c>
      <c r="AL49" s="64">
        <f t="shared" si="13"/>
        <v>4000000</v>
      </c>
      <c r="AM49" s="64">
        <f t="shared" si="13"/>
        <v>4000000</v>
      </c>
      <c r="AN49" s="64">
        <f t="shared" si="13"/>
        <v>4000000</v>
      </c>
      <c r="AO49" s="64">
        <f t="shared" si="13"/>
        <v>4000000</v>
      </c>
      <c r="AP49" s="64">
        <f t="shared" si="13"/>
        <v>4000000</v>
      </c>
      <c r="AQ49" s="64">
        <f t="shared" si="13"/>
        <v>4000000</v>
      </c>
      <c r="AR49" s="64">
        <f t="shared" si="13"/>
        <v>4000000</v>
      </c>
    </row>
    <row r="50" spans="2:44">
      <c r="B50" s="70" t="str">
        <f t="shared" si="14"/>
        <v>Planting service/barley</v>
      </c>
      <c r="C50" s="57" t="s">
        <v>168</v>
      </c>
      <c r="D50" s="65"/>
      <c r="E50" s="64">
        <f t="shared" si="15"/>
        <v>350000</v>
      </c>
      <c r="F50" s="64">
        <f t="shared" si="15"/>
        <v>350000</v>
      </c>
      <c r="G50" s="64">
        <f t="shared" si="15"/>
        <v>350000</v>
      </c>
      <c r="H50" s="64">
        <f t="shared" si="15"/>
        <v>350000</v>
      </c>
      <c r="I50" s="64">
        <f t="shared" si="15"/>
        <v>350000</v>
      </c>
      <c r="J50" s="64">
        <f t="shared" si="15"/>
        <v>350000</v>
      </c>
      <c r="K50" s="64">
        <f t="shared" si="15"/>
        <v>350000</v>
      </c>
      <c r="L50" s="64">
        <f t="shared" si="15"/>
        <v>350000</v>
      </c>
      <c r="M50" s="64">
        <f t="shared" si="15"/>
        <v>350000</v>
      </c>
      <c r="N50" s="64">
        <f t="shared" si="15"/>
        <v>350000</v>
      </c>
      <c r="O50" s="64">
        <f t="shared" si="15"/>
        <v>350000</v>
      </c>
      <c r="P50" s="64">
        <f t="shared" si="15"/>
        <v>350000</v>
      </c>
      <c r="Q50" s="64">
        <f t="shared" si="15"/>
        <v>350000</v>
      </c>
      <c r="R50" s="64">
        <f t="shared" si="15"/>
        <v>350000</v>
      </c>
      <c r="S50" s="64">
        <f t="shared" si="15"/>
        <v>350000</v>
      </c>
      <c r="T50" s="64">
        <f t="shared" si="13"/>
        <v>350000</v>
      </c>
      <c r="U50" s="64">
        <f t="shared" si="13"/>
        <v>350000</v>
      </c>
      <c r="V50" s="64">
        <f t="shared" si="13"/>
        <v>350000</v>
      </c>
      <c r="W50" s="64">
        <f t="shared" si="13"/>
        <v>350000</v>
      </c>
      <c r="X50" s="64">
        <f t="shared" si="13"/>
        <v>350000</v>
      </c>
      <c r="Y50" s="64">
        <f t="shared" si="13"/>
        <v>350000</v>
      </c>
      <c r="Z50" s="64">
        <f t="shared" si="13"/>
        <v>350000</v>
      </c>
      <c r="AA50" s="64">
        <f t="shared" si="13"/>
        <v>350000</v>
      </c>
      <c r="AB50" s="64">
        <f t="shared" si="13"/>
        <v>350000</v>
      </c>
      <c r="AC50" s="64">
        <f t="shared" si="13"/>
        <v>350000</v>
      </c>
      <c r="AD50" s="64">
        <f t="shared" si="13"/>
        <v>350000</v>
      </c>
      <c r="AE50" s="64">
        <f t="shared" si="13"/>
        <v>350000</v>
      </c>
      <c r="AF50" s="64">
        <f t="shared" si="13"/>
        <v>350000</v>
      </c>
      <c r="AG50" s="64">
        <f t="shared" si="13"/>
        <v>350000</v>
      </c>
      <c r="AH50" s="64">
        <f t="shared" si="13"/>
        <v>350000</v>
      </c>
      <c r="AI50" s="64">
        <f t="shared" si="13"/>
        <v>350000</v>
      </c>
      <c r="AJ50" s="64">
        <f t="shared" si="13"/>
        <v>350000</v>
      </c>
      <c r="AK50" s="64">
        <f t="shared" si="13"/>
        <v>350000</v>
      </c>
      <c r="AL50" s="64">
        <f t="shared" si="13"/>
        <v>350000</v>
      </c>
      <c r="AM50" s="64">
        <f t="shared" si="13"/>
        <v>350000</v>
      </c>
      <c r="AN50" s="64">
        <f t="shared" si="13"/>
        <v>350000</v>
      </c>
      <c r="AO50" s="64">
        <f t="shared" si="13"/>
        <v>350000</v>
      </c>
      <c r="AP50" s="64">
        <f t="shared" si="13"/>
        <v>350000</v>
      </c>
      <c r="AQ50" s="64">
        <f t="shared" si="13"/>
        <v>350000</v>
      </c>
      <c r="AR50" s="64">
        <f t="shared" si="13"/>
        <v>350000</v>
      </c>
    </row>
    <row r="51" spans="2:44">
      <c r="B51" s="70" t="str">
        <f t="shared" si="14"/>
        <v>Pesticide spreading/barley</v>
      </c>
      <c r="C51" s="57" t="s">
        <v>168</v>
      </c>
      <c r="D51" s="65"/>
      <c r="E51" s="64">
        <f t="shared" si="15"/>
        <v>300000</v>
      </c>
      <c r="F51" s="64">
        <f t="shared" si="15"/>
        <v>300000</v>
      </c>
      <c r="G51" s="64">
        <f t="shared" si="15"/>
        <v>300000</v>
      </c>
      <c r="H51" s="64">
        <f t="shared" si="15"/>
        <v>300000</v>
      </c>
      <c r="I51" s="64">
        <f t="shared" si="15"/>
        <v>300000</v>
      </c>
      <c r="J51" s="64">
        <f t="shared" si="15"/>
        <v>300000</v>
      </c>
      <c r="K51" s="64">
        <f t="shared" si="15"/>
        <v>300000</v>
      </c>
      <c r="L51" s="64">
        <f t="shared" si="15"/>
        <v>300000</v>
      </c>
      <c r="M51" s="64">
        <f t="shared" si="15"/>
        <v>300000</v>
      </c>
      <c r="N51" s="64">
        <f t="shared" si="15"/>
        <v>300000</v>
      </c>
      <c r="O51" s="64">
        <f t="shared" si="15"/>
        <v>300000</v>
      </c>
      <c r="P51" s="64">
        <f t="shared" si="15"/>
        <v>300000</v>
      </c>
      <c r="Q51" s="64">
        <f t="shared" si="15"/>
        <v>300000</v>
      </c>
      <c r="R51" s="64">
        <f t="shared" si="15"/>
        <v>300000</v>
      </c>
      <c r="S51" s="64">
        <f t="shared" si="15"/>
        <v>300000</v>
      </c>
      <c r="T51" s="64">
        <f t="shared" si="13"/>
        <v>300000</v>
      </c>
      <c r="U51" s="64">
        <f t="shared" si="13"/>
        <v>300000</v>
      </c>
      <c r="V51" s="64">
        <f t="shared" si="13"/>
        <v>300000</v>
      </c>
      <c r="W51" s="64">
        <f t="shared" si="13"/>
        <v>300000</v>
      </c>
      <c r="X51" s="64">
        <f t="shared" si="13"/>
        <v>300000</v>
      </c>
      <c r="Y51" s="64">
        <f t="shared" si="13"/>
        <v>300000</v>
      </c>
      <c r="Z51" s="64">
        <f t="shared" si="13"/>
        <v>300000</v>
      </c>
      <c r="AA51" s="64">
        <f t="shared" si="13"/>
        <v>300000</v>
      </c>
      <c r="AB51" s="64">
        <f t="shared" si="13"/>
        <v>300000</v>
      </c>
      <c r="AC51" s="64">
        <f t="shared" si="13"/>
        <v>300000</v>
      </c>
      <c r="AD51" s="64">
        <f t="shared" si="13"/>
        <v>300000</v>
      </c>
      <c r="AE51" s="64">
        <f t="shared" si="13"/>
        <v>300000</v>
      </c>
      <c r="AF51" s="64">
        <f t="shared" si="13"/>
        <v>300000</v>
      </c>
      <c r="AG51" s="64">
        <f t="shared" si="13"/>
        <v>300000</v>
      </c>
      <c r="AH51" s="64">
        <f t="shared" si="13"/>
        <v>300000</v>
      </c>
      <c r="AI51" s="64">
        <f t="shared" si="13"/>
        <v>300000</v>
      </c>
      <c r="AJ51" s="64">
        <f t="shared" si="13"/>
        <v>300000</v>
      </c>
      <c r="AK51" s="64">
        <f t="shared" si="13"/>
        <v>300000</v>
      </c>
      <c r="AL51" s="64">
        <f t="shared" si="13"/>
        <v>300000</v>
      </c>
      <c r="AM51" s="64">
        <f t="shared" si="13"/>
        <v>300000</v>
      </c>
      <c r="AN51" s="64">
        <f t="shared" si="13"/>
        <v>300000</v>
      </c>
      <c r="AO51" s="64">
        <f t="shared" si="13"/>
        <v>300000</v>
      </c>
      <c r="AP51" s="64">
        <f t="shared" si="13"/>
        <v>300000</v>
      </c>
      <c r="AQ51" s="64">
        <f t="shared" si="13"/>
        <v>300000</v>
      </c>
      <c r="AR51" s="64">
        <f t="shared" si="13"/>
        <v>300000</v>
      </c>
    </row>
    <row r="52" spans="2:44">
      <c r="B52" s="70" t="str">
        <f t="shared" si="14"/>
        <v>Harvest/Barley</v>
      </c>
      <c r="C52" s="57" t="s">
        <v>168</v>
      </c>
      <c r="D52" s="65"/>
      <c r="E52" s="64">
        <f t="shared" si="15"/>
        <v>2000000</v>
      </c>
      <c r="F52" s="64">
        <f t="shared" si="15"/>
        <v>2000000</v>
      </c>
      <c r="G52" s="64">
        <f t="shared" si="15"/>
        <v>2000000</v>
      </c>
      <c r="H52" s="64">
        <f t="shared" si="15"/>
        <v>2000000</v>
      </c>
      <c r="I52" s="64">
        <f t="shared" si="15"/>
        <v>2000000</v>
      </c>
      <c r="J52" s="64">
        <f t="shared" si="15"/>
        <v>2000000</v>
      </c>
      <c r="K52" s="64">
        <f t="shared" si="15"/>
        <v>2000000</v>
      </c>
      <c r="L52" s="64">
        <f t="shared" si="15"/>
        <v>2000000</v>
      </c>
      <c r="M52" s="64">
        <f t="shared" si="15"/>
        <v>2000000</v>
      </c>
      <c r="N52" s="64">
        <f t="shared" si="15"/>
        <v>2000000</v>
      </c>
      <c r="O52" s="64">
        <f t="shared" si="15"/>
        <v>2000000</v>
      </c>
      <c r="P52" s="64">
        <f t="shared" si="15"/>
        <v>2000000</v>
      </c>
      <c r="Q52" s="64">
        <f t="shared" si="15"/>
        <v>2000000</v>
      </c>
      <c r="R52" s="64">
        <f t="shared" si="15"/>
        <v>2000000</v>
      </c>
      <c r="S52" s="64">
        <f t="shared" si="15"/>
        <v>2000000</v>
      </c>
      <c r="T52" s="64">
        <f t="shared" si="13"/>
        <v>2000000</v>
      </c>
      <c r="U52" s="64">
        <f t="shared" si="13"/>
        <v>2000000</v>
      </c>
      <c r="V52" s="64">
        <f t="shared" si="13"/>
        <v>2000000</v>
      </c>
      <c r="W52" s="64">
        <f t="shared" si="13"/>
        <v>2000000</v>
      </c>
      <c r="X52" s="64">
        <f t="shared" si="13"/>
        <v>2000000</v>
      </c>
      <c r="Y52" s="64">
        <f t="shared" si="13"/>
        <v>2000000</v>
      </c>
      <c r="Z52" s="64">
        <f t="shared" si="13"/>
        <v>2000000</v>
      </c>
      <c r="AA52" s="64">
        <f t="shared" si="13"/>
        <v>2000000</v>
      </c>
      <c r="AB52" s="64">
        <f t="shared" si="13"/>
        <v>2000000</v>
      </c>
      <c r="AC52" s="64">
        <f t="shared" si="13"/>
        <v>2000000</v>
      </c>
      <c r="AD52" s="64">
        <f t="shared" si="13"/>
        <v>2000000</v>
      </c>
      <c r="AE52" s="64">
        <f t="shared" si="13"/>
        <v>2000000</v>
      </c>
      <c r="AF52" s="64">
        <f t="shared" si="13"/>
        <v>2000000</v>
      </c>
      <c r="AG52" s="64">
        <f t="shared" si="13"/>
        <v>2000000</v>
      </c>
      <c r="AH52" s="64">
        <f t="shared" si="13"/>
        <v>2000000</v>
      </c>
      <c r="AI52" s="64">
        <f t="shared" si="13"/>
        <v>2000000</v>
      </c>
      <c r="AJ52" s="64">
        <f t="shared" si="13"/>
        <v>2000000</v>
      </c>
      <c r="AK52" s="64">
        <f t="shared" si="13"/>
        <v>2000000</v>
      </c>
      <c r="AL52" s="64">
        <f t="shared" si="13"/>
        <v>2000000</v>
      </c>
      <c r="AM52" s="64">
        <f t="shared" si="13"/>
        <v>2000000</v>
      </c>
      <c r="AN52" s="64">
        <f t="shared" si="13"/>
        <v>2000000</v>
      </c>
      <c r="AO52" s="64">
        <f t="shared" si="13"/>
        <v>2000000</v>
      </c>
      <c r="AP52" s="64">
        <f t="shared" si="13"/>
        <v>2000000</v>
      </c>
      <c r="AQ52" s="64">
        <f t="shared" si="13"/>
        <v>2000000</v>
      </c>
      <c r="AR52" s="64">
        <f t="shared" si="13"/>
        <v>2000000</v>
      </c>
    </row>
    <row r="53" spans="2:44">
      <c r="B53" s="70" t="str">
        <f t="shared" si="14"/>
        <v>Seeds</v>
      </c>
      <c r="C53" s="57" t="s">
        <v>168</v>
      </c>
      <c r="D53" s="63"/>
      <c r="E53" s="64">
        <f t="shared" si="15"/>
        <v>3500000</v>
      </c>
      <c r="F53" s="64">
        <f t="shared" si="15"/>
        <v>3500000</v>
      </c>
      <c r="G53" s="64">
        <f t="shared" si="15"/>
        <v>3500000</v>
      </c>
      <c r="H53" s="64">
        <f t="shared" si="15"/>
        <v>3500000</v>
      </c>
      <c r="I53" s="64">
        <f t="shared" si="15"/>
        <v>3500000</v>
      </c>
      <c r="J53" s="64">
        <f t="shared" si="15"/>
        <v>3500000</v>
      </c>
      <c r="K53" s="64">
        <f t="shared" si="15"/>
        <v>3500000</v>
      </c>
      <c r="L53" s="64">
        <f t="shared" si="15"/>
        <v>3500000</v>
      </c>
      <c r="M53" s="64">
        <f t="shared" si="15"/>
        <v>3500000</v>
      </c>
      <c r="N53" s="64">
        <f t="shared" si="15"/>
        <v>3500000</v>
      </c>
      <c r="O53" s="64">
        <f t="shared" si="15"/>
        <v>3500000</v>
      </c>
      <c r="P53" s="64">
        <f t="shared" si="15"/>
        <v>3500000</v>
      </c>
      <c r="Q53" s="64">
        <f t="shared" si="15"/>
        <v>3500000</v>
      </c>
      <c r="R53" s="64">
        <f t="shared" si="15"/>
        <v>3500000</v>
      </c>
      <c r="S53" s="64">
        <f t="shared" si="15"/>
        <v>3500000</v>
      </c>
      <c r="T53" s="64">
        <f t="shared" si="13"/>
        <v>3500000</v>
      </c>
      <c r="U53" s="64">
        <f t="shared" si="13"/>
        <v>3500000</v>
      </c>
      <c r="V53" s="64">
        <f t="shared" si="13"/>
        <v>3500000</v>
      </c>
      <c r="W53" s="64">
        <f t="shared" si="13"/>
        <v>3500000</v>
      </c>
      <c r="X53" s="64">
        <f t="shared" si="13"/>
        <v>3500000</v>
      </c>
      <c r="Y53" s="64">
        <f t="shared" si="13"/>
        <v>3500000</v>
      </c>
      <c r="Z53" s="64">
        <f t="shared" si="13"/>
        <v>3500000</v>
      </c>
      <c r="AA53" s="64">
        <f t="shared" si="13"/>
        <v>3500000</v>
      </c>
      <c r="AB53" s="64">
        <f t="shared" si="13"/>
        <v>3500000</v>
      </c>
      <c r="AC53" s="64">
        <f t="shared" si="13"/>
        <v>3500000</v>
      </c>
      <c r="AD53" s="64">
        <f t="shared" si="13"/>
        <v>3500000</v>
      </c>
      <c r="AE53" s="64">
        <f t="shared" si="13"/>
        <v>3500000</v>
      </c>
      <c r="AF53" s="64">
        <f t="shared" si="13"/>
        <v>3500000</v>
      </c>
      <c r="AG53" s="64">
        <f t="shared" si="13"/>
        <v>3500000</v>
      </c>
      <c r="AH53" s="64">
        <f t="shared" si="13"/>
        <v>3500000</v>
      </c>
      <c r="AI53" s="64">
        <f t="shared" si="13"/>
        <v>3500000</v>
      </c>
      <c r="AJ53" s="64">
        <f t="shared" si="13"/>
        <v>3500000</v>
      </c>
      <c r="AK53" s="64">
        <f t="shared" si="13"/>
        <v>3500000</v>
      </c>
      <c r="AL53" s="64">
        <f t="shared" si="13"/>
        <v>3500000</v>
      </c>
      <c r="AM53" s="64">
        <f t="shared" si="13"/>
        <v>3500000</v>
      </c>
      <c r="AN53" s="64">
        <f t="shared" si="13"/>
        <v>3500000</v>
      </c>
      <c r="AO53" s="64">
        <f t="shared" si="13"/>
        <v>3500000</v>
      </c>
      <c r="AP53" s="64">
        <f t="shared" si="13"/>
        <v>3500000</v>
      </c>
      <c r="AQ53" s="64">
        <f t="shared" si="13"/>
        <v>3500000</v>
      </c>
      <c r="AR53" s="64">
        <f t="shared" si="13"/>
        <v>3500000</v>
      </c>
    </row>
    <row r="54" spans="2:44">
      <c r="B54" s="70"/>
      <c r="C54" s="57" t="s">
        <v>168</v>
      </c>
      <c r="D54" s="63"/>
      <c r="E54" s="64">
        <f t="shared" si="15"/>
        <v>0</v>
      </c>
      <c r="F54" s="64">
        <f t="shared" si="15"/>
        <v>0</v>
      </c>
      <c r="G54" s="64">
        <f t="shared" si="15"/>
        <v>0</v>
      </c>
      <c r="H54" s="64">
        <f t="shared" si="15"/>
        <v>0</v>
      </c>
      <c r="I54" s="64">
        <f t="shared" si="15"/>
        <v>0</v>
      </c>
      <c r="J54" s="64">
        <f t="shared" si="15"/>
        <v>0</v>
      </c>
      <c r="K54" s="64">
        <f t="shared" si="15"/>
        <v>0</v>
      </c>
      <c r="L54" s="64">
        <f t="shared" si="15"/>
        <v>0</v>
      </c>
      <c r="M54" s="64">
        <f t="shared" si="15"/>
        <v>0</v>
      </c>
      <c r="N54" s="64">
        <f t="shared" si="15"/>
        <v>0</v>
      </c>
      <c r="O54" s="64">
        <f t="shared" si="15"/>
        <v>0</v>
      </c>
      <c r="P54" s="64">
        <f t="shared" si="15"/>
        <v>0</v>
      </c>
      <c r="Q54" s="64">
        <f t="shared" si="15"/>
        <v>0</v>
      </c>
      <c r="R54" s="64">
        <f t="shared" si="15"/>
        <v>0</v>
      </c>
      <c r="S54" s="64">
        <f t="shared" si="15"/>
        <v>0</v>
      </c>
      <c r="T54" s="64">
        <f t="shared" si="13"/>
        <v>0</v>
      </c>
      <c r="U54" s="64">
        <f t="shared" si="13"/>
        <v>0</v>
      </c>
      <c r="V54" s="64">
        <f t="shared" si="13"/>
        <v>0</v>
      </c>
      <c r="W54" s="64">
        <f t="shared" si="13"/>
        <v>0</v>
      </c>
      <c r="X54" s="64">
        <f t="shared" si="13"/>
        <v>0</v>
      </c>
      <c r="Y54" s="64">
        <f t="shared" si="13"/>
        <v>1250000</v>
      </c>
      <c r="Z54" s="64">
        <f t="shared" si="13"/>
        <v>1250000</v>
      </c>
      <c r="AA54" s="64">
        <f t="shared" si="13"/>
        <v>1250000</v>
      </c>
      <c r="AB54" s="64">
        <f t="shared" si="13"/>
        <v>1250000</v>
      </c>
      <c r="AC54" s="64">
        <f t="shared" si="13"/>
        <v>1250000</v>
      </c>
      <c r="AD54" s="64">
        <f t="shared" si="13"/>
        <v>1250000</v>
      </c>
      <c r="AE54" s="64">
        <f t="shared" si="13"/>
        <v>1250000</v>
      </c>
      <c r="AF54" s="64">
        <f t="shared" si="13"/>
        <v>1250000</v>
      </c>
      <c r="AG54" s="64">
        <f t="shared" si="13"/>
        <v>1250000</v>
      </c>
      <c r="AH54" s="64">
        <f t="shared" si="13"/>
        <v>1250000</v>
      </c>
      <c r="AI54" s="64">
        <f t="shared" si="13"/>
        <v>1250000</v>
      </c>
      <c r="AJ54" s="64">
        <f t="shared" ref="AJ54:AR54" si="16">+AJ26*$D26*$AS$42</f>
        <v>1250000</v>
      </c>
      <c r="AK54" s="64">
        <f t="shared" si="16"/>
        <v>1250000</v>
      </c>
      <c r="AL54" s="64">
        <f t="shared" si="16"/>
        <v>1250000</v>
      </c>
      <c r="AM54" s="64">
        <f t="shared" si="16"/>
        <v>1250000</v>
      </c>
      <c r="AN54" s="64">
        <f t="shared" si="16"/>
        <v>1250000</v>
      </c>
      <c r="AO54" s="64">
        <f t="shared" si="16"/>
        <v>1250000</v>
      </c>
      <c r="AP54" s="64">
        <f t="shared" si="16"/>
        <v>1250000</v>
      </c>
      <c r="AQ54" s="64">
        <f t="shared" si="16"/>
        <v>1250000</v>
      </c>
      <c r="AR54" s="64">
        <f t="shared" si="16"/>
        <v>1250000</v>
      </c>
    </row>
    <row r="55" spans="2:44">
      <c r="B55" s="70" t="str">
        <f t="shared" si="14"/>
        <v>Fertiliser Urea</v>
      </c>
      <c r="C55" s="57" t="s">
        <v>168</v>
      </c>
      <c r="D55" s="63"/>
      <c r="E55" s="64">
        <f t="shared" si="15"/>
        <v>5030636.9927107198</v>
      </c>
      <c r="F55" s="64">
        <f t="shared" si="15"/>
        <v>5030636.9927107198</v>
      </c>
      <c r="G55" s="64">
        <f t="shared" si="15"/>
        <v>5030636.9927107198</v>
      </c>
      <c r="H55" s="64">
        <f t="shared" si="15"/>
        <v>5030636.9927107198</v>
      </c>
      <c r="I55" s="64">
        <f t="shared" si="15"/>
        <v>5030636.9927107198</v>
      </c>
      <c r="J55" s="64">
        <f t="shared" si="15"/>
        <v>5030636.9927107198</v>
      </c>
      <c r="K55" s="64">
        <f t="shared" si="15"/>
        <v>5030636.9927107198</v>
      </c>
      <c r="L55" s="64">
        <f t="shared" si="15"/>
        <v>5030636.9927107198</v>
      </c>
      <c r="M55" s="64">
        <f t="shared" si="15"/>
        <v>5030636.9927107198</v>
      </c>
      <c r="N55" s="64">
        <f t="shared" si="15"/>
        <v>5030636.9927107198</v>
      </c>
      <c r="O55" s="64">
        <f t="shared" si="15"/>
        <v>5030636.9927107198</v>
      </c>
      <c r="P55" s="64">
        <f t="shared" si="15"/>
        <v>5030636.9927107198</v>
      </c>
      <c r="Q55" s="64">
        <f t="shared" si="15"/>
        <v>5030636.9927107198</v>
      </c>
      <c r="R55" s="64">
        <f t="shared" si="15"/>
        <v>5030636.9927107198</v>
      </c>
      <c r="S55" s="64">
        <f t="shared" si="15"/>
        <v>5030636.9927107198</v>
      </c>
      <c r="T55" s="64">
        <f t="shared" si="15"/>
        <v>5030636.9927107198</v>
      </c>
      <c r="U55" s="64">
        <f t="shared" ref="T55:AR65" si="17">+U27*$D27*$AS$42</f>
        <v>5030636.9927107198</v>
      </c>
      <c r="V55" s="64">
        <f t="shared" si="17"/>
        <v>5030636.9927107198</v>
      </c>
      <c r="W55" s="64">
        <f t="shared" si="17"/>
        <v>5030636.9927107198</v>
      </c>
      <c r="X55" s="64">
        <f t="shared" si="17"/>
        <v>5030636.9927107198</v>
      </c>
      <c r="Y55" s="64">
        <f t="shared" si="17"/>
        <v>5030636.9927107198</v>
      </c>
      <c r="Z55" s="64">
        <f t="shared" si="17"/>
        <v>5030636.9927107198</v>
      </c>
      <c r="AA55" s="64">
        <f t="shared" si="17"/>
        <v>5030636.9927107198</v>
      </c>
      <c r="AB55" s="64">
        <f t="shared" si="17"/>
        <v>5030636.9927107198</v>
      </c>
      <c r="AC55" s="64">
        <f t="shared" si="17"/>
        <v>5030636.9927107198</v>
      </c>
      <c r="AD55" s="64">
        <f t="shared" si="17"/>
        <v>5030636.9927107198</v>
      </c>
      <c r="AE55" s="64">
        <f t="shared" si="17"/>
        <v>5030636.9927107198</v>
      </c>
      <c r="AF55" s="64">
        <f t="shared" si="17"/>
        <v>5030636.9927107198</v>
      </c>
      <c r="AG55" s="64">
        <f t="shared" si="17"/>
        <v>5030636.9927107198</v>
      </c>
      <c r="AH55" s="64">
        <f t="shared" si="17"/>
        <v>5030636.9927107198</v>
      </c>
      <c r="AI55" s="64">
        <f t="shared" si="17"/>
        <v>5030636.9927107198</v>
      </c>
      <c r="AJ55" s="64">
        <f t="shared" si="17"/>
        <v>5030636.9927107198</v>
      </c>
      <c r="AK55" s="64">
        <f t="shared" si="17"/>
        <v>5030636.9927107198</v>
      </c>
      <c r="AL55" s="64">
        <f t="shared" si="17"/>
        <v>5030636.9927107198</v>
      </c>
      <c r="AM55" s="64">
        <f t="shared" si="17"/>
        <v>5030636.9927107198</v>
      </c>
      <c r="AN55" s="64">
        <f t="shared" si="17"/>
        <v>5030636.9927107198</v>
      </c>
      <c r="AO55" s="64">
        <f t="shared" si="17"/>
        <v>5030636.9927107198</v>
      </c>
      <c r="AP55" s="64">
        <f t="shared" si="17"/>
        <v>5030636.9927107198</v>
      </c>
      <c r="AQ55" s="64">
        <f t="shared" si="17"/>
        <v>5030636.9927107198</v>
      </c>
      <c r="AR55" s="64">
        <f t="shared" si="17"/>
        <v>5030636.9927107198</v>
      </c>
    </row>
    <row r="56" spans="2:44">
      <c r="B56" s="70" t="str">
        <f t="shared" si="14"/>
        <v>Fertiliser DAP</v>
      </c>
      <c r="C56" s="57" t="s">
        <v>168</v>
      </c>
      <c r="D56" s="63"/>
      <c r="E56" s="64">
        <f t="shared" si="15"/>
        <v>4225735.0738770049</v>
      </c>
      <c r="F56" s="64">
        <f t="shared" si="15"/>
        <v>4225735.0738770049</v>
      </c>
      <c r="G56" s="64">
        <f t="shared" si="15"/>
        <v>4225735.0738770049</v>
      </c>
      <c r="H56" s="64">
        <f t="shared" si="15"/>
        <v>4225735.0738770049</v>
      </c>
      <c r="I56" s="64">
        <f t="shared" si="15"/>
        <v>4225735.0738770049</v>
      </c>
      <c r="J56" s="64">
        <f t="shared" si="15"/>
        <v>4225735.0738770049</v>
      </c>
      <c r="K56" s="64">
        <f t="shared" si="15"/>
        <v>4225735.0738770049</v>
      </c>
      <c r="L56" s="64">
        <f t="shared" si="15"/>
        <v>4225735.0738770049</v>
      </c>
      <c r="M56" s="64">
        <f t="shared" si="15"/>
        <v>4225735.0738770049</v>
      </c>
      <c r="N56" s="64">
        <f t="shared" si="15"/>
        <v>4225735.0738770049</v>
      </c>
      <c r="O56" s="64">
        <f t="shared" si="15"/>
        <v>4225735.0738770049</v>
      </c>
      <c r="P56" s="64">
        <f t="shared" si="15"/>
        <v>4225735.0738770049</v>
      </c>
      <c r="Q56" s="64">
        <f t="shared" si="15"/>
        <v>4225735.0738770049</v>
      </c>
      <c r="R56" s="64">
        <f t="shared" si="15"/>
        <v>4225735.0738770049</v>
      </c>
      <c r="S56" s="64">
        <f t="shared" si="15"/>
        <v>4225735.0738770049</v>
      </c>
      <c r="T56" s="64">
        <f t="shared" si="17"/>
        <v>4225735.0738770049</v>
      </c>
      <c r="U56" s="64">
        <f t="shared" si="17"/>
        <v>4225735.0738770049</v>
      </c>
      <c r="V56" s="64">
        <f t="shared" si="17"/>
        <v>4225735.0738770049</v>
      </c>
      <c r="W56" s="64">
        <f t="shared" si="17"/>
        <v>4225735.0738770049</v>
      </c>
      <c r="X56" s="64">
        <f t="shared" si="17"/>
        <v>4225735.0738770049</v>
      </c>
      <c r="Y56" s="64">
        <f t="shared" si="17"/>
        <v>4225735.0738770049</v>
      </c>
      <c r="Z56" s="64">
        <f t="shared" si="17"/>
        <v>4225735.0738770049</v>
      </c>
      <c r="AA56" s="64">
        <f t="shared" si="17"/>
        <v>4225735.0738770049</v>
      </c>
      <c r="AB56" s="64">
        <f t="shared" si="17"/>
        <v>4225735.0738770049</v>
      </c>
      <c r="AC56" s="64">
        <f t="shared" si="17"/>
        <v>4225735.0738770049</v>
      </c>
      <c r="AD56" s="64">
        <f t="shared" si="17"/>
        <v>4225735.0738770049</v>
      </c>
      <c r="AE56" s="64">
        <f t="shared" si="17"/>
        <v>4225735.0738770049</v>
      </c>
      <c r="AF56" s="64">
        <f t="shared" si="17"/>
        <v>4225735.0738770049</v>
      </c>
      <c r="AG56" s="64">
        <f t="shared" si="17"/>
        <v>4225735.0738770049</v>
      </c>
      <c r="AH56" s="64">
        <f t="shared" si="17"/>
        <v>4225735.0738770049</v>
      </c>
      <c r="AI56" s="64">
        <f t="shared" si="17"/>
        <v>4225735.0738770049</v>
      </c>
      <c r="AJ56" s="64">
        <f t="shared" si="17"/>
        <v>4225735.0738770049</v>
      </c>
      <c r="AK56" s="64">
        <f t="shared" si="17"/>
        <v>4225735.0738770049</v>
      </c>
      <c r="AL56" s="64">
        <f t="shared" si="17"/>
        <v>4225735.0738770049</v>
      </c>
      <c r="AM56" s="64">
        <f t="shared" si="17"/>
        <v>4225735.0738770049</v>
      </c>
      <c r="AN56" s="64">
        <f t="shared" si="17"/>
        <v>4225735.0738770049</v>
      </c>
      <c r="AO56" s="64">
        <f t="shared" si="17"/>
        <v>4225735.0738770049</v>
      </c>
      <c r="AP56" s="64">
        <f t="shared" si="17"/>
        <v>4225735.0738770049</v>
      </c>
      <c r="AQ56" s="64">
        <f t="shared" si="17"/>
        <v>4225735.0738770049</v>
      </c>
      <c r="AR56" s="64">
        <f t="shared" si="17"/>
        <v>4225735.0738770049</v>
      </c>
    </row>
    <row r="57" spans="2:44">
      <c r="B57" s="70" t="str">
        <f t="shared" si="14"/>
        <v>Pesticides Barley</v>
      </c>
      <c r="C57" s="57" t="s">
        <v>168</v>
      </c>
      <c r="D57" s="63"/>
      <c r="E57" s="64">
        <f t="shared" si="15"/>
        <v>739799.55775157618</v>
      </c>
      <c r="F57" s="64">
        <f t="shared" si="15"/>
        <v>739799.55775157618</v>
      </c>
      <c r="G57" s="64">
        <f t="shared" si="15"/>
        <v>739799.55775157618</v>
      </c>
      <c r="H57" s="64">
        <f t="shared" si="15"/>
        <v>739799.55775157618</v>
      </c>
      <c r="I57" s="64">
        <f t="shared" si="15"/>
        <v>739799.55775157618</v>
      </c>
      <c r="J57" s="64">
        <f t="shared" si="15"/>
        <v>739799.55775157618</v>
      </c>
      <c r="K57" s="64">
        <f t="shared" si="15"/>
        <v>739799.55775157618</v>
      </c>
      <c r="L57" s="64">
        <f t="shared" si="15"/>
        <v>739799.55775157618</v>
      </c>
      <c r="M57" s="64">
        <f t="shared" si="15"/>
        <v>739799.55775157618</v>
      </c>
      <c r="N57" s="64">
        <f t="shared" si="15"/>
        <v>739799.55775157618</v>
      </c>
      <c r="O57" s="64">
        <f t="shared" si="15"/>
        <v>739799.55775157618</v>
      </c>
      <c r="P57" s="64">
        <f t="shared" si="15"/>
        <v>739799.55775157618</v>
      </c>
      <c r="Q57" s="64">
        <f t="shared" si="15"/>
        <v>739799.55775157618</v>
      </c>
      <c r="R57" s="64">
        <f t="shared" si="15"/>
        <v>739799.55775157618</v>
      </c>
      <c r="S57" s="64">
        <f t="shared" si="15"/>
        <v>739799.55775157618</v>
      </c>
      <c r="T57" s="64">
        <f t="shared" si="17"/>
        <v>739799.55775157618</v>
      </c>
      <c r="U57" s="64">
        <f t="shared" si="17"/>
        <v>739799.55775157618</v>
      </c>
      <c r="V57" s="64">
        <f t="shared" si="17"/>
        <v>739799.55775157618</v>
      </c>
      <c r="W57" s="64">
        <f t="shared" si="17"/>
        <v>739799.55775157618</v>
      </c>
      <c r="X57" s="64">
        <f t="shared" si="17"/>
        <v>739799.55775157618</v>
      </c>
      <c r="Y57" s="64">
        <f t="shared" si="17"/>
        <v>739799.55775157618</v>
      </c>
      <c r="Z57" s="64">
        <f t="shared" si="17"/>
        <v>739799.55775157618</v>
      </c>
      <c r="AA57" s="64">
        <f t="shared" si="17"/>
        <v>739799.55775157618</v>
      </c>
      <c r="AB57" s="64">
        <f t="shared" si="17"/>
        <v>739799.55775157618</v>
      </c>
      <c r="AC57" s="64">
        <f t="shared" si="17"/>
        <v>739799.55775157618</v>
      </c>
      <c r="AD57" s="64">
        <f t="shared" si="17"/>
        <v>739799.55775157618</v>
      </c>
      <c r="AE57" s="64">
        <f t="shared" si="17"/>
        <v>739799.55775157618</v>
      </c>
      <c r="AF57" s="64">
        <f t="shared" si="17"/>
        <v>739799.55775157618</v>
      </c>
      <c r="AG57" s="64">
        <f t="shared" si="17"/>
        <v>739799.55775157618</v>
      </c>
      <c r="AH57" s="64">
        <f t="shared" si="17"/>
        <v>739799.55775157618</v>
      </c>
      <c r="AI57" s="64">
        <f t="shared" si="17"/>
        <v>739799.55775157618</v>
      </c>
      <c r="AJ57" s="64">
        <f t="shared" si="17"/>
        <v>739799.55775157618</v>
      </c>
      <c r="AK57" s="64">
        <f t="shared" si="17"/>
        <v>739799.55775157618</v>
      </c>
      <c r="AL57" s="64">
        <f t="shared" si="17"/>
        <v>739799.55775157618</v>
      </c>
      <c r="AM57" s="64">
        <f t="shared" si="17"/>
        <v>739799.55775157618</v>
      </c>
      <c r="AN57" s="64">
        <f t="shared" si="17"/>
        <v>739799.55775157618</v>
      </c>
      <c r="AO57" s="64">
        <f t="shared" si="17"/>
        <v>739799.55775157618</v>
      </c>
      <c r="AP57" s="64">
        <f t="shared" si="17"/>
        <v>739799.55775157618</v>
      </c>
      <c r="AQ57" s="64">
        <f t="shared" si="17"/>
        <v>739799.55775157618</v>
      </c>
      <c r="AR57" s="64">
        <f t="shared" si="17"/>
        <v>739799.55775157618</v>
      </c>
    </row>
    <row r="58" spans="2:44">
      <c r="B58" s="70" t="str">
        <f t="shared" si="14"/>
        <v>Tools</v>
      </c>
      <c r="C58" s="57" t="s">
        <v>168</v>
      </c>
      <c r="D58" s="63"/>
      <c r="E58" s="64">
        <f t="shared" si="15"/>
        <v>375000</v>
      </c>
      <c r="F58" s="64">
        <f t="shared" si="15"/>
        <v>375000</v>
      </c>
      <c r="G58" s="64">
        <f t="shared" si="15"/>
        <v>375000</v>
      </c>
      <c r="H58" s="64">
        <f t="shared" si="15"/>
        <v>375000</v>
      </c>
      <c r="I58" s="64">
        <f t="shared" si="15"/>
        <v>375000</v>
      </c>
      <c r="J58" s="64">
        <f t="shared" si="15"/>
        <v>375000</v>
      </c>
      <c r="K58" s="64">
        <f t="shared" si="15"/>
        <v>375000</v>
      </c>
      <c r="L58" s="64">
        <f t="shared" si="15"/>
        <v>375000</v>
      </c>
      <c r="M58" s="64">
        <f t="shared" si="15"/>
        <v>375000</v>
      </c>
      <c r="N58" s="64">
        <f t="shared" si="15"/>
        <v>375000</v>
      </c>
      <c r="O58" s="64">
        <f t="shared" si="15"/>
        <v>375000</v>
      </c>
      <c r="P58" s="64">
        <f t="shared" si="15"/>
        <v>375000</v>
      </c>
      <c r="Q58" s="64">
        <f t="shared" si="15"/>
        <v>375000</v>
      </c>
      <c r="R58" s="64">
        <f t="shared" si="15"/>
        <v>375000</v>
      </c>
      <c r="S58" s="64">
        <f t="shared" si="15"/>
        <v>375000</v>
      </c>
      <c r="T58" s="64">
        <f t="shared" si="17"/>
        <v>375000</v>
      </c>
      <c r="U58" s="64">
        <f t="shared" si="17"/>
        <v>375000</v>
      </c>
      <c r="V58" s="64">
        <f t="shared" si="17"/>
        <v>375000</v>
      </c>
      <c r="W58" s="64">
        <f t="shared" si="17"/>
        <v>375000</v>
      </c>
      <c r="X58" s="64">
        <f t="shared" si="17"/>
        <v>375000</v>
      </c>
      <c r="Y58" s="64">
        <f t="shared" si="17"/>
        <v>375000</v>
      </c>
      <c r="Z58" s="64">
        <f t="shared" si="17"/>
        <v>375000</v>
      </c>
      <c r="AA58" s="64">
        <f t="shared" si="17"/>
        <v>375000</v>
      </c>
      <c r="AB58" s="64">
        <f t="shared" si="17"/>
        <v>375000</v>
      </c>
      <c r="AC58" s="64">
        <f t="shared" si="17"/>
        <v>375000</v>
      </c>
      <c r="AD58" s="64">
        <f t="shared" si="17"/>
        <v>375000</v>
      </c>
      <c r="AE58" s="64">
        <f t="shared" si="17"/>
        <v>375000</v>
      </c>
      <c r="AF58" s="64">
        <f t="shared" si="17"/>
        <v>375000</v>
      </c>
      <c r="AG58" s="64">
        <f t="shared" si="17"/>
        <v>375000</v>
      </c>
      <c r="AH58" s="64">
        <f t="shared" si="17"/>
        <v>375000</v>
      </c>
      <c r="AI58" s="64">
        <f t="shared" si="17"/>
        <v>375000</v>
      </c>
      <c r="AJ58" s="64">
        <f t="shared" si="17"/>
        <v>375000</v>
      </c>
      <c r="AK58" s="64">
        <f t="shared" si="17"/>
        <v>375000</v>
      </c>
      <c r="AL58" s="64">
        <f t="shared" si="17"/>
        <v>375000</v>
      </c>
      <c r="AM58" s="64">
        <f t="shared" si="17"/>
        <v>375000</v>
      </c>
      <c r="AN58" s="64">
        <f t="shared" si="17"/>
        <v>375000</v>
      </c>
      <c r="AO58" s="64">
        <f t="shared" si="17"/>
        <v>375000</v>
      </c>
      <c r="AP58" s="64">
        <f t="shared" si="17"/>
        <v>375000</v>
      </c>
      <c r="AQ58" s="64">
        <f t="shared" si="17"/>
        <v>375000</v>
      </c>
      <c r="AR58" s="64">
        <f t="shared" si="17"/>
        <v>375000</v>
      </c>
    </row>
    <row r="59" spans="2:44">
      <c r="B59" s="70" t="str">
        <f t="shared" si="14"/>
        <v>Fuel</v>
      </c>
      <c r="C59" s="57" t="s">
        <v>168</v>
      </c>
      <c r="D59" s="63"/>
      <c r="E59" s="64">
        <f t="shared" si="15"/>
        <v>4438797.3465094566</v>
      </c>
      <c r="F59" s="64">
        <f t="shared" si="15"/>
        <v>4438797.3465094566</v>
      </c>
      <c r="G59" s="64">
        <f t="shared" si="15"/>
        <v>4438797.3465094566</v>
      </c>
      <c r="H59" s="64">
        <f t="shared" si="15"/>
        <v>4438797.3465094566</v>
      </c>
      <c r="I59" s="64">
        <f t="shared" si="15"/>
        <v>4438797.3465094566</v>
      </c>
      <c r="J59" s="64">
        <f t="shared" si="15"/>
        <v>4438797.3465094566</v>
      </c>
      <c r="K59" s="64">
        <f t="shared" si="15"/>
        <v>4438797.3465094566</v>
      </c>
      <c r="L59" s="64">
        <f t="shared" si="15"/>
        <v>4438797.3465094566</v>
      </c>
      <c r="M59" s="64">
        <f t="shared" si="15"/>
        <v>4438797.3465094566</v>
      </c>
      <c r="N59" s="64">
        <f t="shared" si="15"/>
        <v>4438797.3465094566</v>
      </c>
      <c r="O59" s="64">
        <f t="shared" si="15"/>
        <v>4438797.3465094566</v>
      </c>
      <c r="P59" s="64">
        <f t="shared" si="15"/>
        <v>4438797.3465094566</v>
      </c>
      <c r="Q59" s="64">
        <f t="shared" si="15"/>
        <v>4438797.3465094566</v>
      </c>
      <c r="R59" s="64">
        <f t="shared" si="15"/>
        <v>4438797.3465094566</v>
      </c>
      <c r="S59" s="64">
        <f t="shared" si="15"/>
        <v>4438797.3465094566</v>
      </c>
      <c r="T59" s="64">
        <f t="shared" si="17"/>
        <v>4438797.3465094566</v>
      </c>
      <c r="U59" s="64">
        <f t="shared" si="17"/>
        <v>4438797.3465094566</v>
      </c>
      <c r="V59" s="64">
        <f t="shared" si="17"/>
        <v>4438797.3465094566</v>
      </c>
      <c r="W59" s="64">
        <f t="shared" si="17"/>
        <v>4438797.3465094566</v>
      </c>
      <c r="X59" s="64">
        <f t="shared" si="17"/>
        <v>4438797.3465094566</v>
      </c>
      <c r="Y59" s="64">
        <f t="shared" si="17"/>
        <v>4438797.3465094566</v>
      </c>
      <c r="Z59" s="64">
        <f t="shared" si="17"/>
        <v>4438797.3465094566</v>
      </c>
      <c r="AA59" s="64">
        <f t="shared" si="17"/>
        <v>4438797.3465094566</v>
      </c>
      <c r="AB59" s="64">
        <f t="shared" si="17"/>
        <v>4438797.3465094566</v>
      </c>
      <c r="AC59" s="64">
        <f t="shared" si="17"/>
        <v>4438797.3465094566</v>
      </c>
      <c r="AD59" s="64">
        <f t="shared" si="17"/>
        <v>4438797.3465094566</v>
      </c>
      <c r="AE59" s="64">
        <f t="shared" si="17"/>
        <v>4438797.3465094566</v>
      </c>
      <c r="AF59" s="64">
        <f t="shared" si="17"/>
        <v>4438797.3465094566</v>
      </c>
      <c r="AG59" s="64">
        <f t="shared" si="17"/>
        <v>4438797.3465094566</v>
      </c>
      <c r="AH59" s="64">
        <f t="shared" si="17"/>
        <v>4438797.3465094566</v>
      </c>
      <c r="AI59" s="64">
        <f t="shared" si="17"/>
        <v>4438797.3465094566</v>
      </c>
      <c r="AJ59" s="64">
        <f t="shared" si="17"/>
        <v>4438797.3465094566</v>
      </c>
      <c r="AK59" s="64">
        <f t="shared" si="17"/>
        <v>4438797.3465094566</v>
      </c>
      <c r="AL59" s="64">
        <f t="shared" si="17"/>
        <v>4438797.3465094566</v>
      </c>
      <c r="AM59" s="64">
        <f t="shared" si="17"/>
        <v>4438797.3465094566</v>
      </c>
      <c r="AN59" s="64">
        <f t="shared" si="17"/>
        <v>4438797.3465094566</v>
      </c>
      <c r="AO59" s="64">
        <f t="shared" si="17"/>
        <v>4438797.3465094566</v>
      </c>
      <c r="AP59" s="64">
        <f t="shared" si="17"/>
        <v>4438797.3465094566</v>
      </c>
      <c r="AQ59" s="64">
        <f t="shared" si="17"/>
        <v>4438797.3465094566</v>
      </c>
      <c r="AR59" s="64">
        <f t="shared" si="17"/>
        <v>4438797.3465094566</v>
      </c>
    </row>
    <row r="60" spans="2:44">
      <c r="B60" s="70" t="str">
        <f t="shared" si="14"/>
        <v xml:space="preserve"> fees of irrigation </v>
      </c>
      <c r="C60" s="57" t="s">
        <v>168</v>
      </c>
      <c r="D60" s="63"/>
      <c r="E60" s="64">
        <f t="shared" si="15"/>
        <v>100000</v>
      </c>
      <c r="F60" s="64">
        <f t="shared" si="15"/>
        <v>100000</v>
      </c>
      <c r="G60" s="64">
        <f t="shared" si="15"/>
        <v>100000</v>
      </c>
      <c r="H60" s="64">
        <f t="shared" si="15"/>
        <v>100000</v>
      </c>
      <c r="I60" s="64">
        <f t="shared" si="15"/>
        <v>100000</v>
      </c>
      <c r="J60" s="64">
        <f t="shared" si="15"/>
        <v>100000</v>
      </c>
      <c r="K60" s="64">
        <f t="shared" si="15"/>
        <v>100000</v>
      </c>
      <c r="L60" s="64">
        <f t="shared" si="15"/>
        <v>100000</v>
      </c>
      <c r="M60" s="64">
        <f t="shared" si="15"/>
        <v>100000</v>
      </c>
      <c r="N60" s="64">
        <f t="shared" si="15"/>
        <v>100000</v>
      </c>
      <c r="O60" s="64">
        <f t="shared" si="15"/>
        <v>100000</v>
      </c>
      <c r="P60" s="64">
        <f t="shared" si="15"/>
        <v>100000</v>
      </c>
      <c r="Q60" s="64">
        <f t="shared" si="15"/>
        <v>100000</v>
      </c>
      <c r="R60" s="64">
        <f t="shared" si="15"/>
        <v>100000</v>
      </c>
      <c r="S60" s="64">
        <f t="shared" si="15"/>
        <v>100000</v>
      </c>
      <c r="T60" s="64">
        <f t="shared" si="17"/>
        <v>100000</v>
      </c>
      <c r="U60" s="64">
        <f t="shared" si="17"/>
        <v>100000</v>
      </c>
      <c r="V60" s="64">
        <f t="shared" si="17"/>
        <v>100000</v>
      </c>
      <c r="W60" s="64">
        <f t="shared" si="17"/>
        <v>100000</v>
      </c>
      <c r="X60" s="64">
        <f t="shared" si="17"/>
        <v>100000</v>
      </c>
      <c r="Y60" s="64">
        <f t="shared" si="17"/>
        <v>100000</v>
      </c>
      <c r="Z60" s="64">
        <f t="shared" si="17"/>
        <v>100000</v>
      </c>
      <c r="AA60" s="64">
        <f t="shared" si="17"/>
        <v>100000</v>
      </c>
      <c r="AB60" s="64">
        <f t="shared" si="17"/>
        <v>100000</v>
      </c>
      <c r="AC60" s="64">
        <f t="shared" si="17"/>
        <v>100000</v>
      </c>
      <c r="AD60" s="64">
        <f t="shared" si="17"/>
        <v>100000</v>
      </c>
      <c r="AE60" s="64">
        <f t="shared" si="17"/>
        <v>100000</v>
      </c>
      <c r="AF60" s="64">
        <f t="shared" si="17"/>
        <v>100000</v>
      </c>
      <c r="AG60" s="64">
        <f t="shared" si="17"/>
        <v>100000</v>
      </c>
      <c r="AH60" s="64">
        <f t="shared" si="17"/>
        <v>100000</v>
      </c>
      <c r="AI60" s="64">
        <f t="shared" si="17"/>
        <v>100000</v>
      </c>
      <c r="AJ60" s="64">
        <f t="shared" si="17"/>
        <v>100000</v>
      </c>
      <c r="AK60" s="64">
        <f t="shared" si="17"/>
        <v>100000</v>
      </c>
      <c r="AL60" s="64">
        <f t="shared" si="17"/>
        <v>100000</v>
      </c>
      <c r="AM60" s="64">
        <f t="shared" si="17"/>
        <v>100000</v>
      </c>
      <c r="AN60" s="64">
        <f t="shared" si="17"/>
        <v>100000</v>
      </c>
      <c r="AO60" s="64">
        <f t="shared" si="17"/>
        <v>100000</v>
      </c>
      <c r="AP60" s="64">
        <f t="shared" si="17"/>
        <v>100000</v>
      </c>
      <c r="AQ60" s="64">
        <f t="shared" si="17"/>
        <v>100000</v>
      </c>
      <c r="AR60" s="64">
        <f t="shared" si="17"/>
        <v>100000</v>
      </c>
    </row>
    <row r="61" spans="2:44">
      <c r="B61" s="70" t="str">
        <f t="shared" si="14"/>
        <v xml:space="preserve">quata of farmer to clean the canals and drainge </v>
      </c>
      <c r="C61" s="57" t="s">
        <v>168</v>
      </c>
      <c r="D61" s="63"/>
      <c r="E61" s="64">
        <f t="shared" si="15"/>
        <v>1000000</v>
      </c>
      <c r="F61" s="64">
        <f t="shared" si="15"/>
        <v>1000000</v>
      </c>
      <c r="G61" s="64">
        <f t="shared" si="15"/>
        <v>1000000</v>
      </c>
      <c r="H61" s="64">
        <f t="shared" si="15"/>
        <v>1000000</v>
      </c>
      <c r="I61" s="64">
        <f t="shared" si="15"/>
        <v>1000000</v>
      </c>
      <c r="J61" s="64">
        <f t="shared" si="15"/>
        <v>1000000</v>
      </c>
      <c r="K61" s="64">
        <f t="shared" si="15"/>
        <v>1000000</v>
      </c>
      <c r="L61" s="64">
        <f t="shared" si="15"/>
        <v>1000000</v>
      </c>
      <c r="M61" s="64">
        <f t="shared" si="15"/>
        <v>1000000</v>
      </c>
      <c r="N61" s="64">
        <f t="shared" si="15"/>
        <v>1000000</v>
      </c>
      <c r="O61" s="64">
        <f t="shared" si="15"/>
        <v>1000000</v>
      </c>
      <c r="P61" s="64">
        <f t="shared" si="15"/>
        <v>1000000</v>
      </c>
      <c r="Q61" s="64">
        <f t="shared" si="15"/>
        <v>1000000</v>
      </c>
      <c r="R61" s="64">
        <f t="shared" si="15"/>
        <v>1000000</v>
      </c>
      <c r="S61" s="64">
        <f t="shared" si="15"/>
        <v>1000000</v>
      </c>
      <c r="T61" s="64">
        <f t="shared" si="17"/>
        <v>1000000</v>
      </c>
      <c r="U61" s="64">
        <f t="shared" si="17"/>
        <v>1000000</v>
      </c>
      <c r="V61" s="64">
        <f t="shared" si="17"/>
        <v>1000000</v>
      </c>
      <c r="W61" s="64">
        <f t="shared" si="17"/>
        <v>1000000</v>
      </c>
      <c r="X61" s="64">
        <f t="shared" si="17"/>
        <v>1000000</v>
      </c>
      <c r="Y61" s="64">
        <f t="shared" si="17"/>
        <v>1000000</v>
      </c>
      <c r="Z61" s="64">
        <f t="shared" si="17"/>
        <v>1000000</v>
      </c>
      <c r="AA61" s="64">
        <f t="shared" si="17"/>
        <v>1000000</v>
      </c>
      <c r="AB61" s="64">
        <f t="shared" si="17"/>
        <v>1000000</v>
      </c>
      <c r="AC61" s="64">
        <f t="shared" si="17"/>
        <v>1000000</v>
      </c>
      <c r="AD61" s="64">
        <f t="shared" si="17"/>
        <v>1000000</v>
      </c>
      <c r="AE61" s="64">
        <f t="shared" si="17"/>
        <v>1000000</v>
      </c>
      <c r="AF61" s="64">
        <f t="shared" si="17"/>
        <v>1000000</v>
      </c>
      <c r="AG61" s="64">
        <f t="shared" si="17"/>
        <v>1000000</v>
      </c>
      <c r="AH61" s="64">
        <f t="shared" si="17"/>
        <v>1000000</v>
      </c>
      <c r="AI61" s="64">
        <f t="shared" si="17"/>
        <v>1000000</v>
      </c>
      <c r="AJ61" s="64">
        <f t="shared" si="17"/>
        <v>1000000</v>
      </c>
      <c r="AK61" s="64">
        <f t="shared" si="17"/>
        <v>1000000</v>
      </c>
      <c r="AL61" s="64">
        <f t="shared" si="17"/>
        <v>1000000</v>
      </c>
      <c r="AM61" s="64">
        <f t="shared" si="17"/>
        <v>1000000</v>
      </c>
      <c r="AN61" s="64">
        <f t="shared" si="17"/>
        <v>1000000</v>
      </c>
      <c r="AO61" s="64">
        <f t="shared" si="17"/>
        <v>1000000</v>
      </c>
      <c r="AP61" s="64">
        <f t="shared" si="17"/>
        <v>1000000</v>
      </c>
      <c r="AQ61" s="64">
        <f t="shared" si="17"/>
        <v>1000000</v>
      </c>
      <c r="AR61" s="64">
        <f t="shared" si="17"/>
        <v>1000000</v>
      </c>
    </row>
    <row r="62" spans="2:44">
      <c r="B62" s="70" t="str">
        <f t="shared" si="14"/>
        <v xml:space="preserve">rent of land </v>
      </c>
      <c r="C62" s="57" t="s">
        <v>168</v>
      </c>
      <c r="D62" s="62"/>
      <c r="E62" s="64">
        <f t="shared" ref="E62:T67" si="18">+E34*$D34*$AS$42</f>
        <v>500000</v>
      </c>
      <c r="F62" s="64">
        <f t="shared" si="18"/>
        <v>500000</v>
      </c>
      <c r="G62" s="64">
        <f t="shared" si="18"/>
        <v>500000</v>
      </c>
      <c r="H62" s="64">
        <f t="shared" si="18"/>
        <v>500000</v>
      </c>
      <c r="I62" s="64">
        <f t="shared" si="18"/>
        <v>500000</v>
      </c>
      <c r="J62" s="64">
        <f t="shared" si="18"/>
        <v>500000</v>
      </c>
      <c r="K62" s="64">
        <f t="shared" si="18"/>
        <v>500000</v>
      </c>
      <c r="L62" s="64">
        <f t="shared" si="18"/>
        <v>500000</v>
      </c>
      <c r="M62" s="64">
        <f t="shared" si="18"/>
        <v>500000</v>
      </c>
      <c r="N62" s="64">
        <f t="shared" si="18"/>
        <v>500000</v>
      </c>
      <c r="O62" s="64">
        <f t="shared" si="18"/>
        <v>500000</v>
      </c>
      <c r="P62" s="64">
        <f t="shared" si="18"/>
        <v>500000</v>
      </c>
      <c r="Q62" s="64">
        <f t="shared" si="18"/>
        <v>500000</v>
      </c>
      <c r="R62" s="64">
        <f t="shared" si="18"/>
        <v>500000</v>
      </c>
      <c r="S62" s="64">
        <f t="shared" si="18"/>
        <v>500000</v>
      </c>
      <c r="T62" s="64">
        <f t="shared" si="17"/>
        <v>500000</v>
      </c>
      <c r="U62" s="64">
        <f t="shared" si="17"/>
        <v>500000</v>
      </c>
      <c r="V62" s="64">
        <f t="shared" si="17"/>
        <v>500000</v>
      </c>
      <c r="W62" s="64">
        <f t="shared" si="17"/>
        <v>500000</v>
      </c>
      <c r="X62" s="64">
        <f t="shared" si="17"/>
        <v>500000</v>
      </c>
      <c r="Y62" s="64">
        <f t="shared" si="17"/>
        <v>500000</v>
      </c>
      <c r="Z62" s="64">
        <f t="shared" si="17"/>
        <v>500000</v>
      </c>
      <c r="AA62" s="64">
        <f t="shared" si="17"/>
        <v>500000</v>
      </c>
      <c r="AB62" s="64">
        <f t="shared" si="17"/>
        <v>500000</v>
      </c>
      <c r="AC62" s="64">
        <f t="shared" si="17"/>
        <v>500000</v>
      </c>
      <c r="AD62" s="64">
        <f t="shared" si="17"/>
        <v>500000</v>
      </c>
      <c r="AE62" s="64">
        <f t="shared" si="17"/>
        <v>500000</v>
      </c>
      <c r="AF62" s="64">
        <f t="shared" si="17"/>
        <v>500000</v>
      </c>
      <c r="AG62" s="64">
        <f t="shared" si="17"/>
        <v>500000</v>
      </c>
      <c r="AH62" s="64">
        <f t="shared" si="17"/>
        <v>500000</v>
      </c>
      <c r="AI62" s="64">
        <f t="shared" si="17"/>
        <v>500000</v>
      </c>
      <c r="AJ62" s="64">
        <f t="shared" si="17"/>
        <v>500000</v>
      </c>
      <c r="AK62" s="64">
        <f t="shared" si="17"/>
        <v>500000</v>
      </c>
      <c r="AL62" s="64">
        <f t="shared" si="17"/>
        <v>500000</v>
      </c>
      <c r="AM62" s="64">
        <f t="shared" si="17"/>
        <v>500000</v>
      </c>
      <c r="AN62" s="64">
        <f t="shared" si="17"/>
        <v>500000</v>
      </c>
      <c r="AO62" s="64">
        <f t="shared" si="17"/>
        <v>500000</v>
      </c>
      <c r="AP62" s="64">
        <f t="shared" si="17"/>
        <v>500000</v>
      </c>
      <c r="AQ62" s="64">
        <f t="shared" si="17"/>
        <v>500000</v>
      </c>
      <c r="AR62" s="64">
        <f t="shared" si="17"/>
        <v>500000</v>
      </c>
    </row>
    <row r="63" spans="2:44">
      <c r="B63" s="70" t="str">
        <f t="shared" si="14"/>
        <v>Water</v>
      </c>
      <c r="C63" s="57" t="s">
        <v>168</v>
      </c>
      <c r="D63" s="62"/>
      <c r="E63" s="64">
        <f t="shared" si="18"/>
        <v>4131613.1954686921</v>
      </c>
      <c r="F63" s="64">
        <f t="shared" si="18"/>
        <v>4131613.1954686921</v>
      </c>
      <c r="G63" s="64">
        <f t="shared" si="18"/>
        <v>4131613.1954686921</v>
      </c>
      <c r="H63" s="64">
        <f t="shared" si="18"/>
        <v>4131613.1954686921</v>
      </c>
      <c r="I63" s="64">
        <f t="shared" si="18"/>
        <v>4131613.1954686921</v>
      </c>
      <c r="J63" s="64">
        <f t="shared" si="18"/>
        <v>4131613.1954686921</v>
      </c>
      <c r="K63" s="64">
        <f t="shared" si="18"/>
        <v>4131613.1954686921</v>
      </c>
      <c r="L63" s="64">
        <f t="shared" si="18"/>
        <v>4131613.1954686921</v>
      </c>
      <c r="M63" s="64">
        <f t="shared" si="18"/>
        <v>4131613.1954686921</v>
      </c>
      <c r="N63" s="64">
        <f t="shared" si="18"/>
        <v>4131613.1954686921</v>
      </c>
      <c r="O63" s="64">
        <f t="shared" si="18"/>
        <v>4131613.1954686921</v>
      </c>
      <c r="P63" s="64">
        <f t="shared" si="18"/>
        <v>4131613.1954686921</v>
      </c>
      <c r="Q63" s="64">
        <f t="shared" si="18"/>
        <v>4131613.1954686921</v>
      </c>
      <c r="R63" s="64">
        <f t="shared" si="18"/>
        <v>4131613.1954686921</v>
      </c>
      <c r="S63" s="64">
        <f t="shared" si="18"/>
        <v>4131613.1954686921</v>
      </c>
      <c r="T63" s="64">
        <f t="shared" si="17"/>
        <v>4131613.1954686921</v>
      </c>
      <c r="U63" s="64">
        <f t="shared" si="17"/>
        <v>4131613.1954686921</v>
      </c>
      <c r="V63" s="64">
        <f t="shared" si="17"/>
        <v>4131613.1954686921</v>
      </c>
      <c r="W63" s="64">
        <f t="shared" si="17"/>
        <v>4131613.1954686921</v>
      </c>
      <c r="X63" s="64">
        <f t="shared" si="17"/>
        <v>4131613.1954686921</v>
      </c>
      <c r="Y63" s="64">
        <f t="shared" si="17"/>
        <v>2981872.1764800823</v>
      </c>
      <c r="Z63" s="64">
        <f t="shared" si="17"/>
        <v>2981872.1764800823</v>
      </c>
      <c r="AA63" s="64">
        <f t="shared" si="17"/>
        <v>2981872.1764800823</v>
      </c>
      <c r="AB63" s="64">
        <f t="shared" si="17"/>
        <v>2981872.1764800823</v>
      </c>
      <c r="AC63" s="64">
        <f t="shared" si="17"/>
        <v>2981872.1764800823</v>
      </c>
      <c r="AD63" s="64">
        <f t="shared" si="17"/>
        <v>2981872.1764800823</v>
      </c>
      <c r="AE63" s="64">
        <f t="shared" si="17"/>
        <v>2981872.1764800823</v>
      </c>
      <c r="AF63" s="64">
        <f t="shared" si="17"/>
        <v>2981872.1764800823</v>
      </c>
      <c r="AG63" s="64">
        <f t="shared" si="17"/>
        <v>2981872.1764800823</v>
      </c>
      <c r="AH63" s="64">
        <f t="shared" si="17"/>
        <v>2981872.1764800823</v>
      </c>
      <c r="AI63" s="64">
        <f t="shared" si="17"/>
        <v>2981872.1764800823</v>
      </c>
      <c r="AJ63" s="64">
        <f t="shared" si="17"/>
        <v>2981872.1764800823</v>
      </c>
      <c r="AK63" s="64">
        <f t="shared" si="17"/>
        <v>2981872.1764800823</v>
      </c>
      <c r="AL63" s="64">
        <f t="shared" si="17"/>
        <v>2981872.1764800823</v>
      </c>
      <c r="AM63" s="64">
        <f t="shared" si="17"/>
        <v>2981872.1764800823</v>
      </c>
      <c r="AN63" s="64">
        <f t="shared" si="17"/>
        <v>2981872.1764800823</v>
      </c>
      <c r="AO63" s="64">
        <f t="shared" si="17"/>
        <v>2981872.1764800823</v>
      </c>
      <c r="AP63" s="64">
        <f t="shared" si="17"/>
        <v>2981872.1764800823</v>
      </c>
      <c r="AQ63" s="64">
        <f t="shared" si="17"/>
        <v>2981872.1764800823</v>
      </c>
      <c r="AR63" s="64">
        <f t="shared" si="17"/>
        <v>2981872.1764800823</v>
      </c>
    </row>
    <row r="64" spans="2:44">
      <c r="B64" s="70"/>
      <c r="C64" s="57" t="s">
        <v>168</v>
      </c>
      <c r="D64" s="56"/>
      <c r="E64" s="64">
        <f t="shared" si="18"/>
        <v>0</v>
      </c>
      <c r="F64" s="64">
        <f t="shared" si="18"/>
        <v>0</v>
      </c>
      <c r="G64" s="64">
        <f t="shared" si="18"/>
        <v>0</v>
      </c>
      <c r="H64" s="64">
        <f t="shared" si="18"/>
        <v>0</v>
      </c>
      <c r="I64" s="64">
        <f t="shared" si="18"/>
        <v>0</v>
      </c>
      <c r="J64" s="64">
        <f t="shared" si="18"/>
        <v>0</v>
      </c>
      <c r="K64" s="64">
        <f t="shared" si="18"/>
        <v>0</v>
      </c>
      <c r="L64" s="64">
        <f t="shared" si="18"/>
        <v>0</v>
      </c>
      <c r="M64" s="64">
        <f t="shared" si="18"/>
        <v>0</v>
      </c>
      <c r="N64" s="64">
        <f t="shared" si="18"/>
        <v>0</v>
      </c>
      <c r="O64" s="64">
        <f t="shared" si="18"/>
        <v>0</v>
      </c>
      <c r="P64" s="64">
        <f t="shared" si="18"/>
        <v>0</v>
      </c>
      <c r="Q64" s="64">
        <f t="shared" si="18"/>
        <v>0</v>
      </c>
      <c r="R64" s="64">
        <f t="shared" si="18"/>
        <v>0</v>
      </c>
      <c r="S64" s="64">
        <f t="shared" si="18"/>
        <v>0</v>
      </c>
      <c r="T64" s="64">
        <f t="shared" si="18"/>
        <v>0</v>
      </c>
      <c r="U64" s="64">
        <f t="shared" si="17"/>
        <v>0</v>
      </c>
      <c r="V64" s="64">
        <f t="shared" si="17"/>
        <v>0</v>
      </c>
      <c r="W64" s="64">
        <f t="shared" si="17"/>
        <v>0</v>
      </c>
      <c r="X64" s="64">
        <f t="shared" si="17"/>
        <v>0</v>
      </c>
      <c r="Y64" s="64">
        <f t="shared" si="17"/>
        <v>0</v>
      </c>
      <c r="Z64" s="64">
        <f t="shared" si="17"/>
        <v>0</v>
      </c>
      <c r="AA64" s="64">
        <f t="shared" si="17"/>
        <v>0</v>
      </c>
      <c r="AB64" s="64">
        <f t="shared" si="17"/>
        <v>0</v>
      </c>
      <c r="AC64" s="64">
        <f t="shared" si="17"/>
        <v>0</v>
      </c>
      <c r="AD64" s="64">
        <f t="shared" si="17"/>
        <v>0</v>
      </c>
      <c r="AE64" s="64">
        <f t="shared" si="17"/>
        <v>0</v>
      </c>
      <c r="AF64" s="64">
        <f t="shared" si="17"/>
        <v>0</v>
      </c>
      <c r="AG64" s="64">
        <f t="shared" si="17"/>
        <v>0</v>
      </c>
      <c r="AH64" s="64">
        <f t="shared" si="17"/>
        <v>0</v>
      </c>
      <c r="AI64" s="64">
        <f t="shared" si="17"/>
        <v>0</v>
      </c>
      <c r="AJ64" s="64">
        <f t="shared" si="17"/>
        <v>0</v>
      </c>
      <c r="AK64" s="64">
        <f t="shared" si="17"/>
        <v>0</v>
      </c>
      <c r="AL64" s="64">
        <f t="shared" si="17"/>
        <v>0</v>
      </c>
      <c r="AM64" s="64">
        <f t="shared" si="17"/>
        <v>0</v>
      </c>
      <c r="AN64" s="64">
        <f t="shared" si="17"/>
        <v>0</v>
      </c>
      <c r="AO64" s="64">
        <f t="shared" si="17"/>
        <v>0</v>
      </c>
      <c r="AP64" s="64">
        <f t="shared" si="17"/>
        <v>0</v>
      </c>
      <c r="AQ64" s="64">
        <f t="shared" si="17"/>
        <v>0</v>
      </c>
      <c r="AR64" s="64">
        <f t="shared" si="17"/>
        <v>0</v>
      </c>
    </row>
    <row r="65" spans="2:62">
      <c r="B65" s="70" t="str">
        <f t="shared" si="14"/>
        <v>Labor</v>
      </c>
      <c r="C65" s="57" t="s">
        <v>168</v>
      </c>
      <c r="D65" s="56"/>
      <c r="E65" s="64">
        <f t="shared" si="18"/>
        <v>0</v>
      </c>
      <c r="F65" s="64">
        <f t="shared" si="18"/>
        <v>0</v>
      </c>
      <c r="G65" s="64">
        <f t="shared" si="18"/>
        <v>0</v>
      </c>
      <c r="H65" s="64">
        <f t="shared" si="18"/>
        <v>0</v>
      </c>
      <c r="I65" s="64">
        <f t="shared" si="18"/>
        <v>0</v>
      </c>
      <c r="J65" s="64">
        <f t="shared" si="18"/>
        <v>0</v>
      </c>
      <c r="K65" s="64">
        <f t="shared" si="18"/>
        <v>0</v>
      </c>
      <c r="L65" s="64">
        <f t="shared" si="18"/>
        <v>0</v>
      </c>
      <c r="M65" s="64">
        <f t="shared" si="18"/>
        <v>0</v>
      </c>
      <c r="N65" s="64">
        <f t="shared" si="18"/>
        <v>0</v>
      </c>
      <c r="O65" s="64">
        <f t="shared" si="18"/>
        <v>0</v>
      </c>
      <c r="P65" s="64">
        <f t="shared" si="18"/>
        <v>0</v>
      </c>
      <c r="Q65" s="64">
        <f t="shared" si="18"/>
        <v>0</v>
      </c>
      <c r="R65" s="64">
        <f t="shared" si="18"/>
        <v>0</v>
      </c>
      <c r="S65" s="64">
        <f t="shared" si="18"/>
        <v>0</v>
      </c>
      <c r="T65" s="64">
        <f t="shared" si="18"/>
        <v>0</v>
      </c>
      <c r="U65" s="64">
        <f t="shared" si="17"/>
        <v>0</v>
      </c>
      <c r="V65" s="64">
        <f t="shared" si="17"/>
        <v>0</v>
      </c>
      <c r="W65" s="64">
        <f t="shared" si="17"/>
        <v>0</v>
      </c>
      <c r="X65" s="64">
        <f t="shared" si="17"/>
        <v>0</v>
      </c>
      <c r="Y65" s="64">
        <f t="shared" si="17"/>
        <v>0</v>
      </c>
      <c r="Z65" s="64">
        <f t="shared" si="17"/>
        <v>0</v>
      </c>
      <c r="AA65" s="64">
        <f t="shared" si="17"/>
        <v>0</v>
      </c>
      <c r="AB65" s="64">
        <f t="shared" ref="AB65:AR65" si="19">+AB37*$D37*$AS$42</f>
        <v>0</v>
      </c>
      <c r="AC65" s="64">
        <f t="shared" si="19"/>
        <v>0</v>
      </c>
      <c r="AD65" s="64">
        <f t="shared" si="19"/>
        <v>0</v>
      </c>
      <c r="AE65" s="64">
        <f t="shared" si="19"/>
        <v>0</v>
      </c>
      <c r="AF65" s="64">
        <f t="shared" si="19"/>
        <v>0</v>
      </c>
      <c r="AG65" s="64">
        <f t="shared" si="19"/>
        <v>0</v>
      </c>
      <c r="AH65" s="64">
        <f t="shared" si="19"/>
        <v>0</v>
      </c>
      <c r="AI65" s="64">
        <f t="shared" si="19"/>
        <v>0</v>
      </c>
      <c r="AJ65" s="64">
        <f t="shared" si="19"/>
        <v>0</v>
      </c>
      <c r="AK65" s="64">
        <f t="shared" si="19"/>
        <v>0</v>
      </c>
      <c r="AL65" s="64">
        <f t="shared" si="19"/>
        <v>0</v>
      </c>
      <c r="AM65" s="64">
        <f t="shared" si="19"/>
        <v>0</v>
      </c>
      <c r="AN65" s="64">
        <f t="shared" si="19"/>
        <v>0</v>
      </c>
      <c r="AO65" s="64">
        <f t="shared" si="19"/>
        <v>0</v>
      </c>
      <c r="AP65" s="64">
        <f t="shared" si="19"/>
        <v>0</v>
      </c>
      <c r="AQ65" s="64">
        <f t="shared" si="19"/>
        <v>0</v>
      </c>
      <c r="AR65" s="64">
        <f t="shared" si="19"/>
        <v>0</v>
      </c>
    </row>
    <row r="66" spans="2:62">
      <c r="B66" s="70" t="str">
        <f t="shared" si="14"/>
        <v>Temporary</v>
      </c>
      <c r="C66" s="57" t="s">
        <v>168</v>
      </c>
      <c r="D66" s="56"/>
      <c r="E66" s="64">
        <f t="shared" si="18"/>
        <v>0</v>
      </c>
      <c r="F66" s="64">
        <f t="shared" si="18"/>
        <v>0</v>
      </c>
      <c r="G66" s="64">
        <f t="shared" si="18"/>
        <v>0</v>
      </c>
      <c r="H66" s="64">
        <f t="shared" si="18"/>
        <v>0</v>
      </c>
      <c r="I66" s="64">
        <f t="shared" si="18"/>
        <v>0</v>
      </c>
      <c r="J66" s="64">
        <f t="shared" si="18"/>
        <v>0</v>
      </c>
      <c r="K66" s="64">
        <f t="shared" si="18"/>
        <v>0</v>
      </c>
      <c r="L66" s="64">
        <f t="shared" si="18"/>
        <v>0</v>
      </c>
      <c r="M66" s="64">
        <f t="shared" si="18"/>
        <v>0</v>
      </c>
      <c r="N66" s="64">
        <f t="shared" si="18"/>
        <v>0</v>
      </c>
      <c r="O66" s="64">
        <f t="shared" si="18"/>
        <v>0</v>
      </c>
      <c r="P66" s="64">
        <f t="shared" si="18"/>
        <v>0</v>
      </c>
      <c r="Q66" s="64">
        <f t="shared" si="18"/>
        <v>0</v>
      </c>
      <c r="R66" s="64">
        <f t="shared" si="18"/>
        <v>0</v>
      </c>
      <c r="S66" s="64">
        <f t="shared" si="18"/>
        <v>0</v>
      </c>
      <c r="T66" s="64">
        <f t="shared" si="18"/>
        <v>0</v>
      </c>
      <c r="U66" s="64">
        <f t="shared" ref="U66:AR67" si="20">+U38*$D38*$AS$42</f>
        <v>0</v>
      </c>
      <c r="V66" s="64">
        <f t="shared" si="20"/>
        <v>0</v>
      </c>
      <c r="W66" s="64">
        <f t="shared" si="20"/>
        <v>0</v>
      </c>
      <c r="X66" s="64">
        <f t="shared" si="20"/>
        <v>0</v>
      </c>
      <c r="Y66" s="64">
        <f t="shared" si="20"/>
        <v>0</v>
      </c>
      <c r="Z66" s="64">
        <f t="shared" si="20"/>
        <v>0</v>
      </c>
      <c r="AA66" s="64">
        <f t="shared" si="20"/>
        <v>0</v>
      </c>
      <c r="AB66" s="64">
        <f t="shared" si="20"/>
        <v>0</v>
      </c>
      <c r="AC66" s="64">
        <f t="shared" si="20"/>
        <v>0</v>
      </c>
      <c r="AD66" s="64">
        <f t="shared" si="20"/>
        <v>0</v>
      </c>
      <c r="AE66" s="64">
        <f t="shared" si="20"/>
        <v>0</v>
      </c>
      <c r="AF66" s="64">
        <f t="shared" si="20"/>
        <v>0</v>
      </c>
      <c r="AG66" s="64">
        <f t="shared" si="20"/>
        <v>0</v>
      </c>
      <c r="AH66" s="64">
        <f t="shared" si="20"/>
        <v>0</v>
      </c>
      <c r="AI66" s="64">
        <f t="shared" si="20"/>
        <v>0</v>
      </c>
      <c r="AJ66" s="64">
        <f t="shared" si="20"/>
        <v>0</v>
      </c>
      <c r="AK66" s="64">
        <f t="shared" si="20"/>
        <v>0</v>
      </c>
      <c r="AL66" s="64">
        <f t="shared" si="20"/>
        <v>0</v>
      </c>
      <c r="AM66" s="64">
        <f t="shared" si="20"/>
        <v>0</v>
      </c>
      <c r="AN66" s="64">
        <f t="shared" si="20"/>
        <v>0</v>
      </c>
      <c r="AO66" s="64">
        <f t="shared" si="20"/>
        <v>0</v>
      </c>
      <c r="AP66" s="64">
        <f t="shared" si="20"/>
        <v>0</v>
      </c>
      <c r="AQ66" s="64">
        <f t="shared" si="20"/>
        <v>0</v>
      </c>
      <c r="AR66" s="64">
        <f t="shared" si="20"/>
        <v>0</v>
      </c>
    </row>
    <row r="67" spans="2:62">
      <c r="B67" s="70" t="str">
        <f t="shared" si="14"/>
        <v>Permanent</v>
      </c>
      <c r="C67" s="57" t="s">
        <v>168</v>
      </c>
      <c r="D67" s="56"/>
      <c r="E67" s="64">
        <f>+E39*$D39*$AS$42</f>
        <v>0</v>
      </c>
      <c r="F67" s="64">
        <f t="shared" si="18"/>
        <v>0</v>
      </c>
      <c r="G67" s="64">
        <f t="shared" si="18"/>
        <v>0</v>
      </c>
      <c r="H67" s="64">
        <f t="shared" si="18"/>
        <v>0</v>
      </c>
      <c r="I67" s="64">
        <f t="shared" si="18"/>
        <v>0</v>
      </c>
      <c r="J67" s="64">
        <f t="shared" si="18"/>
        <v>0</v>
      </c>
      <c r="K67" s="64">
        <f t="shared" si="18"/>
        <v>0</v>
      </c>
      <c r="L67" s="64">
        <f t="shared" si="18"/>
        <v>0</v>
      </c>
      <c r="M67" s="64">
        <f t="shared" si="18"/>
        <v>0</v>
      </c>
      <c r="N67" s="64">
        <f t="shared" si="18"/>
        <v>0</v>
      </c>
      <c r="O67" s="64">
        <f t="shared" si="18"/>
        <v>0</v>
      </c>
      <c r="P67" s="64">
        <f t="shared" si="18"/>
        <v>0</v>
      </c>
      <c r="Q67" s="64">
        <f t="shared" si="18"/>
        <v>0</v>
      </c>
      <c r="R67" s="64">
        <f t="shared" si="18"/>
        <v>0</v>
      </c>
      <c r="S67" s="64">
        <f t="shared" si="18"/>
        <v>0</v>
      </c>
      <c r="T67" s="64">
        <f t="shared" si="18"/>
        <v>0</v>
      </c>
      <c r="U67" s="64">
        <f t="shared" si="20"/>
        <v>0</v>
      </c>
      <c r="V67" s="64">
        <f t="shared" si="20"/>
        <v>0</v>
      </c>
      <c r="W67" s="64">
        <f t="shared" si="20"/>
        <v>0</v>
      </c>
      <c r="X67" s="64">
        <f t="shared" si="20"/>
        <v>0</v>
      </c>
      <c r="Y67" s="64">
        <f t="shared" si="20"/>
        <v>0</v>
      </c>
      <c r="Z67" s="64">
        <f t="shared" si="20"/>
        <v>0</v>
      </c>
      <c r="AA67" s="64">
        <f t="shared" si="20"/>
        <v>0</v>
      </c>
      <c r="AB67" s="64">
        <f>+AB39*$D39*$AS$42</f>
        <v>0</v>
      </c>
      <c r="AC67" s="59">
        <f t="shared" ref="AC67:AR68" si="21">+AC38*$D38*$AS$42</f>
        <v>0</v>
      </c>
      <c r="AD67" s="59">
        <f t="shared" si="21"/>
        <v>0</v>
      </c>
      <c r="AE67" s="59">
        <f t="shared" si="21"/>
        <v>0</v>
      </c>
      <c r="AF67" s="59">
        <f t="shared" si="21"/>
        <v>0</v>
      </c>
      <c r="AG67" s="59">
        <f t="shared" si="21"/>
        <v>0</v>
      </c>
      <c r="AH67" s="59">
        <f t="shared" si="21"/>
        <v>0</v>
      </c>
      <c r="AI67" s="59">
        <f t="shared" si="21"/>
        <v>0</v>
      </c>
      <c r="AJ67" s="59">
        <f t="shared" si="21"/>
        <v>0</v>
      </c>
      <c r="AK67" s="59">
        <f t="shared" si="21"/>
        <v>0</v>
      </c>
      <c r="AL67" s="59">
        <f t="shared" si="21"/>
        <v>0</v>
      </c>
      <c r="AM67" s="59">
        <f t="shared" si="21"/>
        <v>0</v>
      </c>
      <c r="AN67" s="59">
        <f t="shared" si="21"/>
        <v>0</v>
      </c>
      <c r="AO67" s="59">
        <f t="shared" si="21"/>
        <v>0</v>
      </c>
      <c r="AP67" s="59">
        <f t="shared" si="21"/>
        <v>0</v>
      </c>
      <c r="AQ67" s="59">
        <f t="shared" si="21"/>
        <v>0</v>
      </c>
      <c r="AR67" s="59">
        <f t="shared" si="21"/>
        <v>0</v>
      </c>
    </row>
    <row r="68" spans="2:62" ht="15.75" thickBot="1">
      <c r="B68" s="70" t="str">
        <f t="shared" si="14"/>
        <v>Total</v>
      </c>
      <c r="C68" s="57" t="s">
        <v>168</v>
      </c>
      <c r="D68" s="56"/>
      <c r="E68" s="64">
        <f t="shared" ref="E68:AB68" si="22">+E40*$D40*$AS$42</f>
        <v>0</v>
      </c>
      <c r="F68" s="64">
        <f t="shared" si="22"/>
        <v>0</v>
      </c>
      <c r="G68" s="64">
        <f t="shared" si="22"/>
        <v>0</v>
      </c>
      <c r="H68" s="64">
        <f t="shared" si="22"/>
        <v>0</v>
      </c>
      <c r="I68" s="64">
        <f t="shared" si="22"/>
        <v>0</v>
      </c>
      <c r="J68" s="64">
        <f t="shared" si="22"/>
        <v>0</v>
      </c>
      <c r="K68" s="64">
        <f t="shared" si="22"/>
        <v>0</v>
      </c>
      <c r="L68" s="64">
        <f t="shared" si="22"/>
        <v>0</v>
      </c>
      <c r="M68" s="64">
        <f t="shared" si="22"/>
        <v>0</v>
      </c>
      <c r="N68" s="64">
        <f t="shared" si="22"/>
        <v>0</v>
      </c>
      <c r="O68" s="64">
        <f t="shared" si="22"/>
        <v>0</v>
      </c>
      <c r="P68" s="64">
        <f t="shared" si="22"/>
        <v>0</v>
      </c>
      <c r="Q68" s="64">
        <f t="shared" si="22"/>
        <v>0</v>
      </c>
      <c r="R68" s="64">
        <f t="shared" si="22"/>
        <v>0</v>
      </c>
      <c r="S68" s="64">
        <f t="shared" si="22"/>
        <v>0</v>
      </c>
      <c r="T68" s="64">
        <f t="shared" si="22"/>
        <v>0</v>
      </c>
      <c r="U68" s="64">
        <f t="shared" si="22"/>
        <v>0</v>
      </c>
      <c r="V68" s="64">
        <f t="shared" si="22"/>
        <v>0</v>
      </c>
      <c r="W68" s="64">
        <f t="shared" si="22"/>
        <v>0</v>
      </c>
      <c r="X68" s="64">
        <f t="shared" si="22"/>
        <v>0</v>
      </c>
      <c r="Y68" s="64">
        <f t="shared" si="22"/>
        <v>0</v>
      </c>
      <c r="Z68" s="64">
        <f t="shared" si="22"/>
        <v>0</v>
      </c>
      <c r="AA68" s="64">
        <f t="shared" si="22"/>
        <v>0</v>
      </c>
      <c r="AB68" s="64">
        <f t="shared" si="22"/>
        <v>0</v>
      </c>
      <c r="AC68" s="53">
        <f t="shared" si="21"/>
        <v>0</v>
      </c>
      <c r="AD68" s="53">
        <f t="shared" si="21"/>
        <v>0</v>
      </c>
      <c r="AE68" s="53">
        <f t="shared" si="21"/>
        <v>0</v>
      </c>
      <c r="AF68" s="53">
        <f t="shared" si="21"/>
        <v>0</v>
      </c>
      <c r="AG68" s="53">
        <f t="shared" si="21"/>
        <v>0</v>
      </c>
      <c r="AH68" s="53">
        <f t="shared" si="21"/>
        <v>0</v>
      </c>
      <c r="AI68" s="53">
        <f t="shared" si="21"/>
        <v>0</v>
      </c>
      <c r="AJ68" s="53">
        <f t="shared" si="21"/>
        <v>0</v>
      </c>
      <c r="AK68" s="53">
        <f t="shared" si="21"/>
        <v>0</v>
      </c>
      <c r="AL68" s="53">
        <f t="shared" si="21"/>
        <v>0</v>
      </c>
      <c r="AM68" s="53">
        <f t="shared" si="21"/>
        <v>0</v>
      </c>
      <c r="AN68" s="53">
        <f t="shared" si="21"/>
        <v>0</v>
      </c>
      <c r="AO68" s="53">
        <f t="shared" si="21"/>
        <v>0</v>
      </c>
      <c r="AP68" s="53">
        <f t="shared" si="21"/>
        <v>0</v>
      </c>
      <c r="AQ68" s="53">
        <f t="shared" si="21"/>
        <v>0</v>
      </c>
      <c r="AR68" s="53">
        <f t="shared" si="21"/>
        <v>0</v>
      </c>
    </row>
    <row r="69" spans="2:62" ht="15.75" thickBot="1">
      <c r="B69" s="50" t="s">
        <v>194</v>
      </c>
      <c r="C69" s="52"/>
      <c r="D69" s="51"/>
      <c r="E69" s="540">
        <f>SUM(E49:E68)</f>
        <v>30691582.166317448</v>
      </c>
      <c r="F69" s="540">
        <f t="shared" ref="F69:AR69" si="23">SUM(F49:F68)</f>
        <v>30691582.166317448</v>
      </c>
      <c r="G69" s="540">
        <f t="shared" si="23"/>
        <v>30691582.166317448</v>
      </c>
      <c r="H69" s="540">
        <f t="shared" si="23"/>
        <v>30691582.166317448</v>
      </c>
      <c r="I69" s="540">
        <f t="shared" si="23"/>
        <v>30691582.166317448</v>
      </c>
      <c r="J69" s="540">
        <f t="shared" si="23"/>
        <v>30691582.166317448</v>
      </c>
      <c r="K69" s="540">
        <f t="shared" si="23"/>
        <v>30691582.166317448</v>
      </c>
      <c r="L69" s="540">
        <f t="shared" si="23"/>
        <v>30691582.166317448</v>
      </c>
      <c r="M69" s="540">
        <f t="shared" si="23"/>
        <v>30691582.166317448</v>
      </c>
      <c r="N69" s="540">
        <f t="shared" si="23"/>
        <v>30691582.166317448</v>
      </c>
      <c r="O69" s="540">
        <f t="shared" si="23"/>
        <v>30691582.166317448</v>
      </c>
      <c r="P69" s="540">
        <f t="shared" si="23"/>
        <v>30691582.166317448</v>
      </c>
      <c r="Q69" s="540">
        <f t="shared" si="23"/>
        <v>30691582.166317448</v>
      </c>
      <c r="R69" s="540">
        <f t="shared" si="23"/>
        <v>30691582.166317448</v>
      </c>
      <c r="S69" s="540">
        <f t="shared" si="23"/>
        <v>30691582.166317448</v>
      </c>
      <c r="T69" s="540">
        <f t="shared" si="23"/>
        <v>30691582.166317448</v>
      </c>
      <c r="U69" s="540">
        <f t="shared" si="23"/>
        <v>30691582.166317448</v>
      </c>
      <c r="V69" s="540">
        <f t="shared" si="23"/>
        <v>30691582.166317448</v>
      </c>
      <c r="W69" s="540">
        <f t="shared" si="23"/>
        <v>30691582.166317448</v>
      </c>
      <c r="X69" s="540">
        <f t="shared" si="23"/>
        <v>30691582.166317448</v>
      </c>
      <c r="Y69" s="540">
        <f t="shared" si="23"/>
        <v>30791841.147328839</v>
      </c>
      <c r="Z69" s="540">
        <f t="shared" si="23"/>
        <v>30791841.147328839</v>
      </c>
      <c r="AA69" s="540">
        <f t="shared" si="23"/>
        <v>30791841.147328839</v>
      </c>
      <c r="AB69" s="540">
        <f t="shared" si="23"/>
        <v>30791841.147328839</v>
      </c>
      <c r="AC69" s="540">
        <f t="shared" si="23"/>
        <v>30791841.147328839</v>
      </c>
      <c r="AD69" s="540">
        <f t="shared" si="23"/>
        <v>30791841.147328839</v>
      </c>
      <c r="AE69" s="540">
        <f t="shared" si="23"/>
        <v>30791841.147328839</v>
      </c>
      <c r="AF69" s="540">
        <f t="shared" si="23"/>
        <v>30791841.147328839</v>
      </c>
      <c r="AG69" s="540">
        <f t="shared" si="23"/>
        <v>30791841.147328839</v>
      </c>
      <c r="AH69" s="540">
        <f t="shared" si="23"/>
        <v>30791841.147328839</v>
      </c>
      <c r="AI69" s="540">
        <f t="shared" si="23"/>
        <v>30791841.147328839</v>
      </c>
      <c r="AJ69" s="540">
        <f t="shared" si="23"/>
        <v>30791841.147328839</v>
      </c>
      <c r="AK69" s="540">
        <f t="shared" si="23"/>
        <v>30791841.147328839</v>
      </c>
      <c r="AL69" s="540">
        <f t="shared" si="23"/>
        <v>30791841.147328839</v>
      </c>
      <c r="AM69" s="540">
        <f t="shared" si="23"/>
        <v>30791841.147328839</v>
      </c>
      <c r="AN69" s="540">
        <f t="shared" si="23"/>
        <v>30791841.147328839</v>
      </c>
      <c r="AO69" s="540">
        <f t="shared" si="23"/>
        <v>30791841.147328839</v>
      </c>
      <c r="AP69" s="540">
        <f t="shared" si="23"/>
        <v>30791841.147328839</v>
      </c>
      <c r="AQ69" s="540">
        <f t="shared" si="23"/>
        <v>30791841.147328839</v>
      </c>
      <c r="AR69" s="540">
        <f t="shared" si="23"/>
        <v>30791841.147328839</v>
      </c>
    </row>
    <row r="70" spans="2:62" s="43" customFormat="1">
      <c r="B70" s="45" t="s">
        <v>195</v>
      </c>
      <c r="C70" s="44"/>
      <c r="D70" s="44"/>
      <c r="E70" s="45"/>
      <c r="S70" s="46"/>
      <c r="Y70" s="45"/>
    </row>
    <row r="71" spans="2:62" s="43" customFormat="1">
      <c r="B71" s="42" t="s">
        <v>196</v>
      </c>
      <c r="C71" s="44"/>
      <c r="D71" s="44"/>
      <c r="E71" s="38">
        <f>E44-E69+E67</f>
        <v>-6929288.0975412354</v>
      </c>
      <c r="F71" s="38">
        <f t="shared" ref="F71:AR71" si="24">F44-F69+F68</f>
        <v>-6929288.0975412354</v>
      </c>
      <c r="G71" s="38">
        <f t="shared" si="24"/>
        <v>-6929288.0975412354</v>
      </c>
      <c r="H71" s="38">
        <f t="shared" si="24"/>
        <v>-6929288.0975412354</v>
      </c>
      <c r="I71" s="38">
        <f t="shared" si="24"/>
        <v>-6929288.0975412354</v>
      </c>
      <c r="J71" s="38">
        <f t="shared" si="24"/>
        <v>-6929288.0975412354</v>
      </c>
      <c r="K71" s="38">
        <f t="shared" si="24"/>
        <v>-6929288.0975412354</v>
      </c>
      <c r="L71" s="38">
        <f t="shared" si="24"/>
        <v>-6929288.0975412354</v>
      </c>
      <c r="M71" s="38">
        <f t="shared" si="24"/>
        <v>-6929288.0975412354</v>
      </c>
      <c r="N71" s="38">
        <f t="shared" si="24"/>
        <v>-6929288.0975412354</v>
      </c>
      <c r="O71" s="38">
        <f t="shared" si="24"/>
        <v>-6929288.0975412354</v>
      </c>
      <c r="P71" s="38">
        <f t="shared" si="24"/>
        <v>-6929288.0975412354</v>
      </c>
      <c r="Q71" s="38">
        <f t="shared" si="24"/>
        <v>-6929288.0975412354</v>
      </c>
      <c r="R71" s="38">
        <f t="shared" si="24"/>
        <v>-6929288.0975412354</v>
      </c>
      <c r="S71" s="38">
        <f t="shared" si="24"/>
        <v>-6929288.0975412354</v>
      </c>
      <c r="T71" s="38">
        <f t="shared" si="24"/>
        <v>-6929288.0975412354</v>
      </c>
      <c r="U71" s="38">
        <f t="shared" si="24"/>
        <v>-6929288.0975412354</v>
      </c>
      <c r="V71" s="38">
        <f t="shared" si="24"/>
        <v>-6929288.0975412354</v>
      </c>
      <c r="W71" s="38">
        <f t="shared" si="24"/>
        <v>-6929288.0975412354</v>
      </c>
      <c r="X71" s="38">
        <f t="shared" si="24"/>
        <v>-6929288.0975412354</v>
      </c>
      <c r="Y71" s="38">
        <f t="shared" si="24"/>
        <v>-6354120.2838065624</v>
      </c>
      <c r="Z71" s="38">
        <f t="shared" si="24"/>
        <v>-6354120.2838065624</v>
      </c>
      <c r="AA71" s="38">
        <f t="shared" si="24"/>
        <v>-5607747.142557364</v>
      </c>
      <c r="AB71" s="38">
        <f>AB44-AB69+AB67</f>
        <v>-5607747.142557364</v>
      </c>
      <c r="AC71" s="38">
        <f t="shared" si="24"/>
        <v>-5607747.142557364</v>
      </c>
      <c r="AD71" s="38">
        <f t="shared" si="24"/>
        <v>-5607747.142557364</v>
      </c>
      <c r="AE71" s="38">
        <f t="shared" si="24"/>
        <v>-5607747.142557364</v>
      </c>
      <c r="AF71" s="38">
        <f t="shared" si="24"/>
        <v>-5607747.142557364</v>
      </c>
      <c r="AG71" s="38">
        <f t="shared" si="24"/>
        <v>-5607747.142557364</v>
      </c>
      <c r="AH71" s="38">
        <f t="shared" si="24"/>
        <v>-5607747.142557364</v>
      </c>
      <c r="AI71" s="38">
        <f t="shared" si="24"/>
        <v>-5607747.142557364</v>
      </c>
      <c r="AJ71" s="38">
        <f t="shared" si="24"/>
        <v>-5607747.142557364</v>
      </c>
      <c r="AK71" s="38">
        <f t="shared" si="24"/>
        <v>-5607747.142557364</v>
      </c>
      <c r="AL71" s="38">
        <f t="shared" si="24"/>
        <v>-5607747.142557364</v>
      </c>
      <c r="AM71" s="38">
        <f t="shared" si="24"/>
        <v>-5607747.142557364</v>
      </c>
      <c r="AN71" s="38">
        <f t="shared" si="24"/>
        <v>-5607747.142557364</v>
      </c>
      <c r="AO71" s="38">
        <f t="shared" si="24"/>
        <v>-5607747.142557364</v>
      </c>
      <c r="AP71" s="38">
        <f t="shared" si="24"/>
        <v>-5607747.142557364</v>
      </c>
      <c r="AQ71" s="38">
        <f t="shared" si="24"/>
        <v>-5607747.142557364</v>
      </c>
      <c r="AR71" s="38">
        <f t="shared" si="24"/>
        <v>-5607747.142557364</v>
      </c>
    </row>
    <row r="72" spans="2:62">
      <c r="B72" s="42" t="s">
        <v>197</v>
      </c>
      <c r="C72" s="41"/>
      <c r="D72" s="40"/>
      <c r="E72" s="38">
        <f>E44-E69</f>
        <v>-6929288.0975412354</v>
      </c>
      <c r="F72" s="38">
        <f t="shared" ref="F72:AR72" si="25">F44-F69</f>
        <v>-6929288.0975412354</v>
      </c>
      <c r="G72" s="38">
        <f t="shared" si="25"/>
        <v>-6929288.0975412354</v>
      </c>
      <c r="H72" s="38">
        <f t="shared" si="25"/>
        <v>-6929288.0975412354</v>
      </c>
      <c r="I72" s="38">
        <f t="shared" si="25"/>
        <v>-6929288.0975412354</v>
      </c>
      <c r="J72" s="38">
        <f t="shared" si="25"/>
        <v>-6929288.0975412354</v>
      </c>
      <c r="K72" s="38">
        <f t="shared" si="25"/>
        <v>-6929288.0975412354</v>
      </c>
      <c r="L72" s="38">
        <f t="shared" si="25"/>
        <v>-6929288.0975412354</v>
      </c>
      <c r="M72" s="38">
        <f t="shared" si="25"/>
        <v>-6929288.0975412354</v>
      </c>
      <c r="N72" s="38">
        <f t="shared" si="25"/>
        <v>-6929288.0975412354</v>
      </c>
      <c r="O72" s="38">
        <f t="shared" si="25"/>
        <v>-6929288.0975412354</v>
      </c>
      <c r="P72" s="38">
        <f t="shared" si="25"/>
        <v>-6929288.0975412354</v>
      </c>
      <c r="Q72" s="38">
        <f t="shared" si="25"/>
        <v>-6929288.0975412354</v>
      </c>
      <c r="R72" s="38">
        <f t="shared" si="25"/>
        <v>-6929288.0975412354</v>
      </c>
      <c r="S72" s="38">
        <f t="shared" si="25"/>
        <v>-6929288.0975412354</v>
      </c>
      <c r="T72" s="38">
        <f t="shared" si="25"/>
        <v>-6929288.0975412354</v>
      </c>
      <c r="U72" s="38">
        <f t="shared" si="25"/>
        <v>-6929288.0975412354</v>
      </c>
      <c r="V72" s="38">
        <f t="shared" si="25"/>
        <v>-6929288.0975412354</v>
      </c>
      <c r="W72" s="38">
        <f t="shared" si="25"/>
        <v>-6929288.0975412354</v>
      </c>
      <c r="X72" s="38">
        <f t="shared" si="25"/>
        <v>-6929288.0975412354</v>
      </c>
      <c r="Y72" s="38">
        <f>Y44-Y69</f>
        <v>-6354120.2838065624</v>
      </c>
      <c r="Z72" s="38">
        <f t="shared" si="25"/>
        <v>-6354120.2838065624</v>
      </c>
      <c r="AA72" s="38">
        <f t="shared" si="25"/>
        <v>-5607747.142557364</v>
      </c>
      <c r="AB72" s="38">
        <f t="shared" si="25"/>
        <v>-5607747.142557364</v>
      </c>
      <c r="AC72" s="38">
        <f t="shared" si="25"/>
        <v>-5607747.142557364</v>
      </c>
      <c r="AD72" s="38">
        <f t="shared" si="25"/>
        <v>-5607747.142557364</v>
      </c>
      <c r="AE72" s="38">
        <f t="shared" si="25"/>
        <v>-5607747.142557364</v>
      </c>
      <c r="AF72" s="38">
        <f t="shared" si="25"/>
        <v>-5607747.142557364</v>
      </c>
      <c r="AG72" s="38">
        <f t="shared" si="25"/>
        <v>-5607747.142557364</v>
      </c>
      <c r="AH72" s="38">
        <f t="shared" si="25"/>
        <v>-5607747.142557364</v>
      </c>
      <c r="AI72" s="38">
        <f t="shared" si="25"/>
        <v>-5607747.142557364</v>
      </c>
      <c r="AJ72" s="38">
        <f t="shared" si="25"/>
        <v>-5607747.142557364</v>
      </c>
      <c r="AK72" s="38">
        <f t="shared" si="25"/>
        <v>-5607747.142557364</v>
      </c>
      <c r="AL72" s="38">
        <f t="shared" si="25"/>
        <v>-5607747.142557364</v>
      </c>
      <c r="AM72" s="38">
        <f t="shared" si="25"/>
        <v>-5607747.142557364</v>
      </c>
      <c r="AN72" s="38">
        <f t="shared" si="25"/>
        <v>-5607747.142557364</v>
      </c>
      <c r="AO72" s="38">
        <f t="shared" si="25"/>
        <v>-5607747.142557364</v>
      </c>
      <c r="AP72" s="38">
        <f t="shared" si="25"/>
        <v>-5607747.142557364</v>
      </c>
      <c r="AQ72" s="38">
        <f t="shared" si="25"/>
        <v>-5607747.142557364</v>
      </c>
      <c r="AR72" s="38">
        <f t="shared" si="25"/>
        <v>-5607747.142557364</v>
      </c>
    </row>
    <row r="73" spans="2:62" ht="15.75" thickBot="1">
      <c r="B73" s="37" t="s">
        <v>198</v>
      </c>
      <c r="C73" s="36"/>
      <c r="D73" s="35"/>
      <c r="E73" s="541"/>
      <c r="F73" s="542"/>
      <c r="G73" s="542"/>
      <c r="H73" s="542"/>
      <c r="I73" s="542"/>
      <c r="J73" s="542"/>
      <c r="K73" s="542"/>
      <c r="L73" s="542"/>
      <c r="M73" s="542"/>
      <c r="N73" s="542"/>
      <c r="O73" s="542"/>
      <c r="P73" s="542"/>
      <c r="Q73" s="542"/>
      <c r="R73" s="542"/>
      <c r="S73" s="543"/>
      <c r="T73" s="542"/>
      <c r="U73" s="542"/>
      <c r="V73" s="542"/>
      <c r="W73" s="542"/>
      <c r="X73" s="542"/>
      <c r="Y73" s="532">
        <f>+Y72-E72-F76</f>
        <v>-3910858.5267312238</v>
      </c>
      <c r="Z73" s="532">
        <f>+Z72-F72</f>
        <v>575167.81373467296</v>
      </c>
      <c r="AA73" s="532">
        <f t="shared" ref="AA73:AR73" si="26">+AA72-G72</f>
        <v>1321540.9549838714</v>
      </c>
      <c r="AB73" s="532">
        <f>+AB72-H72</f>
        <v>1321540.9549838714</v>
      </c>
      <c r="AC73" s="31">
        <f t="shared" si="26"/>
        <v>1321540.9549838714</v>
      </c>
      <c r="AD73" s="31">
        <f t="shared" si="26"/>
        <v>1321540.9549838714</v>
      </c>
      <c r="AE73" s="31">
        <f t="shared" si="26"/>
        <v>1321540.9549838714</v>
      </c>
      <c r="AF73" s="31">
        <f t="shared" si="26"/>
        <v>1321540.9549838714</v>
      </c>
      <c r="AG73" s="31">
        <f t="shared" si="26"/>
        <v>1321540.9549838714</v>
      </c>
      <c r="AH73" s="31">
        <f t="shared" si="26"/>
        <v>1321540.9549838714</v>
      </c>
      <c r="AI73" s="31">
        <f t="shared" si="26"/>
        <v>1321540.9549838714</v>
      </c>
      <c r="AJ73" s="31">
        <f t="shared" si="26"/>
        <v>1321540.9549838714</v>
      </c>
      <c r="AK73" s="31">
        <f t="shared" si="26"/>
        <v>1321540.9549838714</v>
      </c>
      <c r="AL73" s="31">
        <f t="shared" si="26"/>
        <v>1321540.9549838714</v>
      </c>
      <c r="AM73" s="31">
        <f t="shared" si="26"/>
        <v>1321540.9549838714</v>
      </c>
      <c r="AN73" s="31">
        <f t="shared" si="26"/>
        <v>1321540.9549838714</v>
      </c>
      <c r="AO73" s="31">
        <f t="shared" si="26"/>
        <v>1321540.9549838714</v>
      </c>
      <c r="AP73" s="31">
        <f t="shared" si="26"/>
        <v>1321540.9549838714</v>
      </c>
      <c r="AQ73" s="31">
        <f t="shared" si="26"/>
        <v>1321540.9549838714</v>
      </c>
      <c r="AR73" s="31">
        <f t="shared" si="26"/>
        <v>1321540.9549838714</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ht="15.75" thickBot="1">
      <c r="C75"/>
      <c r="D75"/>
    </row>
    <row r="76" spans="2:62" ht="15.75" thickBot="1">
      <c r="E76" s="144" t="s">
        <v>200</v>
      </c>
      <c r="F76" s="712">
        <f>+'Inv Costs'!F22*CF!E7*0.1*'SER-SCF'!I24</f>
        <v>4486026.3404658968</v>
      </c>
    </row>
    <row r="77" spans="2:62">
      <c r="B77" s="23" t="s">
        <v>201</v>
      </c>
      <c r="C77" s="724">
        <f>+'C2 Wheat FFS+ eco'!C82</f>
        <v>0.04</v>
      </c>
      <c r="BB77" s="3"/>
      <c r="BC77" s="3"/>
      <c r="BD77" s="3"/>
      <c r="BE77" s="3"/>
      <c r="BF77" s="3"/>
      <c r="BG77" s="3"/>
      <c r="BH77" s="16" t="s">
        <v>202</v>
      </c>
      <c r="BI77" s="16">
        <f>+Z72*0.1</f>
        <v>-635412.02838065627</v>
      </c>
      <c r="BJ77" s="3"/>
    </row>
    <row r="78" spans="2:62">
      <c r="B78" s="15" t="s">
        <v>203</v>
      </c>
      <c r="C78" s="8">
        <f>+NPV(C77,Y73:AR73)</f>
        <v>12238955.583696561</v>
      </c>
      <c r="BB78" s="3"/>
      <c r="BC78" s="3"/>
      <c r="BD78" s="3"/>
      <c r="BE78" s="3"/>
      <c r="BF78" s="3"/>
      <c r="BG78" s="3"/>
      <c r="BH78" s="16" t="s">
        <v>204</v>
      </c>
      <c r="BI78" s="16">
        <f>+Z71*0.1</f>
        <v>-635412.02838065627</v>
      </c>
      <c r="BJ78" s="3"/>
    </row>
    <row r="79" spans="2:62">
      <c r="B79" s="15" t="s">
        <v>205</v>
      </c>
      <c r="C79" s="14">
        <f>+IRR(Y73:AR73)</f>
        <v>0.29217123175611914</v>
      </c>
      <c r="BB79" s="3"/>
      <c r="BC79" s="3"/>
      <c r="BD79" s="3"/>
      <c r="BE79" s="3"/>
      <c r="BF79" s="3"/>
      <c r="BG79" s="3"/>
      <c r="BH79" s="3"/>
      <c r="BI79" s="3"/>
      <c r="BJ79" s="3"/>
    </row>
    <row r="80" spans="2:62" ht="15.75" thickBot="1">
      <c r="B80" s="13" t="s">
        <v>206</v>
      </c>
      <c r="C80" s="12">
        <f>+NPV(C77,Y44:AR44)/NPV(C77,Y69:AR69)</f>
        <v>0.81451806072380861</v>
      </c>
      <c r="BB80" s="3"/>
      <c r="BC80" s="3"/>
      <c r="BD80" s="3"/>
      <c r="BE80" s="3"/>
      <c r="BF80" s="3"/>
      <c r="BG80" s="3"/>
      <c r="BH80" s="3"/>
      <c r="BI80" s="3" t="s">
        <v>207</v>
      </c>
      <c r="BJ80" s="3"/>
    </row>
    <row r="81" spans="2:62">
      <c r="B81" s="11" t="s">
        <v>208</v>
      </c>
      <c r="C81" s="10">
        <f>+NPV(C77,Y69:AR69)</f>
        <v>418471169.95460308</v>
      </c>
      <c r="AS81" s="9"/>
      <c r="BB81" s="3"/>
      <c r="BC81" s="3"/>
      <c r="BD81" s="3"/>
      <c r="BE81" s="3"/>
      <c r="BF81" s="3"/>
      <c r="BG81" s="3"/>
      <c r="BH81" s="3">
        <f>+BI77</f>
        <v>-635412.02838065627</v>
      </c>
      <c r="BI81" s="3">
        <f>343/1.41*0.1</f>
        <v>24.326241134751776</v>
      </c>
      <c r="BJ81" s="3"/>
    </row>
    <row r="82" spans="2:62">
      <c r="B82" s="7" t="s">
        <v>209</v>
      </c>
      <c r="C82" s="8">
        <f>+NPV(C77,Y44:AR44)</f>
        <v>340852325.82024664</v>
      </c>
      <c r="BB82" s="3"/>
      <c r="BC82" s="3"/>
      <c r="BD82" s="3"/>
      <c r="BE82" s="3"/>
      <c r="BF82" s="3"/>
      <c r="BG82" s="3"/>
      <c r="BH82" s="3">
        <v>180</v>
      </c>
      <c r="BI82" s="3"/>
      <c r="BJ82" s="3"/>
    </row>
    <row r="83" spans="2:62">
      <c r="B83" s="7" t="s">
        <v>210</v>
      </c>
      <c r="C83" s="6">
        <f>+(C81-C82)/C82</f>
        <v>0.22771986063926655</v>
      </c>
      <c r="BB83" s="3"/>
      <c r="BC83" s="3"/>
      <c r="BD83" s="3"/>
      <c r="BE83" s="3"/>
      <c r="BF83" s="3"/>
      <c r="BG83" s="3"/>
      <c r="BH83" s="3"/>
      <c r="BI83" s="3"/>
      <c r="BJ83" s="3"/>
    </row>
    <row r="84" spans="2:62" ht="15.75" thickBot="1">
      <c r="B84" s="5" t="s">
        <v>211</v>
      </c>
      <c r="C84" s="4">
        <f>+(C82-C81)/C81</f>
        <v>-0.18548193927619136</v>
      </c>
      <c r="BB84" s="3"/>
      <c r="BC84" s="3"/>
      <c r="BD84" s="3"/>
      <c r="BE84" s="3"/>
      <c r="BF84" s="3"/>
      <c r="BG84" s="3"/>
      <c r="BH84" s="3" t="s">
        <v>212</v>
      </c>
      <c r="BI84" s="3"/>
      <c r="BJ84" s="3"/>
    </row>
    <row r="87" spans="2:62">
      <c r="D87" t="s">
        <v>213</v>
      </c>
      <c r="E87" s="260" t="s">
        <v>214</v>
      </c>
      <c r="F87" s="419">
        <v>44353</v>
      </c>
    </row>
    <row r="88" spans="2:62">
      <c r="D88"/>
      <c r="E88" t="s">
        <v>215</v>
      </c>
      <c r="F88" s="418"/>
    </row>
    <row r="89" spans="2:62" ht="15" customHeight="1">
      <c r="B89" s="2"/>
      <c r="C89" s="2"/>
      <c r="D89" s="2"/>
      <c r="E89" t="s">
        <v>216</v>
      </c>
      <c r="F89" s="2"/>
      <c r="G89" s="2"/>
      <c r="H89" s="2"/>
      <c r="I89" s="2"/>
      <c r="J89" s="2"/>
      <c r="K89" s="2"/>
      <c r="L89" s="2"/>
      <c r="M89" s="2"/>
      <c r="N89" s="2"/>
      <c r="O89" s="2"/>
      <c r="P89" s="2"/>
      <c r="Q89" s="2"/>
      <c r="R89" s="2"/>
      <c r="S89" s="2"/>
      <c r="T89" s="2"/>
      <c r="U89" s="2"/>
      <c r="V89" s="2"/>
      <c r="W89" s="2"/>
    </row>
    <row r="90" spans="2:62">
      <c r="B90" s="2"/>
      <c r="C90" s="2"/>
      <c r="D90" s="2"/>
      <c r="E90" t="s">
        <v>217</v>
      </c>
      <c r="F90" s="2"/>
      <c r="G90" s="2"/>
      <c r="H90" s="2"/>
      <c r="I90" s="2"/>
      <c r="J90" s="2"/>
      <c r="K90" s="2"/>
      <c r="L90" s="2"/>
      <c r="M90" s="2"/>
      <c r="N90" s="2"/>
      <c r="O90" s="2"/>
      <c r="P90" s="2"/>
      <c r="Q90" s="2"/>
      <c r="R90" s="2"/>
      <c r="S90" s="2"/>
      <c r="T90" s="2"/>
      <c r="U90" s="2"/>
      <c r="V90" s="2"/>
      <c r="W90" s="2"/>
    </row>
    <row r="91" spans="2:62">
      <c r="B91" s="2"/>
      <c r="C91" s="2"/>
      <c r="D91" s="2"/>
      <c r="E91" s="2"/>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AZ3:BA3"/>
    <mergeCell ref="AS5:AS7"/>
    <mergeCell ref="B11:B12"/>
    <mergeCell ref="C11:C12"/>
    <mergeCell ref="D11:D12"/>
    <mergeCell ref="E11:X12"/>
    <mergeCell ref="Y11:AR12"/>
    <mergeCell ref="B41:B42"/>
    <mergeCell ref="C41:C42"/>
    <mergeCell ref="D41:D42"/>
    <mergeCell ref="E41:X41"/>
    <mergeCell ref="Y41:AR41"/>
  </mergeCells>
  <pageMargins left="0.7" right="0.7" top="0.75" bottom="0.75" header="0.3" footer="0.3"/>
  <pageSetup orientation="portrait"/>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499984740745262"/>
  </sheetPr>
  <dimension ref="B1:BJ103"/>
  <sheetViews>
    <sheetView topLeftCell="K58" zoomScale="75" zoomScaleNormal="75" workbookViewId="0">
      <selection activeCell="C78" sqref="C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20.7109375" bestFit="1" customWidth="1"/>
    <col min="6" max="6" width="15.42578125" customWidth="1"/>
    <col min="7" max="11" width="7.85546875" customWidth="1"/>
    <col min="12" max="12" width="9.140625" customWidth="1"/>
    <col min="13" max="13" width="7.85546875" customWidth="1"/>
    <col min="14" max="14" width="11.140625" customWidth="1"/>
    <col min="15" max="18" width="10.7109375" customWidth="1"/>
    <col min="19" max="19" width="7.85546875" customWidth="1"/>
    <col min="20" max="20" width="9.42578125" customWidth="1"/>
    <col min="21" max="21" width="9.140625" customWidth="1"/>
    <col min="22" max="22" width="17.42578125" customWidth="1"/>
    <col min="23" max="24" width="12" customWidth="1"/>
    <col min="25" max="27" width="10.85546875" bestFit="1" customWidth="1"/>
    <col min="28" max="28" width="12.140625" customWidth="1"/>
    <col min="29" max="33" width="8.7109375" customWidth="1"/>
    <col min="34" max="34" width="7.42578125" customWidth="1"/>
    <col min="35" max="35" width="14.5703125" bestFit="1" customWidth="1"/>
    <col min="36" max="39" width="8.7109375" customWidth="1"/>
    <col min="40" max="44" width="8.42578125" customWidth="1"/>
    <col min="45" max="45" width="12.140625" bestFit="1" customWidth="1"/>
    <col min="47" max="47" width="12.140625" customWidth="1"/>
    <col min="49" max="52" width="11.7109375" bestFit="1" customWidth="1"/>
    <col min="60" max="60" width="11.7109375" bestFit="1" customWidth="1"/>
  </cols>
  <sheetData>
    <row r="1" spans="2:61" ht="15.75" thickBot="1">
      <c r="BC1" s="149" t="s">
        <v>143</v>
      </c>
      <c r="BD1" s="149" t="s">
        <v>144</v>
      </c>
      <c r="BH1" s="144" t="s">
        <v>145</v>
      </c>
      <c r="BI1" s="143">
        <v>1</v>
      </c>
    </row>
    <row r="2" spans="2:61" ht="15.75" thickBot="1">
      <c r="BC2" s="151"/>
      <c r="BD2" s="151"/>
    </row>
    <row r="3" spans="2:61" ht="15.75" customHeight="1" thickBot="1">
      <c r="AZ3" s="1892" t="s">
        <v>146</v>
      </c>
      <c r="BA3" s="1893"/>
    </row>
    <row r="4" spans="2:61" ht="15.75" thickBot="1">
      <c r="AS4" s="150" t="s">
        <v>147</v>
      </c>
      <c r="AT4" s="416" t="s">
        <v>148</v>
      </c>
      <c r="AU4" s="416" t="s">
        <v>149</v>
      </c>
      <c r="AV4" s="143"/>
      <c r="AZ4" s="227" t="s">
        <v>148</v>
      </c>
      <c r="BA4" s="417" t="s">
        <v>149</v>
      </c>
      <c r="BC4" s="149" t="s">
        <v>150</v>
      </c>
      <c r="BD4" s="149" t="str">
        <f>+BC4</f>
        <v>Cost/family</v>
      </c>
    </row>
    <row r="5" spans="2:61" ht="15.75" thickBot="1">
      <c r="AS5" s="1900" t="s">
        <v>56</v>
      </c>
      <c r="AT5" s="310">
        <f>+AT7/1000</f>
        <v>1.7</v>
      </c>
      <c r="AU5" s="537">
        <f>+AU7/1000</f>
        <v>1.81</v>
      </c>
      <c r="AV5" s="148" t="s">
        <v>151</v>
      </c>
      <c r="AZ5" s="144"/>
      <c r="BA5" s="143">
        <f>+AZ5*0.8</f>
        <v>0</v>
      </c>
      <c r="BB5" t="s">
        <v>152</v>
      </c>
      <c r="BC5" s="147"/>
      <c r="BD5" s="147"/>
      <c r="BF5" s="140" t="s">
        <v>153</v>
      </c>
      <c r="BH5" t="s">
        <v>154</v>
      </c>
    </row>
    <row r="6" spans="2:61" ht="15.75" thickBot="1">
      <c r="AS6" s="1901"/>
      <c r="AT6" s="1468">
        <f>+'ACQUACROP Results'!C29*1000*0.25</f>
        <v>425</v>
      </c>
      <c r="AU6" s="1471">
        <f>+'ACQUACROP Results'!C30*1000*0.25</f>
        <v>452.5</v>
      </c>
      <c r="AV6" s="143" t="s">
        <v>155</v>
      </c>
      <c r="AW6" s="144" t="s">
        <v>156</v>
      </c>
      <c r="AX6" s="145">
        <v>0.25</v>
      </c>
      <c r="AY6" s="143" t="s">
        <v>157</v>
      </c>
      <c r="AZ6" s="449">
        <f>+CWP!F8</f>
        <v>2665.556900302382</v>
      </c>
      <c r="BA6" s="1374">
        <f>+CWP!G15</f>
        <v>1923.7885009548918</v>
      </c>
      <c r="BB6" t="s">
        <v>158</v>
      </c>
    </row>
    <row r="7" spans="2:61" ht="15.75" thickBot="1">
      <c r="AS7" s="1902"/>
      <c r="AT7" s="144">
        <f>+AT6/AX6</f>
        <v>1700</v>
      </c>
      <c r="AU7" s="539">
        <f>+AU6/AX6</f>
        <v>1810</v>
      </c>
      <c r="AV7" s="143" t="s">
        <v>159</v>
      </c>
      <c r="BC7" s="142" t="s">
        <v>160</v>
      </c>
      <c r="BD7" s="249">
        <v>25</v>
      </c>
      <c r="BE7" t="s">
        <v>157</v>
      </c>
    </row>
    <row r="8" spans="2:61">
      <c r="BD8" s="1">
        <v>100</v>
      </c>
      <c r="BE8" t="s">
        <v>161</v>
      </c>
    </row>
    <row r="9" spans="2:61">
      <c r="AI9" s="139"/>
      <c r="AZ9" s="310">
        <f>+'ACQUACROP Results'!D29</f>
        <v>1.1599999999999999</v>
      </c>
      <c r="BA9" t="s">
        <v>162</v>
      </c>
    </row>
    <row r="10" spans="2:61" ht="15.75" thickBot="1">
      <c r="AZ10" s="310">
        <f>+'ACQUACROP Results'!D30</f>
        <v>1.29</v>
      </c>
      <c r="BA10" t="s">
        <v>162</v>
      </c>
    </row>
    <row r="11" spans="2:61"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row>
    <row r="13" spans="2:61"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c r="B16" s="111" t="s">
        <v>170</v>
      </c>
      <c r="C16" s="83"/>
      <c r="D16" s="711" t="s">
        <v>171</v>
      </c>
      <c r="E16" s="109"/>
      <c r="F16" s="105"/>
      <c r="G16" s="105"/>
      <c r="H16" s="105"/>
      <c r="I16" s="710">
        <v>0</v>
      </c>
      <c r="J16" s="105"/>
      <c r="K16" s="105"/>
      <c r="L16" s="105"/>
      <c r="M16" s="105"/>
      <c r="N16" s="710">
        <v>0</v>
      </c>
      <c r="O16" s="105"/>
      <c r="P16" s="105"/>
      <c r="Q16" s="105"/>
      <c r="R16" s="105"/>
      <c r="S16" s="108"/>
      <c r="T16" s="107"/>
      <c r="U16" s="107"/>
      <c r="V16" s="107"/>
      <c r="W16" s="107"/>
      <c r="X16" s="107"/>
      <c r="Y16" s="706">
        <v>0.95</v>
      </c>
      <c r="Z16" s="707">
        <v>0.95</v>
      </c>
      <c r="AA16" s="707">
        <v>0.98</v>
      </c>
      <c r="AB16" s="105"/>
      <c r="AC16" s="105"/>
      <c r="AD16" s="105"/>
      <c r="AE16" s="105"/>
      <c r="AF16" s="105"/>
      <c r="AG16" s="105"/>
      <c r="AH16" s="105"/>
      <c r="AI16" s="105"/>
      <c r="AJ16" s="105"/>
      <c r="AK16" s="105"/>
      <c r="AL16" s="105"/>
      <c r="AM16" s="105"/>
      <c r="AN16" s="105"/>
      <c r="AO16" s="105"/>
      <c r="AP16" s="105"/>
      <c r="AQ16" s="105"/>
      <c r="AR16" s="105"/>
      <c r="AS16" s="575"/>
    </row>
    <row r="17" spans="2:45">
      <c r="B17" s="70" t="s">
        <v>56</v>
      </c>
      <c r="C17" s="57" t="s">
        <v>47</v>
      </c>
      <c r="D17" s="82">
        <f>+'Prices '!F16</f>
        <v>366</v>
      </c>
      <c r="E17" s="489">
        <f>+$AT$6*(1+(E14*$N$15))*(1-E16)</f>
        <v>425</v>
      </c>
      <c r="F17" s="489">
        <f t="shared" ref="F17:X17" si="0">+$AT$6*(1+(F14*$N$15))*(1-F16)</f>
        <v>425</v>
      </c>
      <c r="G17" s="489">
        <f t="shared" si="0"/>
        <v>425</v>
      </c>
      <c r="H17" s="489">
        <f t="shared" si="0"/>
        <v>425</v>
      </c>
      <c r="I17" s="489">
        <f t="shared" si="0"/>
        <v>425</v>
      </c>
      <c r="J17" s="489">
        <f t="shared" si="0"/>
        <v>425</v>
      </c>
      <c r="K17" s="489">
        <f t="shared" si="0"/>
        <v>425</v>
      </c>
      <c r="L17" s="489">
        <f t="shared" si="0"/>
        <v>425</v>
      </c>
      <c r="M17" s="489">
        <f t="shared" si="0"/>
        <v>425</v>
      </c>
      <c r="N17" s="489">
        <f t="shared" si="0"/>
        <v>425</v>
      </c>
      <c r="O17" s="489">
        <f t="shared" si="0"/>
        <v>425</v>
      </c>
      <c r="P17" s="489">
        <f t="shared" si="0"/>
        <v>425</v>
      </c>
      <c r="Q17" s="489">
        <f t="shared" si="0"/>
        <v>425</v>
      </c>
      <c r="R17" s="489">
        <f t="shared" si="0"/>
        <v>425</v>
      </c>
      <c r="S17" s="489">
        <f t="shared" si="0"/>
        <v>425</v>
      </c>
      <c r="T17" s="489">
        <f t="shared" si="0"/>
        <v>425</v>
      </c>
      <c r="U17" s="489">
        <f t="shared" si="0"/>
        <v>425</v>
      </c>
      <c r="V17" s="489">
        <f t="shared" si="0"/>
        <v>425</v>
      </c>
      <c r="W17" s="489">
        <f t="shared" si="0"/>
        <v>425</v>
      </c>
      <c r="X17" s="489">
        <f t="shared" si="0"/>
        <v>425</v>
      </c>
      <c r="Y17" s="490">
        <f>+Y16*AB17</f>
        <v>429.875</v>
      </c>
      <c r="Z17" s="491">
        <f>Z16*AB17</f>
        <v>429.875</v>
      </c>
      <c r="AA17" s="491">
        <f>+AB17*AA16</f>
        <v>443.45</v>
      </c>
      <c r="AB17" s="489">
        <f>+$AU$6*(1+(AB14*$N$15))</f>
        <v>452.5</v>
      </c>
      <c r="AC17" s="99">
        <f>+AB17</f>
        <v>452.5</v>
      </c>
      <c r="AD17" s="99">
        <f t="shared" ref="AD17:AR18" si="1">+AC17</f>
        <v>452.5</v>
      </c>
      <c r="AE17" s="99">
        <f t="shared" si="1"/>
        <v>452.5</v>
      </c>
      <c r="AF17" s="99">
        <f t="shared" si="1"/>
        <v>452.5</v>
      </c>
      <c r="AG17" s="99">
        <f t="shared" si="1"/>
        <v>452.5</v>
      </c>
      <c r="AH17" s="99">
        <f t="shared" si="1"/>
        <v>452.5</v>
      </c>
      <c r="AI17" s="99">
        <f t="shared" si="1"/>
        <v>452.5</v>
      </c>
      <c r="AJ17" s="99">
        <f t="shared" si="1"/>
        <v>452.5</v>
      </c>
      <c r="AK17" s="99">
        <f t="shared" si="1"/>
        <v>452.5</v>
      </c>
      <c r="AL17" s="99">
        <f t="shared" si="1"/>
        <v>452.5</v>
      </c>
      <c r="AM17" s="99">
        <f t="shared" si="1"/>
        <v>452.5</v>
      </c>
      <c r="AN17" s="99">
        <f t="shared" si="1"/>
        <v>452.5</v>
      </c>
      <c r="AO17" s="99">
        <f t="shared" si="1"/>
        <v>452.5</v>
      </c>
      <c r="AP17" s="99">
        <f t="shared" si="1"/>
        <v>452.5</v>
      </c>
      <c r="AQ17" s="99">
        <f t="shared" si="1"/>
        <v>452.5</v>
      </c>
      <c r="AR17" s="99">
        <f t="shared" si="1"/>
        <v>452.5</v>
      </c>
      <c r="AS17" s="574">
        <f>+E17*D17</f>
        <v>155550</v>
      </c>
    </row>
    <row r="18" spans="2:45">
      <c r="B18" s="70" t="s">
        <v>172</v>
      </c>
      <c r="C18" s="57" t="s">
        <v>47</v>
      </c>
      <c r="D18" s="371">
        <f>+'Prices '!F19</f>
        <v>315</v>
      </c>
      <c r="E18" s="421">
        <f>+'ACQUACROP Results'!J29*1000*0.25*0.25</f>
        <v>343.125</v>
      </c>
      <c r="F18" s="489">
        <f>E18</f>
        <v>343.125</v>
      </c>
      <c r="G18" s="489">
        <f t="shared" ref="G18:X18" si="2">F18</f>
        <v>343.125</v>
      </c>
      <c r="H18" s="489">
        <f t="shared" si="2"/>
        <v>343.125</v>
      </c>
      <c r="I18" s="489">
        <f t="shared" si="2"/>
        <v>343.125</v>
      </c>
      <c r="J18" s="489">
        <f t="shared" si="2"/>
        <v>343.125</v>
      </c>
      <c r="K18" s="489">
        <f t="shared" si="2"/>
        <v>343.125</v>
      </c>
      <c r="L18" s="489">
        <f t="shared" si="2"/>
        <v>343.125</v>
      </c>
      <c r="M18" s="489">
        <f t="shared" si="2"/>
        <v>343.125</v>
      </c>
      <c r="N18" s="489">
        <f t="shared" si="2"/>
        <v>343.125</v>
      </c>
      <c r="O18" s="489">
        <f t="shared" si="2"/>
        <v>343.125</v>
      </c>
      <c r="P18" s="489">
        <f t="shared" si="2"/>
        <v>343.125</v>
      </c>
      <c r="Q18" s="489">
        <f t="shared" si="2"/>
        <v>343.125</v>
      </c>
      <c r="R18" s="489">
        <f t="shared" si="2"/>
        <v>343.125</v>
      </c>
      <c r="S18" s="489">
        <f t="shared" si="2"/>
        <v>343.125</v>
      </c>
      <c r="T18" s="489">
        <f t="shared" si="2"/>
        <v>343.125</v>
      </c>
      <c r="U18" s="489">
        <f t="shared" si="2"/>
        <v>343.125</v>
      </c>
      <c r="V18" s="489">
        <f t="shared" si="2"/>
        <v>343.125</v>
      </c>
      <c r="W18" s="489">
        <f t="shared" si="2"/>
        <v>343.125</v>
      </c>
      <c r="X18" s="489">
        <f t="shared" si="2"/>
        <v>343.125</v>
      </c>
      <c r="Y18" s="492">
        <f>Z18</f>
        <v>361.25</v>
      </c>
      <c r="Z18" s="493">
        <f>AA18</f>
        <v>361.25</v>
      </c>
      <c r="AA18" s="493">
        <f>AB18</f>
        <v>361.25</v>
      </c>
      <c r="AB18" s="421">
        <f>+'ACQUACROP Results'!J30*1000*0.25*0.25</f>
        <v>361.25</v>
      </c>
      <c r="AC18" s="101">
        <f>+AB18</f>
        <v>361.25</v>
      </c>
      <c r="AD18" s="101">
        <f t="shared" si="1"/>
        <v>361.25</v>
      </c>
      <c r="AE18" s="101">
        <f t="shared" si="1"/>
        <v>361.25</v>
      </c>
      <c r="AF18" s="101">
        <f t="shared" si="1"/>
        <v>361.25</v>
      </c>
      <c r="AG18" s="101">
        <f t="shared" si="1"/>
        <v>361.25</v>
      </c>
      <c r="AH18" s="101">
        <f t="shared" si="1"/>
        <v>361.25</v>
      </c>
      <c r="AI18" s="101">
        <f t="shared" si="1"/>
        <v>361.25</v>
      </c>
      <c r="AJ18" s="101">
        <f t="shared" si="1"/>
        <v>361.25</v>
      </c>
      <c r="AK18" s="101">
        <f t="shared" si="1"/>
        <v>361.25</v>
      </c>
      <c r="AL18" s="101">
        <f t="shared" si="1"/>
        <v>361.25</v>
      </c>
      <c r="AM18" s="101">
        <f t="shared" si="1"/>
        <v>361.25</v>
      </c>
      <c r="AN18" s="101">
        <f t="shared" si="1"/>
        <v>361.25</v>
      </c>
      <c r="AO18" s="101">
        <f t="shared" si="1"/>
        <v>361.25</v>
      </c>
      <c r="AP18" s="101">
        <f t="shared" si="1"/>
        <v>361.25</v>
      </c>
      <c r="AQ18" s="101">
        <f t="shared" si="1"/>
        <v>361.25</v>
      </c>
      <c r="AR18" s="101">
        <f>+AQ18</f>
        <v>361.25</v>
      </c>
      <c r="AS18" s="553">
        <f t="shared" ref="AS18:AS39" si="3">+E18*D18</f>
        <v>108084.375</v>
      </c>
    </row>
    <row r="19" spans="2:45">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c r="AS19" s="553">
        <f t="shared" si="3"/>
        <v>0</v>
      </c>
    </row>
    <row r="20" spans="2:45">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c r="AS20" s="553">
        <f t="shared" si="3"/>
        <v>0</v>
      </c>
    </row>
    <row r="21" spans="2:45">
      <c r="B21" s="399" t="s">
        <v>174</v>
      </c>
      <c r="C21" s="93" t="s">
        <v>161</v>
      </c>
      <c r="D21" s="371">
        <v>40000</v>
      </c>
      <c r="E21" s="81">
        <v>1</v>
      </c>
      <c r="F21" s="71">
        <f>E21</f>
        <v>1</v>
      </c>
      <c r="G21" s="71">
        <f t="shared" ref="G21:O21" si="4">F21</f>
        <v>1</v>
      </c>
      <c r="H21" s="71">
        <f t="shared" si="4"/>
        <v>1</v>
      </c>
      <c r="I21" s="71">
        <f t="shared" si="4"/>
        <v>1</v>
      </c>
      <c r="J21" s="71">
        <f t="shared" si="4"/>
        <v>1</v>
      </c>
      <c r="K21" s="71">
        <f t="shared" si="4"/>
        <v>1</v>
      </c>
      <c r="L21" s="71">
        <f t="shared" si="4"/>
        <v>1</v>
      </c>
      <c r="M21" s="71">
        <f t="shared" si="4"/>
        <v>1</v>
      </c>
      <c r="N21" s="71">
        <f t="shared" si="4"/>
        <v>1</v>
      </c>
      <c r="O21" s="71">
        <f t="shared" si="4"/>
        <v>1</v>
      </c>
      <c r="P21" s="71">
        <f t="shared" ref="P21:X21" si="5">O21</f>
        <v>1</v>
      </c>
      <c r="Q21" s="71">
        <f t="shared" si="5"/>
        <v>1</v>
      </c>
      <c r="R21" s="71">
        <f t="shared" si="5"/>
        <v>1</v>
      </c>
      <c r="S21" s="71">
        <f t="shared" si="5"/>
        <v>1</v>
      </c>
      <c r="T21" s="71">
        <f t="shared" si="5"/>
        <v>1</v>
      </c>
      <c r="U21" s="71">
        <f t="shared" si="5"/>
        <v>1</v>
      </c>
      <c r="V21" s="71">
        <f t="shared" si="5"/>
        <v>1</v>
      </c>
      <c r="W21" s="71">
        <f t="shared" si="5"/>
        <v>1</v>
      </c>
      <c r="X21" s="71">
        <f t="shared" si="5"/>
        <v>1</v>
      </c>
      <c r="Y21" s="71">
        <v>1</v>
      </c>
      <c r="Z21" s="61">
        <f>Y21</f>
        <v>1</v>
      </c>
      <c r="AA21" s="61">
        <f t="shared" ref="AA21:AR35" si="6">Z21</f>
        <v>1</v>
      </c>
      <c r="AB21" s="61">
        <f t="shared" si="6"/>
        <v>1</v>
      </c>
      <c r="AC21" s="61">
        <f t="shared" si="6"/>
        <v>1</v>
      </c>
      <c r="AD21" s="61">
        <f t="shared" si="6"/>
        <v>1</v>
      </c>
      <c r="AE21" s="61">
        <f t="shared" si="6"/>
        <v>1</v>
      </c>
      <c r="AF21" s="61">
        <f t="shared" si="6"/>
        <v>1</v>
      </c>
      <c r="AG21" s="61">
        <f t="shared" si="6"/>
        <v>1</v>
      </c>
      <c r="AH21" s="61">
        <f t="shared" si="6"/>
        <v>1</v>
      </c>
      <c r="AI21" s="61">
        <f t="shared" si="6"/>
        <v>1</v>
      </c>
      <c r="AJ21" s="61">
        <f t="shared" si="6"/>
        <v>1</v>
      </c>
      <c r="AK21" s="61">
        <f t="shared" si="6"/>
        <v>1</v>
      </c>
      <c r="AL21" s="61">
        <f t="shared" si="6"/>
        <v>1</v>
      </c>
      <c r="AM21" s="61">
        <f t="shared" si="6"/>
        <v>1</v>
      </c>
      <c r="AN21" s="61">
        <f t="shared" si="6"/>
        <v>1</v>
      </c>
      <c r="AO21" s="61">
        <f t="shared" si="6"/>
        <v>1</v>
      </c>
      <c r="AP21" s="61">
        <f t="shared" si="6"/>
        <v>1</v>
      </c>
      <c r="AQ21" s="61">
        <f t="shared" si="6"/>
        <v>1</v>
      </c>
      <c r="AR21" s="61">
        <f t="shared" si="6"/>
        <v>1</v>
      </c>
      <c r="AS21" s="553">
        <f t="shared" si="3"/>
        <v>40000</v>
      </c>
    </row>
    <row r="22" spans="2:45">
      <c r="B22" s="370" t="s">
        <v>175</v>
      </c>
      <c r="C22" s="93" t="s">
        <v>161</v>
      </c>
      <c r="D22" s="371">
        <f>'C2 Wheat FFS+ fin w'!D28</f>
        <v>7000</v>
      </c>
      <c r="E22" s="81">
        <v>0.5</v>
      </c>
      <c r="F22" s="71">
        <f t="shared" ref="F22:U36" si="7">E22</f>
        <v>0.5</v>
      </c>
      <c r="G22" s="71">
        <f t="shared" si="7"/>
        <v>0.5</v>
      </c>
      <c r="H22" s="71">
        <f t="shared" si="7"/>
        <v>0.5</v>
      </c>
      <c r="I22" s="71">
        <f t="shared" si="7"/>
        <v>0.5</v>
      </c>
      <c r="J22" s="71">
        <f t="shared" si="7"/>
        <v>0.5</v>
      </c>
      <c r="K22" s="71">
        <f t="shared" si="7"/>
        <v>0.5</v>
      </c>
      <c r="L22" s="71">
        <f t="shared" si="7"/>
        <v>0.5</v>
      </c>
      <c r="M22" s="71">
        <f t="shared" si="7"/>
        <v>0.5</v>
      </c>
      <c r="N22" s="71">
        <f t="shared" si="7"/>
        <v>0.5</v>
      </c>
      <c r="O22" s="71">
        <f t="shared" si="7"/>
        <v>0.5</v>
      </c>
      <c r="P22" s="71">
        <f t="shared" si="7"/>
        <v>0.5</v>
      </c>
      <c r="Q22" s="71">
        <f t="shared" si="7"/>
        <v>0.5</v>
      </c>
      <c r="R22" s="71">
        <f t="shared" si="7"/>
        <v>0.5</v>
      </c>
      <c r="S22" s="71">
        <f t="shared" si="7"/>
        <v>0.5</v>
      </c>
      <c r="T22" s="71">
        <f t="shared" si="7"/>
        <v>0.5</v>
      </c>
      <c r="U22" s="71">
        <f t="shared" si="7"/>
        <v>0.5</v>
      </c>
      <c r="V22" s="71">
        <f t="shared" ref="V22:X36" si="8">U22</f>
        <v>0.5</v>
      </c>
      <c r="W22" s="71">
        <f t="shared" si="8"/>
        <v>0.5</v>
      </c>
      <c r="X22" s="71">
        <f t="shared" si="8"/>
        <v>0.5</v>
      </c>
      <c r="Y22" s="71">
        <v>0.5</v>
      </c>
      <c r="Z22" s="61">
        <f t="shared" ref="Z22:AO35" si="9">Y22</f>
        <v>0.5</v>
      </c>
      <c r="AA22" s="61">
        <f t="shared" si="9"/>
        <v>0.5</v>
      </c>
      <c r="AB22" s="61">
        <f t="shared" si="9"/>
        <v>0.5</v>
      </c>
      <c r="AC22" s="61">
        <f t="shared" si="9"/>
        <v>0.5</v>
      </c>
      <c r="AD22" s="61">
        <f t="shared" si="9"/>
        <v>0.5</v>
      </c>
      <c r="AE22" s="61">
        <f t="shared" si="9"/>
        <v>0.5</v>
      </c>
      <c r="AF22" s="61">
        <f t="shared" si="9"/>
        <v>0.5</v>
      </c>
      <c r="AG22" s="61">
        <f t="shared" si="9"/>
        <v>0.5</v>
      </c>
      <c r="AH22" s="61">
        <f t="shared" si="9"/>
        <v>0.5</v>
      </c>
      <c r="AI22" s="61">
        <f t="shared" si="6"/>
        <v>0.5</v>
      </c>
      <c r="AJ22" s="61">
        <f t="shared" si="6"/>
        <v>0.5</v>
      </c>
      <c r="AK22" s="61">
        <f t="shared" si="6"/>
        <v>0.5</v>
      </c>
      <c r="AL22" s="61">
        <f t="shared" si="6"/>
        <v>0.5</v>
      </c>
      <c r="AM22" s="61">
        <f t="shared" si="6"/>
        <v>0.5</v>
      </c>
      <c r="AN22" s="61">
        <f t="shared" si="6"/>
        <v>0.5</v>
      </c>
      <c r="AO22" s="61">
        <f t="shared" si="6"/>
        <v>0.5</v>
      </c>
      <c r="AP22" s="61">
        <f t="shared" si="6"/>
        <v>0.5</v>
      </c>
      <c r="AQ22" s="61">
        <f t="shared" si="6"/>
        <v>0.5</v>
      </c>
      <c r="AR22" s="61">
        <f t="shared" si="6"/>
        <v>0.5</v>
      </c>
      <c r="AS22" s="553">
        <f t="shared" si="3"/>
        <v>3500</v>
      </c>
    </row>
    <row r="23" spans="2:45">
      <c r="B23" s="370" t="s">
        <v>176</v>
      </c>
      <c r="C23" s="93" t="s">
        <v>161</v>
      </c>
      <c r="D23" s="371">
        <f>'C2 Wheat FFS+ fin w'!D29</f>
        <v>3000</v>
      </c>
      <c r="E23" s="81">
        <v>1</v>
      </c>
      <c r="F23" s="71">
        <f t="shared" si="7"/>
        <v>1</v>
      </c>
      <c r="G23" s="71">
        <f t="shared" si="7"/>
        <v>1</v>
      </c>
      <c r="H23" s="71">
        <f t="shared" si="7"/>
        <v>1</v>
      </c>
      <c r="I23" s="71">
        <f t="shared" si="7"/>
        <v>1</v>
      </c>
      <c r="J23" s="71">
        <f t="shared" si="7"/>
        <v>1</v>
      </c>
      <c r="K23" s="71">
        <f t="shared" si="7"/>
        <v>1</v>
      </c>
      <c r="L23" s="71">
        <f t="shared" si="7"/>
        <v>1</v>
      </c>
      <c r="M23" s="71">
        <f t="shared" si="7"/>
        <v>1</v>
      </c>
      <c r="N23" s="71">
        <f t="shared" si="7"/>
        <v>1</v>
      </c>
      <c r="O23" s="71">
        <f t="shared" si="7"/>
        <v>1</v>
      </c>
      <c r="P23" s="71">
        <f t="shared" si="7"/>
        <v>1</v>
      </c>
      <c r="Q23" s="71">
        <f t="shared" si="7"/>
        <v>1</v>
      </c>
      <c r="R23" s="71">
        <f t="shared" si="7"/>
        <v>1</v>
      </c>
      <c r="S23" s="71">
        <f t="shared" si="7"/>
        <v>1</v>
      </c>
      <c r="T23" s="71">
        <f t="shared" si="7"/>
        <v>1</v>
      </c>
      <c r="U23" s="71">
        <f t="shared" si="7"/>
        <v>1</v>
      </c>
      <c r="V23" s="71">
        <f t="shared" si="8"/>
        <v>1</v>
      </c>
      <c r="W23" s="71">
        <f t="shared" si="8"/>
        <v>1</v>
      </c>
      <c r="X23" s="71">
        <f t="shared" si="8"/>
        <v>1</v>
      </c>
      <c r="Y23" s="71">
        <v>1</v>
      </c>
      <c r="Z23" s="61">
        <f t="shared" si="9"/>
        <v>1</v>
      </c>
      <c r="AA23" s="61">
        <f t="shared" si="9"/>
        <v>1</v>
      </c>
      <c r="AB23" s="61">
        <f t="shared" si="9"/>
        <v>1</v>
      </c>
      <c r="AC23" s="61">
        <f t="shared" si="9"/>
        <v>1</v>
      </c>
      <c r="AD23" s="61">
        <f t="shared" si="9"/>
        <v>1</v>
      </c>
      <c r="AE23" s="61">
        <f t="shared" si="9"/>
        <v>1</v>
      </c>
      <c r="AF23" s="61">
        <f t="shared" si="9"/>
        <v>1</v>
      </c>
      <c r="AG23" s="61">
        <f t="shared" si="9"/>
        <v>1</v>
      </c>
      <c r="AH23" s="61">
        <f t="shared" si="9"/>
        <v>1</v>
      </c>
      <c r="AI23" s="61">
        <f t="shared" si="6"/>
        <v>1</v>
      </c>
      <c r="AJ23" s="61">
        <f t="shared" si="6"/>
        <v>1</v>
      </c>
      <c r="AK23" s="61">
        <f t="shared" si="6"/>
        <v>1</v>
      </c>
      <c r="AL23" s="61">
        <f t="shared" si="6"/>
        <v>1</v>
      </c>
      <c r="AM23" s="61">
        <f t="shared" si="6"/>
        <v>1</v>
      </c>
      <c r="AN23" s="61">
        <f t="shared" si="6"/>
        <v>1</v>
      </c>
      <c r="AO23" s="61">
        <f t="shared" si="6"/>
        <v>1</v>
      </c>
      <c r="AP23" s="61">
        <f t="shared" si="6"/>
        <v>1</v>
      </c>
      <c r="AQ23" s="61">
        <f t="shared" si="6"/>
        <v>1</v>
      </c>
      <c r="AR23" s="61">
        <f t="shared" si="6"/>
        <v>1</v>
      </c>
      <c r="AS23" s="553">
        <f t="shared" si="3"/>
        <v>3000</v>
      </c>
    </row>
    <row r="24" spans="2:45">
      <c r="B24" s="370" t="s">
        <v>177</v>
      </c>
      <c r="C24" s="93" t="s">
        <v>161</v>
      </c>
      <c r="D24" s="371">
        <f>'C2 Wheat FFS+ fin w'!D30</f>
        <v>20000</v>
      </c>
      <c r="E24" s="81">
        <v>1</v>
      </c>
      <c r="F24" s="71">
        <f t="shared" si="7"/>
        <v>1</v>
      </c>
      <c r="G24" s="71">
        <f t="shared" si="7"/>
        <v>1</v>
      </c>
      <c r="H24" s="71">
        <f t="shared" si="7"/>
        <v>1</v>
      </c>
      <c r="I24" s="71">
        <f t="shared" si="7"/>
        <v>1</v>
      </c>
      <c r="J24" s="71">
        <f t="shared" si="7"/>
        <v>1</v>
      </c>
      <c r="K24" s="71">
        <f t="shared" si="7"/>
        <v>1</v>
      </c>
      <c r="L24" s="71">
        <f t="shared" si="7"/>
        <v>1</v>
      </c>
      <c r="M24" s="71">
        <f t="shared" si="7"/>
        <v>1</v>
      </c>
      <c r="N24" s="71">
        <f t="shared" si="7"/>
        <v>1</v>
      </c>
      <c r="O24" s="71">
        <f t="shared" si="7"/>
        <v>1</v>
      </c>
      <c r="P24" s="71">
        <f t="shared" si="7"/>
        <v>1</v>
      </c>
      <c r="Q24" s="71">
        <f t="shared" si="7"/>
        <v>1</v>
      </c>
      <c r="R24" s="71">
        <f t="shared" si="7"/>
        <v>1</v>
      </c>
      <c r="S24" s="71">
        <f t="shared" si="7"/>
        <v>1</v>
      </c>
      <c r="T24" s="71">
        <f t="shared" si="7"/>
        <v>1</v>
      </c>
      <c r="U24" s="71">
        <f t="shared" si="7"/>
        <v>1</v>
      </c>
      <c r="V24" s="71">
        <f t="shared" si="8"/>
        <v>1</v>
      </c>
      <c r="W24" s="71">
        <f t="shared" si="8"/>
        <v>1</v>
      </c>
      <c r="X24" s="71">
        <f t="shared" si="8"/>
        <v>1</v>
      </c>
      <c r="Y24" s="71">
        <v>1</v>
      </c>
      <c r="Z24" s="61">
        <f t="shared" si="9"/>
        <v>1</v>
      </c>
      <c r="AA24" s="61">
        <f t="shared" si="9"/>
        <v>1</v>
      </c>
      <c r="AB24" s="61">
        <f t="shared" si="9"/>
        <v>1</v>
      </c>
      <c r="AC24" s="61">
        <f t="shared" si="9"/>
        <v>1</v>
      </c>
      <c r="AD24" s="61">
        <f t="shared" si="9"/>
        <v>1</v>
      </c>
      <c r="AE24" s="61">
        <f t="shared" si="9"/>
        <v>1</v>
      </c>
      <c r="AF24" s="61">
        <f t="shared" si="9"/>
        <v>1</v>
      </c>
      <c r="AG24" s="61">
        <f t="shared" si="9"/>
        <v>1</v>
      </c>
      <c r="AH24" s="61">
        <f t="shared" si="9"/>
        <v>1</v>
      </c>
      <c r="AI24" s="61">
        <f t="shared" si="6"/>
        <v>1</v>
      </c>
      <c r="AJ24" s="61">
        <f t="shared" si="6"/>
        <v>1</v>
      </c>
      <c r="AK24" s="61">
        <f t="shared" si="6"/>
        <v>1</v>
      </c>
      <c r="AL24" s="61">
        <f t="shared" si="6"/>
        <v>1</v>
      </c>
      <c r="AM24" s="61">
        <f t="shared" si="6"/>
        <v>1</v>
      </c>
      <c r="AN24" s="61">
        <f t="shared" si="6"/>
        <v>1</v>
      </c>
      <c r="AO24" s="61">
        <f t="shared" si="6"/>
        <v>1</v>
      </c>
      <c r="AP24" s="61">
        <f t="shared" si="6"/>
        <v>1</v>
      </c>
      <c r="AQ24" s="61">
        <f t="shared" si="6"/>
        <v>1</v>
      </c>
      <c r="AR24" s="61">
        <f t="shared" si="6"/>
        <v>1</v>
      </c>
      <c r="AS24" s="553">
        <f t="shared" si="3"/>
        <v>20000</v>
      </c>
    </row>
    <row r="25" spans="2:45">
      <c r="B25" s="399" t="s">
        <v>178</v>
      </c>
      <c r="C25" s="93" t="s">
        <v>47</v>
      </c>
      <c r="D25" s="400">
        <v>300</v>
      </c>
      <c r="E25" s="247">
        <v>35</v>
      </c>
      <c r="F25" s="71">
        <f t="shared" si="7"/>
        <v>35</v>
      </c>
      <c r="G25" s="71">
        <f t="shared" si="7"/>
        <v>35</v>
      </c>
      <c r="H25" s="71">
        <f t="shared" si="7"/>
        <v>35</v>
      </c>
      <c r="I25" s="71">
        <f t="shared" si="7"/>
        <v>35</v>
      </c>
      <c r="J25" s="71">
        <f t="shared" si="7"/>
        <v>35</v>
      </c>
      <c r="K25" s="71">
        <f t="shared" si="7"/>
        <v>35</v>
      </c>
      <c r="L25" s="71">
        <f t="shared" si="7"/>
        <v>35</v>
      </c>
      <c r="M25" s="71">
        <f t="shared" si="7"/>
        <v>35</v>
      </c>
      <c r="N25" s="71">
        <f t="shared" si="7"/>
        <v>35</v>
      </c>
      <c r="O25" s="71">
        <f t="shared" si="7"/>
        <v>35</v>
      </c>
      <c r="P25" s="71">
        <f t="shared" si="7"/>
        <v>35</v>
      </c>
      <c r="Q25" s="71">
        <f t="shared" si="7"/>
        <v>35</v>
      </c>
      <c r="R25" s="71">
        <f t="shared" si="7"/>
        <v>35</v>
      </c>
      <c r="S25" s="71">
        <f t="shared" si="7"/>
        <v>35</v>
      </c>
      <c r="T25" s="71">
        <f t="shared" si="7"/>
        <v>35</v>
      </c>
      <c r="U25" s="71">
        <f t="shared" si="7"/>
        <v>35</v>
      </c>
      <c r="V25" s="71">
        <f t="shared" si="8"/>
        <v>35</v>
      </c>
      <c r="W25" s="71">
        <f t="shared" si="8"/>
        <v>35</v>
      </c>
      <c r="X25" s="71">
        <f t="shared" si="8"/>
        <v>35</v>
      </c>
      <c r="Y25" s="247">
        <f>+X25</f>
        <v>35</v>
      </c>
      <c r="Z25" s="61">
        <f t="shared" si="9"/>
        <v>35</v>
      </c>
      <c r="AA25" s="61">
        <f t="shared" si="9"/>
        <v>35</v>
      </c>
      <c r="AB25" s="61">
        <f t="shared" si="9"/>
        <v>35</v>
      </c>
      <c r="AC25" s="61">
        <f t="shared" si="9"/>
        <v>35</v>
      </c>
      <c r="AD25" s="61">
        <f t="shared" si="9"/>
        <v>35</v>
      </c>
      <c r="AE25" s="61">
        <f t="shared" si="9"/>
        <v>35</v>
      </c>
      <c r="AF25" s="61">
        <f t="shared" si="9"/>
        <v>35</v>
      </c>
      <c r="AG25" s="61">
        <f t="shared" si="9"/>
        <v>35</v>
      </c>
      <c r="AH25" s="61">
        <f t="shared" si="9"/>
        <v>35</v>
      </c>
      <c r="AI25" s="61">
        <f t="shared" si="6"/>
        <v>35</v>
      </c>
      <c r="AJ25" s="61">
        <f t="shared" si="6"/>
        <v>35</v>
      </c>
      <c r="AK25" s="61">
        <f t="shared" si="6"/>
        <v>35</v>
      </c>
      <c r="AL25" s="61">
        <f t="shared" si="6"/>
        <v>35</v>
      </c>
      <c r="AM25" s="61">
        <f t="shared" si="6"/>
        <v>35</v>
      </c>
      <c r="AN25" s="61">
        <f t="shared" si="6"/>
        <v>35</v>
      </c>
      <c r="AO25" s="61">
        <f t="shared" si="6"/>
        <v>35</v>
      </c>
      <c r="AP25" s="61">
        <f t="shared" si="6"/>
        <v>35</v>
      </c>
      <c r="AQ25" s="61">
        <f t="shared" si="6"/>
        <v>35</v>
      </c>
      <c r="AR25" s="61">
        <f t="shared" si="6"/>
        <v>35</v>
      </c>
      <c r="AS25" s="553">
        <f t="shared" si="3"/>
        <v>10500</v>
      </c>
    </row>
    <row r="26" spans="2:45">
      <c r="B26" s="399" t="s">
        <v>179</v>
      </c>
      <c r="C26" s="57" t="s">
        <v>180</v>
      </c>
      <c r="D26" s="82">
        <f>'C2 Wheat FFS+ fin w'!D37</f>
        <v>100000</v>
      </c>
      <c r="E26" s="81">
        <v>0</v>
      </c>
      <c r="F26" s="71">
        <f t="shared" si="7"/>
        <v>0</v>
      </c>
      <c r="G26" s="71">
        <f t="shared" si="7"/>
        <v>0</v>
      </c>
      <c r="H26" s="71">
        <f t="shared" si="7"/>
        <v>0</v>
      </c>
      <c r="I26" s="71">
        <f t="shared" si="7"/>
        <v>0</v>
      </c>
      <c r="J26" s="71">
        <f t="shared" si="7"/>
        <v>0</v>
      </c>
      <c r="K26" s="71">
        <f t="shared" si="7"/>
        <v>0</v>
      </c>
      <c r="L26" s="71">
        <f t="shared" si="7"/>
        <v>0</v>
      </c>
      <c r="M26" s="71">
        <f t="shared" si="7"/>
        <v>0</v>
      </c>
      <c r="N26" s="71">
        <f t="shared" si="7"/>
        <v>0</v>
      </c>
      <c r="O26" s="71">
        <f t="shared" si="7"/>
        <v>0</v>
      </c>
      <c r="P26" s="71">
        <f t="shared" si="7"/>
        <v>0</v>
      </c>
      <c r="Q26" s="71">
        <f t="shared" si="7"/>
        <v>0</v>
      </c>
      <c r="R26" s="71">
        <f t="shared" si="7"/>
        <v>0</v>
      </c>
      <c r="S26" s="71">
        <f t="shared" si="7"/>
        <v>0</v>
      </c>
      <c r="T26" s="71">
        <f t="shared" si="7"/>
        <v>0</v>
      </c>
      <c r="U26" s="71">
        <f t="shared" si="7"/>
        <v>0</v>
      </c>
      <c r="V26" s="71">
        <f t="shared" si="8"/>
        <v>0</v>
      </c>
      <c r="W26" s="71">
        <f t="shared" si="8"/>
        <v>0</v>
      </c>
      <c r="X26" s="71">
        <f t="shared" si="8"/>
        <v>0</v>
      </c>
      <c r="Y26" s="61">
        <v>0.125</v>
      </c>
      <c r="Z26" s="61">
        <f t="shared" si="9"/>
        <v>0.125</v>
      </c>
      <c r="AA26" s="61">
        <f t="shared" si="9"/>
        <v>0.125</v>
      </c>
      <c r="AB26" s="61">
        <f t="shared" si="9"/>
        <v>0.125</v>
      </c>
      <c r="AC26" s="61">
        <f t="shared" si="9"/>
        <v>0.125</v>
      </c>
      <c r="AD26" s="61">
        <f t="shared" si="9"/>
        <v>0.125</v>
      </c>
      <c r="AE26" s="61">
        <f t="shared" si="9"/>
        <v>0.125</v>
      </c>
      <c r="AF26" s="61">
        <f t="shared" si="9"/>
        <v>0.125</v>
      </c>
      <c r="AG26" s="61">
        <f t="shared" si="9"/>
        <v>0.125</v>
      </c>
      <c r="AH26" s="61">
        <f t="shared" si="9"/>
        <v>0.125</v>
      </c>
      <c r="AI26" s="61">
        <f t="shared" si="6"/>
        <v>0.125</v>
      </c>
      <c r="AJ26" s="61">
        <f t="shared" si="6"/>
        <v>0.125</v>
      </c>
      <c r="AK26" s="61">
        <f t="shared" si="6"/>
        <v>0.125</v>
      </c>
      <c r="AL26" s="61">
        <f t="shared" si="6"/>
        <v>0.125</v>
      </c>
      <c r="AM26" s="61">
        <f t="shared" si="6"/>
        <v>0.125</v>
      </c>
      <c r="AN26" s="61">
        <f t="shared" si="6"/>
        <v>0.125</v>
      </c>
      <c r="AO26" s="61">
        <f t="shared" si="6"/>
        <v>0.125</v>
      </c>
      <c r="AP26" s="61">
        <f t="shared" si="6"/>
        <v>0.125</v>
      </c>
      <c r="AQ26" s="61">
        <f t="shared" si="6"/>
        <v>0.125</v>
      </c>
      <c r="AR26" s="61">
        <f t="shared" si="6"/>
        <v>0.125</v>
      </c>
      <c r="AS26" s="553">
        <f t="shared" si="3"/>
        <v>0</v>
      </c>
    </row>
    <row r="27" spans="2:45">
      <c r="B27" s="70" t="s">
        <v>181</v>
      </c>
      <c r="C27" s="57" t="s">
        <v>47</v>
      </c>
      <c r="D27" s="82">
        <f>+'Prices '!F29</f>
        <v>500</v>
      </c>
      <c r="E27" s="81">
        <v>50</v>
      </c>
      <c r="F27" s="71">
        <f t="shared" si="7"/>
        <v>50</v>
      </c>
      <c r="G27" s="71">
        <f t="shared" si="7"/>
        <v>50</v>
      </c>
      <c r="H27" s="71">
        <f t="shared" si="7"/>
        <v>50</v>
      </c>
      <c r="I27" s="71">
        <f t="shared" si="7"/>
        <v>50</v>
      </c>
      <c r="J27" s="71">
        <f t="shared" si="7"/>
        <v>50</v>
      </c>
      <c r="K27" s="71">
        <f t="shared" si="7"/>
        <v>50</v>
      </c>
      <c r="L27" s="71">
        <f t="shared" si="7"/>
        <v>50</v>
      </c>
      <c r="M27" s="71">
        <f t="shared" si="7"/>
        <v>50</v>
      </c>
      <c r="N27" s="71">
        <f t="shared" si="7"/>
        <v>50</v>
      </c>
      <c r="O27" s="71">
        <f t="shared" si="7"/>
        <v>50</v>
      </c>
      <c r="P27" s="71">
        <f t="shared" si="7"/>
        <v>50</v>
      </c>
      <c r="Q27" s="71">
        <f t="shared" si="7"/>
        <v>50</v>
      </c>
      <c r="R27" s="71">
        <f t="shared" si="7"/>
        <v>50</v>
      </c>
      <c r="S27" s="71">
        <f t="shared" si="7"/>
        <v>50</v>
      </c>
      <c r="T27" s="71">
        <f t="shared" si="7"/>
        <v>50</v>
      </c>
      <c r="U27" s="71">
        <f t="shared" si="7"/>
        <v>50</v>
      </c>
      <c r="V27" s="71">
        <f t="shared" si="8"/>
        <v>50</v>
      </c>
      <c r="W27" s="71">
        <f t="shared" si="8"/>
        <v>50</v>
      </c>
      <c r="X27" s="71">
        <f t="shared" si="8"/>
        <v>50</v>
      </c>
      <c r="Y27" s="499">
        <f>X27</f>
        <v>50</v>
      </c>
      <c r="Z27" s="61">
        <f t="shared" si="9"/>
        <v>50</v>
      </c>
      <c r="AA27" s="61">
        <f t="shared" si="9"/>
        <v>50</v>
      </c>
      <c r="AB27" s="61">
        <f t="shared" si="9"/>
        <v>50</v>
      </c>
      <c r="AC27" s="61">
        <f t="shared" si="9"/>
        <v>50</v>
      </c>
      <c r="AD27" s="61">
        <f t="shared" si="9"/>
        <v>50</v>
      </c>
      <c r="AE27" s="61">
        <f t="shared" si="9"/>
        <v>50</v>
      </c>
      <c r="AF27" s="61">
        <f t="shared" si="9"/>
        <v>50</v>
      </c>
      <c r="AG27" s="61">
        <f t="shared" si="9"/>
        <v>50</v>
      </c>
      <c r="AH27" s="61">
        <f t="shared" si="9"/>
        <v>50</v>
      </c>
      <c r="AI27" s="61">
        <f t="shared" si="6"/>
        <v>50</v>
      </c>
      <c r="AJ27" s="61">
        <f t="shared" si="6"/>
        <v>50</v>
      </c>
      <c r="AK27" s="61">
        <f t="shared" si="6"/>
        <v>50</v>
      </c>
      <c r="AL27" s="61">
        <f t="shared" si="6"/>
        <v>50</v>
      </c>
      <c r="AM27" s="61">
        <f t="shared" si="6"/>
        <v>50</v>
      </c>
      <c r="AN27" s="61">
        <f t="shared" si="6"/>
        <v>50</v>
      </c>
      <c r="AO27" s="61">
        <f t="shared" si="6"/>
        <v>50</v>
      </c>
      <c r="AP27" s="61">
        <f t="shared" si="6"/>
        <v>50</v>
      </c>
      <c r="AQ27" s="61">
        <f t="shared" si="6"/>
        <v>50</v>
      </c>
      <c r="AR27" s="61">
        <f t="shared" si="6"/>
        <v>50</v>
      </c>
      <c r="AS27" s="553">
        <f t="shared" si="3"/>
        <v>25000</v>
      </c>
    </row>
    <row r="28" spans="2:45">
      <c r="B28" s="70" t="s">
        <v>182</v>
      </c>
      <c r="C28" s="57" t="s">
        <v>47</v>
      </c>
      <c r="D28" s="82">
        <f>+'Prices '!F24</f>
        <v>600</v>
      </c>
      <c r="E28" s="81">
        <v>35</v>
      </c>
      <c r="F28" s="71">
        <f t="shared" si="7"/>
        <v>35</v>
      </c>
      <c r="G28" s="71">
        <f t="shared" si="7"/>
        <v>35</v>
      </c>
      <c r="H28" s="71">
        <f t="shared" si="7"/>
        <v>35</v>
      </c>
      <c r="I28" s="71">
        <f t="shared" si="7"/>
        <v>35</v>
      </c>
      <c r="J28" s="71">
        <f t="shared" si="7"/>
        <v>35</v>
      </c>
      <c r="K28" s="71">
        <f t="shared" si="7"/>
        <v>35</v>
      </c>
      <c r="L28" s="71">
        <f t="shared" si="7"/>
        <v>35</v>
      </c>
      <c r="M28" s="71">
        <f t="shared" si="7"/>
        <v>35</v>
      </c>
      <c r="N28" s="71">
        <f t="shared" si="7"/>
        <v>35</v>
      </c>
      <c r="O28" s="71">
        <f t="shared" si="7"/>
        <v>35</v>
      </c>
      <c r="P28" s="71">
        <f t="shared" si="7"/>
        <v>35</v>
      </c>
      <c r="Q28" s="71">
        <f t="shared" si="7"/>
        <v>35</v>
      </c>
      <c r="R28" s="71">
        <f t="shared" si="7"/>
        <v>35</v>
      </c>
      <c r="S28" s="71">
        <f t="shared" si="7"/>
        <v>35</v>
      </c>
      <c r="T28" s="71">
        <f t="shared" si="7"/>
        <v>35</v>
      </c>
      <c r="U28" s="71">
        <f t="shared" si="7"/>
        <v>35</v>
      </c>
      <c r="V28" s="71">
        <f t="shared" si="8"/>
        <v>35</v>
      </c>
      <c r="W28" s="71">
        <f t="shared" si="8"/>
        <v>35</v>
      </c>
      <c r="X28" s="71">
        <f t="shared" si="8"/>
        <v>35</v>
      </c>
      <c r="Y28" s="499">
        <f>X28</f>
        <v>35</v>
      </c>
      <c r="Z28" s="61">
        <f t="shared" si="9"/>
        <v>35</v>
      </c>
      <c r="AA28" s="61">
        <f t="shared" si="9"/>
        <v>35</v>
      </c>
      <c r="AB28" s="61">
        <f t="shared" si="9"/>
        <v>35</v>
      </c>
      <c r="AC28" s="61">
        <f t="shared" si="9"/>
        <v>35</v>
      </c>
      <c r="AD28" s="61">
        <f t="shared" si="9"/>
        <v>35</v>
      </c>
      <c r="AE28" s="61">
        <f t="shared" si="9"/>
        <v>35</v>
      </c>
      <c r="AF28" s="61">
        <f t="shared" si="9"/>
        <v>35</v>
      </c>
      <c r="AG28" s="61">
        <f t="shared" si="9"/>
        <v>35</v>
      </c>
      <c r="AH28" s="61">
        <f t="shared" si="9"/>
        <v>35</v>
      </c>
      <c r="AI28" s="61">
        <f t="shared" si="6"/>
        <v>35</v>
      </c>
      <c r="AJ28" s="61">
        <f t="shared" si="6"/>
        <v>35</v>
      </c>
      <c r="AK28" s="61">
        <f t="shared" si="6"/>
        <v>35</v>
      </c>
      <c r="AL28" s="61">
        <f t="shared" si="6"/>
        <v>35</v>
      </c>
      <c r="AM28" s="61">
        <f t="shared" si="6"/>
        <v>35</v>
      </c>
      <c r="AN28" s="61">
        <f t="shared" si="6"/>
        <v>35</v>
      </c>
      <c r="AO28" s="61">
        <f t="shared" si="6"/>
        <v>35</v>
      </c>
      <c r="AP28" s="61">
        <f t="shared" si="6"/>
        <v>35</v>
      </c>
      <c r="AQ28" s="61">
        <f t="shared" si="6"/>
        <v>35</v>
      </c>
      <c r="AR28" s="61">
        <f t="shared" si="6"/>
        <v>35</v>
      </c>
      <c r="AS28" s="553">
        <f t="shared" si="3"/>
        <v>21000</v>
      </c>
    </row>
    <row r="29" spans="2:45">
      <c r="B29" s="370" t="s">
        <v>183</v>
      </c>
      <c r="C29" s="93" t="s">
        <v>184</v>
      </c>
      <c r="D29" s="371">
        <f>+'C2 Wheat FFS+ fin w'!D27</f>
        <v>25000</v>
      </c>
      <c r="E29" s="247">
        <v>0.25</v>
      </c>
      <c r="F29" s="71">
        <f t="shared" si="7"/>
        <v>0.25</v>
      </c>
      <c r="G29" s="71">
        <f t="shared" si="7"/>
        <v>0.25</v>
      </c>
      <c r="H29" s="71">
        <f t="shared" si="7"/>
        <v>0.25</v>
      </c>
      <c r="I29" s="71">
        <f t="shared" si="7"/>
        <v>0.25</v>
      </c>
      <c r="J29" s="71">
        <f t="shared" si="7"/>
        <v>0.25</v>
      </c>
      <c r="K29" s="71">
        <f t="shared" si="7"/>
        <v>0.25</v>
      </c>
      <c r="L29" s="71">
        <f t="shared" si="7"/>
        <v>0.25</v>
      </c>
      <c r="M29" s="71">
        <f t="shared" si="7"/>
        <v>0.25</v>
      </c>
      <c r="N29" s="71">
        <f t="shared" si="7"/>
        <v>0.25</v>
      </c>
      <c r="O29" s="71">
        <f t="shared" si="7"/>
        <v>0.25</v>
      </c>
      <c r="P29" s="71">
        <f t="shared" si="7"/>
        <v>0.25</v>
      </c>
      <c r="Q29" s="71">
        <f t="shared" si="7"/>
        <v>0.25</v>
      </c>
      <c r="R29" s="71">
        <f t="shared" si="7"/>
        <v>0.25</v>
      </c>
      <c r="S29" s="71">
        <f t="shared" si="7"/>
        <v>0.25</v>
      </c>
      <c r="T29" s="71">
        <f t="shared" si="7"/>
        <v>0.25</v>
      </c>
      <c r="U29" s="71">
        <f t="shared" si="7"/>
        <v>0.25</v>
      </c>
      <c r="V29" s="71">
        <f t="shared" si="8"/>
        <v>0.25</v>
      </c>
      <c r="W29" s="71">
        <f t="shared" si="8"/>
        <v>0.25</v>
      </c>
      <c r="X29" s="71">
        <f t="shared" si="8"/>
        <v>0.25</v>
      </c>
      <c r="Y29" s="85">
        <v>0.25</v>
      </c>
      <c r="Z29" s="61">
        <f t="shared" si="9"/>
        <v>0.25</v>
      </c>
      <c r="AA29" s="61">
        <f t="shared" si="9"/>
        <v>0.25</v>
      </c>
      <c r="AB29" s="61">
        <f t="shared" si="9"/>
        <v>0.25</v>
      </c>
      <c r="AC29" s="61">
        <f t="shared" si="9"/>
        <v>0.25</v>
      </c>
      <c r="AD29" s="61">
        <f t="shared" si="9"/>
        <v>0.25</v>
      </c>
      <c r="AE29" s="61">
        <f t="shared" si="9"/>
        <v>0.25</v>
      </c>
      <c r="AF29" s="61">
        <f t="shared" si="9"/>
        <v>0.25</v>
      </c>
      <c r="AG29" s="61">
        <f t="shared" si="9"/>
        <v>0.25</v>
      </c>
      <c r="AH29" s="61">
        <f t="shared" si="9"/>
        <v>0.25</v>
      </c>
      <c r="AI29" s="61">
        <f t="shared" si="6"/>
        <v>0.25</v>
      </c>
      <c r="AJ29" s="61">
        <f t="shared" si="6"/>
        <v>0.25</v>
      </c>
      <c r="AK29" s="61">
        <f t="shared" si="6"/>
        <v>0.25</v>
      </c>
      <c r="AL29" s="61">
        <f t="shared" si="6"/>
        <v>0.25</v>
      </c>
      <c r="AM29" s="61">
        <f t="shared" si="6"/>
        <v>0.25</v>
      </c>
      <c r="AN29" s="61">
        <f t="shared" si="6"/>
        <v>0.25</v>
      </c>
      <c r="AO29" s="61">
        <f t="shared" si="6"/>
        <v>0.25</v>
      </c>
      <c r="AP29" s="61">
        <f t="shared" si="6"/>
        <v>0.25</v>
      </c>
      <c r="AQ29" s="61">
        <f t="shared" si="6"/>
        <v>0.25</v>
      </c>
      <c r="AR29" s="61">
        <f t="shared" si="6"/>
        <v>0.25</v>
      </c>
      <c r="AS29" s="553">
        <f t="shared" si="3"/>
        <v>6250</v>
      </c>
    </row>
    <row r="30" spans="2:45">
      <c r="B30" s="530" t="str">
        <f>'C2 Wheat FFS+ fin w'!B31</f>
        <v>Tools</v>
      </c>
      <c r="C30" s="91" t="str">
        <f>'C2 Wheat FFS+ fin w'!C31</f>
        <v>kit/dunam</v>
      </c>
      <c r="D30" s="371">
        <v>15000</v>
      </c>
      <c r="E30" s="247">
        <v>0.25</v>
      </c>
      <c r="F30" s="71">
        <f t="shared" si="7"/>
        <v>0.25</v>
      </c>
      <c r="G30" s="71">
        <f t="shared" si="7"/>
        <v>0.25</v>
      </c>
      <c r="H30" s="71">
        <f t="shared" si="7"/>
        <v>0.25</v>
      </c>
      <c r="I30" s="71">
        <f t="shared" si="7"/>
        <v>0.25</v>
      </c>
      <c r="J30" s="71">
        <f t="shared" si="7"/>
        <v>0.25</v>
      </c>
      <c r="K30" s="71">
        <f t="shared" si="7"/>
        <v>0.25</v>
      </c>
      <c r="L30" s="71">
        <f t="shared" si="7"/>
        <v>0.25</v>
      </c>
      <c r="M30" s="71">
        <f t="shared" si="7"/>
        <v>0.25</v>
      </c>
      <c r="N30" s="71">
        <f t="shared" si="7"/>
        <v>0.25</v>
      </c>
      <c r="O30" s="71">
        <f t="shared" si="7"/>
        <v>0.25</v>
      </c>
      <c r="P30" s="71">
        <f t="shared" si="7"/>
        <v>0.25</v>
      </c>
      <c r="Q30" s="71">
        <f t="shared" si="7"/>
        <v>0.25</v>
      </c>
      <c r="R30" s="71">
        <f t="shared" si="7"/>
        <v>0.25</v>
      </c>
      <c r="S30" s="71">
        <f t="shared" si="7"/>
        <v>0.25</v>
      </c>
      <c r="T30" s="71">
        <f t="shared" si="7"/>
        <v>0.25</v>
      </c>
      <c r="U30" s="71">
        <f t="shared" si="7"/>
        <v>0.25</v>
      </c>
      <c r="V30" s="71">
        <f t="shared" si="8"/>
        <v>0.25</v>
      </c>
      <c r="W30" s="71">
        <f t="shared" si="8"/>
        <v>0.25</v>
      </c>
      <c r="X30" s="71">
        <f t="shared" si="8"/>
        <v>0.25</v>
      </c>
      <c r="Y30" s="514">
        <f>+X30</f>
        <v>0.25</v>
      </c>
      <c r="Z30" s="61">
        <f t="shared" si="9"/>
        <v>0.25</v>
      </c>
      <c r="AA30" s="61">
        <f t="shared" si="9"/>
        <v>0.25</v>
      </c>
      <c r="AB30" s="61">
        <f t="shared" si="9"/>
        <v>0.25</v>
      </c>
      <c r="AC30" s="61">
        <f t="shared" si="9"/>
        <v>0.25</v>
      </c>
      <c r="AD30" s="61">
        <f t="shared" si="9"/>
        <v>0.25</v>
      </c>
      <c r="AE30" s="61">
        <f t="shared" si="9"/>
        <v>0.25</v>
      </c>
      <c r="AF30" s="61">
        <f t="shared" si="9"/>
        <v>0.25</v>
      </c>
      <c r="AG30" s="61">
        <f t="shared" si="9"/>
        <v>0.25</v>
      </c>
      <c r="AH30" s="61">
        <f t="shared" si="9"/>
        <v>0.25</v>
      </c>
      <c r="AI30" s="61">
        <f t="shared" si="6"/>
        <v>0.25</v>
      </c>
      <c r="AJ30" s="61">
        <f t="shared" si="6"/>
        <v>0.25</v>
      </c>
      <c r="AK30" s="61">
        <f t="shared" si="6"/>
        <v>0.25</v>
      </c>
      <c r="AL30" s="61">
        <f t="shared" si="6"/>
        <v>0.25</v>
      </c>
      <c r="AM30" s="61">
        <f t="shared" si="6"/>
        <v>0.25</v>
      </c>
      <c r="AN30" s="61">
        <f t="shared" si="6"/>
        <v>0.25</v>
      </c>
      <c r="AO30" s="61">
        <f t="shared" si="6"/>
        <v>0.25</v>
      </c>
      <c r="AP30" s="61">
        <f t="shared" si="6"/>
        <v>0.25</v>
      </c>
      <c r="AQ30" s="61">
        <f t="shared" si="6"/>
        <v>0.25</v>
      </c>
      <c r="AR30" s="61">
        <f t="shared" si="6"/>
        <v>0.25</v>
      </c>
      <c r="AS30" s="553">
        <f t="shared" si="3"/>
        <v>3750</v>
      </c>
    </row>
    <row r="31" spans="2:45">
      <c r="B31" s="530" t="str">
        <f>'C2 Wheat FFS+ fin w'!B32</f>
        <v>Fuel</v>
      </c>
      <c r="C31" s="91" t="str">
        <f>'C2 Wheat FFS+ fin w'!C32</f>
        <v>liters</v>
      </c>
      <c r="D31" s="371">
        <f>+'C2 Wheat FFS+ fin w'!D32</f>
        <v>750</v>
      </c>
      <c r="E31" s="247">
        <v>50</v>
      </c>
      <c r="F31" s="71">
        <f t="shared" si="7"/>
        <v>50</v>
      </c>
      <c r="G31" s="71">
        <f t="shared" si="7"/>
        <v>50</v>
      </c>
      <c r="H31" s="71">
        <f t="shared" si="7"/>
        <v>50</v>
      </c>
      <c r="I31" s="71">
        <f t="shared" si="7"/>
        <v>50</v>
      </c>
      <c r="J31" s="71">
        <f t="shared" si="7"/>
        <v>50</v>
      </c>
      <c r="K31" s="71">
        <f t="shared" si="7"/>
        <v>50</v>
      </c>
      <c r="L31" s="71">
        <f t="shared" si="7"/>
        <v>50</v>
      </c>
      <c r="M31" s="71">
        <f t="shared" si="7"/>
        <v>50</v>
      </c>
      <c r="N31" s="71">
        <f t="shared" si="7"/>
        <v>50</v>
      </c>
      <c r="O31" s="71">
        <f t="shared" si="7"/>
        <v>50</v>
      </c>
      <c r="P31" s="71">
        <f t="shared" si="7"/>
        <v>50</v>
      </c>
      <c r="Q31" s="71">
        <f t="shared" si="7"/>
        <v>50</v>
      </c>
      <c r="R31" s="71">
        <f t="shared" si="7"/>
        <v>50</v>
      </c>
      <c r="S31" s="71">
        <f t="shared" si="7"/>
        <v>50</v>
      </c>
      <c r="T31" s="71">
        <f t="shared" si="7"/>
        <v>50</v>
      </c>
      <c r="U31" s="71">
        <f t="shared" si="7"/>
        <v>50</v>
      </c>
      <c r="V31" s="71">
        <f t="shared" si="8"/>
        <v>50</v>
      </c>
      <c r="W31" s="71">
        <f t="shared" si="8"/>
        <v>50</v>
      </c>
      <c r="X31" s="71">
        <f t="shared" si="8"/>
        <v>50</v>
      </c>
      <c r="Y31" s="401">
        <v>50</v>
      </c>
      <c r="Z31" s="61">
        <f t="shared" si="9"/>
        <v>50</v>
      </c>
      <c r="AA31" s="61">
        <f t="shared" si="9"/>
        <v>50</v>
      </c>
      <c r="AB31" s="61">
        <f t="shared" si="9"/>
        <v>50</v>
      </c>
      <c r="AC31" s="61">
        <f t="shared" si="9"/>
        <v>50</v>
      </c>
      <c r="AD31" s="61">
        <f t="shared" si="9"/>
        <v>50</v>
      </c>
      <c r="AE31" s="61">
        <f t="shared" si="9"/>
        <v>50</v>
      </c>
      <c r="AF31" s="61">
        <f t="shared" si="9"/>
        <v>50</v>
      </c>
      <c r="AG31" s="61">
        <f t="shared" si="9"/>
        <v>50</v>
      </c>
      <c r="AH31" s="61">
        <f t="shared" si="9"/>
        <v>50</v>
      </c>
      <c r="AI31" s="61">
        <f t="shared" si="6"/>
        <v>50</v>
      </c>
      <c r="AJ31" s="61">
        <f t="shared" si="6"/>
        <v>50</v>
      </c>
      <c r="AK31" s="61">
        <f t="shared" si="6"/>
        <v>50</v>
      </c>
      <c r="AL31" s="61">
        <f t="shared" si="6"/>
        <v>50</v>
      </c>
      <c r="AM31" s="61">
        <f t="shared" si="6"/>
        <v>50</v>
      </c>
      <c r="AN31" s="61">
        <f t="shared" si="6"/>
        <v>50</v>
      </c>
      <c r="AO31" s="61">
        <f t="shared" si="6"/>
        <v>50</v>
      </c>
      <c r="AP31" s="61">
        <f t="shared" si="6"/>
        <v>50</v>
      </c>
      <c r="AQ31" s="61">
        <f t="shared" si="6"/>
        <v>50</v>
      </c>
      <c r="AR31" s="61">
        <f t="shared" si="6"/>
        <v>50</v>
      </c>
      <c r="AS31" s="553">
        <f t="shared" si="3"/>
        <v>37500</v>
      </c>
    </row>
    <row r="32" spans="2:45">
      <c r="B32" s="530" t="str">
        <f>'C2 Wheat FFS+ fin w'!B33</f>
        <v xml:space="preserve"> fees of irrigation </v>
      </c>
      <c r="C32" s="91" t="str">
        <f>'C2 Wheat FFS+ fin w'!C33</f>
        <v>dunam</v>
      </c>
      <c r="D32" s="371">
        <f>'C2 Wheat FFS+ fin w'!D33</f>
        <v>0</v>
      </c>
      <c r="E32" s="247">
        <v>1</v>
      </c>
      <c r="F32" s="71">
        <f t="shared" si="7"/>
        <v>1</v>
      </c>
      <c r="G32" s="71">
        <f t="shared" si="7"/>
        <v>1</v>
      </c>
      <c r="H32" s="71">
        <f t="shared" si="7"/>
        <v>1</v>
      </c>
      <c r="I32" s="71">
        <f t="shared" si="7"/>
        <v>1</v>
      </c>
      <c r="J32" s="71">
        <f t="shared" si="7"/>
        <v>1</v>
      </c>
      <c r="K32" s="71">
        <f t="shared" si="7"/>
        <v>1</v>
      </c>
      <c r="L32" s="71">
        <f t="shared" si="7"/>
        <v>1</v>
      </c>
      <c r="M32" s="71">
        <f t="shared" si="7"/>
        <v>1</v>
      </c>
      <c r="N32" s="71">
        <f t="shared" si="7"/>
        <v>1</v>
      </c>
      <c r="O32" s="71">
        <f t="shared" si="7"/>
        <v>1</v>
      </c>
      <c r="P32" s="71">
        <f t="shared" si="7"/>
        <v>1</v>
      </c>
      <c r="Q32" s="71">
        <f t="shared" si="7"/>
        <v>1</v>
      </c>
      <c r="R32" s="71">
        <f t="shared" si="7"/>
        <v>1</v>
      </c>
      <c r="S32" s="71">
        <f t="shared" si="7"/>
        <v>1</v>
      </c>
      <c r="T32" s="71">
        <f t="shared" si="7"/>
        <v>1</v>
      </c>
      <c r="U32" s="71">
        <f t="shared" si="7"/>
        <v>1</v>
      </c>
      <c r="V32" s="71">
        <f t="shared" si="8"/>
        <v>1</v>
      </c>
      <c r="W32" s="71">
        <f t="shared" si="8"/>
        <v>1</v>
      </c>
      <c r="X32" s="71">
        <f t="shared" si="8"/>
        <v>1</v>
      </c>
      <c r="Y32" s="514">
        <v>1</v>
      </c>
      <c r="Z32" s="61">
        <f t="shared" si="9"/>
        <v>1</v>
      </c>
      <c r="AA32" s="61">
        <f t="shared" si="9"/>
        <v>1</v>
      </c>
      <c r="AB32" s="61">
        <f t="shared" si="9"/>
        <v>1</v>
      </c>
      <c r="AC32" s="61">
        <f t="shared" si="9"/>
        <v>1</v>
      </c>
      <c r="AD32" s="61">
        <f t="shared" si="9"/>
        <v>1</v>
      </c>
      <c r="AE32" s="61">
        <f t="shared" si="9"/>
        <v>1</v>
      </c>
      <c r="AF32" s="61">
        <f t="shared" si="9"/>
        <v>1</v>
      </c>
      <c r="AG32" s="61">
        <f t="shared" si="9"/>
        <v>1</v>
      </c>
      <c r="AH32" s="61">
        <f t="shared" si="9"/>
        <v>1</v>
      </c>
      <c r="AI32" s="61">
        <f t="shared" si="6"/>
        <v>1</v>
      </c>
      <c r="AJ32" s="61">
        <f t="shared" si="6"/>
        <v>1</v>
      </c>
      <c r="AK32" s="61">
        <f t="shared" si="6"/>
        <v>1</v>
      </c>
      <c r="AL32" s="61">
        <f t="shared" si="6"/>
        <v>1</v>
      </c>
      <c r="AM32" s="61">
        <f t="shared" si="6"/>
        <v>1</v>
      </c>
      <c r="AN32" s="61">
        <f t="shared" si="6"/>
        <v>1</v>
      </c>
      <c r="AO32" s="61">
        <f t="shared" si="6"/>
        <v>1</v>
      </c>
      <c r="AP32" s="61">
        <f t="shared" si="6"/>
        <v>1</v>
      </c>
      <c r="AQ32" s="61">
        <f t="shared" si="6"/>
        <v>1</v>
      </c>
      <c r="AR32" s="61">
        <f t="shared" si="6"/>
        <v>1</v>
      </c>
      <c r="AS32" s="553">
        <f t="shared" si="3"/>
        <v>0</v>
      </c>
    </row>
    <row r="33" spans="2:46">
      <c r="B33" s="530" t="str">
        <f>'C2 Wheat FFS+ fin w'!B34</f>
        <v xml:space="preserve">quata of farmer to clean the canals and drainge </v>
      </c>
      <c r="C33" s="91" t="str">
        <f>'C2 Wheat FFS+ fin w'!C34</f>
        <v>dunam</v>
      </c>
      <c r="D33" s="371">
        <f>'C2 Wheat FFS+ fin w'!D34</f>
        <v>0</v>
      </c>
      <c r="E33" s="247">
        <v>1</v>
      </c>
      <c r="F33" s="71">
        <f t="shared" si="7"/>
        <v>1</v>
      </c>
      <c r="G33" s="71">
        <f t="shared" si="7"/>
        <v>1</v>
      </c>
      <c r="H33" s="71">
        <f t="shared" si="7"/>
        <v>1</v>
      </c>
      <c r="I33" s="71">
        <f t="shared" si="7"/>
        <v>1</v>
      </c>
      <c r="J33" s="71">
        <f t="shared" si="7"/>
        <v>1</v>
      </c>
      <c r="K33" s="71">
        <f t="shared" si="7"/>
        <v>1</v>
      </c>
      <c r="L33" s="71">
        <f t="shared" si="7"/>
        <v>1</v>
      </c>
      <c r="M33" s="71">
        <f t="shared" si="7"/>
        <v>1</v>
      </c>
      <c r="N33" s="71">
        <f t="shared" si="7"/>
        <v>1</v>
      </c>
      <c r="O33" s="71">
        <f t="shared" si="7"/>
        <v>1</v>
      </c>
      <c r="P33" s="71">
        <f t="shared" si="7"/>
        <v>1</v>
      </c>
      <c r="Q33" s="71">
        <f t="shared" si="7"/>
        <v>1</v>
      </c>
      <c r="R33" s="71">
        <f t="shared" si="7"/>
        <v>1</v>
      </c>
      <c r="S33" s="71">
        <f t="shared" si="7"/>
        <v>1</v>
      </c>
      <c r="T33" s="71">
        <f t="shared" si="7"/>
        <v>1</v>
      </c>
      <c r="U33" s="71">
        <f t="shared" si="7"/>
        <v>1</v>
      </c>
      <c r="V33" s="71">
        <f t="shared" si="8"/>
        <v>1</v>
      </c>
      <c r="W33" s="71">
        <f t="shared" si="8"/>
        <v>1</v>
      </c>
      <c r="X33" s="71">
        <f t="shared" si="8"/>
        <v>1</v>
      </c>
      <c r="Y33" s="514">
        <v>1</v>
      </c>
      <c r="Z33" s="61">
        <f>Y33</f>
        <v>1</v>
      </c>
      <c r="AA33" s="61">
        <f t="shared" si="9"/>
        <v>1</v>
      </c>
      <c r="AB33" s="61">
        <f t="shared" si="9"/>
        <v>1</v>
      </c>
      <c r="AC33" s="61">
        <f t="shared" si="9"/>
        <v>1</v>
      </c>
      <c r="AD33" s="61">
        <f t="shared" si="9"/>
        <v>1</v>
      </c>
      <c r="AE33" s="61">
        <f t="shared" si="9"/>
        <v>1</v>
      </c>
      <c r="AF33" s="61">
        <f t="shared" si="9"/>
        <v>1</v>
      </c>
      <c r="AG33" s="61">
        <f t="shared" si="9"/>
        <v>1</v>
      </c>
      <c r="AH33" s="61">
        <f t="shared" si="9"/>
        <v>1</v>
      </c>
      <c r="AI33" s="61">
        <f t="shared" si="9"/>
        <v>1</v>
      </c>
      <c r="AJ33" s="61">
        <f t="shared" si="6"/>
        <v>1</v>
      </c>
      <c r="AK33" s="61">
        <f t="shared" si="6"/>
        <v>1</v>
      </c>
      <c r="AL33" s="61">
        <f t="shared" si="6"/>
        <v>1</v>
      </c>
      <c r="AM33" s="61">
        <f t="shared" si="6"/>
        <v>1</v>
      </c>
      <c r="AN33" s="61">
        <f t="shared" si="6"/>
        <v>1</v>
      </c>
      <c r="AO33" s="61">
        <f t="shared" si="6"/>
        <v>1</v>
      </c>
      <c r="AP33" s="61">
        <f t="shared" si="6"/>
        <v>1</v>
      </c>
      <c r="AQ33" s="61">
        <f t="shared" si="6"/>
        <v>1</v>
      </c>
      <c r="AR33" s="61">
        <f t="shared" si="6"/>
        <v>1</v>
      </c>
      <c r="AS33" s="553">
        <f t="shared" si="3"/>
        <v>0</v>
      </c>
    </row>
    <row r="34" spans="2:46">
      <c r="B34" s="530" t="str">
        <f>'C2 Wheat FFS+ fin w'!B35</f>
        <v xml:space="preserve">rent of land </v>
      </c>
      <c r="C34" s="91" t="str">
        <f>'C2 Wheat FFS+ fin w'!C35</f>
        <v>dunam</v>
      </c>
      <c r="D34" s="371">
        <f>'C2 Wheat FFS+ fin w'!D35*0.5</f>
        <v>5000</v>
      </c>
      <c r="E34" s="247">
        <v>1</v>
      </c>
      <c r="F34" s="71">
        <f t="shared" si="7"/>
        <v>1</v>
      </c>
      <c r="G34" s="71">
        <f t="shared" si="7"/>
        <v>1</v>
      </c>
      <c r="H34" s="71">
        <f t="shared" si="7"/>
        <v>1</v>
      </c>
      <c r="I34" s="71">
        <f t="shared" si="7"/>
        <v>1</v>
      </c>
      <c r="J34" s="71">
        <f t="shared" si="7"/>
        <v>1</v>
      </c>
      <c r="K34" s="71">
        <f t="shared" si="7"/>
        <v>1</v>
      </c>
      <c r="L34" s="71">
        <f t="shared" si="7"/>
        <v>1</v>
      </c>
      <c r="M34" s="71">
        <f t="shared" si="7"/>
        <v>1</v>
      </c>
      <c r="N34" s="71">
        <f t="shared" si="7"/>
        <v>1</v>
      </c>
      <c r="O34" s="71">
        <f t="shared" si="7"/>
        <v>1</v>
      </c>
      <c r="P34" s="71">
        <f t="shared" si="7"/>
        <v>1</v>
      </c>
      <c r="Q34" s="71">
        <f t="shared" si="7"/>
        <v>1</v>
      </c>
      <c r="R34" s="71">
        <f t="shared" si="7"/>
        <v>1</v>
      </c>
      <c r="S34" s="71">
        <f t="shared" si="7"/>
        <v>1</v>
      </c>
      <c r="T34" s="71">
        <f t="shared" si="7"/>
        <v>1</v>
      </c>
      <c r="U34" s="71">
        <f t="shared" si="7"/>
        <v>1</v>
      </c>
      <c r="V34" s="71">
        <f t="shared" si="8"/>
        <v>1</v>
      </c>
      <c r="W34" s="71">
        <f t="shared" si="8"/>
        <v>1</v>
      </c>
      <c r="X34" s="71">
        <f t="shared" si="8"/>
        <v>1</v>
      </c>
      <c r="Y34" s="514">
        <v>1</v>
      </c>
      <c r="Z34" s="61">
        <f t="shared" si="9"/>
        <v>1</v>
      </c>
      <c r="AA34" s="61">
        <f t="shared" si="9"/>
        <v>1</v>
      </c>
      <c r="AB34" s="61">
        <f t="shared" si="9"/>
        <v>1</v>
      </c>
      <c r="AC34" s="61">
        <f t="shared" si="9"/>
        <v>1</v>
      </c>
      <c r="AD34" s="61">
        <f t="shared" si="9"/>
        <v>1</v>
      </c>
      <c r="AE34" s="61">
        <f t="shared" si="9"/>
        <v>1</v>
      </c>
      <c r="AF34" s="61">
        <f t="shared" si="9"/>
        <v>1</v>
      </c>
      <c r="AG34" s="61">
        <f t="shared" si="9"/>
        <v>1</v>
      </c>
      <c r="AH34" s="61">
        <f t="shared" si="9"/>
        <v>1</v>
      </c>
      <c r="AI34" s="61">
        <f t="shared" si="9"/>
        <v>1</v>
      </c>
      <c r="AJ34" s="61">
        <f t="shared" si="9"/>
        <v>1</v>
      </c>
      <c r="AK34" s="61">
        <f t="shared" si="9"/>
        <v>1</v>
      </c>
      <c r="AL34" s="61">
        <f t="shared" si="9"/>
        <v>1</v>
      </c>
      <c r="AM34" s="61">
        <f t="shared" si="9"/>
        <v>1</v>
      </c>
      <c r="AN34" s="61">
        <f t="shared" si="9"/>
        <v>1</v>
      </c>
      <c r="AO34" s="61">
        <f t="shared" si="9"/>
        <v>1</v>
      </c>
      <c r="AP34" s="61">
        <f t="shared" si="6"/>
        <v>1</v>
      </c>
      <c r="AQ34" s="61">
        <f t="shared" si="6"/>
        <v>1</v>
      </c>
      <c r="AR34" s="61">
        <f t="shared" si="6"/>
        <v>1</v>
      </c>
      <c r="AS34" s="553">
        <f t="shared" si="3"/>
        <v>5000</v>
      </c>
    </row>
    <row r="35" spans="2:46">
      <c r="B35" s="530" t="str">
        <f>'C2 Wheat FFS+ fin w'!B36</f>
        <v>Water</v>
      </c>
      <c r="C35" s="91" t="str">
        <f>'C2 Wheat FFS+ fin w'!C36</f>
        <v>m3</v>
      </c>
      <c r="D35" s="371"/>
      <c r="E35" s="247">
        <f>+AZ6</f>
        <v>2665.556900302382</v>
      </c>
      <c r="F35" s="71">
        <f t="shared" si="7"/>
        <v>2665.556900302382</v>
      </c>
      <c r="G35" s="71">
        <f t="shared" si="7"/>
        <v>2665.556900302382</v>
      </c>
      <c r="H35" s="71">
        <f t="shared" si="7"/>
        <v>2665.556900302382</v>
      </c>
      <c r="I35" s="71">
        <f t="shared" si="7"/>
        <v>2665.556900302382</v>
      </c>
      <c r="J35" s="71">
        <f t="shared" si="7"/>
        <v>2665.556900302382</v>
      </c>
      <c r="K35" s="71">
        <f t="shared" si="7"/>
        <v>2665.556900302382</v>
      </c>
      <c r="L35" s="71">
        <f t="shared" si="7"/>
        <v>2665.556900302382</v>
      </c>
      <c r="M35" s="71">
        <f t="shared" si="7"/>
        <v>2665.556900302382</v>
      </c>
      <c r="N35" s="71">
        <f t="shared" si="7"/>
        <v>2665.556900302382</v>
      </c>
      <c r="O35" s="71">
        <f t="shared" si="7"/>
        <v>2665.556900302382</v>
      </c>
      <c r="P35" s="71">
        <f t="shared" si="7"/>
        <v>2665.556900302382</v>
      </c>
      <c r="Q35" s="71">
        <f t="shared" si="7"/>
        <v>2665.556900302382</v>
      </c>
      <c r="R35" s="71">
        <f t="shared" si="7"/>
        <v>2665.556900302382</v>
      </c>
      <c r="S35" s="71">
        <f t="shared" si="7"/>
        <v>2665.556900302382</v>
      </c>
      <c r="T35" s="71">
        <f t="shared" si="7"/>
        <v>2665.556900302382</v>
      </c>
      <c r="U35" s="71">
        <f t="shared" si="7"/>
        <v>2665.556900302382</v>
      </c>
      <c r="V35" s="71">
        <f t="shared" si="8"/>
        <v>2665.556900302382</v>
      </c>
      <c r="W35" s="71">
        <f t="shared" si="8"/>
        <v>2665.556900302382</v>
      </c>
      <c r="X35" s="71">
        <f t="shared" si="8"/>
        <v>2665.556900302382</v>
      </c>
      <c r="Y35" s="499">
        <f>+AB35</f>
        <v>1923.7885009548918</v>
      </c>
      <c r="Z35" s="500">
        <f>Y35</f>
        <v>1923.7885009548918</v>
      </c>
      <c r="AA35" s="500">
        <f>Z35</f>
        <v>1923.7885009548918</v>
      </c>
      <c r="AB35" s="500">
        <f>+BA6</f>
        <v>1923.7885009548918</v>
      </c>
      <c r="AC35" s="61">
        <f>AB35</f>
        <v>1923.7885009548918</v>
      </c>
      <c r="AD35" s="61">
        <f t="shared" si="9"/>
        <v>1923.7885009548918</v>
      </c>
      <c r="AE35" s="61">
        <f t="shared" si="9"/>
        <v>1923.7885009548918</v>
      </c>
      <c r="AF35" s="61">
        <f t="shared" si="9"/>
        <v>1923.7885009548918</v>
      </c>
      <c r="AG35" s="61">
        <f t="shared" si="9"/>
        <v>1923.7885009548918</v>
      </c>
      <c r="AH35" s="61">
        <f t="shared" si="9"/>
        <v>1923.7885009548918</v>
      </c>
      <c r="AI35" s="61">
        <f t="shared" si="6"/>
        <v>1923.7885009548918</v>
      </c>
      <c r="AJ35" s="61">
        <f t="shared" si="6"/>
        <v>1923.7885009548918</v>
      </c>
      <c r="AK35" s="61">
        <f t="shared" si="6"/>
        <v>1923.7885009548918</v>
      </c>
      <c r="AL35" s="61">
        <f t="shared" si="6"/>
        <v>1923.7885009548918</v>
      </c>
      <c r="AM35" s="61">
        <f t="shared" si="6"/>
        <v>1923.7885009548918</v>
      </c>
      <c r="AN35" s="61">
        <f t="shared" si="6"/>
        <v>1923.7885009548918</v>
      </c>
      <c r="AO35" s="61">
        <f t="shared" si="6"/>
        <v>1923.7885009548918</v>
      </c>
      <c r="AP35" s="61">
        <f t="shared" si="6"/>
        <v>1923.7885009548918</v>
      </c>
      <c r="AQ35" s="61">
        <f t="shared" si="6"/>
        <v>1923.7885009548918</v>
      </c>
      <c r="AR35" s="61">
        <f t="shared" si="6"/>
        <v>1923.7885009548918</v>
      </c>
      <c r="AS35" s="553">
        <f t="shared" si="3"/>
        <v>0</v>
      </c>
    </row>
    <row r="36" spans="2:46">
      <c r="B36" s="530"/>
      <c r="C36" s="91"/>
      <c r="D36" s="371"/>
      <c r="E36" s="247"/>
      <c r="F36" s="71">
        <f t="shared" si="7"/>
        <v>0</v>
      </c>
      <c r="G36" s="71">
        <f t="shared" si="7"/>
        <v>0</v>
      </c>
      <c r="H36" s="71">
        <f t="shared" si="7"/>
        <v>0</v>
      </c>
      <c r="I36" s="71">
        <f t="shared" si="7"/>
        <v>0</v>
      </c>
      <c r="J36" s="71">
        <f t="shared" si="7"/>
        <v>0</v>
      </c>
      <c r="K36" s="71">
        <f t="shared" si="7"/>
        <v>0</v>
      </c>
      <c r="L36" s="71">
        <f t="shared" si="7"/>
        <v>0</v>
      </c>
      <c r="M36" s="71">
        <f t="shared" si="7"/>
        <v>0</v>
      </c>
      <c r="N36" s="71">
        <f t="shared" si="7"/>
        <v>0</v>
      </c>
      <c r="O36" s="71">
        <f t="shared" si="7"/>
        <v>0</v>
      </c>
      <c r="P36" s="71">
        <f t="shared" si="7"/>
        <v>0</v>
      </c>
      <c r="Q36" s="71">
        <f t="shared" si="7"/>
        <v>0</v>
      </c>
      <c r="R36" s="71">
        <f t="shared" si="7"/>
        <v>0</v>
      </c>
      <c r="S36" s="71">
        <f t="shared" si="7"/>
        <v>0</v>
      </c>
      <c r="T36" s="71">
        <f t="shared" si="7"/>
        <v>0</v>
      </c>
      <c r="U36" s="71">
        <f t="shared" si="7"/>
        <v>0</v>
      </c>
      <c r="V36" s="71">
        <f t="shared" si="8"/>
        <v>0</v>
      </c>
      <c r="W36" s="71">
        <f t="shared" si="8"/>
        <v>0</v>
      </c>
      <c r="X36" s="71">
        <f t="shared" si="8"/>
        <v>0</v>
      </c>
      <c r="Y36" s="499">
        <v>4</v>
      </c>
      <c r="Z36" s="500"/>
      <c r="AA36" s="500"/>
      <c r="AB36" s="500"/>
      <c r="AC36" s="61"/>
      <c r="AD36" s="61"/>
      <c r="AE36" s="61"/>
      <c r="AF36" s="61"/>
      <c r="AG36" s="61"/>
      <c r="AH36" s="61"/>
      <c r="AI36" s="61"/>
      <c r="AJ36" s="61"/>
      <c r="AK36" s="61"/>
      <c r="AL36" s="61"/>
      <c r="AM36" s="61"/>
      <c r="AN36" s="61"/>
      <c r="AO36" s="61"/>
      <c r="AP36" s="61"/>
      <c r="AQ36" s="61"/>
      <c r="AR36" s="61"/>
      <c r="AS36" s="553">
        <f t="shared" si="3"/>
        <v>0</v>
      </c>
    </row>
    <row r="37" spans="2:46">
      <c r="B37" s="89" t="s">
        <v>185</v>
      </c>
      <c r="C37" s="83"/>
      <c r="D37" s="82"/>
      <c r="E37" s="81"/>
      <c r="F37" s="71"/>
      <c r="G37" s="71"/>
      <c r="H37" s="71"/>
      <c r="I37" s="71"/>
      <c r="J37" s="71"/>
      <c r="K37" s="71"/>
      <c r="L37" s="71"/>
      <c r="M37" s="71"/>
      <c r="N37" s="71"/>
      <c r="O37" s="71"/>
      <c r="P37" s="71"/>
      <c r="Q37" s="71"/>
      <c r="R37" s="71"/>
      <c r="S37" s="71"/>
      <c r="T37" s="71"/>
      <c r="U37" s="71"/>
      <c r="V37" s="71"/>
      <c r="W37" s="71"/>
      <c r="X37" s="71"/>
      <c r="Y37" s="85"/>
      <c r="Z37" s="61"/>
      <c r="AA37" s="61"/>
      <c r="AB37" s="61"/>
      <c r="AC37" s="61"/>
      <c r="AD37" s="61"/>
      <c r="AE37" s="61"/>
      <c r="AF37" s="61"/>
      <c r="AG37" s="61"/>
      <c r="AH37" s="61"/>
      <c r="AI37" s="61"/>
      <c r="AJ37" s="61"/>
      <c r="AK37" s="61"/>
      <c r="AL37" s="61"/>
      <c r="AM37" s="61"/>
      <c r="AN37" s="61"/>
      <c r="AO37" s="61"/>
      <c r="AP37" s="61"/>
      <c r="AQ37" s="61"/>
      <c r="AR37" s="61"/>
      <c r="AS37" s="553">
        <f t="shared" si="3"/>
        <v>0</v>
      </c>
    </row>
    <row r="38" spans="2:46">
      <c r="B38" s="88" t="s">
        <v>186</v>
      </c>
      <c r="C38" s="83" t="s">
        <v>187</v>
      </c>
      <c r="D38" s="82"/>
      <c r="E38" s="247"/>
      <c r="F38" s="247"/>
      <c r="G38" s="247"/>
      <c r="H38" s="247"/>
      <c r="I38" s="247"/>
      <c r="J38" s="247"/>
      <c r="K38" s="247"/>
      <c r="L38" s="247"/>
      <c r="M38" s="247"/>
      <c r="N38" s="247"/>
      <c r="O38" s="247"/>
      <c r="P38" s="247"/>
      <c r="Q38" s="247"/>
      <c r="R38" s="247"/>
      <c r="S38" s="247"/>
      <c r="T38" s="247"/>
      <c r="U38" s="247"/>
      <c r="V38" s="247"/>
      <c r="W38" s="247"/>
      <c r="X38" s="247"/>
      <c r="Y38" s="499"/>
      <c r="Z38" s="500"/>
      <c r="AA38" s="500"/>
      <c r="AB38" s="500"/>
      <c r="AC38" s="61"/>
      <c r="AD38" s="61"/>
      <c r="AE38" s="61"/>
      <c r="AF38" s="61"/>
      <c r="AG38" s="61"/>
      <c r="AH38" s="61"/>
      <c r="AI38" s="61"/>
      <c r="AJ38" s="61"/>
      <c r="AK38" s="61"/>
      <c r="AL38" s="61"/>
      <c r="AM38" s="61"/>
      <c r="AN38" s="61"/>
      <c r="AO38" s="61"/>
      <c r="AP38" s="61"/>
      <c r="AQ38" s="61"/>
      <c r="AR38" s="61"/>
      <c r="AS38" s="553">
        <f t="shared" si="3"/>
        <v>0</v>
      </c>
    </row>
    <row r="39" spans="2:46" ht="15.75" thickBot="1">
      <c r="B39" s="88" t="s">
        <v>188</v>
      </c>
      <c r="C39" s="83" t="s">
        <v>187</v>
      </c>
      <c r="D39" s="82"/>
      <c r="E39" s="247"/>
      <c r="F39" s="247"/>
      <c r="G39" s="247"/>
      <c r="H39" s="247"/>
      <c r="I39" s="247"/>
      <c r="J39" s="247"/>
      <c r="K39" s="247"/>
      <c r="L39" s="247"/>
      <c r="M39" s="247"/>
      <c r="N39" s="247"/>
      <c r="O39" s="247"/>
      <c r="P39" s="247"/>
      <c r="Q39" s="247"/>
      <c r="R39" s="247"/>
      <c r="S39" s="247"/>
      <c r="T39" s="247"/>
      <c r="U39" s="247"/>
      <c r="V39" s="247"/>
      <c r="W39" s="247"/>
      <c r="X39" s="247"/>
      <c r="Y39" s="499"/>
      <c r="Z39" s="500"/>
      <c r="AA39" s="500"/>
      <c r="AB39" s="500"/>
      <c r="AC39" s="61"/>
      <c r="AD39" s="61"/>
      <c r="AE39" s="61"/>
      <c r="AF39" s="61"/>
      <c r="AG39" s="61"/>
      <c r="AH39" s="61"/>
      <c r="AI39" s="61"/>
      <c r="AJ39" s="61"/>
      <c r="AK39" s="61"/>
      <c r="AL39" s="61"/>
      <c r="AM39" s="61"/>
      <c r="AN39" s="61"/>
      <c r="AO39" s="61"/>
      <c r="AP39" s="61"/>
      <c r="AQ39" s="61"/>
      <c r="AR39" s="61"/>
      <c r="AS39" s="553">
        <f t="shared" si="3"/>
        <v>0</v>
      </c>
    </row>
    <row r="40" spans="2:46" ht="15.75" thickBot="1">
      <c r="B40" s="84" t="s">
        <v>189</v>
      </c>
      <c r="C40" s="83"/>
      <c r="D40" s="82"/>
      <c r="E40" s="81"/>
      <c r="F40" s="71">
        <f t="shared" ref="F40:X40" si="10">+F39+F38</f>
        <v>0</v>
      </c>
      <c r="G40" s="71">
        <f t="shared" si="10"/>
        <v>0</v>
      </c>
      <c r="H40" s="71">
        <f t="shared" si="10"/>
        <v>0</v>
      </c>
      <c r="I40" s="71">
        <f t="shared" si="10"/>
        <v>0</v>
      </c>
      <c r="J40" s="71">
        <f t="shared" si="10"/>
        <v>0</v>
      </c>
      <c r="K40" s="71">
        <f t="shared" si="10"/>
        <v>0</v>
      </c>
      <c r="L40" s="71">
        <f t="shared" si="10"/>
        <v>0</v>
      </c>
      <c r="M40" s="71">
        <f t="shared" si="10"/>
        <v>0</v>
      </c>
      <c r="N40" s="71">
        <f t="shared" si="10"/>
        <v>0</v>
      </c>
      <c r="O40" s="71">
        <f t="shared" si="10"/>
        <v>0</v>
      </c>
      <c r="P40" s="71">
        <f t="shared" si="10"/>
        <v>0</v>
      </c>
      <c r="Q40" s="71">
        <f t="shared" si="10"/>
        <v>0</v>
      </c>
      <c r="R40" s="71">
        <f t="shared" si="10"/>
        <v>0</v>
      </c>
      <c r="S40" s="71">
        <f t="shared" si="10"/>
        <v>0</v>
      </c>
      <c r="T40" s="71">
        <f t="shared" si="10"/>
        <v>0</v>
      </c>
      <c r="U40" s="71">
        <f t="shared" si="10"/>
        <v>0</v>
      </c>
      <c r="V40" s="71">
        <f t="shared" si="10"/>
        <v>0</v>
      </c>
      <c r="W40" s="71">
        <f t="shared" si="10"/>
        <v>0</v>
      </c>
      <c r="X40" s="71">
        <f t="shared" si="10"/>
        <v>0</v>
      </c>
      <c r="Y40" s="81"/>
      <c r="Z40" s="71"/>
      <c r="AA40" s="71"/>
      <c r="AB40" s="71"/>
      <c r="AC40" s="71"/>
      <c r="AD40" s="71"/>
      <c r="AE40" s="71"/>
      <c r="AF40" s="71"/>
      <c r="AG40" s="71"/>
      <c r="AH40" s="71"/>
      <c r="AI40" s="71"/>
      <c r="AJ40" s="71"/>
      <c r="AK40" s="71"/>
      <c r="AL40" s="71"/>
      <c r="AM40" s="71"/>
      <c r="AN40" s="71"/>
      <c r="AO40" s="71"/>
      <c r="AP40" s="71"/>
      <c r="AQ40" s="71"/>
      <c r="AR40" s="71"/>
      <c r="AS40" s="582">
        <f>AS17+AS18-SUM(AS21:AS39)</f>
        <v>88134.375</v>
      </c>
      <c r="AT40" s="143" t="s">
        <v>190</v>
      </c>
    </row>
    <row r="41" spans="2:46" ht="18.75" customHeight="1">
      <c r="B41" s="1903" t="s">
        <v>191</v>
      </c>
      <c r="C41" s="1904" t="s">
        <v>164</v>
      </c>
      <c r="D41" s="1906" t="str">
        <f>+D11</f>
        <v>Unit price</v>
      </c>
      <c r="E41" s="1908" t="str">
        <f>+E11</f>
        <v>Without project</v>
      </c>
      <c r="F41" s="1909"/>
      <c r="G41" s="1909"/>
      <c r="H41" s="1909"/>
      <c r="I41" s="1909"/>
      <c r="J41" s="1909"/>
      <c r="K41" s="1909"/>
      <c r="L41" s="1909"/>
      <c r="M41" s="1909"/>
      <c r="N41" s="1909"/>
      <c r="O41" s="1909"/>
      <c r="P41" s="1909"/>
      <c r="Q41" s="1909"/>
      <c r="R41" s="1909"/>
      <c r="S41" s="1909"/>
      <c r="T41" s="1909"/>
      <c r="U41" s="1909"/>
      <c r="V41" s="1909"/>
      <c r="W41" s="1909"/>
      <c r="X41" s="1910"/>
      <c r="Y41" s="1908" t="str">
        <f>+Y11</f>
        <v>With project</v>
      </c>
      <c r="Z41" s="1909"/>
      <c r="AA41" s="1909"/>
      <c r="AB41" s="1909"/>
      <c r="AC41" s="1909"/>
      <c r="AD41" s="1909"/>
      <c r="AE41" s="1909"/>
      <c r="AF41" s="1909"/>
      <c r="AG41" s="1909"/>
      <c r="AH41" s="1909"/>
      <c r="AI41" s="1909"/>
      <c r="AJ41" s="1909"/>
      <c r="AK41" s="1909"/>
      <c r="AL41" s="1909"/>
      <c r="AM41" s="1909"/>
      <c r="AN41" s="1909"/>
      <c r="AO41" s="1909"/>
      <c r="AP41" s="1909"/>
      <c r="AQ41" s="1909"/>
      <c r="AR41" s="1909"/>
    </row>
    <row r="42" spans="2:46" ht="18.75">
      <c r="B42" s="1883"/>
      <c r="C42" s="1905"/>
      <c r="D42" s="1907"/>
      <c r="E42" s="80">
        <v>1</v>
      </c>
      <c r="F42" s="80">
        <f t="shared" ref="F42:AR42" si="11">+F13</f>
        <v>2</v>
      </c>
      <c r="G42" s="80">
        <f t="shared" si="11"/>
        <v>3</v>
      </c>
      <c r="H42" s="80">
        <f t="shared" si="11"/>
        <v>4</v>
      </c>
      <c r="I42" s="80">
        <f t="shared" si="11"/>
        <v>5</v>
      </c>
      <c r="J42" s="80">
        <f t="shared" si="11"/>
        <v>6</v>
      </c>
      <c r="K42" s="80">
        <f t="shared" si="11"/>
        <v>7</v>
      </c>
      <c r="L42" s="80">
        <f t="shared" si="11"/>
        <v>8</v>
      </c>
      <c r="M42" s="80">
        <f t="shared" si="11"/>
        <v>9</v>
      </c>
      <c r="N42" s="80">
        <f t="shared" si="11"/>
        <v>10</v>
      </c>
      <c r="O42" s="80">
        <f t="shared" si="11"/>
        <v>11</v>
      </c>
      <c r="P42" s="80">
        <f t="shared" si="11"/>
        <v>12</v>
      </c>
      <c r="Q42" s="80">
        <f t="shared" si="11"/>
        <v>13</v>
      </c>
      <c r="R42" s="80">
        <f t="shared" si="11"/>
        <v>14</v>
      </c>
      <c r="S42" s="80">
        <f t="shared" si="11"/>
        <v>15</v>
      </c>
      <c r="T42" s="80">
        <f t="shared" si="11"/>
        <v>16</v>
      </c>
      <c r="U42" s="80">
        <f t="shared" si="11"/>
        <v>17</v>
      </c>
      <c r="V42" s="80">
        <f t="shared" si="11"/>
        <v>18</v>
      </c>
      <c r="W42" s="80">
        <f t="shared" si="11"/>
        <v>19</v>
      </c>
      <c r="X42" s="80">
        <f t="shared" si="11"/>
        <v>20</v>
      </c>
      <c r="Y42" s="79">
        <f t="shared" si="11"/>
        <v>1</v>
      </c>
      <c r="Z42" s="78">
        <f t="shared" si="11"/>
        <v>2</v>
      </c>
      <c r="AA42" s="78">
        <f t="shared" si="11"/>
        <v>3</v>
      </c>
      <c r="AB42" s="78">
        <f t="shared" si="11"/>
        <v>4</v>
      </c>
      <c r="AC42" s="78">
        <f t="shared" si="11"/>
        <v>5</v>
      </c>
      <c r="AD42" s="78">
        <f t="shared" si="11"/>
        <v>6</v>
      </c>
      <c r="AE42" s="78">
        <f t="shared" si="11"/>
        <v>7</v>
      </c>
      <c r="AF42" s="78">
        <f t="shared" si="11"/>
        <v>8</v>
      </c>
      <c r="AG42" s="78">
        <f t="shared" si="11"/>
        <v>9</v>
      </c>
      <c r="AH42" s="78">
        <f t="shared" si="11"/>
        <v>10</v>
      </c>
      <c r="AI42" s="78">
        <f t="shared" si="11"/>
        <v>11</v>
      </c>
      <c r="AJ42" s="78">
        <f t="shared" si="11"/>
        <v>12</v>
      </c>
      <c r="AK42" s="78">
        <f t="shared" si="11"/>
        <v>13</v>
      </c>
      <c r="AL42" s="78">
        <f t="shared" si="11"/>
        <v>14</v>
      </c>
      <c r="AM42" s="78">
        <f t="shared" si="11"/>
        <v>15</v>
      </c>
      <c r="AN42" s="78">
        <f t="shared" si="11"/>
        <v>16</v>
      </c>
      <c r="AO42" s="78">
        <f t="shared" si="11"/>
        <v>17</v>
      </c>
      <c r="AP42" s="78">
        <f t="shared" si="11"/>
        <v>18</v>
      </c>
      <c r="AQ42" s="78">
        <f t="shared" si="11"/>
        <v>19</v>
      </c>
      <c r="AR42" s="78">
        <f t="shared" si="11"/>
        <v>20</v>
      </c>
      <c r="AS42" s="515">
        <f>+BD8</f>
        <v>100</v>
      </c>
    </row>
    <row r="43" spans="2:46" ht="15" customHeight="1">
      <c r="B43" s="77" t="s">
        <v>192</v>
      </c>
      <c r="C43" s="71"/>
      <c r="D43" s="65"/>
      <c r="E43" s="75"/>
      <c r="F43" s="57"/>
      <c r="G43" s="57"/>
      <c r="H43" s="57"/>
      <c r="I43" s="57"/>
      <c r="J43" s="57"/>
      <c r="K43" s="57"/>
      <c r="L43" s="57"/>
      <c r="M43" s="57"/>
      <c r="N43" s="57"/>
      <c r="O43" s="57"/>
      <c r="P43" s="57"/>
      <c r="Q43" s="57"/>
      <c r="R43" s="57"/>
      <c r="S43" s="74"/>
      <c r="T43" s="76"/>
      <c r="U43" s="76"/>
      <c r="V43" s="76"/>
      <c r="W43" s="76"/>
      <c r="X43" s="76"/>
      <c r="Y43" s="75"/>
      <c r="Z43" s="57"/>
      <c r="AA43" s="57"/>
      <c r="AB43" s="57"/>
      <c r="AC43" s="57"/>
      <c r="AD43" s="57"/>
      <c r="AE43" s="57"/>
      <c r="AF43" s="57"/>
      <c r="AG43" s="57"/>
      <c r="AH43" s="57"/>
      <c r="AI43" s="57"/>
      <c r="AJ43" s="57"/>
      <c r="AK43" s="57"/>
      <c r="AL43" s="57"/>
      <c r="AM43" s="74"/>
      <c r="AN43" s="73"/>
      <c r="AO43" s="73"/>
      <c r="AP43" s="73"/>
      <c r="AQ43" s="73"/>
      <c r="AR43" s="73"/>
    </row>
    <row r="44" spans="2:46">
      <c r="B44" s="72" t="s">
        <v>193</v>
      </c>
      <c r="C44" s="71"/>
      <c r="D44" s="65"/>
      <c r="E44" s="64">
        <f t="shared" ref="E44:AR44" si="12">SUM(E45:E47)</f>
        <v>26363437.5</v>
      </c>
      <c r="F44" s="55">
        <f t="shared" si="12"/>
        <v>26363437.5</v>
      </c>
      <c r="G44" s="55">
        <f t="shared" si="12"/>
        <v>26363437.5</v>
      </c>
      <c r="H44" s="55">
        <f t="shared" si="12"/>
        <v>26363437.5</v>
      </c>
      <c r="I44" s="55">
        <f t="shared" si="12"/>
        <v>26363437.5</v>
      </c>
      <c r="J44" s="55">
        <f t="shared" si="12"/>
        <v>26363437.5</v>
      </c>
      <c r="K44" s="55">
        <f t="shared" si="12"/>
        <v>26363437.5</v>
      </c>
      <c r="L44" s="55">
        <f t="shared" si="12"/>
        <v>26363437.5</v>
      </c>
      <c r="M44" s="55">
        <f t="shared" si="12"/>
        <v>26363437.5</v>
      </c>
      <c r="N44" s="55">
        <f t="shared" si="12"/>
        <v>26363437.5</v>
      </c>
      <c r="O44" s="55">
        <f t="shared" si="12"/>
        <v>26363437.5</v>
      </c>
      <c r="P44" s="55">
        <f t="shared" si="12"/>
        <v>26363437.5</v>
      </c>
      <c r="Q44" s="55">
        <f t="shared" si="12"/>
        <v>26363437.5</v>
      </c>
      <c r="R44" s="55">
        <f t="shared" si="12"/>
        <v>26363437.5</v>
      </c>
      <c r="S44" s="55">
        <f t="shared" si="12"/>
        <v>26363437.5</v>
      </c>
      <c r="T44" s="55">
        <f t="shared" si="12"/>
        <v>26363437.5</v>
      </c>
      <c r="U44" s="55">
        <f t="shared" si="12"/>
        <v>26363437.5</v>
      </c>
      <c r="V44" s="55">
        <f t="shared" si="12"/>
        <v>26363437.5</v>
      </c>
      <c r="W44" s="55">
        <f t="shared" si="12"/>
        <v>26363437.5</v>
      </c>
      <c r="X44" s="55">
        <f t="shared" si="12"/>
        <v>26363437.5</v>
      </c>
      <c r="Y44" s="64">
        <f t="shared" si="12"/>
        <v>27112800</v>
      </c>
      <c r="Z44" s="55">
        <f t="shared" si="12"/>
        <v>27112800</v>
      </c>
      <c r="AA44" s="55">
        <f t="shared" si="12"/>
        <v>27609645</v>
      </c>
      <c r="AB44" s="55">
        <f t="shared" si="12"/>
        <v>27940875</v>
      </c>
      <c r="AC44" s="55">
        <f t="shared" si="12"/>
        <v>27940875</v>
      </c>
      <c r="AD44" s="55">
        <f t="shared" si="12"/>
        <v>27940875</v>
      </c>
      <c r="AE44" s="55">
        <f t="shared" si="12"/>
        <v>27940875</v>
      </c>
      <c r="AF44" s="55">
        <f t="shared" si="12"/>
        <v>27940875</v>
      </c>
      <c r="AG44" s="55">
        <f t="shared" si="12"/>
        <v>27940875</v>
      </c>
      <c r="AH44" s="55">
        <f t="shared" si="12"/>
        <v>27940875</v>
      </c>
      <c r="AI44" s="55">
        <f t="shared" si="12"/>
        <v>27940875</v>
      </c>
      <c r="AJ44" s="55">
        <f t="shared" si="12"/>
        <v>27940875</v>
      </c>
      <c r="AK44" s="55">
        <f t="shared" si="12"/>
        <v>27940875</v>
      </c>
      <c r="AL44" s="55">
        <f t="shared" si="12"/>
        <v>27940875</v>
      </c>
      <c r="AM44" s="55">
        <f t="shared" si="12"/>
        <v>27940875</v>
      </c>
      <c r="AN44" s="55">
        <f t="shared" si="12"/>
        <v>27940875</v>
      </c>
      <c r="AO44" s="55">
        <f t="shared" si="12"/>
        <v>27940875</v>
      </c>
      <c r="AP44" s="55">
        <f t="shared" si="12"/>
        <v>27940875</v>
      </c>
      <c r="AQ44" s="55">
        <f t="shared" si="12"/>
        <v>27940875</v>
      </c>
      <c r="AR44" s="55">
        <f t="shared" si="12"/>
        <v>27940875</v>
      </c>
    </row>
    <row r="45" spans="2:46">
      <c r="B45" s="70" t="str">
        <f>+B17</f>
        <v>Barley</v>
      </c>
      <c r="C45" s="57" t="s">
        <v>168</v>
      </c>
      <c r="D45" s="69"/>
      <c r="E45" s="64">
        <f>+E17*$D17*$AS$42</f>
        <v>15555000</v>
      </c>
      <c r="F45" s="64">
        <f t="shared" ref="F45:AR54" si="13">+F17*$D17*$AS$42</f>
        <v>15555000</v>
      </c>
      <c r="G45" s="64">
        <f t="shared" si="13"/>
        <v>15555000</v>
      </c>
      <c r="H45" s="64">
        <f t="shared" si="13"/>
        <v>15555000</v>
      </c>
      <c r="I45" s="64">
        <f t="shared" si="13"/>
        <v>15555000</v>
      </c>
      <c r="J45" s="64">
        <f t="shared" si="13"/>
        <v>15555000</v>
      </c>
      <c r="K45" s="64">
        <f t="shared" si="13"/>
        <v>15555000</v>
      </c>
      <c r="L45" s="64">
        <f t="shared" si="13"/>
        <v>15555000</v>
      </c>
      <c r="M45" s="64">
        <f t="shared" si="13"/>
        <v>15555000</v>
      </c>
      <c r="N45" s="64">
        <f t="shared" si="13"/>
        <v>15555000</v>
      </c>
      <c r="O45" s="64">
        <f t="shared" si="13"/>
        <v>15555000</v>
      </c>
      <c r="P45" s="64">
        <f t="shared" si="13"/>
        <v>15555000</v>
      </c>
      <c r="Q45" s="64">
        <f t="shared" si="13"/>
        <v>15555000</v>
      </c>
      <c r="R45" s="64">
        <f t="shared" si="13"/>
        <v>15555000</v>
      </c>
      <c r="S45" s="64">
        <f t="shared" si="13"/>
        <v>15555000</v>
      </c>
      <c r="T45" s="64">
        <f t="shared" si="13"/>
        <v>15555000</v>
      </c>
      <c r="U45" s="64">
        <f t="shared" si="13"/>
        <v>15555000</v>
      </c>
      <c r="V45" s="64">
        <f t="shared" si="13"/>
        <v>15555000</v>
      </c>
      <c r="W45" s="64">
        <f t="shared" si="13"/>
        <v>15555000</v>
      </c>
      <c r="X45" s="64">
        <f t="shared" si="13"/>
        <v>15555000</v>
      </c>
      <c r="Y45" s="64">
        <f t="shared" si="13"/>
        <v>15733425</v>
      </c>
      <c r="Z45" s="64">
        <f t="shared" si="13"/>
        <v>15733425</v>
      </c>
      <c r="AA45" s="64">
        <f t="shared" si="13"/>
        <v>16230269.999999998</v>
      </c>
      <c r="AB45" s="64">
        <f t="shared" si="13"/>
        <v>16561500</v>
      </c>
      <c r="AC45" s="64">
        <f t="shared" si="13"/>
        <v>16561500</v>
      </c>
      <c r="AD45" s="64">
        <f t="shared" si="13"/>
        <v>16561500</v>
      </c>
      <c r="AE45" s="64">
        <f t="shared" si="13"/>
        <v>16561500</v>
      </c>
      <c r="AF45" s="64">
        <f t="shared" si="13"/>
        <v>16561500</v>
      </c>
      <c r="AG45" s="64">
        <f t="shared" si="13"/>
        <v>16561500</v>
      </c>
      <c r="AH45" s="64">
        <f t="shared" si="13"/>
        <v>16561500</v>
      </c>
      <c r="AI45" s="64">
        <f t="shared" si="13"/>
        <v>16561500</v>
      </c>
      <c r="AJ45" s="64">
        <f t="shared" si="13"/>
        <v>16561500</v>
      </c>
      <c r="AK45" s="64">
        <f t="shared" si="13"/>
        <v>16561500</v>
      </c>
      <c r="AL45" s="64">
        <f t="shared" si="13"/>
        <v>16561500</v>
      </c>
      <c r="AM45" s="64">
        <f t="shared" si="13"/>
        <v>16561500</v>
      </c>
      <c r="AN45" s="64">
        <f t="shared" si="13"/>
        <v>16561500</v>
      </c>
      <c r="AO45" s="64">
        <f t="shared" si="13"/>
        <v>16561500</v>
      </c>
      <c r="AP45" s="64">
        <f t="shared" si="13"/>
        <v>16561500</v>
      </c>
      <c r="AQ45" s="64">
        <f t="shared" si="13"/>
        <v>16561500</v>
      </c>
      <c r="AR45" s="64">
        <f t="shared" si="13"/>
        <v>16561500</v>
      </c>
    </row>
    <row r="46" spans="2:46">
      <c r="B46" s="70" t="str">
        <f t="shared" ref="B46:B68" si="14">+B18</f>
        <v>Barley hay</v>
      </c>
      <c r="C46" s="57" t="s">
        <v>168</v>
      </c>
      <c r="D46" s="69"/>
      <c r="E46" s="64">
        <f t="shared" ref="E46:T61" si="15">+E18*$D18*$AS$42</f>
        <v>10808437.5</v>
      </c>
      <c r="F46" s="64">
        <f t="shared" si="15"/>
        <v>10808437.5</v>
      </c>
      <c r="G46" s="64">
        <f t="shared" si="15"/>
        <v>10808437.5</v>
      </c>
      <c r="H46" s="64">
        <f t="shared" si="15"/>
        <v>10808437.5</v>
      </c>
      <c r="I46" s="64">
        <f t="shared" si="15"/>
        <v>10808437.5</v>
      </c>
      <c r="J46" s="64">
        <f t="shared" si="15"/>
        <v>10808437.5</v>
      </c>
      <c r="K46" s="64">
        <f t="shared" si="15"/>
        <v>10808437.5</v>
      </c>
      <c r="L46" s="64">
        <f t="shared" si="15"/>
        <v>10808437.5</v>
      </c>
      <c r="M46" s="64">
        <f t="shared" si="15"/>
        <v>10808437.5</v>
      </c>
      <c r="N46" s="64">
        <f t="shared" si="15"/>
        <v>10808437.5</v>
      </c>
      <c r="O46" s="64">
        <f t="shared" si="15"/>
        <v>10808437.5</v>
      </c>
      <c r="P46" s="64">
        <f t="shared" si="15"/>
        <v>10808437.5</v>
      </c>
      <c r="Q46" s="64">
        <f t="shared" si="15"/>
        <v>10808437.5</v>
      </c>
      <c r="R46" s="64">
        <f t="shared" si="15"/>
        <v>10808437.5</v>
      </c>
      <c r="S46" s="64">
        <f t="shared" si="15"/>
        <v>10808437.5</v>
      </c>
      <c r="T46" s="64">
        <f t="shared" si="13"/>
        <v>10808437.5</v>
      </c>
      <c r="U46" s="64">
        <f t="shared" si="13"/>
        <v>10808437.5</v>
      </c>
      <c r="V46" s="64">
        <f t="shared" si="13"/>
        <v>10808437.5</v>
      </c>
      <c r="W46" s="64">
        <f t="shared" si="13"/>
        <v>10808437.5</v>
      </c>
      <c r="X46" s="64">
        <f t="shared" si="13"/>
        <v>10808437.5</v>
      </c>
      <c r="Y46" s="64">
        <f t="shared" si="13"/>
        <v>11379375</v>
      </c>
      <c r="Z46" s="64">
        <f t="shared" si="13"/>
        <v>11379375</v>
      </c>
      <c r="AA46" s="64">
        <f t="shared" si="13"/>
        <v>11379375</v>
      </c>
      <c r="AB46" s="64">
        <f t="shared" si="13"/>
        <v>11379375</v>
      </c>
      <c r="AC46" s="64">
        <f t="shared" si="13"/>
        <v>11379375</v>
      </c>
      <c r="AD46" s="64">
        <f t="shared" si="13"/>
        <v>11379375</v>
      </c>
      <c r="AE46" s="64">
        <f t="shared" si="13"/>
        <v>11379375</v>
      </c>
      <c r="AF46" s="64">
        <f t="shared" si="13"/>
        <v>11379375</v>
      </c>
      <c r="AG46" s="64">
        <f t="shared" si="13"/>
        <v>11379375</v>
      </c>
      <c r="AH46" s="64">
        <f t="shared" si="13"/>
        <v>11379375</v>
      </c>
      <c r="AI46" s="64">
        <f t="shared" si="13"/>
        <v>11379375</v>
      </c>
      <c r="AJ46" s="64">
        <f t="shared" si="13"/>
        <v>11379375</v>
      </c>
      <c r="AK46" s="64">
        <f t="shared" si="13"/>
        <v>11379375</v>
      </c>
      <c r="AL46" s="64">
        <f t="shared" si="13"/>
        <v>11379375</v>
      </c>
      <c r="AM46" s="64">
        <f t="shared" si="13"/>
        <v>11379375</v>
      </c>
      <c r="AN46" s="64">
        <f t="shared" si="13"/>
        <v>11379375</v>
      </c>
      <c r="AO46" s="64">
        <f t="shared" si="13"/>
        <v>11379375</v>
      </c>
      <c r="AP46" s="64">
        <f t="shared" si="13"/>
        <v>11379375</v>
      </c>
      <c r="AQ46" s="64">
        <f t="shared" si="13"/>
        <v>11379375</v>
      </c>
      <c r="AR46" s="64">
        <f t="shared" si="13"/>
        <v>11379375</v>
      </c>
    </row>
    <row r="47" spans="2:46">
      <c r="B47" s="70"/>
      <c r="C47" s="57" t="s">
        <v>168</v>
      </c>
      <c r="D47" s="69"/>
      <c r="E47" s="64">
        <f t="shared" si="15"/>
        <v>0</v>
      </c>
      <c r="F47" s="64">
        <f t="shared" si="15"/>
        <v>0</v>
      </c>
      <c r="G47" s="64">
        <f t="shared" si="15"/>
        <v>0</v>
      </c>
      <c r="H47" s="64">
        <f t="shared" si="15"/>
        <v>0</v>
      </c>
      <c r="I47" s="64">
        <f t="shared" si="15"/>
        <v>0</v>
      </c>
      <c r="J47" s="64">
        <f t="shared" si="15"/>
        <v>0</v>
      </c>
      <c r="K47" s="64">
        <f t="shared" si="15"/>
        <v>0</v>
      </c>
      <c r="L47" s="64">
        <f t="shared" si="15"/>
        <v>0</v>
      </c>
      <c r="M47" s="64">
        <f t="shared" si="15"/>
        <v>0</v>
      </c>
      <c r="N47" s="64">
        <f t="shared" si="15"/>
        <v>0</v>
      </c>
      <c r="O47" s="64">
        <f t="shared" si="15"/>
        <v>0</v>
      </c>
      <c r="P47" s="64">
        <f t="shared" si="15"/>
        <v>0</v>
      </c>
      <c r="Q47" s="64">
        <f t="shared" si="15"/>
        <v>0</v>
      </c>
      <c r="R47" s="64">
        <f t="shared" si="15"/>
        <v>0</v>
      </c>
      <c r="S47" s="64">
        <f t="shared" si="15"/>
        <v>0</v>
      </c>
      <c r="T47" s="64">
        <f t="shared" si="13"/>
        <v>0</v>
      </c>
      <c r="U47" s="64">
        <f t="shared" si="13"/>
        <v>0</v>
      </c>
      <c r="V47" s="64">
        <f t="shared" si="13"/>
        <v>0</v>
      </c>
      <c r="W47" s="64">
        <f t="shared" si="13"/>
        <v>0</v>
      </c>
      <c r="X47" s="64">
        <f t="shared" si="13"/>
        <v>0</v>
      </c>
      <c r="Y47" s="64">
        <f t="shared" si="13"/>
        <v>0</v>
      </c>
      <c r="Z47" s="64">
        <f t="shared" si="13"/>
        <v>0</v>
      </c>
      <c r="AA47" s="64">
        <f t="shared" si="13"/>
        <v>0</v>
      </c>
      <c r="AB47" s="64">
        <f t="shared" si="13"/>
        <v>0</v>
      </c>
      <c r="AC47" s="64">
        <f t="shared" si="13"/>
        <v>0</v>
      </c>
      <c r="AD47" s="64">
        <f t="shared" si="13"/>
        <v>0</v>
      </c>
      <c r="AE47" s="64">
        <f t="shared" si="13"/>
        <v>0</v>
      </c>
      <c r="AF47" s="64">
        <f t="shared" si="13"/>
        <v>0</v>
      </c>
      <c r="AG47" s="64">
        <f t="shared" si="13"/>
        <v>0</v>
      </c>
      <c r="AH47" s="64">
        <f t="shared" si="13"/>
        <v>0</v>
      </c>
      <c r="AI47" s="64">
        <f t="shared" si="13"/>
        <v>0</v>
      </c>
      <c r="AJ47" s="64">
        <f t="shared" si="13"/>
        <v>0</v>
      </c>
      <c r="AK47" s="64">
        <f t="shared" si="13"/>
        <v>0</v>
      </c>
      <c r="AL47" s="64">
        <f t="shared" si="13"/>
        <v>0</v>
      </c>
      <c r="AM47" s="64">
        <f t="shared" si="13"/>
        <v>0</v>
      </c>
      <c r="AN47" s="64">
        <f t="shared" si="13"/>
        <v>0</v>
      </c>
      <c r="AO47" s="64">
        <f t="shared" si="13"/>
        <v>0</v>
      </c>
      <c r="AP47" s="64">
        <f t="shared" si="13"/>
        <v>0</v>
      </c>
      <c r="AQ47" s="64">
        <f t="shared" si="13"/>
        <v>0</v>
      </c>
      <c r="AR47" s="64">
        <f t="shared" si="13"/>
        <v>0</v>
      </c>
    </row>
    <row r="48" spans="2:46">
      <c r="B48" s="70" t="str">
        <f t="shared" si="14"/>
        <v>Costs</v>
      </c>
      <c r="C48" s="57" t="s">
        <v>168</v>
      </c>
      <c r="D48" s="65"/>
      <c r="E48" s="64">
        <f t="shared" si="15"/>
        <v>0</v>
      </c>
      <c r="F48" s="64">
        <f t="shared" si="15"/>
        <v>0</v>
      </c>
      <c r="G48" s="64">
        <f t="shared" si="15"/>
        <v>0</v>
      </c>
      <c r="H48" s="64">
        <f t="shared" si="15"/>
        <v>0</v>
      </c>
      <c r="I48" s="64">
        <f t="shared" si="15"/>
        <v>0</v>
      </c>
      <c r="J48" s="64">
        <f t="shared" si="15"/>
        <v>0</v>
      </c>
      <c r="K48" s="64">
        <f t="shared" si="15"/>
        <v>0</v>
      </c>
      <c r="L48" s="64">
        <f t="shared" si="15"/>
        <v>0</v>
      </c>
      <c r="M48" s="64">
        <f t="shared" si="15"/>
        <v>0</v>
      </c>
      <c r="N48" s="64">
        <f t="shared" si="15"/>
        <v>0</v>
      </c>
      <c r="O48" s="64">
        <f t="shared" si="15"/>
        <v>0</v>
      </c>
      <c r="P48" s="64">
        <f t="shared" si="15"/>
        <v>0</v>
      </c>
      <c r="Q48" s="64">
        <f t="shared" si="15"/>
        <v>0</v>
      </c>
      <c r="R48" s="64">
        <f t="shared" si="15"/>
        <v>0</v>
      </c>
      <c r="S48" s="64">
        <f t="shared" si="15"/>
        <v>0</v>
      </c>
      <c r="T48" s="64">
        <f t="shared" si="13"/>
        <v>0</v>
      </c>
      <c r="U48" s="64">
        <f t="shared" si="13"/>
        <v>0</v>
      </c>
      <c r="V48" s="64">
        <f t="shared" si="13"/>
        <v>0</v>
      </c>
      <c r="W48" s="64">
        <f t="shared" si="13"/>
        <v>0</v>
      </c>
      <c r="X48" s="64">
        <f t="shared" si="13"/>
        <v>0</v>
      </c>
      <c r="Y48" s="64">
        <f t="shared" si="13"/>
        <v>0</v>
      </c>
      <c r="Z48" s="64">
        <f t="shared" si="13"/>
        <v>0</v>
      </c>
      <c r="AA48" s="64">
        <f t="shared" si="13"/>
        <v>0</v>
      </c>
      <c r="AB48" s="64">
        <f t="shared" si="13"/>
        <v>0</v>
      </c>
      <c r="AC48" s="64">
        <f t="shared" si="13"/>
        <v>0</v>
      </c>
      <c r="AD48" s="64">
        <f t="shared" si="13"/>
        <v>0</v>
      </c>
      <c r="AE48" s="64">
        <f t="shared" si="13"/>
        <v>0</v>
      </c>
      <c r="AF48" s="64">
        <f t="shared" si="13"/>
        <v>0</v>
      </c>
      <c r="AG48" s="64">
        <f t="shared" si="13"/>
        <v>0</v>
      </c>
      <c r="AH48" s="64">
        <f t="shared" si="13"/>
        <v>0</v>
      </c>
      <c r="AI48" s="64">
        <f t="shared" si="13"/>
        <v>0</v>
      </c>
      <c r="AJ48" s="64">
        <f t="shared" si="13"/>
        <v>0</v>
      </c>
      <c r="AK48" s="64">
        <f t="shared" si="13"/>
        <v>0</v>
      </c>
      <c r="AL48" s="64">
        <f t="shared" si="13"/>
        <v>0</v>
      </c>
      <c r="AM48" s="64">
        <f t="shared" si="13"/>
        <v>0</v>
      </c>
      <c r="AN48" s="64">
        <f t="shared" si="13"/>
        <v>0</v>
      </c>
      <c r="AO48" s="64">
        <f t="shared" si="13"/>
        <v>0</v>
      </c>
      <c r="AP48" s="64">
        <f t="shared" si="13"/>
        <v>0</v>
      </c>
      <c r="AQ48" s="64">
        <f t="shared" si="13"/>
        <v>0</v>
      </c>
      <c r="AR48" s="64">
        <f t="shared" si="13"/>
        <v>0</v>
      </c>
    </row>
    <row r="49" spans="2:44">
      <c r="B49" s="70" t="str">
        <f t="shared" si="14"/>
        <v>Land preparation Barley</v>
      </c>
      <c r="C49" s="57" t="s">
        <v>168</v>
      </c>
      <c r="D49" s="65"/>
      <c r="E49" s="64">
        <f t="shared" si="15"/>
        <v>4000000</v>
      </c>
      <c r="F49" s="64">
        <f t="shared" si="15"/>
        <v>4000000</v>
      </c>
      <c r="G49" s="64">
        <f t="shared" si="15"/>
        <v>4000000</v>
      </c>
      <c r="H49" s="64">
        <f t="shared" si="15"/>
        <v>4000000</v>
      </c>
      <c r="I49" s="64">
        <f t="shared" si="15"/>
        <v>4000000</v>
      </c>
      <c r="J49" s="64">
        <f t="shared" si="15"/>
        <v>4000000</v>
      </c>
      <c r="K49" s="64">
        <f t="shared" si="15"/>
        <v>4000000</v>
      </c>
      <c r="L49" s="64">
        <f t="shared" si="15"/>
        <v>4000000</v>
      </c>
      <c r="M49" s="64">
        <f t="shared" si="15"/>
        <v>4000000</v>
      </c>
      <c r="N49" s="64">
        <f t="shared" si="15"/>
        <v>4000000</v>
      </c>
      <c r="O49" s="64">
        <f t="shared" si="15"/>
        <v>4000000</v>
      </c>
      <c r="P49" s="64">
        <f t="shared" si="15"/>
        <v>4000000</v>
      </c>
      <c r="Q49" s="64">
        <f t="shared" si="15"/>
        <v>4000000</v>
      </c>
      <c r="R49" s="64">
        <f t="shared" si="15"/>
        <v>4000000</v>
      </c>
      <c r="S49" s="64">
        <f t="shared" si="15"/>
        <v>4000000</v>
      </c>
      <c r="T49" s="64">
        <f t="shared" si="13"/>
        <v>4000000</v>
      </c>
      <c r="U49" s="64">
        <f t="shared" si="13"/>
        <v>4000000</v>
      </c>
      <c r="V49" s="64">
        <f t="shared" si="13"/>
        <v>4000000</v>
      </c>
      <c r="W49" s="64">
        <f t="shared" si="13"/>
        <v>4000000</v>
      </c>
      <c r="X49" s="64">
        <f t="shared" si="13"/>
        <v>4000000</v>
      </c>
      <c r="Y49" s="64">
        <f t="shared" si="13"/>
        <v>4000000</v>
      </c>
      <c r="Z49" s="64">
        <f t="shared" si="13"/>
        <v>4000000</v>
      </c>
      <c r="AA49" s="64">
        <f t="shared" si="13"/>
        <v>4000000</v>
      </c>
      <c r="AB49" s="64">
        <f t="shared" si="13"/>
        <v>4000000</v>
      </c>
      <c r="AC49" s="64">
        <f t="shared" si="13"/>
        <v>4000000</v>
      </c>
      <c r="AD49" s="64">
        <f t="shared" si="13"/>
        <v>4000000</v>
      </c>
      <c r="AE49" s="64">
        <f t="shared" si="13"/>
        <v>4000000</v>
      </c>
      <c r="AF49" s="64">
        <f t="shared" si="13"/>
        <v>4000000</v>
      </c>
      <c r="AG49" s="64">
        <f t="shared" si="13"/>
        <v>4000000</v>
      </c>
      <c r="AH49" s="64">
        <f t="shared" si="13"/>
        <v>4000000</v>
      </c>
      <c r="AI49" s="64">
        <f t="shared" si="13"/>
        <v>4000000</v>
      </c>
      <c r="AJ49" s="64">
        <f t="shared" si="13"/>
        <v>4000000</v>
      </c>
      <c r="AK49" s="64">
        <f t="shared" si="13"/>
        <v>4000000</v>
      </c>
      <c r="AL49" s="64">
        <f t="shared" si="13"/>
        <v>4000000</v>
      </c>
      <c r="AM49" s="64">
        <f t="shared" si="13"/>
        <v>4000000</v>
      </c>
      <c r="AN49" s="64">
        <f t="shared" si="13"/>
        <v>4000000</v>
      </c>
      <c r="AO49" s="64">
        <f t="shared" si="13"/>
        <v>4000000</v>
      </c>
      <c r="AP49" s="64">
        <f t="shared" si="13"/>
        <v>4000000</v>
      </c>
      <c r="AQ49" s="64">
        <f t="shared" si="13"/>
        <v>4000000</v>
      </c>
      <c r="AR49" s="64">
        <f t="shared" si="13"/>
        <v>4000000</v>
      </c>
    </row>
    <row r="50" spans="2:44">
      <c r="B50" s="70" t="str">
        <f t="shared" si="14"/>
        <v>Planting service/barley</v>
      </c>
      <c r="C50" s="57" t="s">
        <v>168</v>
      </c>
      <c r="D50" s="65"/>
      <c r="E50" s="64">
        <f t="shared" si="15"/>
        <v>350000</v>
      </c>
      <c r="F50" s="64">
        <f t="shared" si="15"/>
        <v>350000</v>
      </c>
      <c r="G50" s="64">
        <f t="shared" si="15"/>
        <v>350000</v>
      </c>
      <c r="H50" s="64">
        <f t="shared" si="15"/>
        <v>350000</v>
      </c>
      <c r="I50" s="64">
        <f t="shared" si="15"/>
        <v>350000</v>
      </c>
      <c r="J50" s="64">
        <f t="shared" si="15"/>
        <v>350000</v>
      </c>
      <c r="K50" s="64">
        <f t="shared" si="15"/>
        <v>350000</v>
      </c>
      <c r="L50" s="64">
        <f t="shared" si="15"/>
        <v>350000</v>
      </c>
      <c r="M50" s="64">
        <f t="shared" si="15"/>
        <v>350000</v>
      </c>
      <c r="N50" s="64">
        <f t="shared" si="15"/>
        <v>350000</v>
      </c>
      <c r="O50" s="64">
        <f t="shared" si="15"/>
        <v>350000</v>
      </c>
      <c r="P50" s="64">
        <f t="shared" si="15"/>
        <v>350000</v>
      </c>
      <c r="Q50" s="64">
        <f t="shared" si="15"/>
        <v>350000</v>
      </c>
      <c r="R50" s="64">
        <f t="shared" si="15"/>
        <v>350000</v>
      </c>
      <c r="S50" s="64">
        <f t="shared" si="15"/>
        <v>350000</v>
      </c>
      <c r="T50" s="64">
        <f t="shared" si="13"/>
        <v>350000</v>
      </c>
      <c r="U50" s="64">
        <f t="shared" si="13"/>
        <v>350000</v>
      </c>
      <c r="V50" s="64">
        <f t="shared" si="13"/>
        <v>350000</v>
      </c>
      <c r="W50" s="64">
        <f t="shared" si="13"/>
        <v>350000</v>
      </c>
      <c r="X50" s="64">
        <f t="shared" si="13"/>
        <v>350000</v>
      </c>
      <c r="Y50" s="64">
        <f t="shared" si="13"/>
        <v>350000</v>
      </c>
      <c r="Z50" s="64">
        <f t="shared" si="13"/>
        <v>350000</v>
      </c>
      <c r="AA50" s="64">
        <f t="shared" si="13"/>
        <v>350000</v>
      </c>
      <c r="AB50" s="64">
        <f t="shared" si="13"/>
        <v>350000</v>
      </c>
      <c r="AC50" s="64">
        <f t="shared" si="13"/>
        <v>350000</v>
      </c>
      <c r="AD50" s="64">
        <f t="shared" si="13"/>
        <v>350000</v>
      </c>
      <c r="AE50" s="64">
        <f t="shared" si="13"/>
        <v>350000</v>
      </c>
      <c r="AF50" s="64">
        <f t="shared" si="13"/>
        <v>350000</v>
      </c>
      <c r="AG50" s="64">
        <f t="shared" si="13"/>
        <v>350000</v>
      </c>
      <c r="AH50" s="64">
        <f t="shared" si="13"/>
        <v>350000</v>
      </c>
      <c r="AI50" s="64">
        <f t="shared" si="13"/>
        <v>350000</v>
      </c>
      <c r="AJ50" s="64">
        <f t="shared" si="13"/>
        <v>350000</v>
      </c>
      <c r="AK50" s="64">
        <f t="shared" si="13"/>
        <v>350000</v>
      </c>
      <c r="AL50" s="64">
        <f t="shared" si="13"/>
        <v>350000</v>
      </c>
      <c r="AM50" s="64">
        <f t="shared" si="13"/>
        <v>350000</v>
      </c>
      <c r="AN50" s="64">
        <f t="shared" si="13"/>
        <v>350000</v>
      </c>
      <c r="AO50" s="64">
        <f t="shared" si="13"/>
        <v>350000</v>
      </c>
      <c r="AP50" s="64">
        <f t="shared" si="13"/>
        <v>350000</v>
      </c>
      <c r="AQ50" s="64">
        <f t="shared" si="13"/>
        <v>350000</v>
      </c>
      <c r="AR50" s="64">
        <f t="shared" si="13"/>
        <v>350000</v>
      </c>
    </row>
    <row r="51" spans="2:44">
      <c r="B51" s="70" t="str">
        <f t="shared" si="14"/>
        <v>Pesticide spreading/barley</v>
      </c>
      <c r="C51" s="57" t="s">
        <v>168</v>
      </c>
      <c r="D51" s="65"/>
      <c r="E51" s="64">
        <f t="shared" si="15"/>
        <v>300000</v>
      </c>
      <c r="F51" s="64">
        <f t="shared" si="15"/>
        <v>300000</v>
      </c>
      <c r="G51" s="64">
        <f t="shared" si="15"/>
        <v>300000</v>
      </c>
      <c r="H51" s="64">
        <f t="shared" si="15"/>
        <v>300000</v>
      </c>
      <c r="I51" s="64">
        <f t="shared" si="15"/>
        <v>300000</v>
      </c>
      <c r="J51" s="64">
        <f t="shared" si="15"/>
        <v>300000</v>
      </c>
      <c r="K51" s="64">
        <f t="shared" si="15"/>
        <v>300000</v>
      </c>
      <c r="L51" s="64">
        <f t="shared" si="15"/>
        <v>300000</v>
      </c>
      <c r="M51" s="64">
        <f t="shared" si="15"/>
        <v>300000</v>
      </c>
      <c r="N51" s="64">
        <f t="shared" si="15"/>
        <v>300000</v>
      </c>
      <c r="O51" s="64">
        <f t="shared" si="15"/>
        <v>300000</v>
      </c>
      <c r="P51" s="64">
        <f t="shared" si="15"/>
        <v>300000</v>
      </c>
      <c r="Q51" s="64">
        <f t="shared" si="15"/>
        <v>300000</v>
      </c>
      <c r="R51" s="64">
        <f t="shared" si="15"/>
        <v>300000</v>
      </c>
      <c r="S51" s="64">
        <f t="shared" si="15"/>
        <v>300000</v>
      </c>
      <c r="T51" s="64">
        <f t="shared" si="13"/>
        <v>300000</v>
      </c>
      <c r="U51" s="64">
        <f t="shared" si="13"/>
        <v>300000</v>
      </c>
      <c r="V51" s="64">
        <f t="shared" si="13"/>
        <v>300000</v>
      </c>
      <c r="W51" s="64">
        <f t="shared" si="13"/>
        <v>300000</v>
      </c>
      <c r="X51" s="64">
        <f t="shared" si="13"/>
        <v>300000</v>
      </c>
      <c r="Y51" s="64">
        <f t="shared" si="13"/>
        <v>300000</v>
      </c>
      <c r="Z51" s="64">
        <f t="shared" si="13"/>
        <v>300000</v>
      </c>
      <c r="AA51" s="64">
        <f t="shared" si="13"/>
        <v>300000</v>
      </c>
      <c r="AB51" s="64">
        <f t="shared" si="13"/>
        <v>300000</v>
      </c>
      <c r="AC51" s="64">
        <f t="shared" si="13"/>
        <v>300000</v>
      </c>
      <c r="AD51" s="64">
        <f t="shared" si="13"/>
        <v>300000</v>
      </c>
      <c r="AE51" s="64">
        <f t="shared" si="13"/>
        <v>300000</v>
      </c>
      <c r="AF51" s="64">
        <f t="shared" si="13"/>
        <v>300000</v>
      </c>
      <c r="AG51" s="64">
        <f t="shared" si="13"/>
        <v>300000</v>
      </c>
      <c r="AH51" s="64">
        <f t="shared" si="13"/>
        <v>300000</v>
      </c>
      <c r="AI51" s="64">
        <f t="shared" si="13"/>
        <v>300000</v>
      </c>
      <c r="AJ51" s="64">
        <f t="shared" si="13"/>
        <v>300000</v>
      </c>
      <c r="AK51" s="64">
        <f t="shared" si="13"/>
        <v>300000</v>
      </c>
      <c r="AL51" s="64">
        <f t="shared" si="13"/>
        <v>300000</v>
      </c>
      <c r="AM51" s="64">
        <f t="shared" si="13"/>
        <v>300000</v>
      </c>
      <c r="AN51" s="64">
        <f t="shared" si="13"/>
        <v>300000</v>
      </c>
      <c r="AO51" s="64">
        <f t="shared" si="13"/>
        <v>300000</v>
      </c>
      <c r="AP51" s="64">
        <f t="shared" si="13"/>
        <v>300000</v>
      </c>
      <c r="AQ51" s="64">
        <f t="shared" si="13"/>
        <v>300000</v>
      </c>
      <c r="AR51" s="64">
        <f t="shared" si="13"/>
        <v>300000</v>
      </c>
    </row>
    <row r="52" spans="2:44">
      <c r="B52" s="70" t="str">
        <f t="shared" si="14"/>
        <v>Harvest/Barley</v>
      </c>
      <c r="C52" s="57" t="s">
        <v>168</v>
      </c>
      <c r="D52" s="65"/>
      <c r="E52" s="64">
        <f t="shared" si="15"/>
        <v>2000000</v>
      </c>
      <c r="F52" s="64">
        <f t="shared" si="15"/>
        <v>2000000</v>
      </c>
      <c r="G52" s="64">
        <f t="shared" si="15"/>
        <v>2000000</v>
      </c>
      <c r="H52" s="64">
        <f t="shared" si="15"/>
        <v>2000000</v>
      </c>
      <c r="I52" s="64">
        <f t="shared" si="15"/>
        <v>2000000</v>
      </c>
      <c r="J52" s="64">
        <f t="shared" si="15"/>
        <v>2000000</v>
      </c>
      <c r="K52" s="64">
        <f t="shared" si="15"/>
        <v>2000000</v>
      </c>
      <c r="L52" s="64">
        <f t="shared" si="15"/>
        <v>2000000</v>
      </c>
      <c r="M52" s="64">
        <f t="shared" si="15"/>
        <v>2000000</v>
      </c>
      <c r="N52" s="64">
        <f t="shared" si="15"/>
        <v>2000000</v>
      </c>
      <c r="O52" s="64">
        <f t="shared" si="15"/>
        <v>2000000</v>
      </c>
      <c r="P52" s="64">
        <f t="shared" si="15"/>
        <v>2000000</v>
      </c>
      <c r="Q52" s="64">
        <f t="shared" si="15"/>
        <v>2000000</v>
      </c>
      <c r="R52" s="64">
        <f t="shared" si="15"/>
        <v>2000000</v>
      </c>
      <c r="S52" s="64">
        <f t="shared" si="15"/>
        <v>2000000</v>
      </c>
      <c r="T52" s="64">
        <f t="shared" si="13"/>
        <v>2000000</v>
      </c>
      <c r="U52" s="64">
        <f t="shared" si="13"/>
        <v>2000000</v>
      </c>
      <c r="V52" s="64">
        <f t="shared" si="13"/>
        <v>2000000</v>
      </c>
      <c r="W52" s="64">
        <f t="shared" si="13"/>
        <v>2000000</v>
      </c>
      <c r="X52" s="64">
        <f t="shared" si="13"/>
        <v>2000000</v>
      </c>
      <c r="Y52" s="64">
        <f t="shared" si="13"/>
        <v>2000000</v>
      </c>
      <c r="Z52" s="64">
        <f t="shared" si="13"/>
        <v>2000000</v>
      </c>
      <c r="AA52" s="64">
        <f t="shared" si="13"/>
        <v>2000000</v>
      </c>
      <c r="AB52" s="64">
        <f t="shared" si="13"/>
        <v>2000000</v>
      </c>
      <c r="AC52" s="64">
        <f t="shared" si="13"/>
        <v>2000000</v>
      </c>
      <c r="AD52" s="64">
        <f t="shared" si="13"/>
        <v>2000000</v>
      </c>
      <c r="AE52" s="64">
        <f t="shared" si="13"/>
        <v>2000000</v>
      </c>
      <c r="AF52" s="64">
        <f t="shared" si="13"/>
        <v>2000000</v>
      </c>
      <c r="AG52" s="64">
        <f t="shared" si="13"/>
        <v>2000000</v>
      </c>
      <c r="AH52" s="64">
        <f t="shared" si="13"/>
        <v>2000000</v>
      </c>
      <c r="AI52" s="64">
        <f t="shared" si="13"/>
        <v>2000000</v>
      </c>
      <c r="AJ52" s="64">
        <f t="shared" si="13"/>
        <v>2000000</v>
      </c>
      <c r="AK52" s="64">
        <f t="shared" si="13"/>
        <v>2000000</v>
      </c>
      <c r="AL52" s="64">
        <f t="shared" si="13"/>
        <v>2000000</v>
      </c>
      <c r="AM52" s="64">
        <f t="shared" si="13"/>
        <v>2000000</v>
      </c>
      <c r="AN52" s="64">
        <f t="shared" si="13"/>
        <v>2000000</v>
      </c>
      <c r="AO52" s="64">
        <f t="shared" si="13"/>
        <v>2000000</v>
      </c>
      <c r="AP52" s="64">
        <f t="shared" si="13"/>
        <v>2000000</v>
      </c>
      <c r="AQ52" s="64">
        <f t="shared" si="13"/>
        <v>2000000</v>
      </c>
      <c r="AR52" s="64">
        <f t="shared" si="13"/>
        <v>2000000</v>
      </c>
    </row>
    <row r="53" spans="2:44">
      <c r="B53" s="70" t="str">
        <f t="shared" si="14"/>
        <v>Seeds</v>
      </c>
      <c r="C53" s="57" t="s">
        <v>168</v>
      </c>
      <c r="D53" s="63"/>
      <c r="E53" s="64">
        <f t="shared" si="15"/>
        <v>1050000</v>
      </c>
      <c r="F53" s="64">
        <f t="shared" si="15"/>
        <v>1050000</v>
      </c>
      <c r="G53" s="64">
        <f t="shared" si="15"/>
        <v>1050000</v>
      </c>
      <c r="H53" s="64">
        <f t="shared" si="15"/>
        <v>1050000</v>
      </c>
      <c r="I53" s="64">
        <f t="shared" si="15"/>
        <v>1050000</v>
      </c>
      <c r="J53" s="64">
        <f t="shared" si="15"/>
        <v>1050000</v>
      </c>
      <c r="K53" s="64">
        <f t="shared" si="15"/>
        <v>1050000</v>
      </c>
      <c r="L53" s="64">
        <f t="shared" si="15"/>
        <v>1050000</v>
      </c>
      <c r="M53" s="64">
        <f t="shared" si="15"/>
        <v>1050000</v>
      </c>
      <c r="N53" s="64">
        <f t="shared" si="15"/>
        <v>1050000</v>
      </c>
      <c r="O53" s="64">
        <f t="shared" si="15"/>
        <v>1050000</v>
      </c>
      <c r="P53" s="64">
        <f t="shared" si="15"/>
        <v>1050000</v>
      </c>
      <c r="Q53" s="64">
        <f t="shared" si="15"/>
        <v>1050000</v>
      </c>
      <c r="R53" s="64">
        <f t="shared" si="15"/>
        <v>1050000</v>
      </c>
      <c r="S53" s="64">
        <f t="shared" si="15"/>
        <v>1050000</v>
      </c>
      <c r="T53" s="64">
        <f t="shared" si="13"/>
        <v>1050000</v>
      </c>
      <c r="U53" s="64">
        <f t="shared" si="13"/>
        <v>1050000</v>
      </c>
      <c r="V53" s="64">
        <f t="shared" si="13"/>
        <v>1050000</v>
      </c>
      <c r="W53" s="64">
        <f t="shared" si="13"/>
        <v>1050000</v>
      </c>
      <c r="X53" s="64">
        <f t="shared" si="13"/>
        <v>1050000</v>
      </c>
      <c r="Y53" s="64">
        <f t="shared" si="13"/>
        <v>1050000</v>
      </c>
      <c r="Z53" s="64">
        <f t="shared" si="13"/>
        <v>1050000</v>
      </c>
      <c r="AA53" s="64">
        <f t="shared" si="13"/>
        <v>1050000</v>
      </c>
      <c r="AB53" s="64">
        <f t="shared" si="13"/>
        <v>1050000</v>
      </c>
      <c r="AC53" s="64">
        <f t="shared" si="13"/>
        <v>1050000</v>
      </c>
      <c r="AD53" s="64">
        <f t="shared" si="13"/>
        <v>1050000</v>
      </c>
      <c r="AE53" s="64">
        <f t="shared" si="13"/>
        <v>1050000</v>
      </c>
      <c r="AF53" s="64">
        <f t="shared" si="13"/>
        <v>1050000</v>
      </c>
      <c r="AG53" s="64">
        <f t="shared" si="13"/>
        <v>1050000</v>
      </c>
      <c r="AH53" s="64">
        <f t="shared" si="13"/>
        <v>1050000</v>
      </c>
      <c r="AI53" s="64">
        <f t="shared" si="13"/>
        <v>1050000</v>
      </c>
      <c r="AJ53" s="64">
        <f t="shared" si="13"/>
        <v>1050000</v>
      </c>
      <c r="AK53" s="64">
        <f t="shared" si="13"/>
        <v>1050000</v>
      </c>
      <c r="AL53" s="64">
        <f t="shared" si="13"/>
        <v>1050000</v>
      </c>
      <c r="AM53" s="64">
        <f t="shared" si="13"/>
        <v>1050000</v>
      </c>
      <c r="AN53" s="64">
        <f t="shared" si="13"/>
        <v>1050000</v>
      </c>
      <c r="AO53" s="64">
        <f t="shared" si="13"/>
        <v>1050000</v>
      </c>
      <c r="AP53" s="64">
        <f t="shared" si="13"/>
        <v>1050000</v>
      </c>
      <c r="AQ53" s="64">
        <f t="shared" si="13"/>
        <v>1050000</v>
      </c>
      <c r="AR53" s="64">
        <f t="shared" si="13"/>
        <v>1050000</v>
      </c>
    </row>
    <row r="54" spans="2:44">
      <c r="B54" s="70"/>
      <c r="C54" s="57" t="s">
        <v>168</v>
      </c>
      <c r="D54" s="63"/>
      <c r="E54" s="64">
        <f t="shared" si="15"/>
        <v>0</v>
      </c>
      <c r="F54" s="64">
        <f t="shared" si="15"/>
        <v>0</v>
      </c>
      <c r="G54" s="64">
        <f t="shared" si="15"/>
        <v>0</v>
      </c>
      <c r="H54" s="64">
        <f t="shared" si="15"/>
        <v>0</v>
      </c>
      <c r="I54" s="64">
        <f t="shared" si="15"/>
        <v>0</v>
      </c>
      <c r="J54" s="64">
        <f t="shared" si="15"/>
        <v>0</v>
      </c>
      <c r="K54" s="64">
        <f t="shared" si="15"/>
        <v>0</v>
      </c>
      <c r="L54" s="64">
        <f t="shared" si="15"/>
        <v>0</v>
      </c>
      <c r="M54" s="64">
        <f t="shared" si="15"/>
        <v>0</v>
      </c>
      <c r="N54" s="64">
        <f t="shared" si="15"/>
        <v>0</v>
      </c>
      <c r="O54" s="64">
        <f t="shared" si="15"/>
        <v>0</v>
      </c>
      <c r="P54" s="64">
        <f t="shared" si="15"/>
        <v>0</v>
      </c>
      <c r="Q54" s="64">
        <f t="shared" si="15"/>
        <v>0</v>
      </c>
      <c r="R54" s="64">
        <f t="shared" si="15"/>
        <v>0</v>
      </c>
      <c r="S54" s="64">
        <f t="shared" si="15"/>
        <v>0</v>
      </c>
      <c r="T54" s="64">
        <f t="shared" si="13"/>
        <v>0</v>
      </c>
      <c r="U54" s="64">
        <f t="shared" si="13"/>
        <v>0</v>
      </c>
      <c r="V54" s="64">
        <f t="shared" si="13"/>
        <v>0</v>
      </c>
      <c r="W54" s="64">
        <f t="shared" si="13"/>
        <v>0</v>
      </c>
      <c r="X54" s="64">
        <f t="shared" si="13"/>
        <v>0</v>
      </c>
      <c r="Y54" s="64">
        <f t="shared" si="13"/>
        <v>1250000</v>
      </c>
      <c r="Z54" s="64">
        <f t="shared" si="13"/>
        <v>1250000</v>
      </c>
      <c r="AA54" s="64">
        <f t="shared" si="13"/>
        <v>1250000</v>
      </c>
      <c r="AB54" s="64">
        <f t="shared" si="13"/>
        <v>1250000</v>
      </c>
      <c r="AC54" s="64">
        <f t="shared" si="13"/>
        <v>1250000</v>
      </c>
      <c r="AD54" s="64">
        <f t="shared" si="13"/>
        <v>1250000</v>
      </c>
      <c r="AE54" s="64">
        <f t="shared" si="13"/>
        <v>1250000</v>
      </c>
      <c r="AF54" s="64">
        <f t="shared" si="13"/>
        <v>1250000</v>
      </c>
      <c r="AG54" s="64">
        <f t="shared" si="13"/>
        <v>1250000</v>
      </c>
      <c r="AH54" s="64">
        <f t="shared" si="13"/>
        <v>1250000</v>
      </c>
      <c r="AI54" s="64">
        <f t="shared" si="13"/>
        <v>1250000</v>
      </c>
      <c r="AJ54" s="64">
        <f t="shared" ref="AJ54:AR54" si="16">+AJ26*$D26*$AS$42</f>
        <v>1250000</v>
      </c>
      <c r="AK54" s="64">
        <f t="shared" si="16"/>
        <v>1250000</v>
      </c>
      <c r="AL54" s="64">
        <f t="shared" si="16"/>
        <v>1250000</v>
      </c>
      <c r="AM54" s="64">
        <f t="shared" si="16"/>
        <v>1250000</v>
      </c>
      <c r="AN54" s="64">
        <f t="shared" si="16"/>
        <v>1250000</v>
      </c>
      <c r="AO54" s="64">
        <f t="shared" si="16"/>
        <v>1250000</v>
      </c>
      <c r="AP54" s="64">
        <f t="shared" si="16"/>
        <v>1250000</v>
      </c>
      <c r="AQ54" s="64">
        <f t="shared" si="16"/>
        <v>1250000</v>
      </c>
      <c r="AR54" s="64">
        <f t="shared" si="16"/>
        <v>1250000</v>
      </c>
    </row>
    <row r="55" spans="2:44">
      <c r="B55" s="70" t="str">
        <f t="shared" si="14"/>
        <v>Fertiliser Urea</v>
      </c>
      <c r="C55" s="57" t="s">
        <v>168</v>
      </c>
      <c r="D55" s="63"/>
      <c r="E55" s="64">
        <f t="shared" si="15"/>
        <v>2500000</v>
      </c>
      <c r="F55" s="64">
        <f t="shared" si="15"/>
        <v>2500000</v>
      </c>
      <c r="G55" s="64">
        <f t="shared" si="15"/>
        <v>2500000</v>
      </c>
      <c r="H55" s="64">
        <f t="shared" si="15"/>
        <v>2500000</v>
      </c>
      <c r="I55" s="64">
        <f t="shared" si="15"/>
        <v>2500000</v>
      </c>
      <c r="J55" s="64">
        <f t="shared" si="15"/>
        <v>2500000</v>
      </c>
      <c r="K55" s="64">
        <f t="shared" si="15"/>
        <v>2500000</v>
      </c>
      <c r="L55" s="64">
        <f t="shared" si="15"/>
        <v>2500000</v>
      </c>
      <c r="M55" s="64">
        <f t="shared" si="15"/>
        <v>2500000</v>
      </c>
      <c r="N55" s="64">
        <f t="shared" si="15"/>
        <v>2500000</v>
      </c>
      <c r="O55" s="64">
        <f t="shared" si="15"/>
        <v>2500000</v>
      </c>
      <c r="P55" s="64">
        <f t="shared" si="15"/>
        <v>2500000</v>
      </c>
      <c r="Q55" s="64">
        <f t="shared" si="15"/>
        <v>2500000</v>
      </c>
      <c r="R55" s="64">
        <f t="shared" si="15"/>
        <v>2500000</v>
      </c>
      <c r="S55" s="64">
        <f t="shared" si="15"/>
        <v>2500000</v>
      </c>
      <c r="T55" s="64">
        <f t="shared" si="15"/>
        <v>2500000</v>
      </c>
      <c r="U55" s="64">
        <f t="shared" ref="T55:AR65" si="17">+U27*$D27*$AS$42</f>
        <v>2500000</v>
      </c>
      <c r="V55" s="64">
        <f t="shared" si="17"/>
        <v>2500000</v>
      </c>
      <c r="W55" s="64">
        <f t="shared" si="17"/>
        <v>2500000</v>
      </c>
      <c r="X55" s="64">
        <f t="shared" si="17"/>
        <v>2500000</v>
      </c>
      <c r="Y55" s="64">
        <f t="shared" si="17"/>
        <v>2500000</v>
      </c>
      <c r="Z55" s="64">
        <f t="shared" si="17"/>
        <v>2500000</v>
      </c>
      <c r="AA55" s="64">
        <f t="shared" si="17"/>
        <v>2500000</v>
      </c>
      <c r="AB55" s="64">
        <f t="shared" si="17"/>
        <v>2500000</v>
      </c>
      <c r="AC55" s="64">
        <f t="shared" si="17"/>
        <v>2500000</v>
      </c>
      <c r="AD55" s="64">
        <f t="shared" si="17"/>
        <v>2500000</v>
      </c>
      <c r="AE55" s="64">
        <f t="shared" si="17"/>
        <v>2500000</v>
      </c>
      <c r="AF55" s="64">
        <f t="shared" si="17"/>
        <v>2500000</v>
      </c>
      <c r="AG55" s="64">
        <f t="shared" si="17"/>
        <v>2500000</v>
      </c>
      <c r="AH55" s="64">
        <f t="shared" si="17"/>
        <v>2500000</v>
      </c>
      <c r="AI55" s="64">
        <f t="shared" si="17"/>
        <v>2500000</v>
      </c>
      <c r="AJ55" s="64">
        <f t="shared" si="17"/>
        <v>2500000</v>
      </c>
      <c r="AK55" s="64">
        <f t="shared" si="17"/>
        <v>2500000</v>
      </c>
      <c r="AL55" s="64">
        <f t="shared" si="17"/>
        <v>2500000</v>
      </c>
      <c r="AM55" s="64">
        <f t="shared" si="17"/>
        <v>2500000</v>
      </c>
      <c r="AN55" s="64">
        <f t="shared" si="17"/>
        <v>2500000</v>
      </c>
      <c r="AO55" s="64">
        <f t="shared" si="17"/>
        <v>2500000</v>
      </c>
      <c r="AP55" s="64">
        <f t="shared" si="17"/>
        <v>2500000</v>
      </c>
      <c r="AQ55" s="64">
        <f t="shared" si="17"/>
        <v>2500000</v>
      </c>
      <c r="AR55" s="64">
        <f t="shared" si="17"/>
        <v>2500000</v>
      </c>
    </row>
    <row r="56" spans="2:44">
      <c r="B56" s="70" t="str">
        <f t="shared" si="14"/>
        <v>Fertiliser DAP</v>
      </c>
      <c r="C56" s="57" t="s">
        <v>168</v>
      </c>
      <c r="D56" s="63"/>
      <c r="E56" s="64">
        <f t="shared" si="15"/>
        <v>2100000</v>
      </c>
      <c r="F56" s="64">
        <f t="shared" si="15"/>
        <v>2100000</v>
      </c>
      <c r="G56" s="64">
        <f t="shared" si="15"/>
        <v>2100000</v>
      </c>
      <c r="H56" s="64">
        <f t="shared" si="15"/>
        <v>2100000</v>
      </c>
      <c r="I56" s="64">
        <f t="shared" si="15"/>
        <v>2100000</v>
      </c>
      <c r="J56" s="64">
        <f t="shared" si="15"/>
        <v>2100000</v>
      </c>
      <c r="K56" s="64">
        <f t="shared" si="15"/>
        <v>2100000</v>
      </c>
      <c r="L56" s="64">
        <f t="shared" si="15"/>
        <v>2100000</v>
      </c>
      <c r="M56" s="64">
        <f t="shared" si="15"/>
        <v>2100000</v>
      </c>
      <c r="N56" s="64">
        <f t="shared" si="15"/>
        <v>2100000</v>
      </c>
      <c r="O56" s="64">
        <f t="shared" si="15"/>
        <v>2100000</v>
      </c>
      <c r="P56" s="64">
        <f t="shared" si="15"/>
        <v>2100000</v>
      </c>
      <c r="Q56" s="64">
        <f t="shared" si="15"/>
        <v>2100000</v>
      </c>
      <c r="R56" s="64">
        <f t="shared" si="15"/>
        <v>2100000</v>
      </c>
      <c r="S56" s="64">
        <f t="shared" si="15"/>
        <v>2100000</v>
      </c>
      <c r="T56" s="64">
        <f t="shared" si="17"/>
        <v>2100000</v>
      </c>
      <c r="U56" s="64">
        <f t="shared" si="17"/>
        <v>2100000</v>
      </c>
      <c r="V56" s="64">
        <f t="shared" si="17"/>
        <v>2100000</v>
      </c>
      <c r="W56" s="64">
        <f t="shared" si="17"/>
        <v>2100000</v>
      </c>
      <c r="X56" s="64">
        <f t="shared" si="17"/>
        <v>2100000</v>
      </c>
      <c r="Y56" s="64">
        <f t="shared" si="17"/>
        <v>2100000</v>
      </c>
      <c r="Z56" s="64">
        <f t="shared" si="17"/>
        <v>2100000</v>
      </c>
      <c r="AA56" s="64">
        <f t="shared" si="17"/>
        <v>2100000</v>
      </c>
      <c r="AB56" s="64">
        <f t="shared" si="17"/>
        <v>2100000</v>
      </c>
      <c r="AC56" s="64">
        <f t="shared" si="17"/>
        <v>2100000</v>
      </c>
      <c r="AD56" s="64">
        <f t="shared" si="17"/>
        <v>2100000</v>
      </c>
      <c r="AE56" s="64">
        <f t="shared" si="17"/>
        <v>2100000</v>
      </c>
      <c r="AF56" s="64">
        <f t="shared" si="17"/>
        <v>2100000</v>
      </c>
      <c r="AG56" s="64">
        <f t="shared" si="17"/>
        <v>2100000</v>
      </c>
      <c r="AH56" s="64">
        <f t="shared" si="17"/>
        <v>2100000</v>
      </c>
      <c r="AI56" s="64">
        <f t="shared" si="17"/>
        <v>2100000</v>
      </c>
      <c r="AJ56" s="64">
        <f t="shared" si="17"/>
        <v>2100000</v>
      </c>
      <c r="AK56" s="64">
        <f t="shared" si="17"/>
        <v>2100000</v>
      </c>
      <c r="AL56" s="64">
        <f t="shared" si="17"/>
        <v>2100000</v>
      </c>
      <c r="AM56" s="64">
        <f t="shared" si="17"/>
        <v>2100000</v>
      </c>
      <c r="AN56" s="64">
        <f t="shared" si="17"/>
        <v>2100000</v>
      </c>
      <c r="AO56" s="64">
        <f t="shared" si="17"/>
        <v>2100000</v>
      </c>
      <c r="AP56" s="64">
        <f t="shared" si="17"/>
        <v>2100000</v>
      </c>
      <c r="AQ56" s="64">
        <f t="shared" si="17"/>
        <v>2100000</v>
      </c>
      <c r="AR56" s="64">
        <f t="shared" si="17"/>
        <v>2100000</v>
      </c>
    </row>
    <row r="57" spans="2:44">
      <c r="B57" s="70" t="str">
        <f t="shared" si="14"/>
        <v>Pesticides Barley</v>
      </c>
      <c r="C57" s="57" t="s">
        <v>168</v>
      </c>
      <c r="D57" s="63"/>
      <c r="E57" s="64">
        <f t="shared" si="15"/>
        <v>625000</v>
      </c>
      <c r="F57" s="64">
        <f t="shared" si="15"/>
        <v>625000</v>
      </c>
      <c r="G57" s="64">
        <f t="shared" si="15"/>
        <v>625000</v>
      </c>
      <c r="H57" s="64">
        <f t="shared" si="15"/>
        <v>625000</v>
      </c>
      <c r="I57" s="64">
        <f t="shared" si="15"/>
        <v>625000</v>
      </c>
      <c r="J57" s="64">
        <f t="shared" si="15"/>
        <v>625000</v>
      </c>
      <c r="K57" s="64">
        <f t="shared" si="15"/>
        <v>625000</v>
      </c>
      <c r="L57" s="64">
        <f t="shared" si="15"/>
        <v>625000</v>
      </c>
      <c r="M57" s="64">
        <f t="shared" si="15"/>
        <v>625000</v>
      </c>
      <c r="N57" s="64">
        <f t="shared" si="15"/>
        <v>625000</v>
      </c>
      <c r="O57" s="64">
        <f t="shared" si="15"/>
        <v>625000</v>
      </c>
      <c r="P57" s="64">
        <f t="shared" si="15"/>
        <v>625000</v>
      </c>
      <c r="Q57" s="64">
        <f t="shared" si="15"/>
        <v>625000</v>
      </c>
      <c r="R57" s="64">
        <f t="shared" si="15"/>
        <v>625000</v>
      </c>
      <c r="S57" s="64">
        <f t="shared" si="15"/>
        <v>625000</v>
      </c>
      <c r="T57" s="64">
        <f t="shared" si="17"/>
        <v>625000</v>
      </c>
      <c r="U57" s="64">
        <f t="shared" si="17"/>
        <v>625000</v>
      </c>
      <c r="V57" s="64">
        <f t="shared" si="17"/>
        <v>625000</v>
      </c>
      <c r="W57" s="64">
        <f t="shared" si="17"/>
        <v>625000</v>
      </c>
      <c r="X57" s="64">
        <f t="shared" si="17"/>
        <v>625000</v>
      </c>
      <c r="Y57" s="64">
        <f t="shared" si="17"/>
        <v>625000</v>
      </c>
      <c r="Z57" s="64">
        <f t="shared" si="17"/>
        <v>625000</v>
      </c>
      <c r="AA57" s="64">
        <f t="shared" si="17"/>
        <v>625000</v>
      </c>
      <c r="AB57" s="64">
        <f t="shared" si="17"/>
        <v>625000</v>
      </c>
      <c r="AC57" s="64">
        <f t="shared" si="17"/>
        <v>625000</v>
      </c>
      <c r="AD57" s="64">
        <f t="shared" si="17"/>
        <v>625000</v>
      </c>
      <c r="AE57" s="64">
        <f t="shared" si="17"/>
        <v>625000</v>
      </c>
      <c r="AF57" s="64">
        <f t="shared" si="17"/>
        <v>625000</v>
      </c>
      <c r="AG57" s="64">
        <f t="shared" si="17"/>
        <v>625000</v>
      </c>
      <c r="AH57" s="64">
        <f t="shared" si="17"/>
        <v>625000</v>
      </c>
      <c r="AI57" s="64">
        <f t="shared" si="17"/>
        <v>625000</v>
      </c>
      <c r="AJ57" s="64">
        <f t="shared" si="17"/>
        <v>625000</v>
      </c>
      <c r="AK57" s="64">
        <f t="shared" si="17"/>
        <v>625000</v>
      </c>
      <c r="AL57" s="64">
        <f t="shared" si="17"/>
        <v>625000</v>
      </c>
      <c r="AM57" s="64">
        <f t="shared" si="17"/>
        <v>625000</v>
      </c>
      <c r="AN57" s="64">
        <f t="shared" si="17"/>
        <v>625000</v>
      </c>
      <c r="AO57" s="64">
        <f t="shared" si="17"/>
        <v>625000</v>
      </c>
      <c r="AP57" s="64">
        <f t="shared" si="17"/>
        <v>625000</v>
      </c>
      <c r="AQ57" s="64">
        <f t="shared" si="17"/>
        <v>625000</v>
      </c>
      <c r="AR57" s="64">
        <f t="shared" si="17"/>
        <v>625000</v>
      </c>
    </row>
    <row r="58" spans="2:44">
      <c r="B58" s="70" t="str">
        <f t="shared" si="14"/>
        <v>Tools</v>
      </c>
      <c r="C58" s="57" t="s">
        <v>168</v>
      </c>
      <c r="D58" s="63"/>
      <c r="E58" s="64">
        <f t="shared" si="15"/>
        <v>375000</v>
      </c>
      <c r="F58" s="64">
        <f t="shared" si="15"/>
        <v>375000</v>
      </c>
      <c r="G58" s="64">
        <f t="shared" si="15"/>
        <v>375000</v>
      </c>
      <c r="H58" s="64">
        <f t="shared" si="15"/>
        <v>375000</v>
      </c>
      <c r="I58" s="64">
        <f t="shared" si="15"/>
        <v>375000</v>
      </c>
      <c r="J58" s="64">
        <f t="shared" si="15"/>
        <v>375000</v>
      </c>
      <c r="K58" s="64">
        <f t="shared" si="15"/>
        <v>375000</v>
      </c>
      <c r="L58" s="64">
        <f t="shared" si="15"/>
        <v>375000</v>
      </c>
      <c r="M58" s="64">
        <f t="shared" si="15"/>
        <v>375000</v>
      </c>
      <c r="N58" s="64">
        <f t="shared" si="15"/>
        <v>375000</v>
      </c>
      <c r="O58" s="64">
        <f t="shared" si="15"/>
        <v>375000</v>
      </c>
      <c r="P58" s="64">
        <f t="shared" si="15"/>
        <v>375000</v>
      </c>
      <c r="Q58" s="64">
        <f t="shared" si="15"/>
        <v>375000</v>
      </c>
      <c r="R58" s="64">
        <f t="shared" si="15"/>
        <v>375000</v>
      </c>
      <c r="S58" s="64">
        <f t="shared" si="15"/>
        <v>375000</v>
      </c>
      <c r="T58" s="64">
        <f t="shared" si="17"/>
        <v>375000</v>
      </c>
      <c r="U58" s="64">
        <f t="shared" si="17"/>
        <v>375000</v>
      </c>
      <c r="V58" s="64">
        <f t="shared" si="17"/>
        <v>375000</v>
      </c>
      <c r="W58" s="64">
        <f t="shared" si="17"/>
        <v>375000</v>
      </c>
      <c r="X58" s="64">
        <f t="shared" si="17"/>
        <v>375000</v>
      </c>
      <c r="Y58" s="64">
        <f t="shared" si="17"/>
        <v>375000</v>
      </c>
      <c r="Z58" s="64">
        <f t="shared" si="17"/>
        <v>375000</v>
      </c>
      <c r="AA58" s="64">
        <f t="shared" si="17"/>
        <v>375000</v>
      </c>
      <c r="AB58" s="64">
        <f t="shared" si="17"/>
        <v>375000</v>
      </c>
      <c r="AC58" s="64">
        <f t="shared" si="17"/>
        <v>375000</v>
      </c>
      <c r="AD58" s="64">
        <f t="shared" si="17"/>
        <v>375000</v>
      </c>
      <c r="AE58" s="64">
        <f t="shared" si="17"/>
        <v>375000</v>
      </c>
      <c r="AF58" s="64">
        <f t="shared" si="17"/>
        <v>375000</v>
      </c>
      <c r="AG58" s="64">
        <f t="shared" si="17"/>
        <v>375000</v>
      </c>
      <c r="AH58" s="64">
        <f t="shared" si="17"/>
        <v>375000</v>
      </c>
      <c r="AI58" s="64">
        <f t="shared" si="17"/>
        <v>375000</v>
      </c>
      <c r="AJ58" s="64">
        <f t="shared" si="17"/>
        <v>375000</v>
      </c>
      <c r="AK58" s="64">
        <f t="shared" si="17"/>
        <v>375000</v>
      </c>
      <c r="AL58" s="64">
        <f t="shared" si="17"/>
        <v>375000</v>
      </c>
      <c r="AM58" s="64">
        <f t="shared" si="17"/>
        <v>375000</v>
      </c>
      <c r="AN58" s="64">
        <f t="shared" si="17"/>
        <v>375000</v>
      </c>
      <c r="AO58" s="64">
        <f t="shared" si="17"/>
        <v>375000</v>
      </c>
      <c r="AP58" s="64">
        <f t="shared" si="17"/>
        <v>375000</v>
      </c>
      <c r="AQ58" s="64">
        <f t="shared" si="17"/>
        <v>375000</v>
      </c>
      <c r="AR58" s="64">
        <f t="shared" si="17"/>
        <v>375000</v>
      </c>
    </row>
    <row r="59" spans="2:44">
      <c r="B59" s="70" t="str">
        <f t="shared" si="14"/>
        <v>Fuel</v>
      </c>
      <c r="C59" s="57" t="s">
        <v>168</v>
      </c>
      <c r="D59" s="63"/>
      <c r="E59" s="64">
        <f t="shared" si="15"/>
        <v>3750000</v>
      </c>
      <c r="F59" s="64">
        <f t="shared" si="15"/>
        <v>3750000</v>
      </c>
      <c r="G59" s="64">
        <f t="shared" si="15"/>
        <v>3750000</v>
      </c>
      <c r="H59" s="64">
        <f t="shared" si="15"/>
        <v>3750000</v>
      </c>
      <c r="I59" s="64">
        <f t="shared" si="15"/>
        <v>3750000</v>
      </c>
      <c r="J59" s="64">
        <f t="shared" si="15"/>
        <v>3750000</v>
      </c>
      <c r="K59" s="64">
        <f t="shared" si="15"/>
        <v>3750000</v>
      </c>
      <c r="L59" s="64">
        <f t="shared" si="15"/>
        <v>3750000</v>
      </c>
      <c r="M59" s="64">
        <f t="shared" si="15"/>
        <v>3750000</v>
      </c>
      <c r="N59" s="64">
        <f t="shared" si="15"/>
        <v>3750000</v>
      </c>
      <c r="O59" s="64">
        <f t="shared" si="15"/>
        <v>3750000</v>
      </c>
      <c r="P59" s="64">
        <f t="shared" si="15"/>
        <v>3750000</v>
      </c>
      <c r="Q59" s="64">
        <f t="shared" si="15"/>
        <v>3750000</v>
      </c>
      <c r="R59" s="64">
        <f t="shared" si="15"/>
        <v>3750000</v>
      </c>
      <c r="S59" s="64">
        <f t="shared" si="15"/>
        <v>3750000</v>
      </c>
      <c r="T59" s="64">
        <f t="shared" si="17"/>
        <v>3750000</v>
      </c>
      <c r="U59" s="64">
        <f t="shared" si="17"/>
        <v>3750000</v>
      </c>
      <c r="V59" s="64">
        <f t="shared" si="17"/>
        <v>3750000</v>
      </c>
      <c r="W59" s="64">
        <f t="shared" si="17"/>
        <v>3750000</v>
      </c>
      <c r="X59" s="64">
        <f t="shared" si="17"/>
        <v>3750000</v>
      </c>
      <c r="Y59" s="64">
        <f t="shared" si="17"/>
        <v>3750000</v>
      </c>
      <c r="Z59" s="64">
        <f t="shared" si="17"/>
        <v>3750000</v>
      </c>
      <c r="AA59" s="64">
        <f t="shared" si="17"/>
        <v>3750000</v>
      </c>
      <c r="AB59" s="64">
        <f t="shared" si="17"/>
        <v>3750000</v>
      </c>
      <c r="AC59" s="64">
        <f t="shared" si="17"/>
        <v>3750000</v>
      </c>
      <c r="AD59" s="64">
        <f t="shared" si="17"/>
        <v>3750000</v>
      </c>
      <c r="AE59" s="64">
        <f t="shared" si="17"/>
        <v>3750000</v>
      </c>
      <c r="AF59" s="64">
        <f t="shared" si="17"/>
        <v>3750000</v>
      </c>
      <c r="AG59" s="64">
        <f t="shared" si="17"/>
        <v>3750000</v>
      </c>
      <c r="AH59" s="64">
        <f t="shared" si="17"/>
        <v>3750000</v>
      </c>
      <c r="AI59" s="64">
        <f t="shared" si="17"/>
        <v>3750000</v>
      </c>
      <c r="AJ59" s="64">
        <f t="shared" si="17"/>
        <v>3750000</v>
      </c>
      <c r="AK59" s="64">
        <f t="shared" si="17"/>
        <v>3750000</v>
      </c>
      <c r="AL59" s="64">
        <f t="shared" si="17"/>
        <v>3750000</v>
      </c>
      <c r="AM59" s="64">
        <f t="shared" si="17"/>
        <v>3750000</v>
      </c>
      <c r="AN59" s="64">
        <f t="shared" si="17"/>
        <v>3750000</v>
      </c>
      <c r="AO59" s="64">
        <f t="shared" si="17"/>
        <v>3750000</v>
      </c>
      <c r="AP59" s="64">
        <f t="shared" si="17"/>
        <v>3750000</v>
      </c>
      <c r="AQ59" s="64">
        <f t="shared" si="17"/>
        <v>3750000</v>
      </c>
      <c r="AR59" s="64">
        <f t="shared" si="17"/>
        <v>3750000</v>
      </c>
    </row>
    <row r="60" spans="2:44">
      <c r="B60" s="70" t="str">
        <f t="shared" si="14"/>
        <v xml:space="preserve"> fees of irrigation </v>
      </c>
      <c r="C60" s="57" t="s">
        <v>168</v>
      </c>
      <c r="D60" s="63"/>
      <c r="E60" s="64">
        <f t="shared" si="15"/>
        <v>0</v>
      </c>
      <c r="F60" s="64">
        <f t="shared" si="15"/>
        <v>0</v>
      </c>
      <c r="G60" s="64">
        <f t="shared" si="15"/>
        <v>0</v>
      </c>
      <c r="H60" s="64">
        <f t="shared" si="15"/>
        <v>0</v>
      </c>
      <c r="I60" s="64">
        <f t="shared" si="15"/>
        <v>0</v>
      </c>
      <c r="J60" s="64">
        <f t="shared" si="15"/>
        <v>0</v>
      </c>
      <c r="K60" s="64">
        <f t="shared" si="15"/>
        <v>0</v>
      </c>
      <c r="L60" s="64">
        <f t="shared" si="15"/>
        <v>0</v>
      </c>
      <c r="M60" s="64">
        <f t="shared" si="15"/>
        <v>0</v>
      </c>
      <c r="N60" s="64">
        <f t="shared" si="15"/>
        <v>0</v>
      </c>
      <c r="O60" s="64">
        <f t="shared" si="15"/>
        <v>0</v>
      </c>
      <c r="P60" s="64">
        <f t="shared" si="15"/>
        <v>0</v>
      </c>
      <c r="Q60" s="64">
        <f t="shared" si="15"/>
        <v>0</v>
      </c>
      <c r="R60" s="64">
        <f t="shared" si="15"/>
        <v>0</v>
      </c>
      <c r="S60" s="64">
        <f t="shared" si="15"/>
        <v>0</v>
      </c>
      <c r="T60" s="64">
        <f t="shared" si="17"/>
        <v>0</v>
      </c>
      <c r="U60" s="64">
        <f t="shared" si="17"/>
        <v>0</v>
      </c>
      <c r="V60" s="64">
        <f t="shared" si="17"/>
        <v>0</v>
      </c>
      <c r="W60" s="64">
        <f t="shared" si="17"/>
        <v>0</v>
      </c>
      <c r="X60" s="64">
        <f t="shared" si="17"/>
        <v>0</v>
      </c>
      <c r="Y60" s="64">
        <f t="shared" si="17"/>
        <v>0</v>
      </c>
      <c r="Z60" s="64">
        <f t="shared" si="17"/>
        <v>0</v>
      </c>
      <c r="AA60" s="64">
        <f t="shared" si="17"/>
        <v>0</v>
      </c>
      <c r="AB60" s="64">
        <f t="shared" si="17"/>
        <v>0</v>
      </c>
      <c r="AC60" s="64">
        <f t="shared" si="17"/>
        <v>0</v>
      </c>
      <c r="AD60" s="64">
        <f t="shared" si="17"/>
        <v>0</v>
      </c>
      <c r="AE60" s="64">
        <f t="shared" si="17"/>
        <v>0</v>
      </c>
      <c r="AF60" s="64">
        <f t="shared" si="17"/>
        <v>0</v>
      </c>
      <c r="AG60" s="64">
        <f t="shared" si="17"/>
        <v>0</v>
      </c>
      <c r="AH60" s="64">
        <f t="shared" si="17"/>
        <v>0</v>
      </c>
      <c r="AI60" s="64">
        <f t="shared" si="17"/>
        <v>0</v>
      </c>
      <c r="AJ60" s="64">
        <f t="shared" si="17"/>
        <v>0</v>
      </c>
      <c r="AK60" s="64">
        <f t="shared" si="17"/>
        <v>0</v>
      </c>
      <c r="AL60" s="64">
        <f t="shared" si="17"/>
        <v>0</v>
      </c>
      <c r="AM60" s="64">
        <f t="shared" si="17"/>
        <v>0</v>
      </c>
      <c r="AN60" s="64">
        <f t="shared" si="17"/>
        <v>0</v>
      </c>
      <c r="AO60" s="64">
        <f t="shared" si="17"/>
        <v>0</v>
      </c>
      <c r="AP60" s="64">
        <f t="shared" si="17"/>
        <v>0</v>
      </c>
      <c r="AQ60" s="64">
        <f t="shared" si="17"/>
        <v>0</v>
      </c>
      <c r="AR60" s="64">
        <f t="shared" si="17"/>
        <v>0</v>
      </c>
    </row>
    <row r="61" spans="2:44">
      <c r="B61" s="70" t="str">
        <f t="shared" si="14"/>
        <v xml:space="preserve">quata of farmer to clean the canals and drainge </v>
      </c>
      <c r="C61" s="57" t="s">
        <v>168</v>
      </c>
      <c r="D61" s="63"/>
      <c r="E61" s="64">
        <f t="shared" si="15"/>
        <v>0</v>
      </c>
      <c r="F61" s="64">
        <f t="shared" si="15"/>
        <v>0</v>
      </c>
      <c r="G61" s="64">
        <f t="shared" si="15"/>
        <v>0</v>
      </c>
      <c r="H61" s="64">
        <f t="shared" si="15"/>
        <v>0</v>
      </c>
      <c r="I61" s="64">
        <f t="shared" si="15"/>
        <v>0</v>
      </c>
      <c r="J61" s="64">
        <f t="shared" si="15"/>
        <v>0</v>
      </c>
      <c r="K61" s="64">
        <f t="shared" si="15"/>
        <v>0</v>
      </c>
      <c r="L61" s="64">
        <f t="shared" si="15"/>
        <v>0</v>
      </c>
      <c r="M61" s="64">
        <f t="shared" si="15"/>
        <v>0</v>
      </c>
      <c r="N61" s="64">
        <f t="shared" si="15"/>
        <v>0</v>
      </c>
      <c r="O61" s="64">
        <f t="shared" si="15"/>
        <v>0</v>
      </c>
      <c r="P61" s="64">
        <f t="shared" si="15"/>
        <v>0</v>
      </c>
      <c r="Q61" s="64">
        <f t="shared" si="15"/>
        <v>0</v>
      </c>
      <c r="R61" s="64">
        <f t="shared" si="15"/>
        <v>0</v>
      </c>
      <c r="S61" s="64">
        <f t="shared" si="15"/>
        <v>0</v>
      </c>
      <c r="T61" s="64">
        <f t="shared" si="17"/>
        <v>0</v>
      </c>
      <c r="U61" s="64">
        <f t="shared" si="17"/>
        <v>0</v>
      </c>
      <c r="V61" s="64">
        <f t="shared" si="17"/>
        <v>0</v>
      </c>
      <c r="W61" s="64">
        <f t="shared" si="17"/>
        <v>0</v>
      </c>
      <c r="X61" s="64">
        <f t="shared" si="17"/>
        <v>0</v>
      </c>
      <c r="Y61" s="64">
        <f t="shared" si="17"/>
        <v>0</v>
      </c>
      <c r="Z61" s="64">
        <f t="shared" si="17"/>
        <v>0</v>
      </c>
      <c r="AA61" s="64">
        <f t="shared" si="17"/>
        <v>0</v>
      </c>
      <c r="AB61" s="64">
        <f t="shared" si="17"/>
        <v>0</v>
      </c>
      <c r="AC61" s="64">
        <f t="shared" si="17"/>
        <v>0</v>
      </c>
      <c r="AD61" s="64">
        <f t="shared" si="17"/>
        <v>0</v>
      </c>
      <c r="AE61" s="64">
        <f t="shared" si="17"/>
        <v>0</v>
      </c>
      <c r="AF61" s="64">
        <f t="shared" si="17"/>
        <v>0</v>
      </c>
      <c r="AG61" s="64">
        <f t="shared" si="17"/>
        <v>0</v>
      </c>
      <c r="AH61" s="64">
        <f t="shared" si="17"/>
        <v>0</v>
      </c>
      <c r="AI61" s="64">
        <f t="shared" si="17"/>
        <v>0</v>
      </c>
      <c r="AJ61" s="64">
        <f t="shared" si="17"/>
        <v>0</v>
      </c>
      <c r="AK61" s="64">
        <f t="shared" si="17"/>
        <v>0</v>
      </c>
      <c r="AL61" s="64">
        <f t="shared" si="17"/>
        <v>0</v>
      </c>
      <c r="AM61" s="64">
        <f t="shared" si="17"/>
        <v>0</v>
      </c>
      <c r="AN61" s="64">
        <f t="shared" si="17"/>
        <v>0</v>
      </c>
      <c r="AO61" s="64">
        <f t="shared" si="17"/>
        <v>0</v>
      </c>
      <c r="AP61" s="64">
        <f t="shared" si="17"/>
        <v>0</v>
      </c>
      <c r="AQ61" s="64">
        <f t="shared" si="17"/>
        <v>0</v>
      </c>
      <c r="AR61" s="64">
        <f t="shared" si="17"/>
        <v>0</v>
      </c>
    </row>
    <row r="62" spans="2:44">
      <c r="B62" s="70" t="str">
        <f t="shared" si="14"/>
        <v xml:space="preserve">rent of land </v>
      </c>
      <c r="C62" s="57" t="s">
        <v>168</v>
      </c>
      <c r="D62" s="62"/>
      <c r="E62" s="64">
        <f t="shared" ref="E62:T67" si="18">+E34*$D34*$AS$42</f>
        <v>500000</v>
      </c>
      <c r="F62" s="64">
        <f t="shared" si="18"/>
        <v>500000</v>
      </c>
      <c r="G62" s="64">
        <f t="shared" si="18"/>
        <v>500000</v>
      </c>
      <c r="H62" s="64">
        <f t="shared" si="18"/>
        <v>500000</v>
      </c>
      <c r="I62" s="64">
        <f t="shared" si="18"/>
        <v>500000</v>
      </c>
      <c r="J62" s="64">
        <f t="shared" si="18"/>
        <v>500000</v>
      </c>
      <c r="K62" s="64">
        <f t="shared" si="18"/>
        <v>500000</v>
      </c>
      <c r="L62" s="64">
        <f t="shared" si="18"/>
        <v>500000</v>
      </c>
      <c r="M62" s="64">
        <f t="shared" si="18"/>
        <v>500000</v>
      </c>
      <c r="N62" s="64">
        <f t="shared" si="18"/>
        <v>500000</v>
      </c>
      <c r="O62" s="64">
        <f t="shared" si="18"/>
        <v>500000</v>
      </c>
      <c r="P62" s="64">
        <f t="shared" si="18"/>
        <v>500000</v>
      </c>
      <c r="Q62" s="64">
        <f t="shared" si="18"/>
        <v>500000</v>
      </c>
      <c r="R62" s="64">
        <f t="shared" si="18"/>
        <v>500000</v>
      </c>
      <c r="S62" s="64">
        <f t="shared" si="18"/>
        <v>500000</v>
      </c>
      <c r="T62" s="64">
        <f t="shared" si="17"/>
        <v>500000</v>
      </c>
      <c r="U62" s="64">
        <f t="shared" si="17"/>
        <v>500000</v>
      </c>
      <c r="V62" s="64">
        <f t="shared" si="17"/>
        <v>500000</v>
      </c>
      <c r="W62" s="64">
        <f t="shared" si="17"/>
        <v>500000</v>
      </c>
      <c r="X62" s="64">
        <f t="shared" si="17"/>
        <v>500000</v>
      </c>
      <c r="Y62" s="64">
        <f t="shared" si="17"/>
        <v>500000</v>
      </c>
      <c r="Z62" s="64">
        <f t="shared" si="17"/>
        <v>500000</v>
      </c>
      <c r="AA62" s="64">
        <f t="shared" si="17"/>
        <v>500000</v>
      </c>
      <c r="AB62" s="64">
        <f t="shared" si="17"/>
        <v>500000</v>
      </c>
      <c r="AC62" s="64">
        <f t="shared" si="17"/>
        <v>500000</v>
      </c>
      <c r="AD62" s="64">
        <f t="shared" si="17"/>
        <v>500000</v>
      </c>
      <c r="AE62" s="64">
        <f t="shared" si="17"/>
        <v>500000</v>
      </c>
      <c r="AF62" s="64">
        <f t="shared" si="17"/>
        <v>500000</v>
      </c>
      <c r="AG62" s="64">
        <f t="shared" si="17"/>
        <v>500000</v>
      </c>
      <c r="AH62" s="64">
        <f t="shared" si="17"/>
        <v>500000</v>
      </c>
      <c r="AI62" s="64">
        <f t="shared" si="17"/>
        <v>500000</v>
      </c>
      <c r="AJ62" s="64">
        <f t="shared" si="17"/>
        <v>500000</v>
      </c>
      <c r="AK62" s="64">
        <f t="shared" si="17"/>
        <v>500000</v>
      </c>
      <c r="AL62" s="64">
        <f t="shared" si="17"/>
        <v>500000</v>
      </c>
      <c r="AM62" s="64">
        <f t="shared" si="17"/>
        <v>500000</v>
      </c>
      <c r="AN62" s="64">
        <f t="shared" si="17"/>
        <v>500000</v>
      </c>
      <c r="AO62" s="64">
        <f t="shared" si="17"/>
        <v>500000</v>
      </c>
      <c r="AP62" s="64">
        <f t="shared" si="17"/>
        <v>500000</v>
      </c>
      <c r="AQ62" s="64">
        <f t="shared" si="17"/>
        <v>500000</v>
      </c>
      <c r="AR62" s="64">
        <f t="shared" si="17"/>
        <v>500000</v>
      </c>
    </row>
    <row r="63" spans="2:44">
      <c r="B63" s="70" t="str">
        <f t="shared" si="14"/>
        <v>Water</v>
      </c>
      <c r="C63" s="57" t="s">
        <v>168</v>
      </c>
      <c r="D63" s="62"/>
      <c r="E63" s="64">
        <f t="shared" si="18"/>
        <v>0</v>
      </c>
      <c r="F63" s="64">
        <f t="shared" si="18"/>
        <v>0</v>
      </c>
      <c r="G63" s="64">
        <f t="shared" si="18"/>
        <v>0</v>
      </c>
      <c r="H63" s="64">
        <f t="shared" si="18"/>
        <v>0</v>
      </c>
      <c r="I63" s="64">
        <f t="shared" si="18"/>
        <v>0</v>
      </c>
      <c r="J63" s="64">
        <f t="shared" si="18"/>
        <v>0</v>
      </c>
      <c r="K63" s="64">
        <f t="shared" si="18"/>
        <v>0</v>
      </c>
      <c r="L63" s="64">
        <f t="shared" si="18"/>
        <v>0</v>
      </c>
      <c r="M63" s="64">
        <f t="shared" si="18"/>
        <v>0</v>
      </c>
      <c r="N63" s="64">
        <f t="shared" si="18"/>
        <v>0</v>
      </c>
      <c r="O63" s="64">
        <f t="shared" si="18"/>
        <v>0</v>
      </c>
      <c r="P63" s="64">
        <f t="shared" si="18"/>
        <v>0</v>
      </c>
      <c r="Q63" s="64">
        <f t="shared" si="18"/>
        <v>0</v>
      </c>
      <c r="R63" s="64">
        <f t="shared" si="18"/>
        <v>0</v>
      </c>
      <c r="S63" s="64">
        <f t="shared" si="18"/>
        <v>0</v>
      </c>
      <c r="T63" s="64">
        <f t="shared" si="17"/>
        <v>0</v>
      </c>
      <c r="U63" s="64">
        <f t="shared" si="17"/>
        <v>0</v>
      </c>
      <c r="V63" s="64">
        <f t="shared" si="17"/>
        <v>0</v>
      </c>
      <c r="W63" s="64">
        <f t="shared" si="17"/>
        <v>0</v>
      </c>
      <c r="X63" s="64">
        <f t="shared" si="17"/>
        <v>0</v>
      </c>
      <c r="Y63" s="64">
        <f t="shared" si="17"/>
        <v>0</v>
      </c>
      <c r="Z63" s="64">
        <f t="shared" si="17"/>
        <v>0</v>
      </c>
      <c r="AA63" s="64">
        <f t="shared" si="17"/>
        <v>0</v>
      </c>
      <c r="AB63" s="64">
        <f t="shared" si="17"/>
        <v>0</v>
      </c>
      <c r="AC63" s="64">
        <f t="shared" si="17"/>
        <v>0</v>
      </c>
      <c r="AD63" s="64">
        <f t="shared" si="17"/>
        <v>0</v>
      </c>
      <c r="AE63" s="64">
        <f t="shared" si="17"/>
        <v>0</v>
      </c>
      <c r="AF63" s="64">
        <f t="shared" si="17"/>
        <v>0</v>
      </c>
      <c r="AG63" s="64">
        <f t="shared" si="17"/>
        <v>0</v>
      </c>
      <c r="AH63" s="64">
        <f t="shared" si="17"/>
        <v>0</v>
      </c>
      <c r="AI63" s="64">
        <f t="shared" si="17"/>
        <v>0</v>
      </c>
      <c r="AJ63" s="64">
        <f t="shared" si="17"/>
        <v>0</v>
      </c>
      <c r="AK63" s="64">
        <f t="shared" si="17"/>
        <v>0</v>
      </c>
      <c r="AL63" s="64">
        <f t="shared" si="17"/>
        <v>0</v>
      </c>
      <c r="AM63" s="64">
        <f t="shared" si="17"/>
        <v>0</v>
      </c>
      <c r="AN63" s="64">
        <f t="shared" si="17"/>
        <v>0</v>
      </c>
      <c r="AO63" s="64">
        <f t="shared" si="17"/>
        <v>0</v>
      </c>
      <c r="AP63" s="64">
        <f t="shared" si="17"/>
        <v>0</v>
      </c>
      <c r="AQ63" s="64">
        <f t="shared" si="17"/>
        <v>0</v>
      </c>
      <c r="AR63" s="64">
        <f t="shared" si="17"/>
        <v>0</v>
      </c>
    </row>
    <row r="64" spans="2:44">
      <c r="B64" s="70"/>
      <c r="C64" s="57" t="s">
        <v>168</v>
      </c>
      <c r="D64" s="56"/>
      <c r="E64" s="64">
        <f t="shared" si="18"/>
        <v>0</v>
      </c>
      <c r="F64" s="64">
        <f t="shared" si="18"/>
        <v>0</v>
      </c>
      <c r="G64" s="64">
        <f t="shared" si="18"/>
        <v>0</v>
      </c>
      <c r="H64" s="64">
        <f t="shared" si="18"/>
        <v>0</v>
      </c>
      <c r="I64" s="64">
        <f t="shared" si="18"/>
        <v>0</v>
      </c>
      <c r="J64" s="64">
        <f t="shared" si="18"/>
        <v>0</v>
      </c>
      <c r="K64" s="64">
        <f t="shared" si="18"/>
        <v>0</v>
      </c>
      <c r="L64" s="64">
        <f t="shared" si="18"/>
        <v>0</v>
      </c>
      <c r="M64" s="64">
        <f t="shared" si="18"/>
        <v>0</v>
      </c>
      <c r="N64" s="64">
        <f t="shared" si="18"/>
        <v>0</v>
      </c>
      <c r="O64" s="64">
        <f t="shared" si="18"/>
        <v>0</v>
      </c>
      <c r="P64" s="64">
        <f t="shared" si="18"/>
        <v>0</v>
      </c>
      <c r="Q64" s="64">
        <f t="shared" si="18"/>
        <v>0</v>
      </c>
      <c r="R64" s="64">
        <f t="shared" si="18"/>
        <v>0</v>
      </c>
      <c r="S64" s="64">
        <f t="shared" si="18"/>
        <v>0</v>
      </c>
      <c r="T64" s="64">
        <f t="shared" si="18"/>
        <v>0</v>
      </c>
      <c r="U64" s="64">
        <f t="shared" si="17"/>
        <v>0</v>
      </c>
      <c r="V64" s="64">
        <f t="shared" si="17"/>
        <v>0</v>
      </c>
      <c r="W64" s="64">
        <f t="shared" si="17"/>
        <v>0</v>
      </c>
      <c r="X64" s="64">
        <f t="shared" si="17"/>
        <v>0</v>
      </c>
      <c r="Y64" s="64">
        <f t="shared" si="17"/>
        <v>0</v>
      </c>
      <c r="Z64" s="64">
        <f t="shared" si="17"/>
        <v>0</v>
      </c>
      <c r="AA64" s="64">
        <f t="shared" si="17"/>
        <v>0</v>
      </c>
      <c r="AB64" s="64">
        <f t="shared" si="17"/>
        <v>0</v>
      </c>
      <c r="AC64" s="64">
        <f t="shared" si="17"/>
        <v>0</v>
      </c>
      <c r="AD64" s="64">
        <f t="shared" si="17"/>
        <v>0</v>
      </c>
      <c r="AE64" s="64">
        <f t="shared" si="17"/>
        <v>0</v>
      </c>
      <c r="AF64" s="64">
        <f t="shared" si="17"/>
        <v>0</v>
      </c>
      <c r="AG64" s="64">
        <f t="shared" si="17"/>
        <v>0</v>
      </c>
      <c r="AH64" s="64">
        <f t="shared" si="17"/>
        <v>0</v>
      </c>
      <c r="AI64" s="64">
        <f t="shared" si="17"/>
        <v>0</v>
      </c>
      <c r="AJ64" s="64">
        <f t="shared" si="17"/>
        <v>0</v>
      </c>
      <c r="AK64" s="64">
        <f t="shared" si="17"/>
        <v>0</v>
      </c>
      <c r="AL64" s="64">
        <f t="shared" si="17"/>
        <v>0</v>
      </c>
      <c r="AM64" s="64">
        <f t="shared" si="17"/>
        <v>0</v>
      </c>
      <c r="AN64" s="64">
        <f t="shared" si="17"/>
        <v>0</v>
      </c>
      <c r="AO64" s="64">
        <f t="shared" si="17"/>
        <v>0</v>
      </c>
      <c r="AP64" s="64">
        <f t="shared" si="17"/>
        <v>0</v>
      </c>
      <c r="AQ64" s="64">
        <f t="shared" si="17"/>
        <v>0</v>
      </c>
      <c r="AR64" s="64">
        <f t="shared" si="17"/>
        <v>0</v>
      </c>
    </row>
    <row r="65" spans="2:62">
      <c r="B65" s="70" t="str">
        <f t="shared" si="14"/>
        <v>Labor</v>
      </c>
      <c r="C65" s="57" t="s">
        <v>168</v>
      </c>
      <c r="D65" s="56"/>
      <c r="E65" s="64">
        <f t="shared" si="18"/>
        <v>0</v>
      </c>
      <c r="F65" s="64">
        <f t="shared" si="18"/>
        <v>0</v>
      </c>
      <c r="G65" s="64">
        <f t="shared" si="18"/>
        <v>0</v>
      </c>
      <c r="H65" s="64">
        <f t="shared" si="18"/>
        <v>0</v>
      </c>
      <c r="I65" s="64">
        <f t="shared" si="18"/>
        <v>0</v>
      </c>
      <c r="J65" s="64">
        <f t="shared" si="18"/>
        <v>0</v>
      </c>
      <c r="K65" s="64">
        <f t="shared" si="18"/>
        <v>0</v>
      </c>
      <c r="L65" s="64">
        <f t="shared" si="18"/>
        <v>0</v>
      </c>
      <c r="M65" s="64">
        <f t="shared" si="18"/>
        <v>0</v>
      </c>
      <c r="N65" s="64">
        <f t="shared" si="18"/>
        <v>0</v>
      </c>
      <c r="O65" s="64">
        <f t="shared" si="18"/>
        <v>0</v>
      </c>
      <c r="P65" s="64">
        <f t="shared" si="18"/>
        <v>0</v>
      </c>
      <c r="Q65" s="64">
        <f t="shared" si="18"/>
        <v>0</v>
      </c>
      <c r="R65" s="64">
        <f t="shared" si="18"/>
        <v>0</v>
      </c>
      <c r="S65" s="64">
        <f t="shared" si="18"/>
        <v>0</v>
      </c>
      <c r="T65" s="64">
        <f t="shared" si="18"/>
        <v>0</v>
      </c>
      <c r="U65" s="64">
        <f t="shared" si="17"/>
        <v>0</v>
      </c>
      <c r="V65" s="64">
        <f t="shared" si="17"/>
        <v>0</v>
      </c>
      <c r="W65" s="64">
        <f t="shared" si="17"/>
        <v>0</v>
      </c>
      <c r="X65" s="64">
        <f t="shared" si="17"/>
        <v>0</v>
      </c>
      <c r="Y65" s="64">
        <f t="shared" si="17"/>
        <v>0</v>
      </c>
      <c r="Z65" s="64">
        <f t="shared" si="17"/>
        <v>0</v>
      </c>
      <c r="AA65" s="64">
        <f t="shared" si="17"/>
        <v>0</v>
      </c>
      <c r="AB65" s="64">
        <f t="shared" ref="AB65:AR65" si="19">+AB37*$D37*$AS$42</f>
        <v>0</v>
      </c>
      <c r="AC65" s="64">
        <f t="shared" si="19"/>
        <v>0</v>
      </c>
      <c r="AD65" s="64">
        <f t="shared" si="19"/>
        <v>0</v>
      </c>
      <c r="AE65" s="64">
        <f t="shared" si="19"/>
        <v>0</v>
      </c>
      <c r="AF65" s="64">
        <f t="shared" si="19"/>
        <v>0</v>
      </c>
      <c r="AG65" s="64">
        <f t="shared" si="19"/>
        <v>0</v>
      </c>
      <c r="AH65" s="64">
        <f t="shared" si="19"/>
        <v>0</v>
      </c>
      <c r="AI65" s="64">
        <f t="shared" si="19"/>
        <v>0</v>
      </c>
      <c r="AJ65" s="64">
        <f t="shared" si="19"/>
        <v>0</v>
      </c>
      <c r="AK65" s="64">
        <f t="shared" si="19"/>
        <v>0</v>
      </c>
      <c r="AL65" s="64">
        <f t="shared" si="19"/>
        <v>0</v>
      </c>
      <c r="AM65" s="64">
        <f t="shared" si="19"/>
        <v>0</v>
      </c>
      <c r="AN65" s="64">
        <f t="shared" si="19"/>
        <v>0</v>
      </c>
      <c r="AO65" s="64">
        <f t="shared" si="19"/>
        <v>0</v>
      </c>
      <c r="AP65" s="64">
        <f t="shared" si="19"/>
        <v>0</v>
      </c>
      <c r="AQ65" s="64">
        <f t="shared" si="19"/>
        <v>0</v>
      </c>
      <c r="AR65" s="64">
        <f t="shared" si="19"/>
        <v>0</v>
      </c>
    </row>
    <row r="66" spans="2:62">
      <c r="B66" s="70" t="str">
        <f t="shared" si="14"/>
        <v>Temporary</v>
      </c>
      <c r="C66" s="57" t="s">
        <v>168</v>
      </c>
      <c r="D66" s="56"/>
      <c r="E66" s="64">
        <f t="shared" si="18"/>
        <v>0</v>
      </c>
      <c r="F66" s="64">
        <f t="shared" si="18"/>
        <v>0</v>
      </c>
      <c r="G66" s="64">
        <f t="shared" si="18"/>
        <v>0</v>
      </c>
      <c r="H66" s="64">
        <f t="shared" si="18"/>
        <v>0</v>
      </c>
      <c r="I66" s="64">
        <f t="shared" si="18"/>
        <v>0</v>
      </c>
      <c r="J66" s="64">
        <f t="shared" si="18"/>
        <v>0</v>
      </c>
      <c r="K66" s="64">
        <f t="shared" si="18"/>
        <v>0</v>
      </c>
      <c r="L66" s="64">
        <f t="shared" si="18"/>
        <v>0</v>
      </c>
      <c r="M66" s="64">
        <f t="shared" si="18"/>
        <v>0</v>
      </c>
      <c r="N66" s="64">
        <f t="shared" si="18"/>
        <v>0</v>
      </c>
      <c r="O66" s="64">
        <f t="shared" si="18"/>
        <v>0</v>
      </c>
      <c r="P66" s="64">
        <f t="shared" si="18"/>
        <v>0</v>
      </c>
      <c r="Q66" s="64">
        <f t="shared" si="18"/>
        <v>0</v>
      </c>
      <c r="R66" s="64">
        <f t="shared" si="18"/>
        <v>0</v>
      </c>
      <c r="S66" s="64">
        <f t="shared" si="18"/>
        <v>0</v>
      </c>
      <c r="T66" s="64">
        <f t="shared" si="18"/>
        <v>0</v>
      </c>
      <c r="U66" s="64">
        <f t="shared" ref="U66:AR67" si="20">+U38*$D38*$AS$42</f>
        <v>0</v>
      </c>
      <c r="V66" s="64">
        <f t="shared" si="20"/>
        <v>0</v>
      </c>
      <c r="W66" s="64">
        <f t="shared" si="20"/>
        <v>0</v>
      </c>
      <c r="X66" s="64">
        <f t="shared" si="20"/>
        <v>0</v>
      </c>
      <c r="Y66" s="64">
        <f t="shared" si="20"/>
        <v>0</v>
      </c>
      <c r="Z66" s="64">
        <f t="shared" si="20"/>
        <v>0</v>
      </c>
      <c r="AA66" s="64">
        <f t="shared" si="20"/>
        <v>0</v>
      </c>
      <c r="AB66" s="64">
        <f t="shared" si="20"/>
        <v>0</v>
      </c>
      <c r="AC66" s="64">
        <f t="shared" si="20"/>
        <v>0</v>
      </c>
      <c r="AD66" s="64">
        <f t="shared" si="20"/>
        <v>0</v>
      </c>
      <c r="AE66" s="64">
        <f t="shared" si="20"/>
        <v>0</v>
      </c>
      <c r="AF66" s="64">
        <f t="shared" si="20"/>
        <v>0</v>
      </c>
      <c r="AG66" s="64">
        <f t="shared" si="20"/>
        <v>0</v>
      </c>
      <c r="AH66" s="64">
        <f t="shared" si="20"/>
        <v>0</v>
      </c>
      <c r="AI66" s="64">
        <f t="shared" si="20"/>
        <v>0</v>
      </c>
      <c r="AJ66" s="64">
        <f t="shared" si="20"/>
        <v>0</v>
      </c>
      <c r="AK66" s="64">
        <f t="shared" si="20"/>
        <v>0</v>
      </c>
      <c r="AL66" s="64">
        <f t="shared" si="20"/>
        <v>0</v>
      </c>
      <c r="AM66" s="64">
        <f t="shared" si="20"/>
        <v>0</v>
      </c>
      <c r="AN66" s="64">
        <f t="shared" si="20"/>
        <v>0</v>
      </c>
      <c r="AO66" s="64">
        <f t="shared" si="20"/>
        <v>0</v>
      </c>
      <c r="AP66" s="64">
        <f t="shared" si="20"/>
        <v>0</v>
      </c>
      <c r="AQ66" s="64">
        <f t="shared" si="20"/>
        <v>0</v>
      </c>
      <c r="AR66" s="64">
        <f t="shared" si="20"/>
        <v>0</v>
      </c>
    </row>
    <row r="67" spans="2:62">
      <c r="B67" s="70" t="str">
        <f t="shared" si="14"/>
        <v>Permanent</v>
      </c>
      <c r="C67" s="57" t="s">
        <v>168</v>
      </c>
      <c r="D67" s="56"/>
      <c r="E67" s="64">
        <f>+E39*$D39*$AS$42</f>
        <v>0</v>
      </c>
      <c r="F67" s="64">
        <f t="shared" si="18"/>
        <v>0</v>
      </c>
      <c r="G67" s="64">
        <f t="shared" si="18"/>
        <v>0</v>
      </c>
      <c r="H67" s="64">
        <f t="shared" si="18"/>
        <v>0</v>
      </c>
      <c r="I67" s="64">
        <f t="shared" si="18"/>
        <v>0</v>
      </c>
      <c r="J67" s="64">
        <f t="shared" si="18"/>
        <v>0</v>
      </c>
      <c r="K67" s="64">
        <f t="shared" si="18"/>
        <v>0</v>
      </c>
      <c r="L67" s="64">
        <f t="shared" si="18"/>
        <v>0</v>
      </c>
      <c r="M67" s="64">
        <f t="shared" si="18"/>
        <v>0</v>
      </c>
      <c r="N67" s="64">
        <f t="shared" si="18"/>
        <v>0</v>
      </c>
      <c r="O67" s="64">
        <f t="shared" si="18"/>
        <v>0</v>
      </c>
      <c r="P67" s="64">
        <f t="shared" si="18"/>
        <v>0</v>
      </c>
      <c r="Q67" s="64">
        <f t="shared" si="18"/>
        <v>0</v>
      </c>
      <c r="R67" s="64">
        <f t="shared" si="18"/>
        <v>0</v>
      </c>
      <c r="S67" s="64">
        <f t="shared" si="18"/>
        <v>0</v>
      </c>
      <c r="T67" s="64">
        <f t="shared" si="18"/>
        <v>0</v>
      </c>
      <c r="U67" s="64">
        <f t="shared" si="20"/>
        <v>0</v>
      </c>
      <c r="V67" s="64">
        <f t="shared" si="20"/>
        <v>0</v>
      </c>
      <c r="W67" s="64">
        <f t="shared" si="20"/>
        <v>0</v>
      </c>
      <c r="X67" s="64">
        <f t="shared" si="20"/>
        <v>0</v>
      </c>
      <c r="Y67" s="64">
        <f t="shared" si="20"/>
        <v>0</v>
      </c>
      <c r="Z67" s="64">
        <f t="shared" si="20"/>
        <v>0</v>
      </c>
      <c r="AA67" s="64">
        <f t="shared" si="20"/>
        <v>0</v>
      </c>
      <c r="AB67" s="64">
        <f>+AB39*$D39*$AS$42</f>
        <v>0</v>
      </c>
      <c r="AC67" s="59">
        <f t="shared" ref="AC67:AR68" si="21">+AC38*$D38*$AS$42</f>
        <v>0</v>
      </c>
      <c r="AD67" s="59">
        <f t="shared" si="21"/>
        <v>0</v>
      </c>
      <c r="AE67" s="59">
        <f t="shared" si="21"/>
        <v>0</v>
      </c>
      <c r="AF67" s="59">
        <f t="shared" si="21"/>
        <v>0</v>
      </c>
      <c r="AG67" s="59">
        <f t="shared" si="21"/>
        <v>0</v>
      </c>
      <c r="AH67" s="59">
        <f t="shared" si="21"/>
        <v>0</v>
      </c>
      <c r="AI67" s="59">
        <f t="shared" si="21"/>
        <v>0</v>
      </c>
      <c r="AJ67" s="59">
        <f t="shared" si="21"/>
        <v>0</v>
      </c>
      <c r="AK67" s="59">
        <f t="shared" si="21"/>
        <v>0</v>
      </c>
      <c r="AL67" s="59">
        <f t="shared" si="21"/>
        <v>0</v>
      </c>
      <c r="AM67" s="59">
        <f t="shared" si="21"/>
        <v>0</v>
      </c>
      <c r="AN67" s="59">
        <f t="shared" si="21"/>
        <v>0</v>
      </c>
      <c r="AO67" s="59">
        <f t="shared" si="21"/>
        <v>0</v>
      </c>
      <c r="AP67" s="59">
        <f t="shared" si="21"/>
        <v>0</v>
      </c>
      <c r="AQ67" s="59">
        <f t="shared" si="21"/>
        <v>0</v>
      </c>
      <c r="AR67" s="59">
        <f t="shared" si="21"/>
        <v>0</v>
      </c>
    </row>
    <row r="68" spans="2:62" ht="15.75" thickBot="1">
      <c r="B68" s="70" t="str">
        <f t="shared" si="14"/>
        <v>Total</v>
      </c>
      <c r="C68" s="57" t="s">
        <v>168</v>
      </c>
      <c r="D68" s="56"/>
      <c r="E68" s="64">
        <f t="shared" ref="E68:AB68" si="22">+E40*$D40*$AS$42</f>
        <v>0</v>
      </c>
      <c r="F68" s="64">
        <f t="shared" si="22"/>
        <v>0</v>
      </c>
      <c r="G68" s="64">
        <f t="shared" si="22"/>
        <v>0</v>
      </c>
      <c r="H68" s="64">
        <f t="shared" si="22"/>
        <v>0</v>
      </c>
      <c r="I68" s="64">
        <f t="shared" si="22"/>
        <v>0</v>
      </c>
      <c r="J68" s="64">
        <f t="shared" si="22"/>
        <v>0</v>
      </c>
      <c r="K68" s="64">
        <f t="shared" si="22"/>
        <v>0</v>
      </c>
      <c r="L68" s="64">
        <f t="shared" si="22"/>
        <v>0</v>
      </c>
      <c r="M68" s="64">
        <f t="shared" si="22"/>
        <v>0</v>
      </c>
      <c r="N68" s="64">
        <f t="shared" si="22"/>
        <v>0</v>
      </c>
      <c r="O68" s="64">
        <f t="shared" si="22"/>
        <v>0</v>
      </c>
      <c r="P68" s="64">
        <f t="shared" si="22"/>
        <v>0</v>
      </c>
      <c r="Q68" s="64">
        <f t="shared" si="22"/>
        <v>0</v>
      </c>
      <c r="R68" s="64">
        <f t="shared" si="22"/>
        <v>0</v>
      </c>
      <c r="S68" s="64">
        <f t="shared" si="22"/>
        <v>0</v>
      </c>
      <c r="T68" s="64">
        <f t="shared" si="22"/>
        <v>0</v>
      </c>
      <c r="U68" s="64">
        <f t="shared" si="22"/>
        <v>0</v>
      </c>
      <c r="V68" s="64">
        <f t="shared" si="22"/>
        <v>0</v>
      </c>
      <c r="W68" s="64">
        <f t="shared" si="22"/>
        <v>0</v>
      </c>
      <c r="X68" s="64">
        <f t="shared" si="22"/>
        <v>0</v>
      </c>
      <c r="Y68" s="64">
        <f t="shared" si="22"/>
        <v>0</v>
      </c>
      <c r="Z68" s="64">
        <f t="shared" si="22"/>
        <v>0</v>
      </c>
      <c r="AA68" s="64">
        <f t="shared" si="22"/>
        <v>0</v>
      </c>
      <c r="AB68" s="64">
        <f t="shared" si="22"/>
        <v>0</v>
      </c>
      <c r="AC68" s="53">
        <f t="shared" si="21"/>
        <v>0</v>
      </c>
      <c r="AD68" s="53">
        <f t="shared" si="21"/>
        <v>0</v>
      </c>
      <c r="AE68" s="53">
        <f t="shared" si="21"/>
        <v>0</v>
      </c>
      <c r="AF68" s="53">
        <f t="shared" si="21"/>
        <v>0</v>
      </c>
      <c r="AG68" s="53">
        <f t="shared" si="21"/>
        <v>0</v>
      </c>
      <c r="AH68" s="53">
        <f t="shared" si="21"/>
        <v>0</v>
      </c>
      <c r="AI68" s="53">
        <f t="shared" si="21"/>
        <v>0</v>
      </c>
      <c r="AJ68" s="53">
        <f t="shared" si="21"/>
        <v>0</v>
      </c>
      <c r="AK68" s="53">
        <f t="shared" si="21"/>
        <v>0</v>
      </c>
      <c r="AL68" s="53">
        <f t="shared" si="21"/>
        <v>0</v>
      </c>
      <c r="AM68" s="53">
        <f t="shared" si="21"/>
        <v>0</v>
      </c>
      <c r="AN68" s="53">
        <f t="shared" si="21"/>
        <v>0</v>
      </c>
      <c r="AO68" s="53">
        <f t="shared" si="21"/>
        <v>0</v>
      </c>
      <c r="AP68" s="53">
        <f t="shared" si="21"/>
        <v>0</v>
      </c>
      <c r="AQ68" s="53">
        <f t="shared" si="21"/>
        <v>0</v>
      </c>
      <c r="AR68" s="53">
        <f t="shared" si="21"/>
        <v>0</v>
      </c>
    </row>
    <row r="69" spans="2:62" ht="15.75" thickBot="1">
      <c r="B69" s="50" t="s">
        <v>194</v>
      </c>
      <c r="C69" s="52"/>
      <c r="D69" s="51"/>
      <c r="E69" s="540">
        <f>SUM(E49:E68)</f>
        <v>17550000</v>
      </c>
      <c r="F69" s="540">
        <f t="shared" ref="F69:AR69" si="23">SUM(F49:F68)</f>
        <v>17550000</v>
      </c>
      <c r="G69" s="540">
        <f t="shared" si="23"/>
        <v>17550000</v>
      </c>
      <c r="H69" s="540">
        <f t="shared" si="23"/>
        <v>17550000</v>
      </c>
      <c r="I69" s="540">
        <f t="shared" si="23"/>
        <v>17550000</v>
      </c>
      <c r="J69" s="540">
        <f t="shared" si="23"/>
        <v>17550000</v>
      </c>
      <c r="K69" s="540">
        <f t="shared" si="23"/>
        <v>17550000</v>
      </c>
      <c r="L69" s="540">
        <f t="shared" si="23"/>
        <v>17550000</v>
      </c>
      <c r="M69" s="540">
        <f t="shared" si="23"/>
        <v>17550000</v>
      </c>
      <c r="N69" s="540">
        <f t="shared" si="23"/>
        <v>17550000</v>
      </c>
      <c r="O69" s="540">
        <f t="shared" si="23"/>
        <v>17550000</v>
      </c>
      <c r="P69" s="540">
        <f t="shared" si="23"/>
        <v>17550000</v>
      </c>
      <c r="Q69" s="540">
        <f t="shared" si="23"/>
        <v>17550000</v>
      </c>
      <c r="R69" s="540">
        <f t="shared" si="23"/>
        <v>17550000</v>
      </c>
      <c r="S69" s="540">
        <f t="shared" si="23"/>
        <v>17550000</v>
      </c>
      <c r="T69" s="540">
        <f t="shared" si="23"/>
        <v>17550000</v>
      </c>
      <c r="U69" s="540">
        <f t="shared" si="23"/>
        <v>17550000</v>
      </c>
      <c r="V69" s="540">
        <f t="shared" si="23"/>
        <v>17550000</v>
      </c>
      <c r="W69" s="540">
        <f t="shared" si="23"/>
        <v>17550000</v>
      </c>
      <c r="X69" s="540">
        <f t="shared" si="23"/>
        <v>17550000</v>
      </c>
      <c r="Y69" s="540">
        <f t="shared" si="23"/>
        <v>18800000</v>
      </c>
      <c r="Z69" s="540">
        <f t="shared" si="23"/>
        <v>18800000</v>
      </c>
      <c r="AA69" s="540">
        <f t="shared" si="23"/>
        <v>18800000</v>
      </c>
      <c r="AB69" s="540">
        <f t="shared" si="23"/>
        <v>18800000</v>
      </c>
      <c r="AC69" s="540">
        <f t="shared" si="23"/>
        <v>18800000</v>
      </c>
      <c r="AD69" s="540">
        <f t="shared" si="23"/>
        <v>18800000</v>
      </c>
      <c r="AE69" s="540">
        <f t="shared" si="23"/>
        <v>18800000</v>
      </c>
      <c r="AF69" s="540">
        <f t="shared" si="23"/>
        <v>18800000</v>
      </c>
      <c r="AG69" s="540">
        <f t="shared" si="23"/>
        <v>18800000</v>
      </c>
      <c r="AH69" s="540">
        <f t="shared" si="23"/>
        <v>18800000</v>
      </c>
      <c r="AI69" s="540">
        <f t="shared" si="23"/>
        <v>18800000</v>
      </c>
      <c r="AJ69" s="540">
        <f t="shared" si="23"/>
        <v>18800000</v>
      </c>
      <c r="AK69" s="540">
        <f t="shared" si="23"/>
        <v>18800000</v>
      </c>
      <c r="AL69" s="540">
        <f t="shared" si="23"/>
        <v>18800000</v>
      </c>
      <c r="AM69" s="540">
        <f t="shared" si="23"/>
        <v>18800000</v>
      </c>
      <c r="AN69" s="540">
        <f t="shared" si="23"/>
        <v>18800000</v>
      </c>
      <c r="AO69" s="540">
        <f t="shared" si="23"/>
        <v>18800000</v>
      </c>
      <c r="AP69" s="540">
        <f t="shared" si="23"/>
        <v>18800000</v>
      </c>
      <c r="AQ69" s="540">
        <f t="shared" si="23"/>
        <v>18800000</v>
      </c>
      <c r="AR69" s="540">
        <f t="shared" si="23"/>
        <v>18800000</v>
      </c>
    </row>
    <row r="70" spans="2:62" s="43" customFormat="1">
      <c r="B70" s="45" t="s">
        <v>195</v>
      </c>
      <c r="C70" s="44"/>
      <c r="D70" s="44"/>
      <c r="E70" s="45"/>
      <c r="S70" s="46"/>
      <c r="Y70" s="45"/>
    </row>
    <row r="71" spans="2:62" s="43" customFormat="1">
      <c r="B71" s="42" t="s">
        <v>196</v>
      </c>
      <c r="C71" s="44"/>
      <c r="D71" s="44"/>
      <c r="E71" s="38">
        <f>E44-E69+E67</f>
        <v>8813437.5</v>
      </c>
      <c r="F71" s="38">
        <f t="shared" ref="F71:AR71" si="24">F44-F69+F68</f>
        <v>8813437.5</v>
      </c>
      <c r="G71" s="38">
        <f t="shared" si="24"/>
        <v>8813437.5</v>
      </c>
      <c r="H71" s="38">
        <f t="shared" si="24"/>
        <v>8813437.5</v>
      </c>
      <c r="I71" s="38">
        <f t="shared" si="24"/>
        <v>8813437.5</v>
      </c>
      <c r="J71" s="38">
        <f t="shared" si="24"/>
        <v>8813437.5</v>
      </c>
      <c r="K71" s="38">
        <f t="shared" si="24"/>
        <v>8813437.5</v>
      </c>
      <c r="L71" s="38">
        <f t="shared" si="24"/>
        <v>8813437.5</v>
      </c>
      <c r="M71" s="38">
        <f t="shared" si="24"/>
        <v>8813437.5</v>
      </c>
      <c r="N71" s="38">
        <f t="shared" si="24"/>
        <v>8813437.5</v>
      </c>
      <c r="O71" s="38">
        <f t="shared" si="24"/>
        <v>8813437.5</v>
      </c>
      <c r="P71" s="38">
        <f t="shared" si="24"/>
        <v>8813437.5</v>
      </c>
      <c r="Q71" s="38">
        <f t="shared" si="24"/>
        <v>8813437.5</v>
      </c>
      <c r="R71" s="38">
        <f t="shared" si="24"/>
        <v>8813437.5</v>
      </c>
      <c r="S71" s="38">
        <f t="shared" si="24"/>
        <v>8813437.5</v>
      </c>
      <c r="T71" s="38">
        <f t="shared" si="24"/>
        <v>8813437.5</v>
      </c>
      <c r="U71" s="38">
        <f t="shared" si="24"/>
        <v>8813437.5</v>
      </c>
      <c r="V71" s="38">
        <f t="shared" si="24"/>
        <v>8813437.5</v>
      </c>
      <c r="W71" s="38">
        <f t="shared" si="24"/>
        <v>8813437.5</v>
      </c>
      <c r="X71" s="38">
        <f t="shared" si="24"/>
        <v>8813437.5</v>
      </c>
      <c r="Y71" s="38">
        <f t="shared" si="24"/>
        <v>8312800</v>
      </c>
      <c r="Z71" s="38">
        <f t="shared" si="24"/>
        <v>8312800</v>
      </c>
      <c r="AA71" s="38">
        <f t="shared" si="24"/>
        <v>8809645</v>
      </c>
      <c r="AB71" s="38">
        <f>AB44-AB69+AB67</f>
        <v>9140875</v>
      </c>
      <c r="AC71" s="38">
        <f t="shared" si="24"/>
        <v>9140875</v>
      </c>
      <c r="AD71" s="38">
        <f t="shared" si="24"/>
        <v>9140875</v>
      </c>
      <c r="AE71" s="38">
        <f t="shared" si="24"/>
        <v>9140875</v>
      </c>
      <c r="AF71" s="38">
        <f t="shared" si="24"/>
        <v>9140875</v>
      </c>
      <c r="AG71" s="38">
        <f t="shared" si="24"/>
        <v>9140875</v>
      </c>
      <c r="AH71" s="38">
        <f t="shared" si="24"/>
        <v>9140875</v>
      </c>
      <c r="AI71" s="38">
        <f t="shared" si="24"/>
        <v>9140875</v>
      </c>
      <c r="AJ71" s="38">
        <f t="shared" si="24"/>
        <v>9140875</v>
      </c>
      <c r="AK71" s="38">
        <f t="shared" si="24"/>
        <v>9140875</v>
      </c>
      <c r="AL71" s="38">
        <f t="shared" si="24"/>
        <v>9140875</v>
      </c>
      <c r="AM71" s="38">
        <f t="shared" si="24"/>
        <v>9140875</v>
      </c>
      <c r="AN71" s="38">
        <f t="shared" si="24"/>
        <v>9140875</v>
      </c>
      <c r="AO71" s="38">
        <f t="shared" si="24"/>
        <v>9140875</v>
      </c>
      <c r="AP71" s="38">
        <f t="shared" si="24"/>
        <v>9140875</v>
      </c>
      <c r="AQ71" s="38">
        <f t="shared" si="24"/>
        <v>9140875</v>
      </c>
      <c r="AR71" s="38">
        <f t="shared" si="24"/>
        <v>9140875</v>
      </c>
    </row>
    <row r="72" spans="2:62">
      <c r="B72" s="42" t="s">
        <v>197</v>
      </c>
      <c r="C72" s="41"/>
      <c r="D72" s="40"/>
      <c r="E72" s="38">
        <f>E44-E69</f>
        <v>8813437.5</v>
      </c>
      <c r="F72" s="38">
        <f t="shared" ref="F72:AR72" si="25">F44-F69</f>
        <v>8813437.5</v>
      </c>
      <c r="G72" s="38">
        <f t="shared" si="25"/>
        <v>8813437.5</v>
      </c>
      <c r="H72" s="38">
        <f t="shared" si="25"/>
        <v>8813437.5</v>
      </c>
      <c r="I72" s="38">
        <f t="shared" si="25"/>
        <v>8813437.5</v>
      </c>
      <c r="J72" s="38">
        <f t="shared" si="25"/>
        <v>8813437.5</v>
      </c>
      <c r="K72" s="38">
        <f t="shared" si="25"/>
        <v>8813437.5</v>
      </c>
      <c r="L72" s="38">
        <f t="shared" si="25"/>
        <v>8813437.5</v>
      </c>
      <c r="M72" s="38">
        <f t="shared" si="25"/>
        <v>8813437.5</v>
      </c>
      <c r="N72" s="38">
        <f t="shared" si="25"/>
        <v>8813437.5</v>
      </c>
      <c r="O72" s="38">
        <f t="shared" si="25"/>
        <v>8813437.5</v>
      </c>
      <c r="P72" s="38">
        <f t="shared" si="25"/>
        <v>8813437.5</v>
      </c>
      <c r="Q72" s="38">
        <f t="shared" si="25"/>
        <v>8813437.5</v>
      </c>
      <c r="R72" s="38">
        <f t="shared" si="25"/>
        <v>8813437.5</v>
      </c>
      <c r="S72" s="38">
        <f t="shared" si="25"/>
        <v>8813437.5</v>
      </c>
      <c r="T72" s="38">
        <f t="shared" si="25"/>
        <v>8813437.5</v>
      </c>
      <c r="U72" s="38">
        <f t="shared" si="25"/>
        <v>8813437.5</v>
      </c>
      <c r="V72" s="38">
        <f t="shared" si="25"/>
        <v>8813437.5</v>
      </c>
      <c r="W72" s="38">
        <f t="shared" si="25"/>
        <v>8813437.5</v>
      </c>
      <c r="X72" s="38">
        <f t="shared" si="25"/>
        <v>8813437.5</v>
      </c>
      <c r="Y72" s="38">
        <f>Y44-Y69</f>
        <v>8312800</v>
      </c>
      <c r="Z72" s="38">
        <f t="shared" si="25"/>
        <v>8312800</v>
      </c>
      <c r="AA72" s="38">
        <f t="shared" si="25"/>
        <v>8809645</v>
      </c>
      <c r="AB72" s="38">
        <f t="shared" si="25"/>
        <v>9140875</v>
      </c>
      <c r="AC72" s="38">
        <f t="shared" si="25"/>
        <v>9140875</v>
      </c>
      <c r="AD72" s="38">
        <f t="shared" si="25"/>
        <v>9140875</v>
      </c>
      <c r="AE72" s="38">
        <f t="shared" si="25"/>
        <v>9140875</v>
      </c>
      <c r="AF72" s="38">
        <f t="shared" si="25"/>
        <v>9140875</v>
      </c>
      <c r="AG72" s="38">
        <f t="shared" si="25"/>
        <v>9140875</v>
      </c>
      <c r="AH72" s="38">
        <f t="shared" si="25"/>
        <v>9140875</v>
      </c>
      <c r="AI72" s="38">
        <f t="shared" si="25"/>
        <v>9140875</v>
      </c>
      <c r="AJ72" s="38">
        <f t="shared" si="25"/>
        <v>9140875</v>
      </c>
      <c r="AK72" s="38">
        <f t="shared" si="25"/>
        <v>9140875</v>
      </c>
      <c r="AL72" s="38">
        <f t="shared" si="25"/>
        <v>9140875</v>
      </c>
      <c r="AM72" s="38">
        <f t="shared" si="25"/>
        <v>9140875</v>
      </c>
      <c r="AN72" s="38">
        <f t="shared" si="25"/>
        <v>9140875</v>
      </c>
      <c r="AO72" s="38">
        <f t="shared" si="25"/>
        <v>9140875</v>
      </c>
      <c r="AP72" s="38">
        <f t="shared" si="25"/>
        <v>9140875</v>
      </c>
      <c r="AQ72" s="38">
        <f t="shared" si="25"/>
        <v>9140875</v>
      </c>
      <c r="AR72" s="38">
        <f t="shared" si="25"/>
        <v>9140875</v>
      </c>
    </row>
    <row r="73" spans="2:62" ht="15.75" thickBot="1">
      <c r="B73" s="37" t="s">
        <v>198</v>
      </c>
      <c r="C73" s="36"/>
      <c r="D73" s="35"/>
      <c r="E73" s="541"/>
      <c r="F73" s="542"/>
      <c r="G73" s="542"/>
      <c r="H73" s="542"/>
      <c r="I73" s="542"/>
      <c r="J73" s="542"/>
      <c r="K73" s="542"/>
      <c r="L73" s="542"/>
      <c r="M73" s="542"/>
      <c r="N73" s="542"/>
      <c r="O73" s="542"/>
      <c r="P73" s="542"/>
      <c r="Q73" s="542"/>
      <c r="R73" s="542"/>
      <c r="S73" s="543"/>
      <c r="T73" s="542"/>
      <c r="U73" s="542"/>
      <c r="V73" s="542"/>
      <c r="W73" s="542"/>
      <c r="X73" s="542"/>
      <c r="Y73" s="532">
        <f>+Y72-E72</f>
        <v>-500637.5</v>
      </c>
      <c r="Z73" s="532">
        <f>+Z72-F72</f>
        <v>-500637.5</v>
      </c>
      <c r="AA73" s="532">
        <f t="shared" ref="AA73:AR73" si="26">+AA72-G72</f>
        <v>-3792.5</v>
      </c>
      <c r="AB73" s="532">
        <f>+AB72-H72</f>
        <v>327437.5</v>
      </c>
      <c r="AC73" s="31">
        <f t="shared" si="26"/>
        <v>327437.5</v>
      </c>
      <c r="AD73" s="31">
        <f>+AD72-J72</f>
        <v>327437.5</v>
      </c>
      <c r="AE73" s="31">
        <f t="shared" si="26"/>
        <v>327437.5</v>
      </c>
      <c r="AF73" s="31">
        <f t="shared" si="26"/>
        <v>327437.5</v>
      </c>
      <c r="AG73" s="31">
        <f t="shared" si="26"/>
        <v>327437.5</v>
      </c>
      <c r="AH73" s="31">
        <f t="shared" si="26"/>
        <v>327437.5</v>
      </c>
      <c r="AI73" s="31">
        <f t="shared" si="26"/>
        <v>327437.5</v>
      </c>
      <c r="AJ73" s="31">
        <f t="shared" si="26"/>
        <v>327437.5</v>
      </c>
      <c r="AK73" s="31">
        <f t="shared" si="26"/>
        <v>327437.5</v>
      </c>
      <c r="AL73" s="31">
        <f t="shared" si="26"/>
        <v>327437.5</v>
      </c>
      <c r="AM73" s="31">
        <f t="shared" si="26"/>
        <v>327437.5</v>
      </c>
      <c r="AN73" s="31">
        <f t="shared" si="26"/>
        <v>327437.5</v>
      </c>
      <c r="AO73" s="31">
        <f t="shared" si="26"/>
        <v>327437.5</v>
      </c>
      <c r="AP73" s="31">
        <f t="shared" si="26"/>
        <v>327437.5</v>
      </c>
      <c r="AQ73" s="31">
        <f t="shared" si="26"/>
        <v>327437.5</v>
      </c>
      <c r="AR73" s="31">
        <f t="shared" si="26"/>
        <v>327437.5</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ht="15.75" thickBot="1">
      <c r="C75"/>
      <c r="D75"/>
      <c r="Y75" s="1637"/>
      <c r="Z75" s="1911"/>
      <c r="AA75" s="1912"/>
      <c r="AB75" s="1912"/>
      <c r="AC75" s="1912"/>
      <c r="AD75" s="1912"/>
    </row>
    <row r="76" spans="2:62" ht="15.75" thickBot="1">
      <c r="E76" s="144" t="s">
        <v>200</v>
      </c>
      <c r="F76" s="712">
        <f>+'Inv Costs'!F22*CF!E7*0.5</f>
        <v>22575816.360000003</v>
      </c>
    </row>
    <row r="77" spans="2:62">
      <c r="B77" s="23" t="s">
        <v>201</v>
      </c>
      <c r="C77" s="724">
        <f>+'C2 Wheat FFS+ fin w'!C82</f>
        <v>7.0000000000000007E-2</v>
      </c>
      <c r="BB77" s="3"/>
      <c r="BC77" s="3"/>
      <c r="BD77" s="3"/>
      <c r="BE77" s="3"/>
      <c r="BF77" s="3"/>
      <c r="BG77" s="3"/>
      <c r="BH77" s="16" t="s">
        <v>202</v>
      </c>
      <c r="BI77" s="16">
        <f>+Z72*0.1</f>
        <v>831280</v>
      </c>
      <c r="BJ77" s="3"/>
    </row>
    <row r="78" spans="2:62">
      <c r="B78" s="15" t="s">
        <v>203</v>
      </c>
      <c r="C78" s="8">
        <f>+NPV(C77,Y73:AR73)</f>
        <v>1701320.5496799208</v>
      </c>
      <c r="BB78" s="3"/>
      <c r="BC78" s="3"/>
      <c r="BD78" s="3"/>
      <c r="BE78" s="3"/>
      <c r="BF78" s="3"/>
      <c r="BG78" s="3"/>
      <c r="BH78" s="16" t="s">
        <v>204</v>
      </c>
      <c r="BI78" s="16">
        <f>+Z71*0.1</f>
        <v>831280</v>
      </c>
      <c r="BJ78" s="3"/>
    </row>
    <row r="79" spans="2:62">
      <c r="B79" s="15" t="s">
        <v>205</v>
      </c>
      <c r="C79" s="14">
        <f>+IRR(Y73:AR73)</f>
        <v>0.23062699358454575</v>
      </c>
      <c r="BB79" s="3"/>
      <c r="BC79" s="3"/>
      <c r="BD79" s="3"/>
      <c r="BE79" s="3"/>
      <c r="BF79" s="3"/>
      <c r="BG79" s="3"/>
      <c r="BH79" s="3"/>
      <c r="BI79" s="3"/>
      <c r="BJ79" s="3"/>
    </row>
    <row r="80" spans="2:62" ht="15.75" thickBot="1">
      <c r="B80" s="13" t="s">
        <v>206</v>
      </c>
      <c r="C80" s="12">
        <f>+NPV(C77,Y44:AR44)/NPV(C77,Y69:AR69)</f>
        <v>1.4773420278889051</v>
      </c>
      <c r="BB80" s="3"/>
      <c r="BC80" s="3"/>
      <c r="BD80" s="3"/>
      <c r="BE80" s="3"/>
      <c r="BF80" s="3"/>
      <c r="BG80" s="3"/>
      <c r="BH80" s="3"/>
      <c r="BI80" s="3" t="s">
        <v>207</v>
      </c>
      <c r="BJ80" s="3"/>
    </row>
    <row r="81" spans="2:62">
      <c r="B81" s="11" t="s">
        <v>208</v>
      </c>
      <c r="C81" s="10">
        <f>+NPV(C77,Y69:AR69)</f>
        <v>199167467.81570369</v>
      </c>
      <c r="AS81" s="9"/>
      <c r="BB81" s="3"/>
      <c r="BC81" s="3"/>
      <c r="BD81" s="3"/>
      <c r="BE81" s="3"/>
      <c r="BF81" s="3"/>
      <c r="BG81" s="3"/>
      <c r="BH81" s="3">
        <f>+BI77</f>
        <v>831280</v>
      </c>
      <c r="BI81" s="3">
        <f>343/1.41*0.1</f>
        <v>24.326241134751776</v>
      </c>
      <c r="BJ81" s="3"/>
    </row>
    <row r="82" spans="2:62">
      <c r="B82" s="7" t="s">
        <v>209</v>
      </c>
      <c r="C82" s="8">
        <f>+NPV(C77,Y44:AR44)</f>
        <v>294238470.79234993</v>
      </c>
      <c r="BB82" s="3"/>
      <c r="BC82" s="3"/>
      <c r="BD82" s="3"/>
      <c r="BE82" s="3"/>
      <c r="BF82" s="3"/>
      <c r="BG82" s="3"/>
      <c r="BH82" s="3">
        <v>180</v>
      </c>
      <c r="BI82" s="3"/>
      <c r="BJ82" s="3"/>
    </row>
    <row r="83" spans="2:62">
      <c r="B83" s="7" t="s">
        <v>210</v>
      </c>
      <c r="C83" s="6">
        <f>+(C81-C82)/C82</f>
        <v>-0.32310867685191236</v>
      </c>
      <c r="BB83" s="3"/>
      <c r="BC83" s="3"/>
      <c r="BD83" s="3"/>
      <c r="BE83" s="3"/>
      <c r="BF83" s="3"/>
      <c r="BG83" s="3"/>
      <c r="BH83" s="3"/>
      <c r="BI83" s="3"/>
      <c r="BJ83" s="3"/>
    </row>
    <row r="84" spans="2:62" ht="15.75" thickBot="1">
      <c r="B84" s="5" t="s">
        <v>211</v>
      </c>
      <c r="C84" s="4">
        <f>+(C82-C81)/C81</f>
        <v>0.47734202788890512</v>
      </c>
      <c r="BB84" s="3"/>
      <c r="BC84" s="3"/>
      <c r="BD84" s="3"/>
      <c r="BE84" s="3"/>
      <c r="BF84" s="3"/>
      <c r="BG84" s="3"/>
      <c r="BH84" s="3" t="s">
        <v>212</v>
      </c>
      <c r="BI84" s="3"/>
      <c r="BJ84" s="3"/>
    </row>
    <row r="87" spans="2:62">
      <c r="D87" t="s">
        <v>213</v>
      </c>
      <c r="E87" s="260" t="s">
        <v>214</v>
      </c>
      <c r="F87" s="419">
        <v>44353</v>
      </c>
    </row>
    <row r="88" spans="2:62">
      <c r="D88"/>
      <c r="E88" t="s">
        <v>215</v>
      </c>
      <c r="F88" s="418"/>
    </row>
    <row r="89" spans="2:62" ht="15" customHeight="1">
      <c r="B89" s="2"/>
      <c r="C89" s="2"/>
      <c r="D89" s="2"/>
      <c r="E89" t="s">
        <v>216</v>
      </c>
      <c r="F89" s="2"/>
      <c r="G89" s="2"/>
      <c r="H89" s="2"/>
      <c r="I89" s="2"/>
      <c r="J89" s="2"/>
      <c r="K89" s="2"/>
      <c r="L89" s="2"/>
      <c r="M89" s="2"/>
      <c r="N89" s="2"/>
      <c r="O89" s="2"/>
      <c r="P89" s="2"/>
      <c r="Q89" s="2"/>
      <c r="R89" s="2"/>
      <c r="S89" s="2"/>
      <c r="T89" s="2"/>
      <c r="U89" s="2"/>
      <c r="V89" s="2"/>
      <c r="W89" s="2"/>
    </row>
    <row r="90" spans="2:62">
      <c r="B90" s="2"/>
      <c r="C90" s="2"/>
      <c r="D90" s="2"/>
      <c r="E90" t="s">
        <v>217</v>
      </c>
      <c r="F90" s="2"/>
      <c r="G90" s="2"/>
      <c r="H90" s="2"/>
      <c r="I90" s="2"/>
      <c r="J90" s="2"/>
      <c r="K90" s="2"/>
      <c r="L90" s="2"/>
      <c r="M90" s="2"/>
      <c r="N90" s="2"/>
      <c r="O90" s="2"/>
      <c r="P90" s="2"/>
      <c r="Q90" s="2"/>
      <c r="R90" s="2"/>
      <c r="S90" s="2"/>
      <c r="T90" s="2"/>
      <c r="U90" s="2"/>
      <c r="V90" s="2"/>
      <c r="W90" s="2"/>
    </row>
    <row r="91" spans="2:62">
      <c r="B91" s="2"/>
      <c r="C91" s="2"/>
      <c r="D91" s="2"/>
      <c r="E91" s="2"/>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3">
    <mergeCell ref="AZ3:BA3"/>
    <mergeCell ref="AS5:AS7"/>
    <mergeCell ref="B11:B12"/>
    <mergeCell ref="C11:C12"/>
    <mergeCell ref="D11:D12"/>
    <mergeCell ref="E11:X12"/>
    <mergeCell ref="Y11:AR12"/>
    <mergeCell ref="Z75:AD75"/>
    <mergeCell ref="B41:B42"/>
    <mergeCell ref="C41:C42"/>
    <mergeCell ref="D41:D42"/>
    <mergeCell ref="E41:X41"/>
    <mergeCell ref="Y41:AR41"/>
  </mergeCells>
  <pageMargins left="0.7" right="0.7" top="0.75" bottom="0.75" header="0.3" footer="0.3"/>
  <pageSetup orientation="portrait"/>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31"/>
  <sheetViews>
    <sheetView tabSelected="1" zoomScaleNormal="100" workbookViewId="0">
      <selection activeCell="Q17" sqref="Q17"/>
    </sheetView>
  </sheetViews>
  <sheetFormatPr defaultColWidth="11.42578125" defaultRowHeight="15"/>
  <cols>
    <col min="1" max="2" width="11.42578125" style="1371"/>
    <col min="3" max="16384" width="11.42578125" style="1385"/>
  </cols>
  <sheetData>
    <row r="1" spans="2:14" s="1371" customFormat="1"/>
    <row r="2" spans="2:14" s="1371" customFormat="1"/>
    <row r="3" spans="2:14" s="1371" customFormat="1"/>
    <row r="4" spans="2:14" s="1371" customFormat="1"/>
    <row r="5" spans="2:14" s="1371" customFormat="1"/>
    <row r="6" spans="2:14">
      <c r="B6" s="159"/>
      <c r="C6" s="159"/>
      <c r="D6" s="159"/>
      <c r="E6" s="159"/>
      <c r="F6" s="159"/>
      <c r="G6" s="159"/>
      <c r="H6" s="159"/>
      <c r="I6" s="159"/>
      <c r="J6" s="159"/>
      <c r="K6" s="159"/>
      <c r="L6" s="159"/>
      <c r="M6" s="159"/>
      <c r="N6" s="159"/>
    </row>
    <row r="7" spans="2:14">
      <c r="B7" s="159"/>
      <c r="C7" s="159"/>
      <c r="D7" s="159"/>
      <c r="E7" s="159"/>
      <c r="F7" s="159"/>
      <c r="G7" s="159"/>
      <c r="H7" s="159"/>
      <c r="I7" s="159"/>
      <c r="J7" s="159"/>
      <c r="K7" s="159"/>
      <c r="L7" s="159"/>
      <c r="M7" s="159"/>
      <c r="N7" s="159"/>
    </row>
    <row r="8" spans="2:14">
      <c r="B8" s="159"/>
      <c r="C8" s="159"/>
      <c r="D8" s="159"/>
      <c r="E8" s="159"/>
      <c r="F8" s="159"/>
      <c r="G8" s="159"/>
      <c r="H8" s="159"/>
      <c r="I8" s="159"/>
      <c r="J8" s="159"/>
      <c r="K8"/>
      <c r="L8" s="159"/>
      <c r="M8" s="159"/>
      <c r="N8" s="159"/>
    </row>
    <row r="9" spans="2:14">
      <c r="B9" s="159"/>
      <c r="C9" s="159"/>
      <c r="D9" s="159"/>
      <c r="E9" s="159"/>
      <c r="F9" s="159"/>
      <c r="G9" s="159"/>
      <c r="H9"/>
      <c r="I9" s="159"/>
      <c r="J9" s="159"/>
      <c r="K9" s="159"/>
      <c r="L9" s="159"/>
      <c r="M9" s="159"/>
      <c r="N9" s="159"/>
    </row>
    <row r="10" spans="2:14">
      <c r="B10" s="159"/>
      <c r="C10" s="159"/>
      <c r="D10" s="159"/>
      <c r="E10" s="159"/>
      <c r="F10" s="159"/>
      <c r="G10" s="159"/>
      <c r="H10" s="159"/>
      <c r="I10" s="159"/>
      <c r="J10" s="159"/>
      <c r="K10" s="159"/>
      <c r="L10" s="159"/>
      <c r="M10"/>
      <c r="N10" s="159"/>
    </row>
    <row r="11" spans="2:14">
      <c r="B11" s="159"/>
      <c r="C11" s="159"/>
      <c r="D11" s="159"/>
      <c r="E11" s="159"/>
      <c r="F11" s="159"/>
      <c r="G11" s="159"/>
      <c r="H11" s="159"/>
      <c r="I11" s="159"/>
      <c r="J11" s="159"/>
      <c r="K11" s="159"/>
      <c r="L11" s="159"/>
      <c r="M11" s="159"/>
      <c r="N11" s="159"/>
    </row>
    <row r="12" spans="2:14">
      <c r="B12" s="159"/>
      <c r="C12" s="159"/>
      <c r="D12" s="159"/>
      <c r="E12" s="159"/>
      <c r="F12" s="159"/>
      <c r="G12"/>
      <c r="H12" s="159"/>
      <c r="I12"/>
      <c r="J12" s="159"/>
      <c r="K12" s="159"/>
      <c r="L12" s="159"/>
      <c r="M12" s="159"/>
      <c r="N12" s="159"/>
    </row>
    <row r="13" spans="2:14">
      <c r="B13" s="159"/>
      <c r="C13" s="159"/>
      <c r="D13" s="159"/>
      <c r="E13" s="159"/>
      <c r="F13" s="159"/>
      <c r="G13" s="159"/>
      <c r="H13" s="159"/>
      <c r="I13" s="159"/>
      <c r="J13" s="159"/>
      <c r="K13" s="159"/>
      <c r="L13" s="159"/>
      <c r="M13" s="159"/>
      <c r="N13" s="159"/>
    </row>
    <row r="14" spans="2:14">
      <c r="B14" s="159"/>
      <c r="C14" s="159"/>
      <c r="D14" s="159"/>
      <c r="E14" s="159"/>
      <c r="F14" s="159"/>
      <c r="G14" s="159"/>
      <c r="H14" s="159"/>
      <c r="I14" s="159"/>
      <c r="J14" s="159"/>
      <c r="K14" s="159"/>
      <c r="L14" s="159"/>
      <c r="M14" s="159"/>
      <c r="N14" s="159"/>
    </row>
    <row r="15" spans="2:14">
      <c r="B15" s="159"/>
      <c r="C15" s="159"/>
      <c r="D15" s="159"/>
      <c r="E15" s="159"/>
      <c r="F15" s="159" t="s">
        <v>218</v>
      </c>
      <c r="G15" s="159"/>
      <c r="H15" s="159"/>
      <c r="I15" s="159"/>
      <c r="J15" s="159"/>
      <c r="K15" s="159"/>
      <c r="L15" s="159"/>
      <c r="M15" s="159"/>
      <c r="N15" s="159"/>
    </row>
    <row r="16" spans="2:14">
      <c r="B16" s="159"/>
      <c r="C16" s="159"/>
      <c r="D16" s="159"/>
      <c r="E16" s="159"/>
      <c r="F16" s="159"/>
      <c r="G16" s="159"/>
      <c r="H16" s="159"/>
      <c r="I16" s="159"/>
      <c r="J16" s="159"/>
      <c r="K16" s="159"/>
      <c r="L16" s="159"/>
      <c r="M16" s="159"/>
      <c r="N16" s="159"/>
    </row>
    <row r="17" spans="2:14">
      <c r="B17" s="159"/>
      <c r="C17" s="159"/>
      <c r="D17" s="159"/>
      <c r="E17" s="159"/>
      <c r="F17" s="159"/>
      <c r="G17" s="159"/>
      <c r="H17" s="159"/>
      <c r="I17" s="159"/>
      <c r="J17" s="159"/>
      <c r="K17" s="159"/>
      <c r="L17" s="159"/>
      <c r="M17" s="159"/>
      <c r="N17" s="159"/>
    </row>
    <row r="18" spans="2:14" ht="15.75" thickBot="1">
      <c r="B18" s="159"/>
      <c r="C18" s="159"/>
      <c r="D18" s="159"/>
      <c r="E18" s="159"/>
      <c r="F18" s="159"/>
      <c r="G18" s="159"/>
      <c r="H18" s="159"/>
      <c r="I18" s="159"/>
      <c r="J18" s="159"/>
      <c r="K18" s="159"/>
      <c r="L18" s="159"/>
      <c r="M18" s="159"/>
      <c r="N18" s="159"/>
    </row>
    <row r="19" spans="2:14" ht="15.75" thickBot="1">
      <c r="B19" s="159"/>
      <c r="C19" s="1913" t="s">
        <v>219</v>
      </c>
      <c r="D19" s="1914"/>
      <c r="E19" s="1914"/>
      <c r="F19" s="1914"/>
      <c r="G19" s="1914"/>
      <c r="H19" s="1915"/>
      <c r="I19" s="159"/>
      <c r="J19" s="159"/>
      <c r="K19" s="159"/>
      <c r="L19" s="159"/>
      <c r="M19" s="159"/>
      <c r="N19" s="159"/>
    </row>
    <row r="20" spans="2:14">
      <c r="B20" s="159"/>
      <c r="C20" s="159"/>
      <c r="D20" s="159"/>
      <c r="E20" s="159"/>
      <c r="F20" s="159"/>
      <c r="G20" s="159"/>
      <c r="H20" s="159"/>
      <c r="I20" s="159"/>
      <c r="J20" s="159"/>
      <c r="K20" s="159"/>
      <c r="L20" s="159"/>
      <c r="M20" s="159"/>
      <c r="N20" s="159"/>
    </row>
    <row r="21" spans="2:14">
      <c r="B21" s="159"/>
      <c r="C21" s="159"/>
      <c r="D21" s="159"/>
      <c r="E21" s="159"/>
      <c r="F21" s="159"/>
      <c r="G21" s="159"/>
      <c r="H21" s="159"/>
      <c r="I21" s="159"/>
      <c r="J21" s="159"/>
      <c r="K21" s="159"/>
      <c r="L21" s="159"/>
      <c r="M21" s="159"/>
      <c r="N21" s="159"/>
    </row>
    <row r="22" spans="2:14">
      <c r="B22" s="159"/>
      <c r="C22" s="159"/>
      <c r="D22" s="159"/>
      <c r="E22" s="159"/>
      <c r="F22" s="159"/>
      <c r="G22" s="159"/>
      <c r="H22" s="159"/>
      <c r="I22" s="159"/>
      <c r="J22" s="159"/>
      <c r="K22" s="159"/>
      <c r="L22" s="159"/>
      <c r="M22" s="159"/>
      <c r="N22" s="159"/>
    </row>
    <row r="23" spans="2:14">
      <c r="B23" s="159"/>
      <c r="C23" s="159"/>
      <c r="D23" s="159"/>
      <c r="E23" s="159"/>
      <c r="F23" s="159"/>
      <c r="G23" s="159"/>
      <c r="H23" s="159"/>
      <c r="I23" s="159"/>
      <c r="J23" s="159"/>
      <c r="K23" s="159"/>
      <c r="L23" s="159"/>
      <c r="M23" s="159"/>
      <c r="N23" s="159"/>
    </row>
    <row r="24" spans="2:14">
      <c r="B24" s="159"/>
      <c r="C24" s="1916" t="s">
        <v>220</v>
      </c>
      <c r="D24" s="1916"/>
      <c r="E24" s="1916"/>
      <c r="F24" s="1916"/>
      <c r="G24" s="159"/>
      <c r="H24" s="159"/>
      <c r="I24" s="159"/>
      <c r="J24" s="159"/>
      <c r="K24" s="159"/>
      <c r="L24" s="159"/>
      <c r="M24" s="159"/>
      <c r="N24" s="159"/>
    </row>
    <row r="25" spans="2:14">
      <c r="B25" s="159"/>
      <c r="C25" s="1916"/>
      <c r="D25" s="1916"/>
      <c r="E25" s="1916"/>
      <c r="F25" s="1916"/>
      <c r="G25" s="1916"/>
      <c r="H25" s="1916"/>
      <c r="I25" s="159"/>
      <c r="J25" s="159"/>
      <c r="K25" s="159"/>
      <c r="L25" s="159"/>
      <c r="M25" s="159"/>
      <c r="N25" s="159"/>
    </row>
    <row r="26" spans="2:14">
      <c r="B26" s="159"/>
      <c r="C26" s="159"/>
      <c r="D26" s="159"/>
      <c r="E26" s="159"/>
      <c r="F26" s="159"/>
      <c r="G26" s="159"/>
      <c r="H26" s="159"/>
      <c r="I26" s="159"/>
      <c r="J26" s="159"/>
      <c r="K26" s="159"/>
      <c r="L26" s="159"/>
      <c r="M26" s="159"/>
      <c r="N26" s="159"/>
    </row>
    <row r="27" spans="2:14">
      <c r="B27" s="159"/>
      <c r="C27" s="159"/>
      <c r="D27" s="159"/>
      <c r="E27" s="159"/>
      <c r="F27" s="159"/>
      <c r="G27" s="159"/>
      <c r="H27" s="159"/>
      <c r="I27" s="159"/>
      <c r="J27" s="159"/>
      <c r="K27" s="159"/>
      <c r="L27" s="159"/>
      <c r="M27" s="159"/>
      <c r="N27" s="159"/>
    </row>
    <row r="28" spans="2:14">
      <c r="B28" s="159"/>
      <c r="C28" s="159"/>
      <c r="D28" s="159"/>
      <c r="E28" s="159"/>
      <c r="F28" s="159"/>
      <c r="G28" s="159"/>
      <c r="H28" s="159"/>
      <c r="I28" s="159"/>
      <c r="J28" s="159"/>
      <c r="K28" s="159"/>
      <c r="L28" s="159"/>
      <c r="M28" s="159"/>
      <c r="N28" s="159"/>
    </row>
    <row r="29" spans="2:14">
      <c r="B29" s="159"/>
      <c r="C29" s="159"/>
      <c r="D29" s="159"/>
      <c r="E29" s="159"/>
      <c r="F29" s="159"/>
      <c r="G29" s="159"/>
      <c r="H29" s="159"/>
      <c r="I29" s="159"/>
      <c r="J29" s="159"/>
      <c r="K29" s="159"/>
      <c r="L29" s="159"/>
      <c r="M29" s="159"/>
      <c r="N29" s="159"/>
    </row>
    <row r="30" spans="2:14">
      <c r="B30" s="159"/>
      <c r="C30" s="159"/>
      <c r="D30" s="159"/>
      <c r="E30" s="159"/>
      <c r="F30" s="159"/>
      <c r="G30" s="159"/>
      <c r="H30" s="159"/>
      <c r="I30" s="159"/>
      <c r="J30" s="159"/>
      <c r="K30" s="159"/>
      <c r="L30" s="159"/>
      <c r="M30" s="159"/>
      <c r="N30" s="159"/>
    </row>
    <row r="31" spans="2:14">
      <c r="B31" s="159"/>
      <c r="C31" s="159"/>
      <c r="D31" s="159"/>
      <c r="E31" s="159"/>
      <c r="F31" s="159"/>
      <c r="G31" s="159"/>
      <c r="H31" s="159"/>
      <c r="I31" s="159"/>
      <c r="J31" s="159"/>
      <c r="K31" s="159"/>
      <c r="L31" s="159"/>
      <c r="M31" s="159"/>
      <c r="N31" s="159"/>
    </row>
  </sheetData>
  <mergeCells count="3">
    <mergeCell ref="C19:H19"/>
    <mergeCell ref="C24:F24"/>
    <mergeCell ref="C25:H2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7" tint="0.39997558519241921"/>
  </sheetPr>
  <dimension ref="B7:Q39"/>
  <sheetViews>
    <sheetView zoomScale="85" zoomScaleNormal="85" workbookViewId="0">
      <selection activeCell="B26" sqref="B26"/>
    </sheetView>
  </sheetViews>
  <sheetFormatPr defaultColWidth="11.42578125" defaultRowHeight="15"/>
  <cols>
    <col min="1" max="1" width="11.42578125" style="1386"/>
    <col min="2" max="2" width="21" style="1386" customWidth="1"/>
    <col min="3" max="3" width="11.42578125" style="1386"/>
    <col min="4" max="4" width="14.5703125" style="1386" bestFit="1" customWidth="1"/>
    <col min="5" max="5" width="12.140625" style="1386" bestFit="1" customWidth="1"/>
    <col min="6" max="6" width="11.42578125" style="1386"/>
    <col min="7" max="7" width="19.7109375" style="1386" customWidth="1"/>
    <col min="8" max="8" width="12.5703125" style="1386" bestFit="1" customWidth="1"/>
    <col min="9" max="9" width="11.42578125" style="1386"/>
    <col min="10" max="10" width="16.140625" style="1386" customWidth="1"/>
    <col min="11" max="12" width="11.42578125" style="1386"/>
    <col min="13" max="13" width="11.42578125" style="1386" customWidth="1"/>
    <col min="14" max="14" width="9.42578125" style="1386" customWidth="1"/>
    <col min="15" max="15" width="12.7109375" style="1386" customWidth="1"/>
    <col min="16" max="16" width="11.42578125" style="1386"/>
    <col min="17" max="17" width="13.85546875" style="1386" customWidth="1"/>
    <col min="18" max="16384" width="11.42578125" style="1386"/>
  </cols>
  <sheetData>
    <row r="7" spans="2:17">
      <c r="B7" s="159"/>
      <c r="C7" s="159"/>
      <c r="D7" s="159"/>
      <c r="E7" s="159"/>
      <c r="F7" s="159"/>
      <c r="G7" s="159"/>
      <c r="H7" s="159"/>
      <c r="I7" s="159"/>
      <c r="J7" s="159"/>
      <c r="K7" s="159"/>
      <c r="L7" s="159"/>
      <c r="M7" s="159"/>
      <c r="N7" s="159"/>
      <c r="O7" s="159"/>
      <c r="P7" s="159"/>
      <c r="Q7" s="159"/>
    </row>
    <row r="8" spans="2:17">
      <c r="B8" s="159"/>
      <c r="C8" s="159"/>
      <c r="D8" s="159"/>
      <c r="E8" s="159"/>
      <c r="F8" s="159"/>
      <c r="G8" s="159"/>
      <c r="H8" s="159"/>
      <c r="I8" s="159"/>
      <c r="J8" s="159"/>
      <c r="K8" s="159"/>
      <c r="L8" s="159"/>
      <c r="M8" s="159"/>
      <c r="N8" s="159"/>
      <c r="O8" s="159"/>
      <c r="P8" s="159"/>
      <c r="Q8" s="159"/>
    </row>
    <row r="9" spans="2:17">
      <c r="B9" s="159"/>
      <c r="C9" s="159"/>
      <c r="D9" s="159"/>
      <c r="E9" s="159"/>
      <c r="F9" s="159"/>
      <c r="G9" s="159"/>
      <c r="H9" s="159"/>
      <c r="I9" s="159"/>
      <c r="J9" s="159"/>
      <c r="K9" s="159"/>
      <c r="L9" s="159"/>
      <c r="M9" s="159"/>
      <c r="N9" s="159"/>
      <c r="O9" s="159"/>
      <c r="P9" s="159"/>
      <c r="Q9" s="159"/>
    </row>
    <row r="10" spans="2:17">
      <c r="B10" s="159"/>
      <c r="C10" s="159"/>
      <c r="D10" s="159"/>
      <c r="E10" s="159"/>
      <c r="F10" s="159"/>
      <c r="G10" s="159"/>
      <c r="H10" s="159"/>
      <c r="I10" s="159"/>
      <c r="J10" s="159"/>
      <c r="K10" s="159"/>
      <c r="L10" s="159"/>
      <c r="M10" s="159"/>
      <c r="N10" s="159"/>
      <c r="O10" s="159"/>
      <c r="P10" s="159"/>
      <c r="Q10" s="159"/>
    </row>
    <row r="11" spans="2:17">
      <c r="B11" s="159"/>
      <c r="C11" s="159"/>
      <c r="D11" s="159"/>
      <c r="E11" s="159"/>
      <c r="F11" s="159"/>
      <c r="G11" s="159"/>
      <c r="H11" s="159"/>
      <c r="I11" s="159"/>
      <c r="J11" s="159"/>
      <c r="K11" s="159"/>
      <c r="L11" s="159"/>
      <c r="M11" s="159"/>
      <c r="N11" s="159"/>
      <c r="O11" s="159"/>
      <c r="P11" s="159"/>
      <c r="Q11" s="159"/>
    </row>
    <row r="12" spans="2:17">
      <c r="B12" s="159"/>
      <c r="C12" s="159"/>
      <c r="D12" s="159"/>
      <c r="E12" s="159"/>
      <c r="F12" s="159"/>
      <c r="G12" s="159"/>
      <c r="H12" s="159"/>
      <c r="I12" s="159"/>
      <c r="J12" s="159"/>
      <c r="K12" s="159"/>
      <c r="L12" s="159"/>
      <c r="M12" s="159"/>
      <c r="N12" s="159"/>
      <c r="O12" s="159"/>
      <c r="P12" s="159"/>
      <c r="Q12" s="159"/>
    </row>
    <row r="13" spans="2:17">
      <c r="B13" s="159"/>
      <c r="C13" s="159"/>
      <c r="D13" s="159"/>
      <c r="E13" s="159"/>
      <c r="F13" s="159"/>
      <c r="G13" s="159"/>
      <c r="H13" s="159"/>
      <c r="I13" s="159"/>
      <c r="J13" s="159"/>
      <c r="K13" s="159"/>
      <c r="L13" s="159"/>
      <c r="M13" s="159"/>
      <c r="N13" s="159"/>
      <c r="O13" s="159"/>
      <c r="P13" s="159"/>
      <c r="Q13" s="159"/>
    </row>
    <row r="14" spans="2:17">
      <c r="B14" s="159"/>
      <c r="C14" s="159"/>
      <c r="D14" s="159"/>
      <c r="E14" s="159"/>
      <c r="F14" s="159"/>
      <c r="G14" s="159"/>
      <c r="H14" s="159"/>
      <c r="I14" s="159"/>
      <c r="J14" s="159"/>
      <c r="K14" s="159"/>
      <c r="L14" s="159"/>
      <c r="M14" s="159"/>
      <c r="N14" s="159"/>
      <c r="O14" s="159"/>
      <c r="P14" s="159"/>
      <c r="Q14" s="159"/>
    </row>
    <row r="15" spans="2:17">
      <c r="B15" s="159"/>
      <c r="C15" s="159"/>
      <c r="D15" s="159"/>
      <c r="E15" s="159"/>
      <c r="F15" s="159"/>
      <c r="G15" s="159"/>
      <c r="H15" s="159"/>
      <c r="I15" s="159"/>
      <c r="J15" s="159"/>
      <c r="K15" s="159"/>
      <c r="L15" s="159"/>
      <c r="M15" s="159"/>
      <c r="N15" s="159"/>
      <c r="O15" s="159"/>
      <c r="P15" s="159"/>
      <c r="Q15" s="159"/>
    </row>
    <row r="16" spans="2:17">
      <c r="B16" s="159"/>
      <c r="C16" s="159"/>
      <c r="D16" s="159"/>
      <c r="E16" s="159"/>
      <c r="F16" s="159"/>
      <c r="G16" s="159"/>
      <c r="H16" s="159"/>
      <c r="I16" s="159"/>
      <c r="J16" s="159"/>
      <c r="K16" s="159"/>
      <c r="L16" s="159"/>
      <c r="M16" s="159"/>
      <c r="N16" s="159"/>
      <c r="O16" s="159"/>
      <c r="P16" s="159"/>
      <c r="Q16" s="159"/>
    </row>
    <row r="17" spans="2:17">
      <c r="B17" s="159"/>
      <c r="C17" s="159"/>
      <c r="D17" s="159"/>
      <c r="E17" s="159"/>
      <c r="F17" s="159"/>
      <c r="G17" s="159"/>
      <c r="H17" s="159"/>
      <c r="I17" s="159"/>
      <c r="J17" s="159"/>
      <c r="K17" s="159"/>
      <c r="L17" s="159"/>
      <c r="M17" s="159"/>
      <c r="N17" s="159"/>
      <c r="O17" s="159"/>
      <c r="P17" s="159"/>
      <c r="Q17" s="159"/>
    </row>
    <row r="18" spans="2:17">
      <c r="B18" s="159"/>
      <c r="C18" s="159"/>
      <c r="D18" s="159"/>
      <c r="E18" s="159"/>
      <c r="F18" s="159"/>
      <c r="G18" s="159"/>
      <c r="H18" s="159"/>
      <c r="I18" s="159"/>
      <c r="J18" s="159"/>
      <c r="K18" s="159"/>
      <c r="L18" s="159"/>
      <c r="M18" s="159"/>
      <c r="N18" s="159"/>
      <c r="O18" s="159"/>
      <c r="P18" s="159"/>
      <c r="Q18" s="159"/>
    </row>
    <row r="19" spans="2:17">
      <c r="B19" s="159"/>
      <c r="C19" s="159"/>
      <c r="D19" s="159"/>
      <c r="E19" s="159"/>
      <c r="F19" s="159"/>
      <c r="G19" s="159"/>
      <c r="H19" s="159"/>
      <c r="I19" s="159"/>
      <c r="J19" s="159"/>
      <c r="K19" s="159"/>
      <c r="L19" s="159"/>
      <c r="M19" s="159"/>
      <c r="N19" s="159"/>
      <c r="O19" s="159"/>
      <c r="P19" s="159"/>
      <c r="Q19" s="159"/>
    </row>
    <row r="20" spans="2:17">
      <c r="B20" s="159"/>
      <c r="C20" s="159"/>
      <c r="D20" s="159"/>
      <c r="E20" s="159"/>
      <c r="F20" s="159"/>
      <c r="G20" s="159"/>
      <c r="H20" s="159"/>
      <c r="I20" s="159"/>
      <c r="J20" s="159"/>
      <c r="K20" s="159"/>
      <c r="L20" s="159"/>
      <c r="M20" s="159"/>
      <c r="N20" s="159"/>
      <c r="O20" s="159"/>
      <c r="P20" s="159"/>
      <c r="Q20" s="159"/>
    </row>
    <row r="21" spans="2:17" ht="15.75">
      <c r="B21" s="159"/>
      <c r="C21" s="159"/>
      <c r="D21" s="159"/>
      <c r="E21" s="159"/>
      <c r="F21" s="159"/>
      <c r="G21" s="159"/>
      <c r="H21" s="159"/>
      <c r="I21" s="159"/>
      <c r="J21" s="1387"/>
      <c r="K21" s="159"/>
      <c r="L21" s="1387"/>
      <c r="M21" s="159"/>
      <c r="N21" s="159"/>
      <c r="O21" s="159"/>
      <c r="P21" s="159"/>
      <c r="Q21" s="159"/>
    </row>
    <row r="22" spans="2:17" ht="15.75">
      <c r="B22" s="159"/>
      <c r="C22" s="1447" t="s">
        <v>221</v>
      </c>
      <c r="D22" s="1447" t="s">
        <v>205</v>
      </c>
      <c r="E22" s="159"/>
      <c r="F22" s="159"/>
      <c r="G22" s="159"/>
      <c r="H22" s="159"/>
      <c r="I22" s="159"/>
      <c r="J22" s="159"/>
      <c r="K22" s="159"/>
      <c r="L22" s="159"/>
      <c r="M22" s="159"/>
      <c r="N22" s="159"/>
      <c r="O22" s="159"/>
      <c r="P22" s="159"/>
      <c r="Q22" s="159"/>
    </row>
    <row r="23" spans="2:17">
      <c r="B23" s="1452" t="s">
        <v>222</v>
      </c>
      <c r="C23" s="1455">
        <f>+'Summary C1 Results'!C65</f>
        <v>4.1533550072621939E-2</v>
      </c>
      <c r="D23" s="1571">
        <f>+'Summary C1 Results'!C98</f>
        <v>8.3677802083029329E-2</v>
      </c>
      <c r="E23" s="159"/>
      <c r="F23" s="1462" t="s">
        <v>223</v>
      </c>
      <c r="G23" s="1451"/>
      <c r="H23" s="1451"/>
      <c r="I23" s="1451"/>
      <c r="J23" s="836" t="s">
        <v>224</v>
      </c>
      <c r="K23" s="159"/>
      <c r="L23" s="159"/>
      <c r="M23" s="159"/>
      <c r="N23" s="159"/>
      <c r="O23" s="159"/>
      <c r="P23" s="159"/>
      <c r="Q23" s="159"/>
    </row>
    <row r="24" spans="2:17" ht="15" customHeight="1" thickBot="1">
      <c r="B24" s="1452" t="s">
        <v>225</v>
      </c>
      <c r="C24" s="1455">
        <f>+'Results SC 1.2'!C15</f>
        <v>0.10246127045495679</v>
      </c>
      <c r="D24" s="1571">
        <f>+'Results SC 1.2'!C43</f>
        <v>-0.10315505242411249</v>
      </c>
      <c r="E24" s="159"/>
      <c r="F24" s="1917" t="s">
        <v>226</v>
      </c>
      <c r="G24" s="1556" t="s">
        <v>227</v>
      </c>
      <c r="H24" s="1474">
        <v>80</v>
      </c>
      <c r="I24" s="1555"/>
      <c r="J24" s="1459" t="s">
        <v>228</v>
      </c>
      <c r="K24" s="1460" t="s">
        <v>148</v>
      </c>
      <c r="L24" s="1460" t="s">
        <v>149</v>
      </c>
      <c r="M24" s="1460" t="s">
        <v>229</v>
      </c>
      <c r="N24" s="1461" t="s">
        <v>230</v>
      </c>
      <c r="O24" s="1388"/>
      <c r="P24" s="1388"/>
      <c r="Q24" s="1388" t="s">
        <v>231</v>
      </c>
    </row>
    <row r="25" spans="2:17" ht="15.75" thickTop="1">
      <c r="B25" s="1452" t="s">
        <v>232</v>
      </c>
      <c r="C25" s="1455">
        <f>+'C2 Aggregation eco'!C36</f>
        <v>0.46281490055851338</v>
      </c>
      <c r="D25" s="1571">
        <f>+'C2 Aggregation fin'!K36</f>
        <v>0.3569241525572644</v>
      </c>
      <c r="E25" s="159"/>
      <c r="F25" s="1917"/>
      <c r="G25" s="1556" t="s">
        <v>233</v>
      </c>
      <c r="H25" s="1474">
        <v>40</v>
      </c>
      <c r="I25" s="1555"/>
      <c r="J25" s="1389" t="s">
        <v>234</v>
      </c>
      <c r="K25" s="1456">
        <f>+'2. Barley t1 fin w'!AT5</f>
        <v>1.7</v>
      </c>
      <c r="L25" s="1456">
        <f>+'2. Barley t1 fin w'!AU5</f>
        <v>1.81</v>
      </c>
      <c r="M25" s="1477">
        <v>366</v>
      </c>
      <c r="N25" s="1457">
        <f>+'2. Barley t1 fin w'!AS42*0.25</f>
        <v>25</v>
      </c>
      <c r="O25" s="1920" t="s">
        <v>235</v>
      </c>
      <c r="P25" s="1921"/>
      <c r="Q25" s="1478">
        <v>0.3</v>
      </c>
    </row>
    <row r="26" spans="2:17" ht="15.75">
      <c r="B26" s="159"/>
      <c r="C26" s="1926" t="s">
        <v>236</v>
      </c>
      <c r="D26" s="1926"/>
      <c r="E26" s="1926"/>
      <c r="F26" s="1917"/>
      <c r="G26" s="1556" t="s">
        <v>237</v>
      </c>
      <c r="H26" s="1474">
        <v>4.08</v>
      </c>
      <c r="I26" s="1555"/>
      <c r="J26" s="1389" t="s">
        <v>238</v>
      </c>
      <c r="K26" s="1456">
        <f>+'C2 Wheat FFS+ fin w'!AT5</f>
        <v>3.08</v>
      </c>
      <c r="L26" s="1456">
        <f>+'C2 Wheat FFS+ fin w'!AU5</f>
        <v>3.7</v>
      </c>
      <c r="M26" s="1477">
        <v>427</v>
      </c>
      <c r="N26" s="1457">
        <f>+'C2 Wheat FFS+ fin w'!AS45*0.25</f>
        <v>4</v>
      </c>
      <c r="O26" s="1918" t="s">
        <v>239</v>
      </c>
      <c r="P26" s="1919"/>
      <c r="Q26" s="1478">
        <v>0.7</v>
      </c>
    </row>
    <row r="27" spans="2:17">
      <c r="B27" s="1790" t="s">
        <v>201</v>
      </c>
      <c r="C27" s="1549">
        <f>+D35</f>
        <v>0.04</v>
      </c>
      <c r="D27" s="1549">
        <v>0.06</v>
      </c>
      <c r="E27" s="1549">
        <v>0.09</v>
      </c>
      <c r="F27" s="1917"/>
      <c r="G27" s="1556" t="s">
        <v>240</v>
      </c>
      <c r="H27" s="1474">
        <v>10</v>
      </c>
      <c r="I27" s="1555"/>
      <c r="J27" s="1389" t="s">
        <v>241</v>
      </c>
      <c r="K27" s="1456">
        <f>+'C2 Rice FFS+ fin no w fee'!AW5</f>
        <v>3.8</v>
      </c>
      <c r="L27" s="1456">
        <f>+'C2 Rice FFS+ fin no w fee'!AX5</f>
        <v>4.67</v>
      </c>
      <c r="M27" s="1477">
        <v>825</v>
      </c>
      <c r="N27" s="1457">
        <f>+'C2 Rice FFS+ fin no w fee'!AS41*0.25</f>
        <v>4</v>
      </c>
      <c r="O27" s="1918" t="s">
        <v>242</v>
      </c>
      <c r="P27" s="1919"/>
      <c r="Q27" s="1478">
        <v>0.6</v>
      </c>
    </row>
    <row r="28" spans="2:17">
      <c r="B28" s="1389" t="str">
        <f>+B23</f>
        <v>SubComponent 1.1</v>
      </c>
      <c r="C28" s="1553">
        <f>+'Summary C1 Results'!C64/1000000</f>
        <v>0.25547136987842878</v>
      </c>
      <c r="D28" s="1554">
        <f>'Summary C1 Results'!C72/1000000</f>
        <v>-2.5410226436807988</v>
      </c>
      <c r="E28" s="1554">
        <f>+'Summary C1 Results'!C73/1000000</f>
        <v>-5.1233516953347582</v>
      </c>
      <c r="F28" s="1918" t="s">
        <v>243</v>
      </c>
      <c r="G28" s="1918"/>
      <c r="H28" s="1474">
        <v>2.1</v>
      </c>
      <c r="I28" s="1389"/>
      <c r="J28" s="1389" t="s">
        <v>244</v>
      </c>
      <c r="K28" s="1458">
        <f>+CWP!L15</f>
        <v>0.15944135349419394</v>
      </c>
      <c r="L28" s="1458">
        <f>+CWP!N15</f>
        <v>0.20222437038204277</v>
      </c>
      <c r="M28" s="1457">
        <f>+(L28/K28-1)*100</f>
        <v>26.833074324978547</v>
      </c>
      <c r="N28" s="1457" t="s">
        <v>245</v>
      </c>
      <c r="O28" s="1918" t="s">
        <v>246</v>
      </c>
      <c r="P28" s="1919"/>
      <c r="Q28" s="1478">
        <v>0.12</v>
      </c>
    </row>
    <row r="29" spans="2:17" ht="15.75" thickBot="1">
      <c r="B29" s="1389" t="str">
        <f>+B24</f>
        <v>SubComponent 1.2</v>
      </c>
      <c r="C29" s="1553">
        <f>+'Results SC 1.2'!C14/1000000</f>
        <v>1.1945978391447551</v>
      </c>
      <c r="D29" s="1553">
        <f>'Results SC 1.2'!G17/1000000</f>
        <v>0.6675302213178077</v>
      </c>
      <c r="E29" s="1553">
        <f>'Results SC 1.2'!G18/1000000</f>
        <v>0.14969515557199076</v>
      </c>
      <c r="F29" s="1918" t="s">
        <v>247</v>
      </c>
      <c r="G29" s="1918"/>
      <c r="H29" s="1475">
        <v>32312</v>
      </c>
      <c r="I29" s="1389"/>
      <c r="J29" s="1389" t="s">
        <v>248</v>
      </c>
      <c r="K29" s="1458">
        <f>+CWP!L13</f>
        <v>0.25057266074942297</v>
      </c>
      <c r="L29" s="1458">
        <f>+CWP!N13</f>
        <v>0.35820223803458329</v>
      </c>
      <c r="M29" s="1457">
        <f>+(L29/K29-1)*100</f>
        <v>42.953439917689892</v>
      </c>
      <c r="N29" s="1457" t="s">
        <v>245</v>
      </c>
      <c r="O29" s="1922" t="s">
        <v>249</v>
      </c>
      <c r="P29" s="1923"/>
      <c r="Q29" s="1479">
        <v>400</v>
      </c>
    </row>
    <row r="30" spans="2:17">
      <c r="B30" s="1389" t="str">
        <f>+B25</f>
        <v>SubComponent 2.1</v>
      </c>
      <c r="C30" s="1553">
        <f>+'C2 Aggregation eco'!C35/1000000</f>
        <v>56.753816353226199</v>
      </c>
      <c r="D30" s="1553">
        <f>+'C2 Aggregation eco'!C47/1000000</f>
        <v>55.046780630621321</v>
      </c>
      <c r="E30" s="1553">
        <f>+'C2 Aggregation eco'!C48/1000000</f>
        <v>41.614948436352876</v>
      </c>
      <c r="F30" s="1918" t="s">
        <v>250</v>
      </c>
      <c r="G30" s="1918"/>
      <c r="H30" s="1474">
        <v>0.15</v>
      </c>
      <c r="I30" s="1389"/>
      <c r="J30" s="1389" t="s">
        <v>251</v>
      </c>
      <c r="K30" s="1458">
        <f>+CWP!L14</f>
        <v>7.0684694805658727E-2</v>
      </c>
      <c r="L30" s="1458">
        <f>+CWP!N14</f>
        <v>0.1028233707861735</v>
      </c>
      <c r="M30" s="1457">
        <f>+(L30/K30-1)*100</f>
        <v>45.46765897324336</v>
      </c>
      <c r="N30" s="1457" t="s">
        <v>245</v>
      </c>
      <c r="O30" s="1390" t="s">
        <v>252</v>
      </c>
      <c r="P30" s="1390"/>
      <c r="Q30" s="1450">
        <f>+'C2 Wheat FFS+ fin w'!R16</f>
        <v>-2.6809089957063548E-2</v>
      </c>
    </row>
    <row r="31" spans="2:17" ht="15.75" thickBot="1">
      <c r="B31" s="1389" t="s">
        <v>189</v>
      </c>
      <c r="C31" s="1553">
        <f>+'EIRR NPV eco'!D15</f>
        <v>48.602508090440324</v>
      </c>
      <c r="D31" s="1553">
        <f>+'EIRR NPV eco'!D17</f>
        <v>33.429222929927882</v>
      </c>
      <c r="E31" s="1553">
        <f>+'EIRR NPV eco'!D18</f>
        <v>17.899574466207937</v>
      </c>
      <c r="F31" s="1918" t="s">
        <v>253</v>
      </c>
      <c r="G31" s="1918"/>
      <c r="H31" s="1474">
        <v>1.7</v>
      </c>
      <c r="I31" s="1389"/>
      <c r="J31" s="1924" t="s">
        <v>254</v>
      </c>
      <c r="K31" s="1924"/>
      <c r="L31" s="1924"/>
      <c r="M31" s="1924"/>
      <c r="N31" s="1457"/>
      <c r="O31" s="1391" t="s">
        <v>255</v>
      </c>
      <c r="P31" s="1391"/>
      <c r="Q31" s="1449">
        <f>'C2 Rice FFS+ fin no w fee'!N15</f>
        <v>-0.11911294010059448</v>
      </c>
    </row>
    <row r="32" spans="2:17" ht="15.75" thickBot="1">
      <c r="B32" s="1389"/>
      <c r="C32" s="1553"/>
      <c r="D32" s="1553"/>
      <c r="E32" s="1553"/>
      <c r="F32" s="1452"/>
      <c r="G32" s="1452"/>
      <c r="H32" s="1474"/>
      <c r="I32" s="1389"/>
      <c r="J32" s="1463"/>
      <c r="K32" s="1924" t="s">
        <v>256</v>
      </c>
      <c r="L32" s="1924"/>
      <c r="M32" s="1463">
        <f>+L25-K25</f>
        <v>0.1100000000000001</v>
      </c>
      <c r="N32" s="1457"/>
      <c r="O32" s="1389"/>
      <c r="P32" s="1389"/>
      <c r="Q32" s="1617"/>
    </row>
    <row r="33" spans="2:17" ht="15.75" thickBot="1">
      <c r="B33" s="1451" t="s">
        <v>257</v>
      </c>
      <c r="C33" s="1392"/>
      <c r="D33" s="1392"/>
      <c r="E33" s="159"/>
      <c r="F33" s="1918" t="s">
        <v>258</v>
      </c>
      <c r="G33" s="1918"/>
      <c r="H33" s="1475">
        <v>210000</v>
      </c>
      <c r="I33" s="1389"/>
      <c r="J33" s="1464" t="s">
        <v>259</v>
      </c>
      <c r="K33" s="1465" t="s">
        <v>260</v>
      </c>
      <c r="L33" s="1465" t="s">
        <v>261</v>
      </c>
      <c r="M33" s="1879"/>
      <c r="N33" s="1457"/>
      <c r="O33" s="1927" t="s">
        <v>262</v>
      </c>
      <c r="P33" s="1927"/>
      <c r="Q33" s="1927"/>
    </row>
    <row r="34" spans="2:17" ht="14.45" customHeight="1">
      <c r="B34" s="1393" t="s">
        <v>263</v>
      </c>
      <c r="C34" s="1482">
        <v>20</v>
      </c>
      <c r="D34" s="1393" t="s">
        <v>264</v>
      </c>
      <c r="E34" s="159"/>
      <c r="F34" s="1389" t="s">
        <v>265</v>
      </c>
      <c r="G34" s="1389"/>
      <c r="H34" s="1475">
        <v>1024</v>
      </c>
      <c r="I34" s="1389"/>
      <c r="J34" s="1389" t="s">
        <v>266</v>
      </c>
      <c r="K34" s="1457">
        <f>+'Summary C2 Results'!K11</f>
        <v>101760.8037229029</v>
      </c>
      <c r="L34" s="1457">
        <f>+'Summary C2 Results'!I11</f>
        <v>79535.289062999655</v>
      </c>
      <c r="M34" s="1546"/>
      <c r="N34" s="1925" t="s">
        <v>267</v>
      </c>
      <c r="O34" s="1476">
        <v>0.55000000000000004</v>
      </c>
      <c r="P34" s="1584" t="s">
        <v>268</v>
      </c>
      <c r="Q34" s="159"/>
    </row>
    <row r="35" spans="2:17" ht="14.45" customHeight="1">
      <c r="B35" s="1393" t="s">
        <v>269</v>
      </c>
      <c r="C35" s="1394"/>
      <c r="D35" s="1480">
        <v>0.04</v>
      </c>
      <c r="E35" s="159"/>
      <c r="F35" s="1389" t="s">
        <v>270</v>
      </c>
      <c r="G35" s="1389"/>
      <c r="H35" s="1475">
        <v>1500000</v>
      </c>
      <c r="I35" s="1389"/>
      <c r="J35" s="1389" t="s">
        <v>271</v>
      </c>
      <c r="K35" s="1457">
        <f>+'Summary C2 Results'!F11</f>
        <v>80526.70947219606</v>
      </c>
      <c r="L35" s="1457">
        <f>+'Summary C2 Results'!C11</f>
        <v>62788.227059808385</v>
      </c>
      <c r="M35" s="1546"/>
      <c r="N35" s="1925"/>
      <c r="O35" s="1476">
        <v>0.65</v>
      </c>
      <c r="P35" s="1584" t="s">
        <v>272</v>
      </c>
      <c r="Q35" s="159"/>
    </row>
    <row r="36" spans="2:17" ht="15.75" thickBot="1">
      <c r="B36" s="1395" t="s">
        <v>273</v>
      </c>
      <c r="C36" s="1395"/>
      <c r="D36" s="1481">
        <v>7.0000000000000007E-2</v>
      </c>
      <c r="E36" s="159"/>
      <c r="F36" s="1917" t="s">
        <v>274</v>
      </c>
      <c r="G36" s="1389" t="s">
        <v>275</v>
      </c>
      <c r="H36" s="1585">
        <v>0.95</v>
      </c>
      <c r="I36" s="1585">
        <v>0.98</v>
      </c>
      <c r="J36" s="1389" t="s">
        <v>276</v>
      </c>
      <c r="K36" s="1457">
        <f>+'Summary C2 Results'!L11</f>
        <v>177913.3500514403</v>
      </c>
      <c r="L36" s="1457">
        <f>+'Summary C2 Results'!J11</f>
        <v>64369.124543809681</v>
      </c>
      <c r="M36" s="1546"/>
      <c r="N36" s="1925"/>
      <c r="O36" s="1476">
        <v>0.75</v>
      </c>
      <c r="P36" s="1584" t="s">
        <v>277</v>
      </c>
      <c r="Q36" s="159"/>
    </row>
    <row r="37" spans="2:17">
      <c r="B37" s="159"/>
      <c r="C37" s="159"/>
      <c r="D37" s="159"/>
      <c r="E37" s="159"/>
      <c r="F37" s="1917"/>
      <c r="G37" s="1389" t="s">
        <v>278</v>
      </c>
      <c r="H37" s="1585">
        <v>0.72250000000000003</v>
      </c>
      <c r="I37" s="1585">
        <v>0.9</v>
      </c>
      <c r="J37" s="1389" t="s">
        <v>279</v>
      </c>
      <c r="K37" s="1457">
        <f>+'Summary C2 Results'!H11</f>
        <v>107955.63700274355</v>
      </c>
      <c r="L37" s="1457">
        <f>+'Summary C2 Results'!E11</f>
        <v>56897.091016279534</v>
      </c>
      <c r="M37" s="1546"/>
      <c r="N37" s="1457"/>
      <c r="O37" s="159"/>
      <c r="P37" s="159"/>
      <c r="Q37" s="159"/>
    </row>
    <row r="38" spans="2:17">
      <c r="B38" s="159"/>
      <c r="C38" s="159"/>
      <c r="D38" s="159"/>
      <c r="E38" s="159"/>
      <c r="F38" s="1917"/>
      <c r="G38" s="1389" t="s">
        <v>280</v>
      </c>
      <c r="H38" s="1585">
        <v>0.55000000000000004</v>
      </c>
      <c r="I38" s="1585">
        <v>0.65</v>
      </c>
      <c r="J38" s="1389" t="s">
        <v>281</v>
      </c>
      <c r="K38" s="1457">
        <f>+'Summary C2 Results'!G11</f>
        <v>3274.375</v>
      </c>
      <c r="L38" s="1457">
        <f>+'Summary C2 Results'!D11</f>
        <v>3274.375</v>
      </c>
      <c r="M38" s="1546"/>
      <c r="N38" s="1457"/>
      <c r="O38" s="159"/>
      <c r="P38" s="159"/>
      <c r="Q38" s="159"/>
    </row>
    <row r="39" spans="2:17">
      <c r="B39" s="159"/>
      <c r="C39" s="159"/>
      <c r="D39" s="159"/>
      <c r="E39" s="159"/>
      <c r="F39" s="159"/>
      <c r="G39" s="1389" t="s">
        <v>282</v>
      </c>
      <c r="H39" s="1586">
        <f>(H38*H37*H36)</f>
        <v>0.37750624999999999</v>
      </c>
      <c r="I39" s="1586">
        <f>(I38*I37*I36)</f>
        <v>0.57330000000000003</v>
      </c>
      <c r="J39" s="1546"/>
      <c r="K39" s="1546"/>
      <c r="L39" s="1546"/>
      <c r="M39" s="1546"/>
      <c r="N39" s="159"/>
      <c r="O39" s="159"/>
      <c r="P39" s="159"/>
      <c r="Q39" s="159"/>
    </row>
  </sheetData>
  <mergeCells count="17">
    <mergeCell ref="C26:E26"/>
    <mergeCell ref="F24:F27"/>
    <mergeCell ref="F29:G29"/>
    <mergeCell ref="F28:G28"/>
    <mergeCell ref="O33:Q33"/>
    <mergeCell ref="F36:F38"/>
    <mergeCell ref="O26:P26"/>
    <mergeCell ref="O25:P25"/>
    <mergeCell ref="O27:P27"/>
    <mergeCell ref="O28:P28"/>
    <mergeCell ref="O29:P29"/>
    <mergeCell ref="J31:M31"/>
    <mergeCell ref="F30:G30"/>
    <mergeCell ref="F31:G31"/>
    <mergeCell ref="F33:G33"/>
    <mergeCell ref="N34:N36"/>
    <mergeCell ref="K32:L32"/>
  </mergeCells>
  <conditionalFormatting sqref="C28:E28">
    <cfRule type="colorScale" priority="7">
      <colorScale>
        <cfvo type="min"/>
        <cfvo type="max"/>
        <color rgb="FFFCFCFF"/>
        <color rgb="FF63BE7B"/>
      </colorScale>
    </cfRule>
  </conditionalFormatting>
  <conditionalFormatting sqref="C28:E32">
    <cfRule type="colorScale" priority="41">
      <colorScale>
        <cfvo type="min"/>
        <cfvo type="max"/>
        <color rgb="FFFCFCFF"/>
        <color rgb="FF63BE7B"/>
      </colorScale>
    </cfRule>
    <cfRule type="top10" dxfId="6" priority="46" percent="1" rank="10"/>
  </conditionalFormatting>
  <conditionalFormatting sqref="C29:E29">
    <cfRule type="colorScale" priority="1">
      <colorScale>
        <cfvo type="min"/>
        <cfvo type="max"/>
        <color rgb="FFFCFCFF"/>
        <color rgb="FF63BE7B"/>
      </colorScale>
    </cfRule>
  </conditionalFormatting>
  <conditionalFormatting sqref="C30:E30">
    <cfRule type="colorScale" priority="5">
      <colorScale>
        <cfvo type="min"/>
        <cfvo type="max"/>
        <color rgb="FFFCFCFF"/>
        <color rgb="FF63BE7B"/>
      </colorScale>
    </cfRule>
  </conditionalFormatting>
  <conditionalFormatting sqref="C31:E32">
    <cfRule type="colorScale" priority="4">
      <colorScale>
        <cfvo type="min"/>
        <cfvo type="max"/>
        <color rgb="FFFCFCFF"/>
        <color rgb="FF63BE7B"/>
      </colorScale>
    </cfRule>
  </conditionalFormatting>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A3:Z79"/>
  <sheetViews>
    <sheetView topLeftCell="A43" zoomScale="70" zoomScaleNormal="70" workbookViewId="0">
      <selection activeCell="C69" sqref="C69:C71"/>
    </sheetView>
  </sheetViews>
  <sheetFormatPr defaultColWidth="11.42578125" defaultRowHeight="15"/>
  <cols>
    <col min="1" max="2" width="11.42578125" style="159"/>
    <col min="3" max="3" width="32.42578125" style="159" customWidth="1"/>
    <col min="4" max="4" width="15.140625" style="159" bestFit="1" customWidth="1"/>
    <col min="5" max="5" width="11.7109375" style="159" bestFit="1" customWidth="1"/>
    <col min="6" max="9" width="11.85546875" style="159" bestFit="1" customWidth="1"/>
    <col min="10" max="11" width="11.7109375" style="159" bestFit="1" customWidth="1"/>
    <col min="12" max="13" width="12" style="159" bestFit="1" customWidth="1"/>
    <col min="14" max="14" width="11.7109375" style="159" bestFit="1" customWidth="1"/>
    <col min="15" max="23" width="12" style="159" bestFit="1" customWidth="1"/>
    <col min="24" max="16384" width="11.42578125" style="159"/>
  </cols>
  <sheetData>
    <row r="3" spans="1:26" ht="15.75" thickBot="1"/>
    <row r="4" spans="1:26" ht="37.5" thickBot="1">
      <c r="A4" s="1442" t="s">
        <v>283</v>
      </c>
      <c r="B4" s="171"/>
      <c r="C4" s="169"/>
      <c r="D4" s="1396"/>
      <c r="E4" s="1396"/>
      <c r="F4" s="1396"/>
      <c r="G4" s="1396"/>
      <c r="H4" s="1396"/>
      <c r="I4" s="1396"/>
      <c r="J4" s="1396"/>
      <c r="K4" s="1396"/>
      <c r="L4" s="1396"/>
      <c r="M4" s="1396"/>
      <c r="N4" s="1396"/>
      <c r="O4" s="1396"/>
      <c r="P4" s="1396"/>
      <c r="Q4" s="1396"/>
      <c r="R4" s="1396"/>
      <c r="S4" s="1396"/>
      <c r="T4" s="1396"/>
      <c r="U4" s="1396"/>
      <c r="V4" s="1396"/>
      <c r="W4" s="1396"/>
      <c r="X4" s="169"/>
      <c r="Y4" s="169"/>
      <c r="Z4" s="168"/>
    </row>
    <row r="5" spans="1:26">
      <c r="B5" s="1397"/>
      <c r="C5" s="1398" t="s">
        <v>284</v>
      </c>
      <c r="D5" s="1399">
        <v>1</v>
      </c>
      <c r="E5" s="1399">
        <v>2</v>
      </c>
      <c r="F5" s="1399">
        <v>3</v>
      </c>
      <c r="G5" s="1399">
        <v>4</v>
      </c>
      <c r="H5" s="1399">
        <v>5</v>
      </c>
      <c r="I5" s="1399">
        <v>6</v>
      </c>
      <c r="J5" s="1399">
        <v>7</v>
      </c>
      <c r="K5" s="1399">
        <v>8</v>
      </c>
      <c r="L5" s="1399">
        <v>9</v>
      </c>
      <c r="M5" s="1399">
        <v>10</v>
      </c>
      <c r="N5" s="1399">
        <v>11</v>
      </c>
      <c r="O5" s="1399">
        <v>12</v>
      </c>
      <c r="P5" s="1399">
        <v>13</v>
      </c>
      <c r="Q5" s="1399">
        <v>14</v>
      </c>
      <c r="R5" s="1399">
        <v>15</v>
      </c>
      <c r="S5" s="1399">
        <v>16</v>
      </c>
      <c r="T5" s="1399">
        <v>17</v>
      </c>
      <c r="U5" s="1399">
        <v>18</v>
      </c>
      <c r="V5" s="1399">
        <v>19</v>
      </c>
      <c r="W5" s="1399">
        <v>20</v>
      </c>
      <c r="Z5" s="158"/>
    </row>
    <row r="6" spans="1:26">
      <c r="B6" s="1928" t="s">
        <v>285</v>
      </c>
      <c r="C6" s="1400" t="s">
        <v>286</v>
      </c>
      <c r="D6" s="1401">
        <f>+'Summary C1 Results'!D62</f>
        <v>-1321890.2665980277</v>
      </c>
      <c r="E6" s="1401">
        <f>+'Summary C1 Results'!E62</f>
        <v>-4652933.2013186812</v>
      </c>
      <c r="F6" s="1401">
        <f>+'Summary C1 Results'!F62</f>
        <v>-8374931.4059865223</v>
      </c>
      <c r="G6" s="1401">
        <f>+'Summary C1 Results'!G62</f>
        <v>-3364505.8579908391</v>
      </c>
      <c r="H6" s="1401">
        <f>+'Summary C1 Results'!H62</f>
        <v>1305061.2045026731</v>
      </c>
      <c r="I6" s="1401">
        <f>+'Summary C1 Results'!I62</f>
        <v>1349747.7478372988</v>
      </c>
      <c r="J6" s="1401">
        <f>+'Summary C1 Results'!J62</f>
        <v>1349747.7478372988</v>
      </c>
      <c r="K6" s="1401">
        <f>+'Summary C1 Results'!K62</f>
        <v>1349747.7478372988</v>
      </c>
      <c r="L6" s="1401">
        <f>+'Summary C1 Results'!L62</f>
        <v>1349747.7478372988</v>
      </c>
      <c r="M6" s="1401">
        <f>+'Summary C1 Results'!M62</f>
        <v>1349747.7478372988</v>
      </c>
      <c r="N6" s="1401">
        <f>+'Summary C1 Results'!N62</f>
        <v>1349747.7478372988</v>
      </c>
      <c r="O6" s="1401">
        <f>+'Summary C1 Results'!O62</f>
        <v>1349747.7478372988</v>
      </c>
      <c r="P6" s="1401">
        <f>+'Summary C1 Results'!P62</f>
        <v>1349747.7478372988</v>
      </c>
      <c r="Q6" s="1401">
        <f>+'Summary C1 Results'!Q62</f>
        <v>1349747.7478372988</v>
      </c>
      <c r="R6" s="1401">
        <f>+'Summary C1 Results'!R62</f>
        <v>1349747.7478372988</v>
      </c>
      <c r="S6" s="1401">
        <f>+'Summary C1 Results'!S62</f>
        <v>1349747.7478372988</v>
      </c>
      <c r="T6" s="1401">
        <f>+'Summary C1 Results'!T62</f>
        <v>1349747.7478372988</v>
      </c>
      <c r="U6" s="1401">
        <f>+'Summary C1 Results'!U62</f>
        <v>1349747.7478372988</v>
      </c>
      <c r="V6" s="1401">
        <f>+'Summary C1 Results'!V62</f>
        <v>1349747.7478372988</v>
      </c>
      <c r="W6" s="1401">
        <f>+'Summary C1 Results'!W62</f>
        <v>1349747.7478372988</v>
      </c>
      <c r="X6" s="1402">
        <f>+W6/W9</f>
        <v>0.12857322220905656</v>
      </c>
      <c r="Z6" s="158"/>
    </row>
    <row r="7" spans="1:26">
      <c r="B7" s="1928"/>
      <c r="C7" s="1400" t="s">
        <v>287</v>
      </c>
      <c r="D7" s="1401">
        <f>+'Results SC 1.2'!C11</f>
        <v>-55310</v>
      </c>
      <c r="E7" s="1401">
        <f>+'Results SC 1.2'!D11</f>
        <v>-972145</v>
      </c>
      <c r="F7" s="1401">
        <f>+'Results SC 1.2'!E11</f>
        <v>-748860</v>
      </c>
      <c r="G7" s="1401">
        <f>+'Results SC 1.2'!F11</f>
        <v>222275</v>
      </c>
      <c r="H7" s="1401">
        <f>+'Results SC 1.2'!G11</f>
        <v>218668.7</v>
      </c>
      <c r="I7" s="1401">
        <f>+'Results SC 1.2'!H11</f>
        <v>218668.7</v>
      </c>
      <c r="J7" s="1401">
        <f>+'Results SC 1.2'!I11</f>
        <v>218668.7</v>
      </c>
      <c r="K7" s="1401">
        <f>+'Results SC 1.2'!J11</f>
        <v>218668.7</v>
      </c>
      <c r="L7" s="1401">
        <f>+'Results SC 1.2'!K11</f>
        <v>218668.7</v>
      </c>
      <c r="M7" s="1401">
        <f>+'Results SC 1.2'!L11</f>
        <v>218668.7</v>
      </c>
      <c r="N7" s="1401">
        <f>+'Results SC 1.2'!M11</f>
        <v>218668.7</v>
      </c>
      <c r="O7" s="1401">
        <f>+'Results SC 1.2'!N11</f>
        <v>218668.7</v>
      </c>
      <c r="P7" s="1401">
        <f>+'Results SC 1.2'!O11</f>
        <v>218668.7</v>
      </c>
      <c r="Q7" s="1401">
        <f>+'Results SC 1.2'!P11</f>
        <v>218668.7</v>
      </c>
      <c r="R7" s="1401">
        <f>+'Results SC 1.2'!Q11</f>
        <v>218668.7</v>
      </c>
      <c r="S7" s="1401">
        <f>+'Results SC 1.2'!R11</f>
        <v>218668.7</v>
      </c>
      <c r="T7" s="1401">
        <f>+'Results SC 1.2'!S11</f>
        <v>218668.7</v>
      </c>
      <c r="U7" s="1401">
        <f>+'Results SC 1.2'!T11</f>
        <v>218668.7</v>
      </c>
      <c r="V7" s="1401">
        <f>+'Results SC 1.2'!U11</f>
        <v>218668.7</v>
      </c>
      <c r="W7" s="1401">
        <f>+'Results SC 1.2'!V11</f>
        <v>218668.7</v>
      </c>
      <c r="X7" s="1402">
        <f>+W7/W9</f>
        <v>2.0829773118950637E-2</v>
      </c>
      <c r="Z7" s="158"/>
    </row>
    <row r="8" spans="1:26" ht="23.25" customHeight="1" thickBot="1">
      <c r="B8" s="1403" t="s">
        <v>288</v>
      </c>
      <c r="C8" s="1404" t="s">
        <v>289</v>
      </c>
      <c r="D8" s="1401">
        <f>+'C2 Aggregation eco'!C45</f>
        <v>-947492.9927863481</v>
      </c>
      <c r="E8" s="1401">
        <f>+'C2 Aggregation eco'!D45</f>
        <v>-819677.1620334672</v>
      </c>
      <c r="F8" s="1401">
        <f>+'C2 Aggregation eco'!E45</f>
        <v>-1438573.4046625542</v>
      </c>
      <c r="G8" s="1401">
        <f>+'C2 Aggregation eco'!F45</f>
        <v>-1343359.7493752937</v>
      </c>
      <c r="H8" s="1401">
        <f>+'C2 Aggregation eco'!G45</f>
        <v>2031936.046623596</v>
      </c>
      <c r="I8" s="1401">
        <f>+'C2 Aggregation eco'!H45</f>
        <v>4147307.1942927544</v>
      </c>
      <c r="J8" s="1401">
        <f>+'C2 Aggregation eco'!I45</f>
        <v>6346266.6588038392</v>
      </c>
      <c r="K8" s="1401">
        <f>+'C2 Aggregation eco'!J45</f>
        <v>6346266.6588038392</v>
      </c>
      <c r="L8" s="1401">
        <f>+'C2 Aggregation eco'!K45</f>
        <v>-6729898.7551202495</v>
      </c>
      <c r="M8" s="1401">
        <f>+'C2 Aggregation eco'!L45</f>
        <v>7166357.7916651331</v>
      </c>
      <c r="N8" s="1401">
        <f>+'C2 Aggregation eco'!M45</f>
        <v>7166357.7916651331</v>
      </c>
      <c r="O8" s="1401">
        <f>+'C2 Aggregation eco'!N45</f>
        <v>7166357.7916651331</v>
      </c>
      <c r="P8" s="1401">
        <f>+'C2 Aggregation eco'!O45</f>
        <v>8419444.1063051857</v>
      </c>
      <c r="Q8" s="1401">
        <f>+'C2 Aggregation eco'!P45</f>
        <v>8901710.0302959662</v>
      </c>
      <c r="R8" s="1401">
        <f>+'C2 Aggregation eco'!Q45</f>
        <v>8901710.0302959662</v>
      </c>
      <c r="S8" s="1401">
        <f>+'C2 Aggregation eco'!R45</f>
        <v>8901710.0302959662</v>
      </c>
      <c r="T8" s="1401">
        <f>+'C2 Aggregation eco'!S45</f>
        <v>8929475.1399043985</v>
      </c>
      <c r="U8" s="1401">
        <f>+'C2 Aggregation eco'!T45</f>
        <v>8929475.1399043985</v>
      </c>
      <c r="V8" s="1401">
        <f>+'C2 Aggregation eco'!U45</f>
        <v>8929475.1399043985</v>
      </c>
      <c r="W8" s="1401">
        <f>+'C2 Aggregation eco'!V45</f>
        <v>8929475.1399043985</v>
      </c>
      <c r="X8" s="1402">
        <f>+W8/W9</f>
        <v>0.85059700467199284</v>
      </c>
      <c r="Z8" s="158"/>
    </row>
    <row r="9" spans="1:26" ht="15.75" thickBot="1">
      <c r="B9" s="163"/>
      <c r="C9" s="1405" t="s">
        <v>189</v>
      </c>
      <c r="D9" s="1406">
        <f t="shared" ref="D9:W9" si="0">SUM(D6:D8)</f>
        <v>-2324693.259384376</v>
      </c>
      <c r="E9" s="1406">
        <f t="shared" si="0"/>
        <v>-6444755.3633521488</v>
      </c>
      <c r="F9" s="1406">
        <f t="shared" si="0"/>
        <v>-10562364.810649075</v>
      </c>
      <c r="G9" s="1406">
        <f t="shared" si="0"/>
        <v>-4485590.6073661325</v>
      </c>
      <c r="H9" s="1406">
        <f t="shared" si="0"/>
        <v>3555665.9511262691</v>
      </c>
      <c r="I9" s="1406">
        <f t="shared" si="0"/>
        <v>5715723.6421300527</v>
      </c>
      <c r="J9" s="1406">
        <f t="shared" si="0"/>
        <v>7914683.106641138</v>
      </c>
      <c r="K9" s="1406">
        <f t="shared" si="0"/>
        <v>7914683.106641138</v>
      </c>
      <c r="L9" s="1406">
        <f t="shared" si="0"/>
        <v>-5161482.3072829507</v>
      </c>
      <c r="M9" s="1406">
        <f t="shared" si="0"/>
        <v>8734774.2395024318</v>
      </c>
      <c r="N9" s="1406">
        <f t="shared" si="0"/>
        <v>8734774.2395024318</v>
      </c>
      <c r="O9" s="1406">
        <f t="shared" si="0"/>
        <v>8734774.2395024318</v>
      </c>
      <c r="P9" s="1406">
        <f t="shared" si="0"/>
        <v>9987860.5541424844</v>
      </c>
      <c r="Q9" s="1406">
        <f t="shared" si="0"/>
        <v>10470126.478133265</v>
      </c>
      <c r="R9" s="1406">
        <f t="shared" si="0"/>
        <v>10470126.478133265</v>
      </c>
      <c r="S9" s="1406">
        <f t="shared" si="0"/>
        <v>10470126.478133265</v>
      </c>
      <c r="T9" s="1406">
        <f t="shared" si="0"/>
        <v>10497891.587741697</v>
      </c>
      <c r="U9" s="1406">
        <f t="shared" si="0"/>
        <v>10497891.587741697</v>
      </c>
      <c r="V9" s="1406">
        <f t="shared" si="0"/>
        <v>10497891.587741697</v>
      </c>
      <c r="W9" s="1406">
        <f t="shared" si="0"/>
        <v>10497891.587741697</v>
      </c>
      <c r="Z9" s="158"/>
    </row>
    <row r="10" spans="1:26">
      <c r="B10" s="163"/>
      <c r="C10" s="1407" t="s">
        <v>173</v>
      </c>
      <c r="D10" s="1408">
        <f>+'Project Costsc2'!D46-'Project Costsc2'!D52-'Project Costsc2'!D53-'Project Costsc2'!D54</f>
        <v>1048324.7528572418</v>
      </c>
      <c r="E10" s="1408">
        <f>+'Project Costsc2'!E46-'Project Costsc2'!E52-'Project Costsc2'!E53-'Project Costsc2'!E54</f>
        <v>1058300.956987876</v>
      </c>
      <c r="F10" s="1408">
        <f>+'Project Costsc2'!F46-'Project Costsc2'!F52-'Project Costsc2'!F53-'Project Costsc2'!F54</f>
        <v>1380169.9045088887</v>
      </c>
      <c r="G10" s="1408">
        <f>+'Project Costsc2'!G46-'Project Costsc2'!G52-'Project Costsc2'!G53-'Project Costsc2'!G54</f>
        <v>1938537.7814428753</v>
      </c>
      <c r="H10" s="1408">
        <f>+'Project Costsc2'!H46-'Project Costsc2'!H52-'Project Costsc2'!H53-'Project Costsc2'!H54</f>
        <v>1541269.5554366782</v>
      </c>
      <c r="I10" s="1408">
        <f>+'Project Costsc2'!I46-'Project Costsc2'!I52-'Project Costsc2'!I53-'Project Costsc2'!I54</f>
        <v>351038.65566158021</v>
      </c>
      <c r="J10" s="1408"/>
      <c r="K10" s="1408"/>
      <c r="L10" s="1408"/>
      <c r="M10" s="1408"/>
      <c r="N10" s="1408"/>
      <c r="O10" s="1408"/>
      <c r="P10" s="1408"/>
      <c r="Q10" s="1408"/>
      <c r="R10" s="1408"/>
      <c r="S10" s="1408"/>
      <c r="T10" s="1408"/>
      <c r="U10" s="1408"/>
      <c r="V10" s="1408"/>
      <c r="W10" s="1408"/>
      <c r="Z10" s="158"/>
    </row>
    <row r="11" spans="1:26" ht="15.75" thickBot="1">
      <c r="B11" s="163"/>
      <c r="C11" s="1409" t="s">
        <v>290</v>
      </c>
      <c r="D11" s="1410">
        <f t="shared" ref="D11:W11" si="1">+D9-D10</f>
        <v>-3373018.0122416178</v>
      </c>
      <c r="E11" s="1410">
        <f t="shared" si="1"/>
        <v>-7503056.3203400243</v>
      </c>
      <c r="F11" s="1410">
        <f t="shared" si="1"/>
        <v>-11942534.715157963</v>
      </c>
      <c r="G11" s="1410">
        <f t="shared" si="1"/>
        <v>-6424128.3888090076</v>
      </c>
      <c r="H11" s="1410">
        <f t="shared" si="1"/>
        <v>2014396.3956895908</v>
      </c>
      <c r="I11" s="1410">
        <f t="shared" si="1"/>
        <v>5364684.9864684725</v>
      </c>
      <c r="J11" s="1410">
        <f t="shared" si="1"/>
        <v>7914683.106641138</v>
      </c>
      <c r="K11" s="1410">
        <f t="shared" si="1"/>
        <v>7914683.106641138</v>
      </c>
      <c r="L11" s="1410">
        <f t="shared" si="1"/>
        <v>-5161482.3072829507</v>
      </c>
      <c r="M11" s="1410">
        <f t="shared" si="1"/>
        <v>8734774.2395024318</v>
      </c>
      <c r="N11" s="1410">
        <f t="shared" si="1"/>
        <v>8734774.2395024318</v>
      </c>
      <c r="O11" s="1410">
        <f t="shared" si="1"/>
        <v>8734774.2395024318</v>
      </c>
      <c r="P11" s="1410">
        <f t="shared" si="1"/>
        <v>9987860.5541424844</v>
      </c>
      <c r="Q11" s="1410">
        <f t="shared" si="1"/>
        <v>10470126.478133265</v>
      </c>
      <c r="R11" s="1410">
        <f t="shared" si="1"/>
        <v>10470126.478133265</v>
      </c>
      <c r="S11" s="1410">
        <f t="shared" si="1"/>
        <v>10470126.478133265</v>
      </c>
      <c r="T11" s="1410">
        <f t="shared" si="1"/>
        <v>10497891.587741697</v>
      </c>
      <c r="U11" s="1410">
        <f t="shared" si="1"/>
        <v>10497891.587741697</v>
      </c>
      <c r="V11" s="1410">
        <f t="shared" si="1"/>
        <v>10497891.587741697</v>
      </c>
      <c r="W11" s="1410">
        <f t="shared" si="1"/>
        <v>10497891.587741697</v>
      </c>
      <c r="Z11" s="158"/>
    </row>
    <row r="12" spans="1:26">
      <c r="B12" s="163"/>
      <c r="N12" s="1866"/>
      <c r="Z12" s="158"/>
    </row>
    <row r="13" spans="1:26">
      <c r="B13" s="163"/>
      <c r="D13" s="1425">
        <f>+'C2 Aggregation eco'!C34</f>
        <v>0.04</v>
      </c>
      <c r="N13" s="1402"/>
      <c r="Z13" s="158"/>
    </row>
    <row r="14" spans="1:26">
      <c r="B14" s="163"/>
      <c r="C14" s="1524" t="s">
        <v>221</v>
      </c>
      <c r="D14" s="1525">
        <f>+IRR(D11:W11)</f>
        <v>0.16063590703630193</v>
      </c>
      <c r="Z14" s="158"/>
    </row>
    <row r="15" spans="1:26">
      <c r="B15" s="163"/>
      <c r="C15" s="1526" t="s">
        <v>291</v>
      </c>
      <c r="D15" s="1527">
        <f>+NPV(D13, 'EIRR NPV eco'!D11:W11)/1000000</f>
        <v>48.602508090440324</v>
      </c>
      <c r="Z15" s="158"/>
    </row>
    <row r="16" spans="1:26" ht="15.75" thickBot="1">
      <c r="B16" s="155"/>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3"/>
    </row>
    <row r="17" spans="1:26">
      <c r="D17" s="159">
        <f>+NPV(C33, 'EIRR NPV eco'!D11:W11)/1000000</f>
        <v>33.429222929927882</v>
      </c>
    </row>
    <row r="18" spans="1:26" ht="15.75" thickBot="1">
      <c r="D18" s="159">
        <f>+NPV(C34, 'EIRR NPV eco'!D11:W11)/1000000</f>
        <v>17.899574466207937</v>
      </c>
    </row>
    <row r="19" spans="1:26" ht="25.5" thickBot="1">
      <c r="A19" s="1442" t="s">
        <v>292</v>
      </c>
      <c r="B19" s="171"/>
      <c r="C19" s="169"/>
      <c r="D19" s="1396"/>
      <c r="E19" s="1396"/>
      <c r="F19" s="1396"/>
      <c r="G19" s="1396"/>
      <c r="H19" s="1396"/>
      <c r="I19" s="1396"/>
      <c r="J19" s="1396"/>
      <c r="K19" s="1396"/>
      <c r="L19" s="1396"/>
      <c r="M19" s="1396"/>
      <c r="N19" s="1396"/>
      <c r="O19" s="1396"/>
      <c r="P19" s="1396"/>
      <c r="Q19" s="1396"/>
      <c r="R19" s="1396"/>
      <c r="S19" s="1396"/>
      <c r="T19" s="1396"/>
      <c r="U19" s="1396"/>
      <c r="V19" s="1396"/>
      <c r="W19" s="1396"/>
      <c r="X19" s="169"/>
      <c r="Y19" s="169"/>
      <c r="Z19" s="168"/>
    </row>
    <row r="20" spans="1:26">
      <c r="B20" s="1397"/>
      <c r="C20" s="1398" t="s">
        <v>284</v>
      </c>
      <c r="D20" s="1399">
        <v>1</v>
      </c>
      <c r="E20" s="1399">
        <v>2</v>
      </c>
      <c r="F20" s="1399">
        <v>3</v>
      </c>
      <c r="G20" s="1399">
        <v>4</v>
      </c>
      <c r="H20" s="1399">
        <v>5</v>
      </c>
      <c r="I20" s="1399">
        <v>6</v>
      </c>
      <c r="J20" s="1399">
        <v>7</v>
      </c>
      <c r="K20" s="1399">
        <v>8</v>
      </c>
      <c r="L20" s="1399">
        <v>9</v>
      </c>
      <c r="M20" s="1399">
        <v>10</v>
      </c>
      <c r="N20" s="1399">
        <v>11</v>
      </c>
      <c r="O20" s="1399">
        <v>12</v>
      </c>
      <c r="P20" s="1399">
        <v>13</v>
      </c>
      <c r="Q20" s="1399">
        <v>14</v>
      </c>
      <c r="R20" s="1399">
        <v>15</v>
      </c>
      <c r="S20" s="1399">
        <v>16</v>
      </c>
      <c r="T20" s="1399">
        <v>17</v>
      </c>
      <c r="U20" s="1399">
        <v>18</v>
      </c>
      <c r="V20" s="1399">
        <v>19</v>
      </c>
      <c r="W20" s="1399">
        <v>20</v>
      </c>
      <c r="Z20" s="158"/>
    </row>
    <row r="21" spans="1:26">
      <c r="B21" s="1928" t="s">
        <v>285</v>
      </c>
      <c r="C21" s="1400" t="s">
        <v>286</v>
      </c>
      <c r="D21" s="1401">
        <f t="shared" ref="D21:W21" si="2">D6</f>
        <v>-1321890.2665980277</v>
      </c>
      <c r="E21" s="1401">
        <f t="shared" si="2"/>
        <v>-4652933.2013186812</v>
      </c>
      <c r="F21" s="1401">
        <f t="shared" si="2"/>
        <v>-8374931.4059865223</v>
      </c>
      <c r="G21" s="1401">
        <f t="shared" si="2"/>
        <v>-3364505.8579908391</v>
      </c>
      <c r="H21" s="1401">
        <f t="shared" si="2"/>
        <v>1305061.2045026731</v>
      </c>
      <c r="I21" s="1401">
        <f t="shared" si="2"/>
        <v>1349747.7478372988</v>
      </c>
      <c r="J21" s="1401">
        <f t="shared" si="2"/>
        <v>1349747.7478372988</v>
      </c>
      <c r="K21" s="1401">
        <f t="shared" si="2"/>
        <v>1349747.7478372988</v>
      </c>
      <c r="L21" s="1401">
        <f t="shared" si="2"/>
        <v>1349747.7478372988</v>
      </c>
      <c r="M21" s="1401">
        <f t="shared" si="2"/>
        <v>1349747.7478372988</v>
      </c>
      <c r="N21" s="1401">
        <f t="shared" si="2"/>
        <v>1349747.7478372988</v>
      </c>
      <c r="O21" s="1401">
        <f t="shared" si="2"/>
        <v>1349747.7478372988</v>
      </c>
      <c r="P21" s="1401">
        <f t="shared" si="2"/>
        <v>1349747.7478372988</v>
      </c>
      <c r="Q21" s="1401">
        <f t="shared" si="2"/>
        <v>1349747.7478372988</v>
      </c>
      <c r="R21" s="1401">
        <f t="shared" si="2"/>
        <v>1349747.7478372988</v>
      </c>
      <c r="S21" s="1401">
        <f t="shared" si="2"/>
        <v>1349747.7478372988</v>
      </c>
      <c r="T21" s="1401">
        <f t="shared" si="2"/>
        <v>1349747.7478372988</v>
      </c>
      <c r="U21" s="1401">
        <f t="shared" si="2"/>
        <v>1349747.7478372988</v>
      </c>
      <c r="V21" s="1401">
        <f t="shared" si="2"/>
        <v>1349747.7478372988</v>
      </c>
      <c r="W21" s="1401">
        <f t="shared" si="2"/>
        <v>1349747.7478372988</v>
      </c>
      <c r="X21" s="1402">
        <f>+W21/W25</f>
        <v>9.1367280615018781E-2</v>
      </c>
      <c r="Z21" s="158"/>
    </row>
    <row r="22" spans="1:26">
      <c r="B22" s="1928"/>
      <c r="C22" s="1400" t="s">
        <v>287</v>
      </c>
      <c r="D22" s="1401">
        <f t="shared" ref="D22:W22" si="3">D7</f>
        <v>-55310</v>
      </c>
      <c r="E22" s="1401">
        <f t="shared" si="3"/>
        <v>-972145</v>
      </c>
      <c r="F22" s="1401">
        <f t="shared" si="3"/>
        <v>-748860</v>
      </c>
      <c r="G22" s="1401">
        <f t="shared" si="3"/>
        <v>222275</v>
      </c>
      <c r="H22" s="1401">
        <f t="shared" si="3"/>
        <v>218668.7</v>
      </c>
      <c r="I22" s="1401">
        <f t="shared" si="3"/>
        <v>218668.7</v>
      </c>
      <c r="J22" s="1401">
        <f t="shared" si="3"/>
        <v>218668.7</v>
      </c>
      <c r="K22" s="1401">
        <f t="shared" si="3"/>
        <v>218668.7</v>
      </c>
      <c r="L22" s="1401">
        <f t="shared" si="3"/>
        <v>218668.7</v>
      </c>
      <c r="M22" s="1401">
        <f t="shared" si="3"/>
        <v>218668.7</v>
      </c>
      <c r="N22" s="1401">
        <f t="shared" si="3"/>
        <v>218668.7</v>
      </c>
      <c r="O22" s="1401">
        <f t="shared" si="3"/>
        <v>218668.7</v>
      </c>
      <c r="P22" s="1401">
        <f t="shared" si="3"/>
        <v>218668.7</v>
      </c>
      <c r="Q22" s="1401">
        <f t="shared" si="3"/>
        <v>218668.7</v>
      </c>
      <c r="R22" s="1401">
        <f t="shared" si="3"/>
        <v>218668.7</v>
      </c>
      <c r="S22" s="1401">
        <f t="shared" si="3"/>
        <v>218668.7</v>
      </c>
      <c r="T22" s="1401">
        <f t="shared" si="3"/>
        <v>218668.7</v>
      </c>
      <c r="U22" s="1401">
        <f t="shared" si="3"/>
        <v>218668.7</v>
      </c>
      <c r="V22" s="1401">
        <f t="shared" si="3"/>
        <v>218668.7</v>
      </c>
      <c r="W22" s="1401">
        <f t="shared" si="3"/>
        <v>218668.7</v>
      </c>
      <c r="X22" s="1402">
        <f>+W22/W25</f>
        <v>1.4802146924589414E-2</v>
      </c>
      <c r="Z22" s="158"/>
    </row>
    <row r="23" spans="1:26" ht="23.25" customHeight="1">
      <c r="B23" s="1403" t="s">
        <v>288</v>
      </c>
      <c r="C23" s="1404" t="s">
        <v>289</v>
      </c>
      <c r="D23" s="1401">
        <f t="shared" ref="D23:W23" si="4">D8</f>
        <v>-947492.9927863481</v>
      </c>
      <c r="E23" s="1401">
        <f t="shared" si="4"/>
        <v>-819677.1620334672</v>
      </c>
      <c r="F23" s="1401">
        <f t="shared" si="4"/>
        <v>-1438573.4046625542</v>
      </c>
      <c r="G23" s="1401">
        <f t="shared" si="4"/>
        <v>-1343359.7493752937</v>
      </c>
      <c r="H23" s="1401">
        <f t="shared" si="4"/>
        <v>2031936.046623596</v>
      </c>
      <c r="I23" s="1401">
        <f t="shared" si="4"/>
        <v>4147307.1942927544</v>
      </c>
      <c r="J23" s="1401">
        <f t="shared" si="4"/>
        <v>6346266.6588038392</v>
      </c>
      <c r="K23" s="1401">
        <f t="shared" si="4"/>
        <v>6346266.6588038392</v>
      </c>
      <c r="L23" s="1401">
        <f t="shared" si="4"/>
        <v>-6729898.7551202495</v>
      </c>
      <c r="M23" s="1401">
        <f t="shared" si="4"/>
        <v>7166357.7916651331</v>
      </c>
      <c r="N23" s="1401">
        <f t="shared" si="4"/>
        <v>7166357.7916651331</v>
      </c>
      <c r="O23" s="1401">
        <f t="shared" si="4"/>
        <v>7166357.7916651331</v>
      </c>
      <c r="P23" s="1401">
        <f t="shared" si="4"/>
        <v>8419444.1063051857</v>
      </c>
      <c r="Q23" s="1401">
        <f t="shared" si="4"/>
        <v>8901710.0302959662</v>
      </c>
      <c r="R23" s="1401">
        <f t="shared" si="4"/>
        <v>8901710.0302959662</v>
      </c>
      <c r="S23" s="1401">
        <f t="shared" si="4"/>
        <v>8901710.0302959662</v>
      </c>
      <c r="T23" s="1401">
        <f t="shared" si="4"/>
        <v>8929475.1399043985</v>
      </c>
      <c r="U23" s="1401">
        <f t="shared" si="4"/>
        <v>8929475.1399043985</v>
      </c>
      <c r="V23" s="1401">
        <f t="shared" si="4"/>
        <v>8929475.1399043985</v>
      </c>
      <c r="W23" s="1401">
        <f t="shared" si="4"/>
        <v>8929475.1399043985</v>
      </c>
      <c r="X23" s="1402">
        <f>+W23/W25</f>
        <v>0.60445506366632951</v>
      </c>
      <c r="Z23" s="158"/>
    </row>
    <row r="24" spans="1:26" ht="15.75" thickBot="1">
      <c r="B24" s="1403"/>
      <c r="C24" s="1404" t="s">
        <v>293</v>
      </c>
      <c r="D24" s="1401">
        <f>+'Carbon balance'!C6</f>
        <v>2782063.1999999997</v>
      </c>
      <c r="E24" s="1401">
        <f>+'Carbon balance'!D6</f>
        <v>2849918.4</v>
      </c>
      <c r="F24" s="1401">
        <f>+'Carbon balance'!E6</f>
        <v>2917773.6</v>
      </c>
      <c r="G24" s="1401">
        <f>+'Carbon balance'!F6</f>
        <v>2985628.8</v>
      </c>
      <c r="H24" s="1401">
        <f>+'Carbon balance'!G6</f>
        <v>3053484</v>
      </c>
      <c r="I24" s="1401">
        <f>+'Carbon balance'!H6</f>
        <v>3121339.1999999997</v>
      </c>
      <c r="J24" s="1401">
        <f>+'Carbon balance'!I6</f>
        <v>3189194.4</v>
      </c>
      <c r="K24" s="1401">
        <f>+'Carbon balance'!J6</f>
        <v>3257049.5999999996</v>
      </c>
      <c r="L24" s="1401">
        <f>+'Carbon balance'!K6</f>
        <v>3324904.8</v>
      </c>
      <c r="M24" s="1401">
        <f>+'Carbon balance'!L6</f>
        <v>3392760</v>
      </c>
      <c r="N24" s="1401">
        <f>+'Carbon balance'!M6</f>
        <v>3460615.1999999997</v>
      </c>
      <c r="O24" s="1401">
        <f>+'Carbon balance'!N6</f>
        <v>3528470.4</v>
      </c>
      <c r="P24" s="1401">
        <f>+'Carbon balance'!O6</f>
        <v>3596325.5999999996</v>
      </c>
      <c r="Q24" s="1401">
        <f>+'Carbon balance'!P6</f>
        <v>3732036</v>
      </c>
      <c r="R24" s="1401">
        <f>+'Carbon balance'!Q6</f>
        <v>3799891.1999999997</v>
      </c>
      <c r="S24" s="1401">
        <f>+'Carbon balance'!R6</f>
        <v>3867746.4</v>
      </c>
      <c r="T24" s="1401">
        <f>+'Carbon balance'!S6</f>
        <v>3935601.5999999996</v>
      </c>
      <c r="U24" s="1401">
        <f>+'Carbon balance'!T6</f>
        <v>4071312</v>
      </c>
      <c r="V24" s="1401">
        <f>+'Carbon balance'!U6</f>
        <v>4139167.1999999997</v>
      </c>
      <c r="W24" s="1401">
        <f>+'Carbon balance'!V6</f>
        <v>4274877.5999999996</v>
      </c>
      <c r="X24" s="1402">
        <f>+W24/W25</f>
        <v>0.28937550879406226</v>
      </c>
      <c r="Z24" s="158"/>
    </row>
    <row r="25" spans="1:26" ht="15.75" thickBot="1">
      <c r="B25" s="163"/>
      <c r="C25" s="1405" t="s">
        <v>189</v>
      </c>
      <c r="D25" s="1406">
        <f>SUM(D21:D24)</f>
        <v>457369.94061562372</v>
      </c>
      <c r="E25" s="1406">
        <f>SUM(E21:E24)</f>
        <v>-3594836.9633521489</v>
      </c>
      <c r="F25" s="1406">
        <f t="shared" ref="F25" si="5">SUM(F21:F24)</f>
        <v>-7644591.210649075</v>
      </c>
      <c r="G25" s="1406">
        <f t="shared" ref="G25" si="6">SUM(G21:G24)</f>
        <v>-1499961.8073661327</v>
      </c>
      <c r="H25" s="1406">
        <f t="shared" ref="H25" si="7">SUM(H21:H24)</f>
        <v>6609149.9511262691</v>
      </c>
      <c r="I25" s="1406">
        <f t="shared" ref="I25" si="8">SUM(I21:I24)</f>
        <v>8837062.8421300519</v>
      </c>
      <c r="J25" s="1406">
        <f t="shared" ref="J25" si="9">SUM(J21:J24)</f>
        <v>11103877.506641138</v>
      </c>
      <c r="K25" s="1406">
        <f t="shared" ref="K25" si="10">SUM(K21:K24)</f>
        <v>11171732.706641138</v>
      </c>
      <c r="L25" s="1406">
        <f t="shared" ref="L25" si="11">SUM(L21:L24)</f>
        <v>-1836577.5072829509</v>
      </c>
      <c r="M25" s="1406">
        <f t="shared" ref="M25" si="12">SUM(M21:M24)</f>
        <v>12127534.239502432</v>
      </c>
      <c r="N25" s="1406">
        <f t="shared" ref="N25" si="13">SUM(N21:N24)</f>
        <v>12195389.439502431</v>
      </c>
      <c r="O25" s="1406">
        <f t="shared" ref="O25" si="14">SUM(O21:O24)</f>
        <v>12263244.639502432</v>
      </c>
      <c r="P25" s="1406">
        <f t="shared" ref="P25" si="15">SUM(P21:P24)</f>
        <v>13584186.154142484</v>
      </c>
      <c r="Q25" s="1406">
        <f t="shared" ref="Q25" si="16">SUM(Q21:Q24)</f>
        <v>14202162.478133265</v>
      </c>
      <c r="R25" s="1406">
        <f t="shared" ref="R25" si="17">SUM(R21:R24)</f>
        <v>14270017.678133264</v>
      </c>
      <c r="S25" s="1406">
        <f t="shared" ref="S25" si="18">SUM(S21:S24)</f>
        <v>14337872.878133265</v>
      </c>
      <c r="T25" s="1406">
        <f t="shared" ref="T25" si="19">SUM(T21:T24)</f>
        <v>14433493.187741697</v>
      </c>
      <c r="U25" s="1406">
        <f t="shared" ref="U25" si="20">SUM(U21:U24)</f>
        <v>14569203.587741697</v>
      </c>
      <c r="V25" s="1406">
        <f t="shared" ref="V25" si="21">SUM(V21:V24)</f>
        <v>14637058.787741696</v>
      </c>
      <c r="W25" s="1406">
        <f t="shared" ref="W25" si="22">SUM(W21:W24)</f>
        <v>14772769.187741697</v>
      </c>
      <c r="Z25" s="158"/>
    </row>
    <row r="26" spans="1:26">
      <c r="B26" s="163"/>
      <c r="C26" s="1407" t="s">
        <v>173</v>
      </c>
      <c r="D26" s="1408">
        <f>+D10</f>
        <v>1048324.7528572418</v>
      </c>
      <c r="E26" s="1408">
        <f t="shared" ref="E26:I26" si="23">+E10</f>
        <v>1058300.956987876</v>
      </c>
      <c r="F26" s="1408">
        <f t="shared" si="23"/>
        <v>1380169.9045088887</v>
      </c>
      <c r="G26" s="1408">
        <f t="shared" si="23"/>
        <v>1938537.7814428753</v>
      </c>
      <c r="H26" s="1408">
        <f t="shared" si="23"/>
        <v>1541269.5554366782</v>
      </c>
      <c r="I26" s="1408">
        <f t="shared" si="23"/>
        <v>351038.65566158021</v>
      </c>
      <c r="J26" s="1408"/>
      <c r="K26" s="1408"/>
      <c r="L26" s="1408"/>
      <c r="M26" s="1408"/>
      <c r="N26" s="1408"/>
      <c r="O26" s="1408"/>
      <c r="P26" s="1408"/>
      <c r="Q26" s="1408"/>
      <c r="R26" s="1408"/>
      <c r="S26" s="1408"/>
      <c r="T26" s="1408"/>
      <c r="U26" s="1408"/>
      <c r="V26" s="1408"/>
      <c r="W26" s="1408"/>
      <c r="Z26" s="158"/>
    </row>
    <row r="27" spans="1:26" ht="15.75" thickBot="1">
      <c r="B27" s="163"/>
      <c r="C27" s="1409" t="s">
        <v>290</v>
      </c>
      <c r="D27" s="1410">
        <f t="shared" ref="D27:W27" si="24">+D25-D26</f>
        <v>-590954.81224161806</v>
      </c>
      <c r="E27" s="1410">
        <f t="shared" si="24"/>
        <v>-4653137.9203400249</v>
      </c>
      <c r="F27" s="1410">
        <f t="shared" si="24"/>
        <v>-9024761.1151579637</v>
      </c>
      <c r="G27" s="1410">
        <f t="shared" si="24"/>
        <v>-3438499.5888090078</v>
      </c>
      <c r="H27" s="1410">
        <f t="shared" si="24"/>
        <v>5067880.3956895908</v>
      </c>
      <c r="I27" s="1410">
        <f t="shared" si="24"/>
        <v>8486024.1864684708</v>
      </c>
      <c r="J27" s="1410">
        <f t="shared" si="24"/>
        <v>11103877.506641138</v>
      </c>
      <c r="K27" s="1410">
        <f t="shared" si="24"/>
        <v>11171732.706641138</v>
      </c>
      <c r="L27" s="1410">
        <f t="shared" si="24"/>
        <v>-1836577.5072829509</v>
      </c>
      <c r="M27" s="1410">
        <f t="shared" si="24"/>
        <v>12127534.239502432</v>
      </c>
      <c r="N27" s="1410">
        <f t="shared" si="24"/>
        <v>12195389.439502431</v>
      </c>
      <c r="O27" s="1410">
        <f t="shared" si="24"/>
        <v>12263244.639502432</v>
      </c>
      <c r="P27" s="1410">
        <f t="shared" si="24"/>
        <v>13584186.154142484</v>
      </c>
      <c r="Q27" s="1410">
        <f t="shared" si="24"/>
        <v>14202162.478133265</v>
      </c>
      <c r="R27" s="1410">
        <f t="shared" si="24"/>
        <v>14270017.678133264</v>
      </c>
      <c r="S27" s="1410">
        <f t="shared" si="24"/>
        <v>14337872.878133265</v>
      </c>
      <c r="T27" s="1410">
        <f t="shared" si="24"/>
        <v>14433493.187741697</v>
      </c>
      <c r="U27" s="1410">
        <f t="shared" si="24"/>
        <v>14569203.587741697</v>
      </c>
      <c r="V27" s="1410">
        <f t="shared" si="24"/>
        <v>14637058.787741696</v>
      </c>
      <c r="W27" s="1410">
        <f t="shared" si="24"/>
        <v>14772769.187741697</v>
      </c>
      <c r="Z27" s="158"/>
    </row>
    <row r="28" spans="1:26">
      <c r="B28" s="163"/>
      <c r="Z28" s="158"/>
    </row>
    <row r="29" spans="1:26">
      <c r="B29" s="163"/>
      <c r="D29" s="1425">
        <f>D13</f>
        <v>0.04</v>
      </c>
      <c r="Z29" s="158"/>
    </row>
    <row r="30" spans="1:26">
      <c r="B30" s="163"/>
      <c r="C30" s="1524" t="s">
        <v>221</v>
      </c>
      <c r="D30" s="1525">
        <f>+IRR(D27:W27)</f>
        <v>0.33378120182670612</v>
      </c>
      <c r="Z30" s="158"/>
    </row>
    <row r="31" spans="1:26">
      <c r="B31" s="163"/>
      <c r="C31" s="1526" t="s">
        <v>291</v>
      </c>
      <c r="D31" s="1527">
        <f>+NPV(D29, 'EIRR NPV eco'!D27:W27)/1000000</f>
        <v>94.354133766855881</v>
      </c>
      <c r="Z31" s="158"/>
    </row>
    <row r="32" spans="1:26" ht="15.75" thickBot="1">
      <c r="B32" s="155"/>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3"/>
    </row>
    <row r="33" spans="1:26">
      <c r="C33" s="1547">
        <f>+DASHBOARD!D27</f>
        <v>0.06</v>
      </c>
      <c r="D33" s="159">
        <f>+NPV(C33, 'EIRR NPV eco'!D27:W27)/1000000</f>
        <v>71.524415972854911</v>
      </c>
    </row>
    <row r="34" spans="1:26" ht="15.75" thickBot="1">
      <c r="C34" s="1547">
        <f>+DASHBOARD!E27</f>
        <v>0.09</v>
      </c>
      <c r="D34" s="159">
        <f>+NPV(C34, 'EIRR NPV eco'!D27:W27)/1000000</f>
        <v>47.650845398261083</v>
      </c>
    </row>
    <row r="35" spans="1:26" ht="25.5" thickBot="1">
      <c r="A35" s="1442" t="s">
        <v>294</v>
      </c>
      <c r="B35" s="171"/>
      <c r="C35" s="169"/>
      <c r="D35" s="1396"/>
      <c r="E35" s="1396"/>
      <c r="F35" s="1396"/>
      <c r="G35" s="1396"/>
      <c r="H35" s="1396"/>
      <c r="I35" s="1396"/>
      <c r="J35" s="1396"/>
      <c r="K35" s="1396"/>
      <c r="L35" s="1396"/>
      <c r="M35" s="1396"/>
      <c r="N35" s="1396"/>
      <c r="O35" s="1396"/>
      <c r="P35" s="1396"/>
      <c r="Q35" s="1396"/>
      <c r="R35" s="1396"/>
      <c r="S35" s="1396"/>
      <c r="T35" s="1396"/>
      <c r="U35" s="1396"/>
      <c r="V35" s="1396"/>
      <c r="W35" s="1396"/>
      <c r="X35" s="169"/>
      <c r="Y35" s="169"/>
      <c r="Z35" s="168"/>
    </row>
    <row r="36" spans="1:26">
      <c r="B36" s="1397"/>
      <c r="C36" s="1398" t="s">
        <v>284</v>
      </c>
      <c r="D36" s="1399">
        <v>1</v>
      </c>
      <c r="E36" s="1399">
        <v>2</v>
      </c>
      <c r="F36" s="1399">
        <v>3</v>
      </c>
      <c r="G36" s="1399">
        <v>4</v>
      </c>
      <c r="H36" s="1399">
        <v>5</v>
      </c>
      <c r="I36" s="1399">
        <v>6</v>
      </c>
      <c r="J36" s="1399">
        <v>7</v>
      </c>
      <c r="K36" s="1399">
        <v>8</v>
      </c>
      <c r="L36" s="1399">
        <v>9</v>
      </c>
      <c r="M36" s="1399">
        <v>10</v>
      </c>
      <c r="N36" s="1399">
        <v>11</v>
      </c>
      <c r="O36" s="1399">
        <v>12</v>
      </c>
      <c r="P36" s="1399">
        <v>13</v>
      </c>
      <c r="Q36" s="1399">
        <v>14</v>
      </c>
      <c r="R36" s="1399">
        <v>15</v>
      </c>
      <c r="S36" s="1399">
        <v>16</v>
      </c>
      <c r="T36" s="1399">
        <v>17</v>
      </c>
      <c r="U36" s="1399">
        <v>18</v>
      </c>
      <c r="V36" s="1399">
        <v>19</v>
      </c>
      <c r="W36" s="1399">
        <v>20</v>
      </c>
      <c r="Z36" s="158"/>
    </row>
    <row r="37" spans="1:26">
      <c r="B37" s="1928" t="s">
        <v>285</v>
      </c>
      <c r="C37" s="1400" t="s">
        <v>286</v>
      </c>
      <c r="D37" s="1401">
        <f>D21</f>
        <v>-1321890.2665980277</v>
      </c>
      <c r="E37" s="1401">
        <f t="shared" ref="E37:W39" si="25">E21</f>
        <v>-4652933.2013186812</v>
      </c>
      <c r="F37" s="1401">
        <f t="shared" si="25"/>
        <v>-8374931.4059865223</v>
      </c>
      <c r="G37" s="1401">
        <f t="shared" si="25"/>
        <v>-3364505.8579908391</v>
      </c>
      <c r="H37" s="1401">
        <f t="shared" si="25"/>
        <v>1305061.2045026731</v>
      </c>
      <c r="I37" s="1401">
        <f t="shared" si="25"/>
        <v>1349747.7478372988</v>
      </c>
      <c r="J37" s="1401">
        <f t="shared" si="25"/>
        <v>1349747.7478372988</v>
      </c>
      <c r="K37" s="1401">
        <f t="shared" si="25"/>
        <v>1349747.7478372988</v>
      </c>
      <c r="L37" s="1401">
        <f t="shared" si="25"/>
        <v>1349747.7478372988</v>
      </c>
      <c r="M37" s="1401">
        <f t="shared" si="25"/>
        <v>1349747.7478372988</v>
      </c>
      <c r="N37" s="1401">
        <f t="shared" si="25"/>
        <v>1349747.7478372988</v>
      </c>
      <c r="O37" s="1401">
        <f t="shared" si="25"/>
        <v>1349747.7478372988</v>
      </c>
      <c r="P37" s="1401">
        <f t="shared" si="25"/>
        <v>1349747.7478372988</v>
      </c>
      <c r="Q37" s="1401">
        <f t="shared" si="25"/>
        <v>1349747.7478372988</v>
      </c>
      <c r="R37" s="1401">
        <f t="shared" si="25"/>
        <v>1349747.7478372988</v>
      </c>
      <c r="S37" s="1401">
        <f t="shared" si="25"/>
        <v>1349747.7478372988</v>
      </c>
      <c r="T37" s="1401">
        <f t="shared" si="25"/>
        <v>1349747.7478372988</v>
      </c>
      <c r="U37" s="1401">
        <f t="shared" si="25"/>
        <v>1349747.7478372988</v>
      </c>
      <c r="V37" s="1401">
        <f t="shared" si="25"/>
        <v>1349747.7478372988</v>
      </c>
      <c r="W37" s="1401">
        <f t="shared" si="25"/>
        <v>1349747.7478372988</v>
      </c>
      <c r="X37" s="1402">
        <f>+W37/W41</f>
        <v>0.12526962573137515</v>
      </c>
      <c r="Z37" s="158"/>
    </row>
    <row r="38" spans="1:26">
      <c r="B38" s="1928"/>
      <c r="C38" s="1400" t="s">
        <v>287</v>
      </c>
      <c r="D38" s="1401">
        <f>D22</f>
        <v>-55310</v>
      </c>
      <c r="E38" s="1401">
        <f t="shared" ref="E38:S38" si="26">E22</f>
        <v>-972145</v>
      </c>
      <c r="F38" s="1401">
        <f t="shared" si="26"/>
        <v>-748860</v>
      </c>
      <c r="G38" s="1401">
        <f t="shared" si="26"/>
        <v>222275</v>
      </c>
      <c r="H38" s="1401">
        <f t="shared" si="26"/>
        <v>218668.7</v>
      </c>
      <c r="I38" s="1401">
        <f t="shared" si="26"/>
        <v>218668.7</v>
      </c>
      <c r="J38" s="1401">
        <f t="shared" si="26"/>
        <v>218668.7</v>
      </c>
      <c r="K38" s="1401">
        <f t="shared" si="26"/>
        <v>218668.7</v>
      </c>
      <c r="L38" s="1401">
        <f t="shared" si="26"/>
        <v>218668.7</v>
      </c>
      <c r="M38" s="1401">
        <f t="shared" si="26"/>
        <v>218668.7</v>
      </c>
      <c r="N38" s="1401">
        <f t="shared" si="26"/>
        <v>218668.7</v>
      </c>
      <c r="O38" s="1401">
        <f t="shared" si="26"/>
        <v>218668.7</v>
      </c>
      <c r="P38" s="1401">
        <f t="shared" si="26"/>
        <v>218668.7</v>
      </c>
      <c r="Q38" s="1401">
        <f t="shared" si="26"/>
        <v>218668.7</v>
      </c>
      <c r="R38" s="1401">
        <f t="shared" si="26"/>
        <v>218668.7</v>
      </c>
      <c r="S38" s="1401">
        <f t="shared" si="26"/>
        <v>218668.7</v>
      </c>
      <c r="T38" s="1401">
        <f t="shared" si="25"/>
        <v>218668.7</v>
      </c>
      <c r="U38" s="1401">
        <f t="shared" si="25"/>
        <v>218668.7</v>
      </c>
      <c r="V38" s="1401">
        <f t="shared" si="25"/>
        <v>218668.7</v>
      </c>
      <c r="W38" s="1401">
        <f t="shared" si="25"/>
        <v>218668.7</v>
      </c>
      <c r="X38" s="1402">
        <f>+W38/W41</f>
        <v>2.0294567078965268E-2</v>
      </c>
      <c r="Z38" s="158"/>
    </row>
    <row r="39" spans="1:26" ht="22.5" customHeight="1">
      <c r="B39" s="1403" t="s">
        <v>288</v>
      </c>
      <c r="C39" s="1404" t="s">
        <v>289</v>
      </c>
      <c r="D39" s="1401">
        <f>D23</f>
        <v>-947492.9927863481</v>
      </c>
      <c r="E39" s="1401">
        <f t="shared" si="25"/>
        <v>-819677.1620334672</v>
      </c>
      <c r="F39" s="1401">
        <f t="shared" si="25"/>
        <v>-1438573.4046625542</v>
      </c>
      <c r="G39" s="1401">
        <f t="shared" si="25"/>
        <v>-1343359.7493752937</v>
      </c>
      <c r="H39" s="1401">
        <f t="shared" si="25"/>
        <v>2031936.046623596</v>
      </c>
      <c r="I39" s="1401">
        <f t="shared" si="25"/>
        <v>4147307.1942927544</v>
      </c>
      <c r="J39" s="1401">
        <f t="shared" si="25"/>
        <v>6346266.6588038392</v>
      </c>
      <c r="K39" s="1401">
        <f t="shared" si="25"/>
        <v>6346266.6588038392</v>
      </c>
      <c r="L39" s="1401">
        <f t="shared" si="25"/>
        <v>-6729898.7551202495</v>
      </c>
      <c r="M39" s="1401">
        <f t="shared" si="25"/>
        <v>7166357.7916651331</v>
      </c>
      <c r="N39" s="1401">
        <f t="shared" si="25"/>
        <v>7166357.7916651331</v>
      </c>
      <c r="O39" s="1401">
        <f t="shared" si="25"/>
        <v>7166357.7916651331</v>
      </c>
      <c r="P39" s="1401">
        <f t="shared" si="25"/>
        <v>8419444.1063051857</v>
      </c>
      <c r="Q39" s="1401">
        <f t="shared" si="25"/>
        <v>8901710.0302959662</v>
      </c>
      <c r="R39" s="1401">
        <f t="shared" si="25"/>
        <v>8901710.0302959662</v>
      </c>
      <c r="S39" s="1401">
        <f t="shared" si="25"/>
        <v>8901710.0302959662</v>
      </c>
      <c r="T39" s="1401">
        <f t="shared" si="25"/>
        <v>8929475.1399043985</v>
      </c>
      <c r="U39" s="1401">
        <f t="shared" si="25"/>
        <v>8929475.1399043985</v>
      </c>
      <c r="V39" s="1401">
        <f t="shared" si="25"/>
        <v>8929475.1399043985</v>
      </c>
      <c r="W39" s="1401">
        <f t="shared" si="25"/>
        <v>8929475.1399043985</v>
      </c>
      <c r="X39" s="1402">
        <f>+W39/W41</f>
        <v>0.82874152636725129</v>
      </c>
      <c r="Z39" s="158"/>
    </row>
    <row r="40" spans="1:26" ht="15.75" thickBot="1">
      <c r="B40" s="1403"/>
      <c r="C40" s="1404" t="s">
        <v>295</v>
      </c>
      <c r="D40" s="1401">
        <f>+'Carbon balance'!C5</f>
        <v>276849.21600000001</v>
      </c>
      <c r="E40" s="1401">
        <f>+'Carbon balance'!D5</f>
        <v>276849.21600000001</v>
      </c>
      <c r="F40" s="1401">
        <f>+'Carbon balance'!E5</f>
        <v>276849.21600000001</v>
      </c>
      <c r="G40" s="1401">
        <f>+'Carbon balance'!F5</f>
        <v>276849.21600000001</v>
      </c>
      <c r="H40" s="1401">
        <f>+'Carbon balance'!G5</f>
        <v>276849.21600000001</v>
      </c>
      <c r="I40" s="1401">
        <f>+'Carbon balance'!H5</f>
        <v>276849.21600000001</v>
      </c>
      <c r="J40" s="1401">
        <f>+'Carbon balance'!I5</f>
        <v>276849.21600000001</v>
      </c>
      <c r="K40" s="1401">
        <f>+'Carbon balance'!J5</f>
        <v>276849.21600000001</v>
      </c>
      <c r="L40" s="1401">
        <f>+'Carbon balance'!K5</f>
        <v>276849.21600000001</v>
      </c>
      <c r="M40" s="1401">
        <f>+'Carbon balance'!L5</f>
        <v>276849.21600000001</v>
      </c>
      <c r="N40" s="1401">
        <f>+'Carbon balance'!M5</f>
        <v>276849.21600000001</v>
      </c>
      <c r="O40" s="1401">
        <f>+'Carbon balance'!N5</f>
        <v>276849.21600000001</v>
      </c>
      <c r="P40" s="1401">
        <f>+'Carbon balance'!O5</f>
        <v>276849.21600000001</v>
      </c>
      <c r="Q40" s="1401">
        <f>+'Carbon balance'!P5</f>
        <v>276849.21600000001</v>
      </c>
      <c r="R40" s="1401">
        <f>+'Carbon balance'!Q5</f>
        <v>276849.21600000001</v>
      </c>
      <c r="S40" s="1401">
        <f>+'Carbon balance'!R5</f>
        <v>276849.21600000001</v>
      </c>
      <c r="T40" s="1401">
        <f>+'Carbon balance'!S5</f>
        <v>276849.21600000001</v>
      </c>
      <c r="U40" s="1401">
        <f>+'Carbon balance'!T5</f>
        <v>276849.21600000001</v>
      </c>
      <c r="V40" s="1401">
        <f>+'Carbon balance'!U5</f>
        <v>276849.21600000001</v>
      </c>
      <c r="W40" s="1401">
        <f>+'Carbon balance'!V5</f>
        <v>276849.21600000001</v>
      </c>
      <c r="X40" s="1402">
        <f>+W40/W41</f>
        <v>2.5694280822408256E-2</v>
      </c>
      <c r="Z40" s="158"/>
    </row>
    <row r="41" spans="1:26" ht="15.75" thickBot="1">
      <c r="B41" s="163"/>
      <c r="C41" s="1405" t="s">
        <v>189</v>
      </c>
      <c r="D41" s="1406">
        <f>SUM(D37:D40)</f>
        <v>-2047844.043384376</v>
      </c>
      <c r="E41" s="1406">
        <f>SUM(E37:E40)</f>
        <v>-6167906.1473521488</v>
      </c>
      <c r="F41" s="1406">
        <f t="shared" ref="F41:W41" si="27">SUM(F37:F40)</f>
        <v>-10285515.594649075</v>
      </c>
      <c r="G41" s="1406">
        <f t="shared" si="27"/>
        <v>-4208741.3913661325</v>
      </c>
      <c r="H41" s="1406">
        <f t="shared" si="27"/>
        <v>3832515.1671262691</v>
      </c>
      <c r="I41" s="1406">
        <f t="shared" si="27"/>
        <v>5992572.8581300527</v>
      </c>
      <c r="J41" s="1406">
        <f t="shared" si="27"/>
        <v>8191532.322641138</v>
      </c>
      <c r="K41" s="1406">
        <f t="shared" si="27"/>
        <v>8191532.322641138</v>
      </c>
      <c r="L41" s="1406">
        <f t="shared" si="27"/>
        <v>-4884633.0912829507</v>
      </c>
      <c r="M41" s="1406">
        <f t="shared" si="27"/>
        <v>9011623.4555024318</v>
      </c>
      <c r="N41" s="1406">
        <f t="shared" si="27"/>
        <v>9011623.4555024318</v>
      </c>
      <c r="O41" s="1406">
        <f t="shared" si="27"/>
        <v>9011623.4555024318</v>
      </c>
      <c r="P41" s="1406">
        <f t="shared" si="27"/>
        <v>10264709.770142484</v>
      </c>
      <c r="Q41" s="1406">
        <f t="shared" si="27"/>
        <v>10746975.694133265</v>
      </c>
      <c r="R41" s="1406">
        <f t="shared" si="27"/>
        <v>10746975.694133265</v>
      </c>
      <c r="S41" s="1406">
        <f t="shared" si="27"/>
        <v>10746975.694133265</v>
      </c>
      <c r="T41" s="1406">
        <f t="shared" si="27"/>
        <v>10774740.803741697</v>
      </c>
      <c r="U41" s="1406">
        <f t="shared" si="27"/>
        <v>10774740.803741697</v>
      </c>
      <c r="V41" s="1406">
        <f t="shared" si="27"/>
        <v>10774740.803741697</v>
      </c>
      <c r="W41" s="1406">
        <f t="shared" si="27"/>
        <v>10774740.803741697</v>
      </c>
      <c r="Z41" s="158"/>
    </row>
    <row r="42" spans="1:26">
      <c r="B42" s="163"/>
      <c r="C42" s="1407" t="s">
        <v>173</v>
      </c>
      <c r="D42" s="1408">
        <f>+D26</f>
        <v>1048324.7528572418</v>
      </c>
      <c r="E42" s="1408">
        <f t="shared" ref="E42:I42" si="28">+E26</f>
        <v>1058300.956987876</v>
      </c>
      <c r="F42" s="1408">
        <f t="shared" si="28"/>
        <v>1380169.9045088887</v>
      </c>
      <c r="G42" s="1408">
        <f t="shared" si="28"/>
        <v>1938537.7814428753</v>
      </c>
      <c r="H42" s="1408">
        <f t="shared" si="28"/>
        <v>1541269.5554366782</v>
      </c>
      <c r="I42" s="1408">
        <f t="shared" si="28"/>
        <v>351038.65566158021</v>
      </c>
      <c r="J42" s="1408"/>
      <c r="K42" s="1408"/>
      <c r="L42" s="1408"/>
      <c r="M42" s="1408"/>
      <c r="N42" s="1408"/>
      <c r="O42" s="1408"/>
      <c r="P42" s="1408"/>
      <c r="Q42" s="1408"/>
      <c r="R42" s="1408"/>
      <c r="S42" s="1408"/>
      <c r="T42" s="1408"/>
      <c r="U42" s="1408"/>
      <c r="V42" s="1408"/>
      <c r="W42" s="1408"/>
      <c r="Z42" s="158"/>
    </row>
    <row r="43" spans="1:26" ht="15.75" thickBot="1">
      <c r="B43" s="163"/>
      <c r="C43" s="1409" t="s">
        <v>290</v>
      </c>
      <c r="D43" s="1410">
        <f t="shared" ref="D43:W43" si="29">+D41-D42</f>
        <v>-3096168.7962416178</v>
      </c>
      <c r="E43" s="1410">
        <f t="shared" si="29"/>
        <v>-7226207.1043400243</v>
      </c>
      <c r="F43" s="1410">
        <f t="shared" si="29"/>
        <v>-11665685.499157963</v>
      </c>
      <c r="G43" s="1410">
        <f t="shared" si="29"/>
        <v>-6147279.1728090076</v>
      </c>
      <c r="H43" s="1410">
        <f t="shared" si="29"/>
        <v>2291245.6116895908</v>
      </c>
      <c r="I43" s="1410">
        <f t="shared" si="29"/>
        <v>5641534.2024684725</v>
      </c>
      <c r="J43" s="1410">
        <f t="shared" si="29"/>
        <v>8191532.322641138</v>
      </c>
      <c r="K43" s="1410">
        <f t="shared" si="29"/>
        <v>8191532.322641138</v>
      </c>
      <c r="L43" s="1410">
        <f t="shared" si="29"/>
        <v>-4884633.0912829507</v>
      </c>
      <c r="M43" s="1410">
        <f t="shared" si="29"/>
        <v>9011623.4555024318</v>
      </c>
      <c r="N43" s="1410">
        <f t="shared" si="29"/>
        <v>9011623.4555024318</v>
      </c>
      <c r="O43" s="1410">
        <f t="shared" si="29"/>
        <v>9011623.4555024318</v>
      </c>
      <c r="P43" s="1410">
        <f t="shared" si="29"/>
        <v>10264709.770142484</v>
      </c>
      <c r="Q43" s="1410">
        <f t="shared" si="29"/>
        <v>10746975.694133265</v>
      </c>
      <c r="R43" s="1410">
        <f t="shared" si="29"/>
        <v>10746975.694133265</v>
      </c>
      <c r="S43" s="1410">
        <f t="shared" si="29"/>
        <v>10746975.694133265</v>
      </c>
      <c r="T43" s="1410">
        <f t="shared" si="29"/>
        <v>10774740.803741697</v>
      </c>
      <c r="U43" s="1410">
        <f t="shared" si="29"/>
        <v>10774740.803741697</v>
      </c>
      <c r="V43" s="1410">
        <f t="shared" si="29"/>
        <v>10774740.803741697</v>
      </c>
      <c r="W43" s="1410">
        <f t="shared" si="29"/>
        <v>10774740.803741697</v>
      </c>
      <c r="Z43" s="158"/>
    </row>
    <row r="44" spans="1:26">
      <c r="B44" s="163"/>
      <c r="Z44" s="158"/>
    </row>
    <row r="45" spans="1:26" ht="15.75" thickBot="1">
      <c r="B45" s="163"/>
      <c r="D45" s="1425">
        <f>D29</f>
        <v>0.04</v>
      </c>
      <c r="Z45" s="158"/>
    </row>
    <row r="46" spans="1:26">
      <c r="B46" s="163"/>
      <c r="C46" s="1411" t="s">
        <v>221</v>
      </c>
      <c r="D46" s="1412">
        <f>+IRR(D43:W43)</f>
        <v>0.17218961088259266</v>
      </c>
      <c r="Z46" s="158"/>
    </row>
    <row r="47" spans="1:26">
      <c r="B47" s="163"/>
      <c r="C47" s="1413" t="s">
        <v>291</v>
      </c>
      <c r="D47" s="1445">
        <f>+NPV(D45, 'EIRR NPV eco'!D43:W43)/1000000</f>
        <v>52.364979284228788</v>
      </c>
      <c r="Z47" s="158"/>
    </row>
    <row r="48" spans="1:26" ht="15.75" thickBot="1">
      <c r="B48" s="155"/>
      <c r="C48" s="154"/>
      <c r="D48" s="154"/>
      <c r="E48" s="154"/>
      <c r="F48" s="154"/>
      <c r="G48" s="154"/>
      <c r="H48" s="154"/>
      <c r="I48" s="154"/>
      <c r="J48" s="154"/>
      <c r="K48" s="154"/>
      <c r="L48" s="154"/>
      <c r="M48" s="154"/>
      <c r="N48" s="154"/>
      <c r="O48" s="154"/>
      <c r="P48" s="154"/>
      <c r="Q48" s="154"/>
      <c r="R48" s="154"/>
      <c r="S48" s="154"/>
      <c r="T48" s="154"/>
      <c r="U48" s="154"/>
      <c r="V48" s="154"/>
      <c r="W48" s="154"/>
      <c r="X48" s="154"/>
      <c r="Y48" s="154"/>
      <c r="Z48" s="153"/>
    </row>
    <row r="50" spans="1:26" ht="15.75" thickBot="1"/>
    <row r="51" spans="1:26" ht="25.5" thickBot="1">
      <c r="A51" s="1442" t="s">
        <v>296</v>
      </c>
      <c r="B51" s="171"/>
      <c r="C51" s="169"/>
      <c r="D51" s="1396"/>
      <c r="E51" s="1396"/>
      <c r="F51" s="1396"/>
      <c r="G51" s="1396"/>
      <c r="H51" s="1396"/>
      <c r="I51" s="1396"/>
      <c r="J51" s="1396"/>
      <c r="K51" s="1396"/>
      <c r="L51" s="1396"/>
      <c r="M51" s="1396"/>
      <c r="N51" s="1396"/>
      <c r="O51" s="1396"/>
      <c r="P51" s="1396"/>
      <c r="Q51" s="1396"/>
      <c r="R51" s="1396"/>
      <c r="S51" s="1396"/>
      <c r="T51" s="1396"/>
      <c r="U51" s="1396"/>
      <c r="V51" s="1396"/>
      <c r="W51" s="1396"/>
      <c r="X51" s="169"/>
      <c r="Y51" s="169"/>
      <c r="Z51" s="168"/>
    </row>
    <row r="52" spans="1:26">
      <c r="B52" s="1397"/>
      <c r="C52" s="1398" t="s">
        <v>284</v>
      </c>
      <c r="D52" s="1399">
        <v>1</v>
      </c>
      <c r="E52" s="1399">
        <v>2</v>
      </c>
      <c r="F52" s="1399">
        <v>3</v>
      </c>
      <c r="G52" s="1399">
        <v>4</v>
      </c>
      <c r="H52" s="1399">
        <v>5</v>
      </c>
      <c r="I52" s="1399">
        <v>6</v>
      </c>
      <c r="J52" s="1399">
        <v>7</v>
      </c>
      <c r="K52" s="1399">
        <v>8</v>
      </c>
      <c r="L52" s="1399">
        <v>9</v>
      </c>
      <c r="M52" s="1399">
        <v>10</v>
      </c>
      <c r="N52" s="1399">
        <v>11</v>
      </c>
      <c r="O52" s="1399">
        <v>12</v>
      </c>
      <c r="P52" s="1399">
        <v>13</v>
      </c>
      <c r="Q52" s="1399">
        <v>14</v>
      </c>
      <c r="R52" s="1399">
        <v>15</v>
      </c>
      <c r="S52" s="1399">
        <v>16</v>
      </c>
      <c r="T52" s="1399">
        <v>17</v>
      </c>
      <c r="U52" s="1399">
        <v>18</v>
      </c>
      <c r="V52" s="1399">
        <v>19</v>
      </c>
      <c r="W52" s="1399">
        <v>20</v>
      </c>
      <c r="Z52" s="158"/>
    </row>
    <row r="53" spans="1:26">
      <c r="B53" s="1928" t="s">
        <v>285</v>
      </c>
      <c r="C53" s="1400" t="s">
        <v>286</v>
      </c>
      <c r="D53" s="1401">
        <f>D37</f>
        <v>-1321890.2665980277</v>
      </c>
      <c r="E53" s="1401">
        <f t="shared" ref="E53:W53" si="30">E37</f>
        <v>-4652933.2013186812</v>
      </c>
      <c r="F53" s="1401">
        <f t="shared" si="30"/>
        <v>-8374931.4059865223</v>
      </c>
      <c r="G53" s="1401">
        <f t="shared" si="30"/>
        <v>-3364505.8579908391</v>
      </c>
      <c r="H53" s="1401">
        <f t="shared" si="30"/>
        <v>1305061.2045026731</v>
      </c>
      <c r="I53" s="1401">
        <f t="shared" si="30"/>
        <v>1349747.7478372988</v>
      </c>
      <c r="J53" s="1401">
        <f t="shared" si="30"/>
        <v>1349747.7478372988</v>
      </c>
      <c r="K53" s="1401">
        <f t="shared" si="30"/>
        <v>1349747.7478372988</v>
      </c>
      <c r="L53" s="1401">
        <f t="shared" si="30"/>
        <v>1349747.7478372988</v>
      </c>
      <c r="M53" s="1401">
        <f t="shared" si="30"/>
        <v>1349747.7478372988</v>
      </c>
      <c r="N53" s="1401">
        <f t="shared" si="30"/>
        <v>1349747.7478372988</v>
      </c>
      <c r="O53" s="1401">
        <f t="shared" si="30"/>
        <v>1349747.7478372988</v>
      </c>
      <c r="P53" s="1401">
        <f t="shared" si="30"/>
        <v>1349747.7478372988</v>
      </c>
      <c r="Q53" s="1401">
        <f t="shared" si="30"/>
        <v>1349747.7478372988</v>
      </c>
      <c r="R53" s="1401">
        <f t="shared" si="30"/>
        <v>1349747.7478372988</v>
      </c>
      <c r="S53" s="1401">
        <f t="shared" si="30"/>
        <v>1349747.7478372988</v>
      </c>
      <c r="T53" s="1401">
        <f t="shared" si="30"/>
        <v>1349747.7478372988</v>
      </c>
      <c r="U53" s="1401">
        <f t="shared" si="30"/>
        <v>1349747.7478372988</v>
      </c>
      <c r="V53" s="1401">
        <f t="shared" si="30"/>
        <v>1349747.7478372988</v>
      </c>
      <c r="W53" s="1401">
        <f t="shared" si="30"/>
        <v>1349747.7478372988</v>
      </c>
      <c r="X53" s="1402">
        <f>+W53/W57</f>
        <v>7.1114993101876203E-2</v>
      </c>
      <c r="Z53" s="158"/>
    </row>
    <row r="54" spans="1:26">
      <c r="B54" s="1928"/>
      <c r="C54" s="1400" t="s">
        <v>287</v>
      </c>
      <c r="D54" s="1401">
        <f t="shared" ref="D54:W54" si="31">D38</f>
        <v>-55310</v>
      </c>
      <c r="E54" s="1401">
        <f t="shared" si="31"/>
        <v>-972145</v>
      </c>
      <c r="F54" s="1401">
        <f t="shared" si="31"/>
        <v>-748860</v>
      </c>
      <c r="G54" s="1401">
        <f t="shared" si="31"/>
        <v>222275</v>
      </c>
      <c r="H54" s="1401">
        <f t="shared" si="31"/>
        <v>218668.7</v>
      </c>
      <c r="I54" s="1401">
        <f t="shared" si="31"/>
        <v>218668.7</v>
      </c>
      <c r="J54" s="1401">
        <f t="shared" si="31"/>
        <v>218668.7</v>
      </c>
      <c r="K54" s="1401">
        <f t="shared" si="31"/>
        <v>218668.7</v>
      </c>
      <c r="L54" s="1401">
        <f t="shared" si="31"/>
        <v>218668.7</v>
      </c>
      <c r="M54" s="1401">
        <f t="shared" si="31"/>
        <v>218668.7</v>
      </c>
      <c r="N54" s="1401">
        <f t="shared" si="31"/>
        <v>218668.7</v>
      </c>
      <c r="O54" s="1401">
        <f t="shared" si="31"/>
        <v>218668.7</v>
      </c>
      <c r="P54" s="1401">
        <f t="shared" si="31"/>
        <v>218668.7</v>
      </c>
      <c r="Q54" s="1401">
        <f t="shared" si="31"/>
        <v>218668.7</v>
      </c>
      <c r="R54" s="1401">
        <f t="shared" si="31"/>
        <v>218668.7</v>
      </c>
      <c r="S54" s="1401">
        <f t="shared" si="31"/>
        <v>218668.7</v>
      </c>
      <c r="T54" s="1401">
        <f t="shared" si="31"/>
        <v>218668.7</v>
      </c>
      <c r="U54" s="1401">
        <f t="shared" si="31"/>
        <v>218668.7</v>
      </c>
      <c r="V54" s="1401">
        <f t="shared" si="31"/>
        <v>218668.7</v>
      </c>
      <c r="W54" s="1401">
        <f t="shared" si="31"/>
        <v>218668.7</v>
      </c>
      <c r="X54" s="1402">
        <f>+W54/W57</f>
        <v>1.1521132831681333E-2</v>
      </c>
      <c r="Z54" s="158"/>
    </row>
    <row r="55" spans="1:26" ht="29.25" customHeight="1">
      <c r="B55" s="1403" t="s">
        <v>288</v>
      </c>
      <c r="C55" s="1404" t="s">
        <v>289</v>
      </c>
      <c r="D55" s="1401">
        <f t="shared" ref="D55:W55" si="32">D39</f>
        <v>-947492.9927863481</v>
      </c>
      <c r="E55" s="1401">
        <f t="shared" si="32"/>
        <v>-819677.1620334672</v>
      </c>
      <c r="F55" s="1401">
        <f t="shared" si="32"/>
        <v>-1438573.4046625542</v>
      </c>
      <c r="G55" s="1401">
        <f t="shared" si="32"/>
        <v>-1343359.7493752937</v>
      </c>
      <c r="H55" s="1401">
        <f t="shared" si="32"/>
        <v>2031936.046623596</v>
      </c>
      <c r="I55" s="1401">
        <f t="shared" si="32"/>
        <v>4147307.1942927544</v>
      </c>
      <c r="J55" s="1401">
        <f t="shared" si="32"/>
        <v>6346266.6588038392</v>
      </c>
      <c r="K55" s="1401">
        <f t="shared" si="32"/>
        <v>6346266.6588038392</v>
      </c>
      <c r="L55" s="1401">
        <f t="shared" si="32"/>
        <v>-6729898.7551202495</v>
      </c>
      <c r="M55" s="1401">
        <f t="shared" si="32"/>
        <v>7166357.7916651331</v>
      </c>
      <c r="N55" s="1401">
        <f t="shared" si="32"/>
        <v>7166357.7916651331</v>
      </c>
      <c r="O55" s="1401">
        <f t="shared" si="32"/>
        <v>7166357.7916651331</v>
      </c>
      <c r="P55" s="1401">
        <f t="shared" si="32"/>
        <v>8419444.1063051857</v>
      </c>
      <c r="Q55" s="1401">
        <f t="shared" si="32"/>
        <v>8901710.0302959662</v>
      </c>
      <c r="R55" s="1401">
        <f t="shared" si="32"/>
        <v>8901710.0302959662</v>
      </c>
      <c r="S55" s="1401">
        <f t="shared" si="32"/>
        <v>8901710.0302959662</v>
      </c>
      <c r="T55" s="1401">
        <f t="shared" si="32"/>
        <v>8929475.1399043985</v>
      </c>
      <c r="U55" s="1401">
        <f t="shared" si="32"/>
        <v>8929475.1399043985</v>
      </c>
      <c r="V55" s="1401">
        <f t="shared" si="32"/>
        <v>8929475.1399043985</v>
      </c>
      <c r="W55" s="1401">
        <f t="shared" si="32"/>
        <v>8929475.1399043985</v>
      </c>
      <c r="X55" s="1402">
        <f>+W55/W57</f>
        <v>0.47047277092713691</v>
      </c>
      <c r="Z55" s="158"/>
    </row>
    <row r="56" spans="1:26" ht="15.75" thickBot="1">
      <c r="B56" s="1403"/>
      <c r="C56" s="1404" t="s">
        <v>297</v>
      </c>
      <c r="D56" s="1401">
        <f>+'Carbon balance'!C7</f>
        <v>5564126.3999999994</v>
      </c>
      <c r="E56" s="1401">
        <f>+'Carbon balance'!D7</f>
        <v>5699836.7999999998</v>
      </c>
      <c r="F56" s="1401">
        <f>+'Carbon balance'!E7</f>
        <v>5835547.2000000002</v>
      </c>
      <c r="G56" s="1401">
        <f>+'Carbon balance'!F7</f>
        <v>5903402.3999999994</v>
      </c>
      <c r="H56" s="1401">
        <f>+'Carbon balance'!G7</f>
        <v>6039112.7999999998</v>
      </c>
      <c r="I56" s="1401">
        <f>+'Carbon balance'!H7</f>
        <v>6174823.2000000002</v>
      </c>
      <c r="J56" s="1401">
        <f>+'Carbon balance'!I7</f>
        <v>6378388.7999999998</v>
      </c>
      <c r="K56" s="1401">
        <f>+'Carbon balance'!J7</f>
        <v>6514099.1999999993</v>
      </c>
      <c r="L56" s="1401">
        <f>+'Carbon balance'!K7</f>
        <v>6649809.5999999996</v>
      </c>
      <c r="M56" s="1401">
        <f>+'Carbon balance'!L7</f>
        <v>6785520</v>
      </c>
      <c r="N56" s="1401">
        <f>+'Carbon balance'!M7</f>
        <v>6921230.3999999994</v>
      </c>
      <c r="O56" s="1401">
        <f>+'Carbon balance'!N7</f>
        <v>7124796</v>
      </c>
      <c r="P56" s="1401">
        <f>+'Carbon balance'!O7</f>
        <v>7260506.3999999994</v>
      </c>
      <c r="Q56" s="1401">
        <f>+'Carbon balance'!P7</f>
        <v>7396216.7999999998</v>
      </c>
      <c r="R56" s="1401">
        <f>+'Carbon balance'!Q7</f>
        <v>7599782.3999999994</v>
      </c>
      <c r="S56" s="1401">
        <f>+'Carbon balance'!R7</f>
        <v>7735492.7999999998</v>
      </c>
      <c r="T56" s="1401">
        <f>+'Carbon balance'!S7</f>
        <v>7939058.3999999994</v>
      </c>
      <c r="U56" s="1401">
        <f>+'Carbon balance'!T7</f>
        <v>8142624</v>
      </c>
      <c r="V56" s="1401">
        <f>+'Carbon balance'!U7</f>
        <v>8278334.3999999994</v>
      </c>
      <c r="W56" s="1401">
        <f>+'Carbon balance'!V7</f>
        <v>8481900</v>
      </c>
      <c r="X56" s="1402">
        <f>+W56/W57</f>
        <v>0.44689110313930569</v>
      </c>
      <c r="Z56" s="158"/>
    </row>
    <row r="57" spans="1:26" ht="15.75" thickBot="1">
      <c r="B57" s="163"/>
      <c r="C57" s="1405" t="s">
        <v>189</v>
      </c>
      <c r="D57" s="1406">
        <f>SUM(D53:D56)</f>
        <v>3239433.1406156234</v>
      </c>
      <c r="E57" s="1406">
        <f>SUM(E53:E56)</f>
        <v>-744918.56335214898</v>
      </c>
      <c r="F57" s="1406">
        <f t="shared" ref="F57" si="33">SUM(F53:F56)</f>
        <v>-4726817.6106490744</v>
      </c>
      <c r="G57" s="1406">
        <f t="shared" ref="G57" si="34">SUM(G53:G56)</f>
        <v>1417811.7926338669</v>
      </c>
      <c r="H57" s="1406">
        <f t="shared" ref="H57" si="35">SUM(H53:H56)</f>
        <v>9594778.7511262689</v>
      </c>
      <c r="I57" s="1406">
        <f t="shared" ref="I57" si="36">SUM(I53:I56)</f>
        <v>11890546.842130054</v>
      </c>
      <c r="J57" s="1406">
        <f t="shared" ref="J57" si="37">SUM(J53:J56)</f>
        <v>14293071.906641137</v>
      </c>
      <c r="K57" s="1406">
        <f t="shared" ref="K57" si="38">SUM(K53:K56)</f>
        <v>14428782.306641137</v>
      </c>
      <c r="L57" s="1406">
        <f t="shared" ref="L57" si="39">SUM(L53:L56)</f>
        <v>1488327.2927170489</v>
      </c>
      <c r="M57" s="1406">
        <f t="shared" ref="M57" si="40">SUM(M53:M56)</f>
        <v>15520294.239502432</v>
      </c>
      <c r="N57" s="1406">
        <f t="shared" ref="N57" si="41">SUM(N53:N56)</f>
        <v>15656004.639502432</v>
      </c>
      <c r="O57" s="1406">
        <f t="shared" ref="O57" si="42">SUM(O53:O56)</f>
        <v>15859570.239502432</v>
      </c>
      <c r="P57" s="1406">
        <f t="shared" ref="P57" si="43">SUM(P53:P56)</f>
        <v>17248366.954142485</v>
      </c>
      <c r="Q57" s="1406">
        <f t="shared" ref="Q57" si="44">SUM(Q53:Q56)</f>
        <v>17866343.278133266</v>
      </c>
      <c r="R57" s="1406">
        <f t="shared" ref="R57" si="45">SUM(R53:R56)</f>
        <v>18069908.878133263</v>
      </c>
      <c r="S57" s="1406">
        <f t="shared" ref="S57" si="46">SUM(S53:S56)</f>
        <v>18205619.278133266</v>
      </c>
      <c r="T57" s="1406">
        <f t="shared" ref="T57" si="47">SUM(T53:T56)</f>
        <v>18436949.987741698</v>
      </c>
      <c r="U57" s="1406">
        <f t="shared" ref="U57" si="48">SUM(U53:U56)</f>
        <v>18640515.587741695</v>
      </c>
      <c r="V57" s="1406">
        <f t="shared" ref="V57" si="49">SUM(V53:V56)</f>
        <v>18776225.987741698</v>
      </c>
      <c r="W57" s="1406">
        <f t="shared" ref="W57" si="50">SUM(W53:W56)</f>
        <v>18979791.587741695</v>
      </c>
      <c r="Z57" s="158"/>
    </row>
    <row r="58" spans="1:26">
      <c r="B58" s="163"/>
      <c r="C58" s="1407" t="s">
        <v>173</v>
      </c>
      <c r="D58" s="1408">
        <f>+D42</f>
        <v>1048324.7528572418</v>
      </c>
      <c r="E58" s="1408">
        <f t="shared" ref="E58:I58" si="51">+E42</f>
        <v>1058300.956987876</v>
      </c>
      <c r="F58" s="1408">
        <f t="shared" si="51"/>
        <v>1380169.9045088887</v>
      </c>
      <c r="G58" s="1408">
        <f t="shared" si="51"/>
        <v>1938537.7814428753</v>
      </c>
      <c r="H58" s="1408">
        <f t="shared" si="51"/>
        <v>1541269.5554366782</v>
      </c>
      <c r="I58" s="1408">
        <f t="shared" si="51"/>
        <v>351038.65566158021</v>
      </c>
      <c r="J58" s="1408"/>
      <c r="K58" s="1408"/>
      <c r="L58" s="1408"/>
      <c r="M58" s="1408"/>
      <c r="N58" s="1408"/>
      <c r="O58" s="1408"/>
      <c r="P58" s="1408"/>
      <c r="Q58" s="1408"/>
      <c r="R58" s="1408"/>
      <c r="S58" s="1408"/>
      <c r="T58" s="1408"/>
      <c r="U58" s="1408"/>
      <c r="V58" s="1408"/>
      <c r="W58" s="1408"/>
      <c r="Z58" s="158"/>
    </row>
    <row r="59" spans="1:26" ht="15.75" thickBot="1">
      <c r="B59" s="163"/>
      <c r="C59" s="1409" t="s">
        <v>290</v>
      </c>
      <c r="D59" s="1410">
        <f t="shared" ref="D59:W59" si="52">+D57-D58</f>
        <v>2191108.3877583817</v>
      </c>
      <c r="E59" s="1410">
        <f t="shared" si="52"/>
        <v>-1803219.520340025</v>
      </c>
      <c r="F59" s="1410">
        <f t="shared" si="52"/>
        <v>-6106987.5151579631</v>
      </c>
      <c r="G59" s="1410">
        <f t="shared" si="52"/>
        <v>-520725.98880900838</v>
      </c>
      <c r="H59" s="1410">
        <f t="shared" si="52"/>
        <v>8053509.1956895906</v>
      </c>
      <c r="I59" s="1410">
        <f t="shared" si="52"/>
        <v>11539508.186468473</v>
      </c>
      <c r="J59" s="1410">
        <f t="shared" si="52"/>
        <v>14293071.906641137</v>
      </c>
      <c r="K59" s="1410">
        <f t="shared" si="52"/>
        <v>14428782.306641137</v>
      </c>
      <c r="L59" s="1410">
        <f t="shared" si="52"/>
        <v>1488327.2927170489</v>
      </c>
      <c r="M59" s="1410">
        <f t="shared" si="52"/>
        <v>15520294.239502432</v>
      </c>
      <c r="N59" s="1410">
        <f t="shared" si="52"/>
        <v>15656004.639502432</v>
      </c>
      <c r="O59" s="1410">
        <f t="shared" si="52"/>
        <v>15859570.239502432</v>
      </c>
      <c r="P59" s="1410">
        <f t="shared" si="52"/>
        <v>17248366.954142485</v>
      </c>
      <c r="Q59" s="1410">
        <f t="shared" si="52"/>
        <v>17866343.278133266</v>
      </c>
      <c r="R59" s="1410">
        <f t="shared" si="52"/>
        <v>18069908.878133263</v>
      </c>
      <c r="S59" s="1410">
        <f t="shared" si="52"/>
        <v>18205619.278133266</v>
      </c>
      <c r="T59" s="1410">
        <f t="shared" si="52"/>
        <v>18436949.987741698</v>
      </c>
      <c r="U59" s="1410">
        <f t="shared" si="52"/>
        <v>18640515.587741695</v>
      </c>
      <c r="V59" s="1410">
        <f t="shared" si="52"/>
        <v>18776225.987741698</v>
      </c>
      <c r="W59" s="1410">
        <f t="shared" si="52"/>
        <v>18979791.587741695</v>
      </c>
      <c r="Z59" s="158"/>
    </row>
    <row r="60" spans="1:26">
      <c r="B60" s="163"/>
      <c r="Z60" s="158"/>
    </row>
    <row r="61" spans="1:26" ht="15.75" thickBot="1">
      <c r="B61" s="163"/>
      <c r="D61" s="1425">
        <f>D45</f>
        <v>0.04</v>
      </c>
      <c r="Z61" s="158"/>
    </row>
    <row r="62" spans="1:26">
      <c r="B62" s="163"/>
      <c r="C62" s="1411" t="s">
        <v>221</v>
      </c>
      <c r="D62" s="1412" t="e">
        <f>+IRR(D59:W59)</f>
        <v>#NUM!</v>
      </c>
      <c r="Z62" s="158"/>
    </row>
    <row r="63" spans="1:26">
      <c r="B63" s="163"/>
      <c r="C63" s="1413" t="s">
        <v>291</v>
      </c>
      <c r="D63" s="1445">
        <f>+NPV(D61, 'EIRR NPV eco'!D59:W59)/1000000</f>
        <v>139.98617391747567</v>
      </c>
      <c r="Z63" s="158"/>
    </row>
    <row r="64" spans="1:26" ht="15.75" thickBot="1">
      <c r="B64" s="155"/>
      <c r="C64" s="154"/>
      <c r="D64" s="154"/>
      <c r="E64" s="154"/>
      <c r="F64" s="154"/>
      <c r="G64" s="154"/>
      <c r="H64" s="154"/>
      <c r="I64" s="154"/>
      <c r="J64" s="154"/>
      <c r="K64" s="154"/>
      <c r="L64" s="154"/>
      <c r="M64" s="154"/>
      <c r="N64" s="154"/>
      <c r="O64" s="154"/>
      <c r="P64" s="154"/>
      <c r="Q64" s="154"/>
      <c r="R64" s="154"/>
      <c r="S64" s="154"/>
      <c r="T64" s="154"/>
      <c r="U64" s="154"/>
      <c r="V64" s="154"/>
      <c r="W64" s="154"/>
      <c r="X64" s="154"/>
      <c r="Y64" s="154"/>
      <c r="Z64" s="153"/>
    </row>
    <row r="66" spans="1:26" ht="15.75" thickBot="1"/>
    <row r="67" spans="1:26" ht="37.5" thickBot="1">
      <c r="A67" s="1442" t="s">
        <v>298</v>
      </c>
      <c r="B67" s="171"/>
      <c r="C67" s="169"/>
      <c r="D67" s="1396"/>
      <c r="E67" s="1396"/>
      <c r="F67" s="1396"/>
      <c r="G67" s="1396"/>
      <c r="H67" s="1396"/>
      <c r="I67" s="1396"/>
      <c r="J67" s="1396"/>
      <c r="K67" s="1396"/>
      <c r="L67" s="1396"/>
      <c r="M67" s="1396"/>
      <c r="N67" s="1396"/>
      <c r="O67" s="1396"/>
      <c r="P67" s="1396"/>
      <c r="Q67" s="1396"/>
      <c r="R67" s="1396"/>
      <c r="S67" s="1396"/>
      <c r="T67" s="1396"/>
      <c r="U67" s="1396"/>
      <c r="V67" s="1396"/>
      <c r="W67" s="1396"/>
      <c r="X67" s="169"/>
      <c r="Y67" s="169"/>
      <c r="Z67" s="168"/>
    </row>
    <row r="68" spans="1:26">
      <c r="B68" s="1397"/>
      <c r="C68" s="1398" t="s">
        <v>284</v>
      </c>
      <c r="D68" s="1399">
        <v>1</v>
      </c>
      <c r="E68" s="1399">
        <v>2</v>
      </c>
      <c r="F68" s="1399">
        <v>3</v>
      </c>
      <c r="G68" s="1399">
        <v>4</v>
      </c>
      <c r="H68" s="1399">
        <v>5</v>
      </c>
      <c r="I68" s="1399">
        <v>6</v>
      </c>
      <c r="J68" s="1399">
        <v>7</v>
      </c>
      <c r="K68" s="1399">
        <v>8</v>
      </c>
      <c r="L68" s="1399">
        <v>9</v>
      </c>
      <c r="M68" s="1399">
        <v>10</v>
      </c>
      <c r="N68" s="1399">
        <v>11</v>
      </c>
      <c r="O68" s="1399">
        <v>12</v>
      </c>
      <c r="P68" s="1399">
        <v>13</v>
      </c>
      <c r="Q68" s="1399">
        <v>14</v>
      </c>
      <c r="R68" s="1399">
        <v>15</v>
      </c>
      <c r="S68" s="1399">
        <v>16</v>
      </c>
      <c r="T68" s="1399">
        <v>17</v>
      </c>
      <c r="U68" s="1399">
        <v>18</v>
      </c>
      <c r="V68" s="1399">
        <v>19</v>
      </c>
      <c r="W68" s="1399">
        <v>20</v>
      </c>
      <c r="Z68" s="158"/>
    </row>
    <row r="69" spans="1:26">
      <c r="B69" s="1928" t="s">
        <v>285</v>
      </c>
      <c r="C69" s="1400" t="s">
        <v>286</v>
      </c>
      <c r="D69" s="1401">
        <f>+'Summary C1 Results'!D95</f>
        <v>-1330476</v>
      </c>
      <c r="E69" s="1401">
        <f>+'Summary C1 Results'!E95</f>
        <v>-4683154.2</v>
      </c>
      <c r="F69" s="1401">
        <f>+'Summary C1 Results'!F95</f>
        <v>-8147377.2487464389</v>
      </c>
      <c r="G69" s="1401">
        <f>+'Summary C1 Results'!G95</f>
        <v>-2742880.3449828727</v>
      </c>
      <c r="H69" s="1401">
        <f>+'Summary C1 Results'!H95</f>
        <v>1835836.642831265</v>
      </c>
      <c r="I69" s="1401">
        <f>+'Summary C1 Results'!I95</f>
        <v>1761165.0813616847</v>
      </c>
      <c r="J69" s="1401">
        <f>+'Summary C1 Results'!J95</f>
        <v>1954746.8624750511</v>
      </c>
      <c r="K69" s="1401">
        <f>+'Summary C1 Results'!K95</f>
        <v>1954746.8624750511</v>
      </c>
      <c r="L69" s="1401">
        <f>+'Summary C1 Results'!L95</f>
        <v>1954746.8624750511</v>
      </c>
      <c r="M69" s="1401">
        <f>+'Summary C1 Results'!M95</f>
        <v>1954746.8624750511</v>
      </c>
      <c r="N69" s="1401">
        <f>+'Summary C1 Results'!N95</f>
        <v>1954746.8624750511</v>
      </c>
      <c r="O69" s="1401">
        <f>+'Summary C1 Results'!O95</f>
        <v>1954746.8624750511</v>
      </c>
      <c r="P69" s="1401">
        <f>+'Summary C1 Results'!P95</f>
        <v>1954746.8624750511</v>
      </c>
      <c r="Q69" s="1401">
        <f>+'Summary C1 Results'!Q95</f>
        <v>1954746.8624750511</v>
      </c>
      <c r="R69" s="1401">
        <f>+'Summary C1 Results'!R95</f>
        <v>1954746.8624750511</v>
      </c>
      <c r="S69" s="1401">
        <f>+'Summary C1 Results'!S95</f>
        <v>1954746.8624750511</v>
      </c>
      <c r="T69" s="1401">
        <f>+'Summary C1 Results'!T95</f>
        <v>1954746.8624750511</v>
      </c>
      <c r="U69" s="1401">
        <f>+'Summary C1 Results'!U95</f>
        <v>1954746.8624750511</v>
      </c>
      <c r="V69" s="1401">
        <f>+'Summary C1 Results'!V95</f>
        <v>1954746.8624750511</v>
      </c>
      <c r="W69" s="1401">
        <f>+'Summary C1 Results'!W95</f>
        <v>1954746.8624750511</v>
      </c>
      <c r="X69" s="1402">
        <f>+W69/W72</f>
        <v>0.23778669289282789</v>
      </c>
      <c r="Z69" s="158"/>
    </row>
    <row r="70" spans="1:26">
      <c r="B70" s="1928"/>
      <c r="C70" s="1400" t="s">
        <v>287</v>
      </c>
      <c r="D70" s="1401">
        <f>+'Results SC 1.2'!C40</f>
        <v>-65550</v>
      </c>
      <c r="E70" s="1401">
        <f>+'Results SC 1.2'!D40</f>
        <v>-982385</v>
      </c>
      <c r="F70" s="1401">
        <f>+'Results SC 1.2'!E40</f>
        <v>-948100</v>
      </c>
      <c r="G70" s="1401">
        <f>+'Results SC 1.2'!F40</f>
        <v>23035</v>
      </c>
      <c r="H70" s="1401">
        <f>+'Results SC 1.2'!G40</f>
        <v>19428.7</v>
      </c>
      <c r="I70" s="1401">
        <f>+'Results SC 1.2'!H40</f>
        <v>19428.7</v>
      </c>
      <c r="J70" s="1401">
        <f>+'Results SC 1.2'!I40</f>
        <v>19428.7</v>
      </c>
      <c r="K70" s="1401">
        <f>+'Results SC 1.2'!J40</f>
        <v>19428.7</v>
      </c>
      <c r="L70" s="1401">
        <f>+'Results SC 1.2'!K40</f>
        <v>19428.7</v>
      </c>
      <c r="M70" s="1401">
        <f>+'Results SC 1.2'!L40</f>
        <v>19428.7</v>
      </c>
      <c r="N70" s="1401">
        <f>+'Results SC 1.2'!M40</f>
        <v>19428.7</v>
      </c>
      <c r="O70" s="1401">
        <f>+'Results SC 1.2'!N40</f>
        <v>19428.7</v>
      </c>
      <c r="P70" s="1401">
        <f>+'Results SC 1.2'!O40</f>
        <v>19428.7</v>
      </c>
      <c r="Q70" s="1401">
        <f>+'Results SC 1.2'!P40</f>
        <v>19428.7</v>
      </c>
      <c r="R70" s="1401">
        <f>+'Results SC 1.2'!Q40</f>
        <v>19428.7</v>
      </c>
      <c r="S70" s="1401">
        <f>+'Results SC 1.2'!R40</f>
        <v>19428.7</v>
      </c>
      <c r="T70" s="1401">
        <f>+'Results SC 1.2'!S40</f>
        <v>19428.7</v>
      </c>
      <c r="U70" s="1401">
        <f>+'Results SC 1.2'!T40</f>
        <v>19428.7</v>
      </c>
      <c r="V70" s="1401">
        <f>+'Results SC 1.2'!U40</f>
        <v>19428.7</v>
      </c>
      <c r="W70" s="1401">
        <f>+'Results SC 1.2'!V40</f>
        <v>19428.7</v>
      </c>
      <c r="X70" s="1402">
        <f>+W70/W72</f>
        <v>2.3634192277752538E-3</v>
      </c>
      <c r="Z70" s="158"/>
    </row>
    <row r="71" spans="1:26" ht="33.75" customHeight="1" thickBot="1">
      <c r="B71" s="1403" t="s">
        <v>288</v>
      </c>
      <c r="C71" s="1404" t="s">
        <v>289</v>
      </c>
      <c r="D71" s="1401">
        <f>+'C2 Aggregation fin'!K32/'SER-SCF'!$B$28</f>
        <v>-953647</v>
      </c>
      <c r="E71" s="1401">
        <f>+'C2 Aggregation fin'!L32/'SER-SCF'!$B$28</f>
        <v>-825001</v>
      </c>
      <c r="F71" s="1401">
        <f>+'C2 Aggregation fin'!M32/'SER-SCF'!$B$28</f>
        <v>-1447917</v>
      </c>
      <c r="G71" s="1401">
        <f>+'C2 Aggregation fin'!N32/'SER-SCF'!$B$28</f>
        <v>-2800325.9208750101</v>
      </c>
      <c r="H71" s="1401">
        <f>+'C2 Aggregation fin'!O32/'SER-SCF'!$B$28</f>
        <v>1157862.7693746442</v>
      </c>
      <c r="I71" s="1401">
        <f>+'C2 Aggregation fin'!P32/'SER-SCF'!$B$28</f>
        <v>3612284.3564283969</v>
      </c>
      <c r="J71" s="1401">
        <f>+'C2 Aggregation fin'!Q32/'SER-SCF'!$B$28</f>
        <v>6147515.1459705615</v>
      </c>
      <c r="K71" s="1401">
        <f>+'C2 Aggregation fin'!R32/'SER-SCF'!$B$28</f>
        <v>6147515.1459705615</v>
      </c>
      <c r="L71" s="1401">
        <f>+'C2 Aggregation fin'!S32/'SER-SCF'!$B$28</f>
        <v>-5866031.9575416306</v>
      </c>
      <c r="M71" s="1401">
        <f>+'C2 Aggregation fin'!T32/'SER-SCF'!$B$28</f>
        <v>4109020.8424583697</v>
      </c>
      <c r="N71" s="1401">
        <f>+'C2 Aggregation fin'!U32/'SER-SCF'!$B$28</f>
        <v>4109020.8424583697</v>
      </c>
      <c r="O71" s="1401">
        <f>+'C2 Aggregation fin'!V32/'SER-SCF'!$B$28</f>
        <v>4109020.8424583697</v>
      </c>
      <c r="P71" s="1401">
        <f>+'C2 Aggregation fin'!W32/'SER-SCF'!$B$28</f>
        <v>5661021.3655728484</v>
      </c>
      <c r="Q71" s="1401">
        <f>+'C2 Aggregation fin'!X32/'SER-SCF'!$B$28</f>
        <v>6239184.8847291349</v>
      </c>
      <c r="R71" s="1401">
        <f>+'C2 Aggregation fin'!Y32/'SER-SCF'!$B$28</f>
        <v>6239184.8847291349</v>
      </c>
      <c r="S71" s="1401">
        <f>+'C2 Aggregation fin'!Z32/'SER-SCF'!$B$28</f>
        <v>6239184.8847291349</v>
      </c>
      <c r="T71" s="1401">
        <f>+'C2 Aggregation fin'!AA32/'SER-SCF'!$B$28</f>
        <v>6246414.2388056666</v>
      </c>
      <c r="U71" s="1401">
        <f>+'C2 Aggregation fin'!AB32/'SER-SCF'!$B$28</f>
        <v>6246414.2388056666</v>
      </c>
      <c r="V71" s="1401">
        <f>+'C2 Aggregation fin'!AC32/'SER-SCF'!$B$28</f>
        <v>6246414.2388056666</v>
      </c>
      <c r="W71" s="1401">
        <f>+'C2 Aggregation fin'!AD32/'SER-SCF'!$B$28</f>
        <v>6246414.2388056666</v>
      </c>
      <c r="X71" s="1402">
        <f>+W71/W72</f>
        <v>0.75984988787939689</v>
      </c>
      <c r="Z71" s="158"/>
    </row>
    <row r="72" spans="1:26" ht="15.75" thickBot="1">
      <c r="B72" s="163"/>
      <c r="C72" s="1405" t="s">
        <v>189</v>
      </c>
      <c r="D72" s="1406">
        <f>SUM(D69:D71)</f>
        <v>-2349673</v>
      </c>
      <c r="E72" s="1406">
        <f t="shared" ref="E72:W72" si="53">SUM(E69:E71)</f>
        <v>-6490540.2000000002</v>
      </c>
      <c r="F72" s="1406">
        <f t="shared" si="53"/>
        <v>-10543394.24874644</v>
      </c>
      <c r="G72" s="1406">
        <f t="shared" si="53"/>
        <v>-5520171.2658578828</v>
      </c>
      <c r="H72" s="1406">
        <f t="shared" si="53"/>
        <v>3013128.1122059091</v>
      </c>
      <c r="I72" s="1406">
        <f t="shared" si="53"/>
        <v>5392878.137790082</v>
      </c>
      <c r="J72" s="1406">
        <f t="shared" si="53"/>
        <v>8121690.7084456123</v>
      </c>
      <c r="K72" s="1406">
        <f t="shared" si="53"/>
        <v>8121690.7084456123</v>
      </c>
      <c r="L72" s="1406">
        <f t="shared" si="53"/>
        <v>-3891856.3950665798</v>
      </c>
      <c r="M72" s="1406">
        <f t="shared" si="53"/>
        <v>6083196.4049334209</v>
      </c>
      <c r="N72" s="1406">
        <f t="shared" si="53"/>
        <v>6083196.4049334209</v>
      </c>
      <c r="O72" s="1406">
        <f t="shared" si="53"/>
        <v>6083196.4049334209</v>
      </c>
      <c r="P72" s="1406">
        <f t="shared" si="53"/>
        <v>7635196.9280478992</v>
      </c>
      <c r="Q72" s="1406">
        <f t="shared" si="53"/>
        <v>8213360.4472041856</v>
      </c>
      <c r="R72" s="1406">
        <f t="shared" si="53"/>
        <v>8213360.4472041856</v>
      </c>
      <c r="S72" s="1406">
        <f t="shared" si="53"/>
        <v>8213360.4472041856</v>
      </c>
      <c r="T72" s="1406">
        <f t="shared" si="53"/>
        <v>8220589.8012807174</v>
      </c>
      <c r="U72" s="1406">
        <f t="shared" si="53"/>
        <v>8220589.8012807174</v>
      </c>
      <c r="V72" s="1406">
        <f t="shared" si="53"/>
        <v>8220589.8012807174</v>
      </c>
      <c r="W72" s="1406">
        <f t="shared" si="53"/>
        <v>8220589.8012807174</v>
      </c>
      <c r="X72" s="1402"/>
      <c r="Z72" s="158"/>
    </row>
    <row r="73" spans="1:26">
      <c r="B73" s="163"/>
      <c r="C73" s="1407" t="s">
        <v>173</v>
      </c>
      <c r="D73" s="1408">
        <f>+'Project Costsc2'!D36-'Project Costsc2'!D42-'Project Costsc2'!D43-'Project Costsc2'!D44</f>
        <v>1055133.6666333335</v>
      </c>
      <c r="E73" s="1408">
        <f>+'Project Costsc2'!E36-'Project Costsc2'!E42-'Project Costsc2'!E43-'Project Costsc2'!E44</f>
        <v>1065174.6666333331</v>
      </c>
      <c r="F73" s="1408">
        <f>+'Project Costsc2'!F36-'Project Costsc2'!F42-'Project Costsc2'!F43-'Project Costsc2'!F44</f>
        <v>1389134.1666333349</v>
      </c>
      <c r="G73" s="1408">
        <f>+'Project Costsc2'!G36-'Project Costsc2'!G42-'Project Costsc2'!G43-'Project Costsc2'!G44</f>
        <v>1951128.6666333326</v>
      </c>
      <c r="H73" s="1408">
        <f>+'Project Costsc2'!H36-'Project Costsc2'!H42-'Project Costsc2'!H43-'Project Costsc2'!H44</f>
        <v>1551280.1666333335</v>
      </c>
      <c r="I73" s="1408">
        <f>+'Project Costsc2'!I36-'Project Costsc2'!I42-'Project Costsc2'!I43-'Project Costsc2'!I44</f>
        <v>353318.66663333331</v>
      </c>
      <c r="J73" s="1408"/>
      <c r="K73" s="1408"/>
      <c r="L73" s="1408"/>
      <c r="M73" s="1408"/>
      <c r="N73" s="1408"/>
      <c r="O73" s="1408"/>
      <c r="P73" s="1408"/>
      <c r="Q73" s="1408"/>
      <c r="R73" s="1408"/>
      <c r="S73" s="1408"/>
      <c r="T73" s="1408"/>
      <c r="U73" s="1408"/>
      <c r="V73" s="1408"/>
      <c r="W73" s="1408"/>
      <c r="Z73" s="158"/>
    </row>
    <row r="74" spans="1:26" ht="15.75" thickBot="1">
      <c r="B74" s="163"/>
      <c r="C74" s="1409" t="s">
        <v>290</v>
      </c>
      <c r="D74" s="1572">
        <f>+D72-D73</f>
        <v>-3404806.6666333335</v>
      </c>
      <c r="E74" s="1410">
        <f t="shared" ref="E74:W74" si="54">+E72-E73</f>
        <v>-7555714.8666333333</v>
      </c>
      <c r="F74" s="1410">
        <f t="shared" si="54"/>
        <v>-11932528.415379774</v>
      </c>
      <c r="G74" s="1410">
        <f t="shared" si="54"/>
        <v>-7471299.9324912149</v>
      </c>
      <c r="H74" s="1410">
        <f t="shared" si="54"/>
        <v>1461847.9455725756</v>
      </c>
      <c r="I74" s="1410">
        <f t="shared" si="54"/>
        <v>5039559.4711567489</v>
      </c>
      <c r="J74" s="1410">
        <f t="shared" si="54"/>
        <v>8121690.7084456123</v>
      </c>
      <c r="K74" s="1410">
        <f t="shared" si="54"/>
        <v>8121690.7084456123</v>
      </c>
      <c r="L74" s="1410">
        <f t="shared" si="54"/>
        <v>-3891856.3950665798</v>
      </c>
      <c r="M74" s="1410">
        <f t="shared" si="54"/>
        <v>6083196.4049334209</v>
      </c>
      <c r="N74" s="1410">
        <f t="shared" si="54"/>
        <v>6083196.4049334209</v>
      </c>
      <c r="O74" s="1410">
        <f t="shared" si="54"/>
        <v>6083196.4049334209</v>
      </c>
      <c r="P74" s="1410">
        <f t="shared" si="54"/>
        <v>7635196.9280478992</v>
      </c>
      <c r="Q74" s="1410">
        <f t="shared" si="54"/>
        <v>8213360.4472041856</v>
      </c>
      <c r="R74" s="1410">
        <f t="shared" si="54"/>
        <v>8213360.4472041856</v>
      </c>
      <c r="S74" s="1410">
        <f t="shared" si="54"/>
        <v>8213360.4472041856</v>
      </c>
      <c r="T74" s="1410">
        <f t="shared" si="54"/>
        <v>8220589.8012807174</v>
      </c>
      <c r="U74" s="1410">
        <f t="shared" si="54"/>
        <v>8220589.8012807174</v>
      </c>
      <c r="V74" s="1410">
        <f t="shared" si="54"/>
        <v>8220589.8012807174</v>
      </c>
      <c r="W74" s="1410">
        <f t="shared" si="54"/>
        <v>8220589.8012807174</v>
      </c>
      <c r="Z74" s="158"/>
    </row>
    <row r="75" spans="1:26">
      <c r="B75" s="163"/>
      <c r="Z75" s="158"/>
    </row>
    <row r="76" spans="1:26">
      <c r="B76" s="163"/>
      <c r="D76" s="1425">
        <f>+DASHBOARD!D36</f>
        <v>7.0000000000000007E-2</v>
      </c>
      <c r="Z76" s="158"/>
    </row>
    <row r="77" spans="1:26">
      <c r="B77" s="163"/>
      <c r="C77" s="1524" t="s">
        <v>221</v>
      </c>
      <c r="D77" s="1525">
        <f>+IRR(D74:W74)</f>
        <v>0.13240723349036543</v>
      </c>
      <c r="Z77" s="158"/>
    </row>
    <row r="78" spans="1:26">
      <c r="B78" s="163"/>
      <c r="C78" s="1526" t="s">
        <v>291</v>
      </c>
      <c r="D78" s="1527">
        <f>+NPV(D76, 'EIRR NPV eco'!D74:W74)/1000000</f>
        <v>17.07445536111555</v>
      </c>
      <c r="Z78" s="158"/>
    </row>
    <row r="79" spans="1:26" ht="15.75" thickBot="1">
      <c r="B79" s="155"/>
      <c r="C79" s="154"/>
      <c r="D79" s="154"/>
      <c r="E79" s="154"/>
      <c r="F79" s="154"/>
      <c r="G79" s="154"/>
      <c r="H79" s="154"/>
      <c r="I79" s="154"/>
      <c r="J79" s="154"/>
      <c r="K79" s="154"/>
      <c r="L79" s="154"/>
      <c r="M79" s="154"/>
      <c r="N79" s="154"/>
      <c r="O79" s="154"/>
      <c r="P79" s="154"/>
      <c r="Q79" s="154"/>
      <c r="R79" s="154"/>
      <c r="S79" s="154"/>
      <c r="T79" s="154"/>
      <c r="U79" s="154"/>
      <c r="V79" s="154"/>
      <c r="W79" s="154"/>
      <c r="X79" s="154"/>
      <c r="Y79" s="154"/>
      <c r="Z79" s="153"/>
    </row>
  </sheetData>
  <mergeCells count="5">
    <mergeCell ref="B6:B7"/>
    <mergeCell ref="B21:B22"/>
    <mergeCell ref="B37:B38"/>
    <mergeCell ref="B53:B54"/>
    <mergeCell ref="B69:B70"/>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Y73"/>
  <sheetViews>
    <sheetView zoomScale="85" zoomScaleNormal="85" workbookViewId="0">
      <selection activeCell="J55" sqref="J55"/>
    </sheetView>
  </sheetViews>
  <sheetFormatPr defaultColWidth="19.140625" defaultRowHeight="15"/>
  <cols>
    <col min="1" max="1" width="30" style="1487" customWidth="1"/>
    <col min="2" max="2" width="11.42578125" style="1487" bestFit="1" customWidth="1"/>
    <col min="3" max="3" width="12.28515625" style="1487" bestFit="1" customWidth="1"/>
    <col min="4" max="8" width="11.42578125" style="1487" bestFit="1" customWidth="1"/>
    <col min="9" max="9" width="16.28515625" style="1487" customWidth="1"/>
    <col min="10" max="10" width="15.140625" style="1487" bestFit="1" customWidth="1"/>
    <col min="11" max="11" width="19.140625" style="1487" customWidth="1"/>
    <col min="12" max="12" width="23.140625" style="1487" bestFit="1" customWidth="1"/>
    <col min="13" max="13" width="17.140625" style="1487" customWidth="1"/>
    <col min="14" max="14" width="10.85546875" style="1487" customWidth="1"/>
    <col min="15" max="15" width="11.85546875" style="1487" bestFit="1" customWidth="1"/>
    <col min="16" max="21" width="10.85546875" style="1487" customWidth="1"/>
    <col min="22" max="22" width="11.7109375" style="1487" customWidth="1"/>
    <col min="23" max="23" width="14.42578125" style="1487" bestFit="1" customWidth="1"/>
    <col min="24" max="24" width="10.85546875" style="1487" bestFit="1" customWidth="1"/>
    <col min="25" max="16384" width="19.140625" style="1487"/>
  </cols>
  <sheetData>
    <row r="1" spans="1:25" ht="15.75">
      <c r="A1" s="1483"/>
      <c r="B1" s="1484"/>
      <c r="C1" s="1484"/>
      <c r="D1" s="1484"/>
      <c r="E1" s="1484"/>
      <c r="F1" s="1484"/>
      <c r="G1" s="1484"/>
      <c r="H1" s="1484"/>
      <c r="I1" s="1485"/>
      <c r="J1" s="1485"/>
      <c r="K1" s="1485"/>
      <c r="L1" s="1485"/>
      <c r="M1" s="1485"/>
      <c r="N1" s="1485"/>
      <c r="O1" s="1485"/>
      <c r="P1" s="1485"/>
      <c r="Q1" s="1485"/>
      <c r="R1" s="1485"/>
      <c r="S1" s="1485"/>
      <c r="T1" s="1485"/>
      <c r="U1" s="1485"/>
      <c r="V1" s="1484"/>
      <c r="W1" s="1484"/>
      <c r="X1" s="1486"/>
      <c r="Y1" s="1486"/>
    </row>
    <row r="2" spans="1:25">
      <c r="A2" s="1483"/>
      <c r="B2" s="1488"/>
      <c r="C2" s="1485"/>
      <c r="D2" s="1485"/>
      <c r="E2" s="1485"/>
      <c r="F2" s="1485"/>
      <c r="G2" s="1485"/>
      <c r="H2" s="1485"/>
      <c r="I2" s="1485"/>
      <c r="J2" s="1485"/>
      <c r="K2" s="1485"/>
      <c r="L2" s="1485"/>
      <c r="M2" s="1485"/>
      <c r="N2" s="1485"/>
      <c r="O2" s="1485"/>
      <c r="P2" s="1485"/>
      <c r="Q2" s="1485"/>
      <c r="R2" s="1485"/>
      <c r="S2" s="1485"/>
      <c r="T2" s="1485"/>
      <c r="U2" s="1485"/>
      <c r="V2" s="1485"/>
      <c r="W2" s="1485"/>
      <c r="X2" s="1486"/>
      <c r="Y2" s="1486"/>
    </row>
    <row r="3" spans="1:25" ht="15.75" thickBot="1">
      <c r="A3" s="1483" t="s">
        <v>299</v>
      </c>
      <c r="B3" s="1483"/>
      <c r="C3" s="1489"/>
      <c r="D3" s="1483"/>
      <c r="E3" s="1489"/>
      <c r="F3" s="1489"/>
      <c r="G3" s="1489"/>
      <c r="H3" s="1489"/>
      <c r="I3" s="1489"/>
      <c r="J3" s="1489"/>
      <c r="K3" s="1489"/>
      <c r="L3" s="1489"/>
      <c r="M3" s="1489"/>
      <c r="N3" s="1489"/>
      <c r="O3" s="1489"/>
      <c r="P3" s="1489"/>
      <c r="Q3" s="1489"/>
      <c r="R3" s="1489"/>
      <c r="S3" s="1489"/>
      <c r="T3" s="1489"/>
      <c r="U3" s="1489"/>
      <c r="V3" s="1489"/>
      <c r="W3" s="1489"/>
      <c r="X3" s="1486"/>
      <c r="Y3" s="1486"/>
    </row>
    <row r="4" spans="1:25" ht="15.75">
      <c r="A4" s="1490" t="s">
        <v>299</v>
      </c>
      <c r="B4" s="1491"/>
      <c r="C4" s="1932"/>
      <c r="D4" s="1932"/>
      <c r="E4" s="1932"/>
      <c r="F4" s="1932"/>
      <c r="G4" s="1932"/>
      <c r="H4" s="1932"/>
      <c r="I4" s="1932"/>
      <c r="J4" s="1932"/>
      <c r="K4" s="1932"/>
      <c r="L4" s="1492"/>
      <c r="M4" s="1492"/>
      <c r="N4" s="1492"/>
      <c r="O4" s="1492"/>
      <c r="P4" s="1492"/>
      <c r="Q4" s="1492"/>
      <c r="R4" s="1492"/>
      <c r="S4" s="1492"/>
      <c r="T4" s="1492"/>
      <c r="U4" s="1492"/>
      <c r="V4" s="1493"/>
      <c r="W4" s="1494"/>
      <c r="X4" s="1486"/>
      <c r="Y4" s="1486"/>
    </row>
    <row r="5" spans="1:25">
      <c r="A5" s="1495" t="s">
        <v>1</v>
      </c>
      <c r="B5" s="1496">
        <v>1</v>
      </c>
      <c r="C5" s="1496">
        <v>2</v>
      </c>
      <c r="D5" s="1496">
        <v>3</v>
      </c>
      <c r="E5" s="1496">
        <v>4</v>
      </c>
      <c r="F5" s="1496">
        <v>5</v>
      </c>
      <c r="G5" s="1496">
        <v>6</v>
      </c>
      <c r="H5" s="1496">
        <v>7</v>
      </c>
      <c r="I5" s="1496">
        <v>8</v>
      </c>
      <c r="J5" s="1496">
        <v>9</v>
      </c>
      <c r="K5" s="1496">
        <v>10</v>
      </c>
      <c r="L5" s="1496">
        <v>11</v>
      </c>
      <c r="M5" s="1496">
        <v>12</v>
      </c>
      <c r="N5" s="1496">
        <v>13</v>
      </c>
      <c r="O5" s="1496">
        <v>14</v>
      </c>
      <c r="P5" s="1496">
        <v>15</v>
      </c>
      <c r="Q5" s="1496">
        <v>16</v>
      </c>
      <c r="R5" s="1496">
        <v>17</v>
      </c>
      <c r="S5" s="1496">
        <v>18</v>
      </c>
      <c r="T5" s="1496">
        <v>19</v>
      </c>
      <c r="U5" s="1496">
        <v>20</v>
      </c>
      <c r="V5" s="1497" t="s">
        <v>300</v>
      </c>
      <c r="W5" s="1498" t="s">
        <v>301</v>
      </c>
      <c r="X5" s="1486"/>
      <c r="Y5" s="1486"/>
    </row>
    <row r="6" spans="1:25">
      <c r="A6" s="1499"/>
      <c r="B6" s="1500"/>
      <c r="C6" s="1500"/>
      <c r="D6" s="1500"/>
      <c r="E6" s="1500"/>
      <c r="F6" s="1500"/>
      <c r="G6" s="1500"/>
      <c r="H6" s="1500"/>
      <c r="I6" s="1500"/>
      <c r="J6" s="1500"/>
      <c r="K6" s="1500"/>
      <c r="L6" s="1500"/>
      <c r="M6" s="1500"/>
      <c r="N6" s="1500"/>
      <c r="O6" s="1500"/>
      <c r="P6" s="1500"/>
      <c r="Q6" s="1500"/>
      <c r="R6" s="1500"/>
      <c r="S6" s="1500"/>
      <c r="T6" s="1500"/>
      <c r="U6" s="1500"/>
      <c r="V6" s="1501"/>
      <c r="W6" s="1502"/>
      <c r="X6" s="1486"/>
      <c r="Y6" s="1486"/>
    </row>
    <row r="7" spans="1:25">
      <c r="A7" s="1503" t="s">
        <v>302</v>
      </c>
      <c r="B7" s="1504">
        <f>+'EIRR NPV eco'!D9</f>
        <v>-2324693.259384376</v>
      </c>
      <c r="C7" s="1504">
        <f>+'EIRR NPV eco'!E9</f>
        <v>-6444755.3633521488</v>
      </c>
      <c r="D7" s="1504">
        <f>+'EIRR NPV eco'!F9</f>
        <v>-10562364.810649075</v>
      </c>
      <c r="E7" s="1504">
        <f>+'EIRR NPV eco'!G9</f>
        <v>-4485590.6073661325</v>
      </c>
      <c r="F7" s="1504">
        <f>+'EIRR NPV eco'!H9</f>
        <v>3555665.9511262691</v>
      </c>
      <c r="G7" s="1504">
        <f>+'EIRR NPV eco'!I9</f>
        <v>5715723.6421300527</v>
      </c>
      <c r="H7" s="1504">
        <f>+'EIRR NPV eco'!J9</f>
        <v>7914683.106641138</v>
      </c>
      <c r="I7" s="1504">
        <f>+'EIRR NPV eco'!K9</f>
        <v>7914683.106641138</v>
      </c>
      <c r="J7" s="1504">
        <f>+'EIRR NPV eco'!L9</f>
        <v>-5161482.3072829507</v>
      </c>
      <c r="K7" s="1504">
        <f>+'EIRR NPV eco'!M9</f>
        <v>8734774.2395024318</v>
      </c>
      <c r="L7" s="1504">
        <f>+'EIRR NPV eco'!N9</f>
        <v>8734774.2395024318</v>
      </c>
      <c r="M7" s="1504">
        <f>+'EIRR NPV eco'!O9</f>
        <v>8734774.2395024318</v>
      </c>
      <c r="N7" s="1504">
        <f>+'EIRR NPV eco'!P9</f>
        <v>9987860.5541424844</v>
      </c>
      <c r="O7" s="1504">
        <f>+'EIRR NPV eco'!Q9</f>
        <v>10470126.478133265</v>
      </c>
      <c r="P7" s="1504">
        <f>+'EIRR NPV eco'!R9</f>
        <v>10470126.478133265</v>
      </c>
      <c r="Q7" s="1504">
        <f>+'EIRR NPV eco'!S9</f>
        <v>10470126.478133265</v>
      </c>
      <c r="R7" s="1504">
        <f>+'EIRR NPV eco'!T9</f>
        <v>10497891.587741697</v>
      </c>
      <c r="S7" s="1504">
        <f>+'EIRR NPV eco'!U9</f>
        <v>10497891.587741697</v>
      </c>
      <c r="T7" s="1504">
        <f>+'EIRR NPV eco'!V9</f>
        <v>10497891.587741697</v>
      </c>
      <c r="U7" s="1504">
        <f>+'EIRR NPV eco'!W9</f>
        <v>10497891.587741697</v>
      </c>
      <c r="V7" s="1504"/>
      <c r="W7" s="1505"/>
      <c r="X7" s="1486"/>
      <c r="Y7" s="1486"/>
    </row>
    <row r="8" spans="1:25">
      <c r="A8" s="1506" t="s">
        <v>303</v>
      </c>
      <c r="B8" s="1486">
        <f t="shared" ref="B8:U8" si="0">B7*1.1</f>
        <v>-2557162.5853228136</v>
      </c>
      <c r="C8" s="1486">
        <f t="shared" si="0"/>
        <v>-7089230.8996873647</v>
      </c>
      <c r="D8" s="1486">
        <f t="shared" si="0"/>
        <v>-11618601.291713983</v>
      </c>
      <c r="E8" s="1486">
        <f t="shared" si="0"/>
        <v>-4934149.6681027459</v>
      </c>
      <c r="F8" s="1486">
        <f t="shared" si="0"/>
        <v>3911232.5462388964</v>
      </c>
      <c r="G8" s="1486">
        <f t="shared" si="0"/>
        <v>6287296.0063430583</v>
      </c>
      <c r="H8" s="1486">
        <f t="shared" si="0"/>
        <v>8706151.4173052516</v>
      </c>
      <c r="I8" s="1486">
        <f t="shared" si="0"/>
        <v>8706151.4173052516</v>
      </c>
      <c r="J8" s="1486">
        <f t="shared" si="0"/>
        <v>-5677630.5380112464</v>
      </c>
      <c r="K8" s="1486">
        <f t="shared" si="0"/>
        <v>9608251.6634526756</v>
      </c>
      <c r="L8" s="1486">
        <f t="shared" si="0"/>
        <v>9608251.6634526756</v>
      </c>
      <c r="M8" s="1486">
        <f t="shared" si="0"/>
        <v>9608251.6634526756</v>
      </c>
      <c r="N8" s="1486">
        <f t="shared" si="0"/>
        <v>10986646.609556735</v>
      </c>
      <c r="O8" s="1486">
        <f t="shared" si="0"/>
        <v>11517139.125946593</v>
      </c>
      <c r="P8" s="1486">
        <f t="shared" si="0"/>
        <v>11517139.125946593</v>
      </c>
      <c r="Q8" s="1486">
        <f t="shared" si="0"/>
        <v>11517139.125946593</v>
      </c>
      <c r="R8" s="1486">
        <f t="shared" si="0"/>
        <v>11547680.746515868</v>
      </c>
      <c r="S8" s="1486">
        <f t="shared" si="0"/>
        <v>11547680.746515868</v>
      </c>
      <c r="T8" s="1486">
        <f t="shared" si="0"/>
        <v>11547680.746515868</v>
      </c>
      <c r="U8" s="1486">
        <f t="shared" si="0"/>
        <v>11547680.746515868</v>
      </c>
      <c r="V8" s="1507"/>
      <c r="W8" s="1505"/>
      <c r="X8" s="1486"/>
      <c r="Y8" s="1486"/>
    </row>
    <row r="9" spans="1:25">
      <c r="A9" s="1506" t="s">
        <v>304</v>
      </c>
      <c r="B9" s="1486">
        <f t="shared" ref="B9:U9" si="1">B7*1.2</f>
        <v>-2789631.9112612512</v>
      </c>
      <c r="C9" s="1486">
        <f t="shared" si="1"/>
        <v>-7733706.4360225778</v>
      </c>
      <c r="D9" s="1486">
        <f t="shared" si="1"/>
        <v>-12674837.772778889</v>
      </c>
      <c r="E9" s="1486">
        <f t="shared" si="1"/>
        <v>-5382708.7288393592</v>
      </c>
      <c r="F9" s="1486">
        <f t="shared" si="1"/>
        <v>4266799.1413515229</v>
      </c>
      <c r="G9" s="1486">
        <f t="shared" si="1"/>
        <v>6858868.370556063</v>
      </c>
      <c r="H9" s="1486">
        <f t="shared" si="1"/>
        <v>9497619.7279693652</v>
      </c>
      <c r="I9" s="1486">
        <f t="shared" si="1"/>
        <v>9497619.7279693652</v>
      </c>
      <c r="J9" s="1486">
        <f t="shared" si="1"/>
        <v>-6193778.7687395411</v>
      </c>
      <c r="K9" s="1486">
        <f t="shared" si="1"/>
        <v>10481729.087402917</v>
      </c>
      <c r="L9" s="1486">
        <f t="shared" si="1"/>
        <v>10481729.087402917</v>
      </c>
      <c r="M9" s="1486">
        <f t="shared" si="1"/>
        <v>10481729.087402917</v>
      </c>
      <c r="N9" s="1486">
        <f t="shared" si="1"/>
        <v>11985432.664970981</v>
      </c>
      <c r="O9" s="1486">
        <f t="shared" si="1"/>
        <v>12564151.773759918</v>
      </c>
      <c r="P9" s="1486">
        <f t="shared" si="1"/>
        <v>12564151.773759918</v>
      </c>
      <c r="Q9" s="1486">
        <f t="shared" si="1"/>
        <v>12564151.773759918</v>
      </c>
      <c r="R9" s="1486">
        <f t="shared" si="1"/>
        <v>12597469.905290036</v>
      </c>
      <c r="S9" s="1486">
        <f t="shared" si="1"/>
        <v>12597469.905290036</v>
      </c>
      <c r="T9" s="1486">
        <f t="shared" si="1"/>
        <v>12597469.905290036</v>
      </c>
      <c r="U9" s="1486">
        <f t="shared" si="1"/>
        <v>12597469.905290036</v>
      </c>
      <c r="V9" s="1507"/>
      <c r="W9" s="1505"/>
      <c r="X9" s="1486"/>
      <c r="Y9" s="1486"/>
    </row>
    <row r="10" spans="1:25">
      <c r="A10" s="1506" t="s">
        <v>305</v>
      </c>
      <c r="B10" s="1486">
        <f t="shared" ref="B10:U10" si="2">B7*0.9</f>
        <v>-2092223.9334459384</v>
      </c>
      <c r="C10" s="1486">
        <f t="shared" si="2"/>
        <v>-5800279.8270169338</v>
      </c>
      <c r="D10" s="1486">
        <f t="shared" si="2"/>
        <v>-9506128.3295841683</v>
      </c>
      <c r="E10" s="1486">
        <f t="shared" si="2"/>
        <v>-4037031.5466295192</v>
      </c>
      <c r="F10" s="1486">
        <f t="shared" si="2"/>
        <v>3200099.3560136422</v>
      </c>
      <c r="G10" s="1486">
        <f t="shared" si="2"/>
        <v>5144151.277917048</v>
      </c>
      <c r="H10" s="1486">
        <f t="shared" si="2"/>
        <v>7123214.7959770244</v>
      </c>
      <c r="I10" s="1486">
        <f t="shared" si="2"/>
        <v>7123214.7959770244</v>
      </c>
      <c r="J10" s="1486">
        <f t="shared" si="2"/>
        <v>-4645334.076554656</v>
      </c>
      <c r="K10" s="1486">
        <f t="shared" si="2"/>
        <v>7861296.815552189</v>
      </c>
      <c r="L10" s="1486">
        <f t="shared" si="2"/>
        <v>7861296.815552189</v>
      </c>
      <c r="M10" s="1486">
        <f t="shared" si="2"/>
        <v>7861296.815552189</v>
      </c>
      <c r="N10" s="1486">
        <f t="shared" si="2"/>
        <v>8989074.4987282362</v>
      </c>
      <c r="O10" s="1486">
        <f t="shared" si="2"/>
        <v>9423113.8303199392</v>
      </c>
      <c r="P10" s="1486">
        <f t="shared" si="2"/>
        <v>9423113.8303199392</v>
      </c>
      <c r="Q10" s="1486">
        <f t="shared" si="2"/>
        <v>9423113.8303199392</v>
      </c>
      <c r="R10" s="1486">
        <f t="shared" si="2"/>
        <v>9448102.428967528</v>
      </c>
      <c r="S10" s="1486">
        <f t="shared" si="2"/>
        <v>9448102.428967528</v>
      </c>
      <c r="T10" s="1486">
        <f t="shared" si="2"/>
        <v>9448102.428967528</v>
      </c>
      <c r="U10" s="1486">
        <f t="shared" si="2"/>
        <v>9448102.428967528</v>
      </c>
      <c r="V10" s="1507"/>
      <c r="W10" s="1505"/>
      <c r="X10" s="1486"/>
      <c r="Y10" s="1486"/>
    </row>
    <row r="11" spans="1:25">
      <c r="A11" s="1506" t="s">
        <v>306</v>
      </c>
      <c r="B11" s="1486">
        <f>B7*0.8</f>
        <v>-1859754.6075075008</v>
      </c>
      <c r="C11" s="1486">
        <f t="shared" ref="C11:U11" si="3">C7*0.8</f>
        <v>-5155804.2906817198</v>
      </c>
      <c r="D11" s="1486">
        <f t="shared" si="3"/>
        <v>-8449891.8485192601</v>
      </c>
      <c r="E11" s="1486">
        <f t="shared" si="3"/>
        <v>-3588472.4858929063</v>
      </c>
      <c r="F11" s="1486">
        <f t="shared" si="3"/>
        <v>2844532.7609010153</v>
      </c>
      <c r="G11" s="1486">
        <f t="shared" si="3"/>
        <v>4572578.9137040423</v>
      </c>
      <c r="H11" s="1486">
        <f t="shared" si="3"/>
        <v>6331746.4853129108</v>
      </c>
      <c r="I11" s="1486">
        <f t="shared" si="3"/>
        <v>6331746.4853129108</v>
      </c>
      <c r="J11" s="1486">
        <f t="shared" si="3"/>
        <v>-4129185.8458263609</v>
      </c>
      <c r="K11" s="1486">
        <f t="shared" si="3"/>
        <v>6987819.3916019462</v>
      </c>
      <c r="L11" s="1486">
        <f t="shared" si="3"/>
        <v>6987819.3916019462</v>
      </c>
      <c r="M11" s="1486">
        <f t="shared" si="3"/>
        <v>6987819.3916019462</v>
      </c>
      <c r="N11" s="1486">
        <f t="shared" si="3"/>
        <v>7990288.4433139879</v>
      </c>
      <c r="O11" s="1486">
        <f t="shared" si="3"/>
        <v>8376101.1825066125</v>
      </c>
      <c r="P11" s="1486">
        <f t="shared" si="3"/>
        <v>8376101.1825066125</v>
      </c>
      <c r="Q11" s="1486">
        <f t="shared" si="3"/>
        <v>8376101.1825066125</v>
      </c>
      <c r="R11" s="1486">
        <f t="shared" si="3"/>
        <v>8398313.2701933589</v>
      </c>
      <c r="S11" s="1486">
        <f t="shared" si="3"/>
        <v>8398313.2701933589</v>
      </c>
      <c r="T11" s="1486">
        <f t="shared" si="3"/>
        <v>8398313.2701933589</v>
      </c>
      <c r="U11" s="1486">
        <f t="shared" si="3"/>
        <v>8398313.2701933589</v>
      </c>
      <c r="V11" s="1507"/>
      <c r="W11" s="1505"/>
      <c r="X11" s="1486"/>
      <c r="Y11" s="1486"/>
    </row>
    <row r="12" spans="1:25">
      <c r="A12" s="1506" t="s">
        <v>307</v>
      </c>
      <c r="B12" s="1486">
        <f>B7*0.5</f>
        <v>-1162346.629692188</v>
      </c>
      <c r="C12" s="1486">
        <f t="shared" ref="C12:U12" si="4">C7*0.5</f>
        <v>-3222377.6816760744</v>
      </c>
      <c r="D12" s="1486">
        <f t="shared" si="4"/>
        <v>-5281182.4053245373</v>
      </c>
      <c r="E12" s="1486">
        <f t="shared" si="4"/>
        <v>-2242795.3036830663</v>
      </c>
      <c r="F12" s="1486">
        <f t="shared" si="4"/>
        <v>1777832.9755631345</v>
      </c>
      <c r="G12" s="1486">
        <f t="shared" si="4"/>
        <v>2857861.8210650263</v>
      </c>
      <c r="H12" s="1486">
        <f t="shared" si="4"/>
        <v>3957341.553320569</v>
      </c>
      <c r="I12" s="1486">
        <f t="shared" si="4"/>
        <v>3957341.553320569</v>
      </c>
      <c r="J12" s="1486">
        <f t="shared" si="4"/>
        <v>-2580741.1536414754</v>
      </c>
      <c r="K12" s="1486">
        <f t="shared" si="4"/>
        <v>4367387.1197512159</v>
      </c>
      <c r="L12" s="1486">
        <f t="shared" si="4"/>
        <v>4367387.1197512159</v>
      </c>
      <c r="M12" s="1486">
        <f t="shared" si="4"/>
        <v>4367387.1197512159</v>
      </c>
      <c r="N12" s="1486">
        <f t="shared" si="4"/>
        <v>4993930.2770712422</v>
      </c>
      <c r="O12" s="1486">
        <f t="shared" si="4"/>
        <v>5235063.2390666325</v>
      </c>
      <c r="P12" s="1486">
        <f t="shared" si="4"/>
        <v>5235063.2390666325</v>
      </c>
      <c r="Q12" s="1486">
        <f t="shared" si="4"/>
        <v>5235063.2390666325</v>
      </c>
      <c r="R12" s="1486">
        <f t="shared" si="4"/>
        <v>5248945.7938708486</v>
      </c>
      <c r="S12" s="1486">
        <f t="shared" si="4"/>
        <v>5248945.7938708486</v>
      </c>
      <c r="T12" s="1486">
        <f t="shared" si="4"/>
        <v>5248945.7938708486</v>
      </c>
      <c r="U12" s="1486">
        <f t="shared" si="4"/>
        <v>5248945.7938708486</v>
      </c>
      <c r="V12" s="1507"/>
      <c r="W12" s="1505"/>
      <c r="X12" s="1486"/>
      <c r="Y12" s="1486"/>
    </row>
    <row r="13" spans="1:25">
      <c r="A13" s="1506" t="s">
        <v>308</v>
      </c>
      <c r="B13" s="1486">
        <f>B7*0.7</f>
        <v>-1627285.2815690632</v>
      </c>
      <c r="C13" s="1486">
        <f t="shared" ref="C13:U13" si="5">C7*0.7</f>
        <v>-4511328.7543465039</v>
      </c>
      <c r="D13" s="1486">
        <f t="shared" si="5"/>
        <v>-7393655.3674543519</v>
      </c>
      <c r="E13" s="1486">
        <f t="shared" si="5"/>
        <v>-3139913.4251562925</v>
      </c>
      <c r="F13" s="1486">
        <f t="shared" si="5"/>
        <v>2488966.1657883883</v>
      </c>
      <c r="G13" s="1486">
        <f t="shared" si="5"/>
        <v>4001006.5494910367</v>
      </c>
      <c r="H13" s="1486">
        <f t="shared" si="5"/>
        <v>5540278.1746487962</v>
      </c>
      <c r="I13" s="1486">
        <f t="shared" si="5"/>
        <v>5540278.1746487962</v>
      </c>
      <c r="J13" s="1486">
        <f t="shared" si="5"/>
        <v>-3613037.6150980652</v>
      </c>
      <c r="K13" s="1486">
        <f t="shared" si="5"/>
        <v>6114341.9676517015</v>
      </c>
      <c r="L13" s="1486">
        <f t="shared" si="5"/>
        <v>6114341.9676517015</v>
      </c>
      <c r="M13" s="1486">
        <f t="shared" si="5"/>
        <v>6114341.9676517015</v>
      </c>
      <c r="N13" s="1486">
        <f t="shared" si="5"/>
        <v>6991502.3878997387</v>
      </c>
      <c r="O13" s="1486">
        <f t="shared" si="5"/>
        <v>7329088.5346932849</v>
      </c>
      <c r="P13" s="1486">
        <f t="shared" si="5"/>
        <v>7329088.5346932849</v>
      </c>
      <c r="Q13" s="1486">
        <f t="shared" si="5"/>
        <v>7329088.5346932849</v>
      </c>
      <c r="R13" s="1486">
        <f t="shared" si="5"/>
        <v>7348524.1114191879</v>
      </c>
      <c r="S13" s="1486">
        <f t="shared" si="5"/>
        <v>7348524.1114191879</v>
      </c>
      <c r="T13" s="1486">
        <f t="shared" si="5"/>
        <v>7348524.1114191879</v>
      </c>
      <c r="U13" s="1486">
        <f t="shared" si="5"/>
        <v>7348524.1114191879</v>
      </c>
      <c r="V13" s="1507"/>
      <c r="W13" s="1505"/>
      <c r="X13" s="1486"/>
      <c r="Y13" s="1486"/>
    </row>
    <row r="14" spans="1:25">
      <c r="A14" s="1503" t="s">
        <v>309</v>
      </c>
      <c r="B14" s="1508">
        <f>+'EIRR NPV eco'!D26</f>
        <v>1048324.7528572418</v>
      </c>
      <c r="C14" s="1508">
        <f>+'EIRR NPV eco'!E26</f>
        <v>1058300.956987876</v>
      </c>
      <c r="D14" s="1508">
        <f>+'EIRR NPV eco'!F26</f>
        <v>1380169.9045088887</v>
      </c>
      <c r="E14" s="1508">
        <f>+'EIRR NPV eco'!G26</f>
        <v>1938537.7814428753</v>
      </c>
      <c r="F14" s="1508">
        <f>+'EIRR NPV eco'!H26</f>
        <v>1541269.5554366782</v>
      </c>
      <c r="G14" s="1508">
        <f>+'EIRR NPV eco'!I26</f>
        <v>351038.65566158021</v>
      </c>
      <c r="H14" s="1508">
        <f>+'EIRR NPV eco'!J26</f>
        <v>0</v>
      </c>
      <c r="I14" s="1508">
        <f>+'EIRR NPV eco'!K26</f>
        <v>0</v>
      </c>
      <c r="J14" s="1508">
        <f>+'EIRR NPV eco'!L26</f>
        <v>0</v>
      </c>
      <c r="K14" s="1508">
        <f>+'EIRR NPV eco'!M26</f>
        <v>0</v>
      </c>
      <c r="L14" s="1508">
        <f>+'EIRR NPV eco'!N26</f>
        <v>0</v>
      </c>
      <c r="M14" s="1508">
        <f>+'EIRR NPV eco'!O26</f>
        <v>0</v>
      </c>
      <c r="N14" s="1508">
        <f>+'EIRR NPV eco'!P26</f>
        <v>0</v>
      </c>
      <c r="O14" s="1508">
        <f>+'EIRR NPV eco'!Q26</f>
        <v>0</v>
      </c>
      <c r="P14" s="1508">
        <f>+'EIRR NPV eco'!R26</f>
        <v>0</v>
      </c>
      <c r="Q14" s="1508">
        <f>+'EIRR NPV eco'!S26</f>
        <v>0</v>
      </c>
      <c r="R14" s="1508">
        <f>+'EIRR NPV eco'!T26</f>
        <v>0</v>
      </c>
      <c r="S14" s="1508">
        <f>+'EIRR NPV eco'!U26</f>
        <v>0</v>
      </c>
      <c r="T14" s="1508">
        <f>+'EIRR NPV eco'!V26</f>
        <v>0</v>
      </c>
      <c r="U14" s="1508">
        <f>+'EIRR NPV eco'!W26</f>
        <v>0</v>
      </c>
      <c r="V14" s="1508"/>
      <c r="W14" s="1505"/>
      <c r="X14" s="1486"/>
      <c r="Y14" s="1486"/>
    </row>
    <row r="15" spans="1:25">
      <c r="A15" s="1506" t="s">
        <v>310</v>
      </c>
      <c r="B15" s="1486">
        <f>B14*1.1</f>
        <v>1153157.2281429661</v>
      </c>
      <c r="C15" s="1486">
        <f t="shared" ref="C15:U15" si="6">C14*1.1</f>
        <v>1164131.0526866636</v>
      </c>
      <c r="D15" s="1486">
        <f t="shared" si="6"/>
        <v>1518186.8949597778</v>
      </c>
      <c r="E15" s="1486">
        <f t="shared" si="6"/>
        <v>2132391.5595871629</v>
      </c>
      <c r="F15" s="1486">
        <f t="shared" si="6"/>
        <v>1695396.5109803462</v>
      </c>
      <c r="G15" s="1486">
        <f t="shared" si="6"/>
        <v>386142.52122773824</v>
      </c>
      <c r="H15" s="1486">
        <f t="shared" si="6"/>
        <v>0</v>
      </c>
      <c r="I15" s="1486">
        <f t="shared" si="6"/>
        <v>0</v>
      </c>
      <c r="J15" s="1486">
        <f t="shared" si="6"/>
        <v>0</v>
      </c>
      <c r="K15" s="1486">
        <f t="shared" si="6"/>
        <v>0</v>
      </c>
      <c r="L15" s="1486">
        <f t="shared" si="6"/>
        <v>0</v>
      </c>
      <c r="M15" s="1486">
        <f t="shared" si="6"/>
        <v>0</v>
      </c>
      <c r="N15" s="1486">
        <f t="shared" si="6"/>
        <v>0</v>
      </c>
      <c r="O15" s="1486">
        <f t="shared" si="6"/>
        <v>0</v>
      </c>
      <c r="P15" s="1486">
        <f t="shared" si="6"/>
        <v>0</v>
      </c>
      <c r="Q15" s="1486">
        <f t="shared" si="6"/>
        <v>0</v>
      </c>
      <c r="R15" s="1486">
        <f t="shared" si="6"/>
        <v>0</v>
      </c>
      <c r="S15" s="1486">
        <f t="shared" si="6"/>
        <v>0</v>
      </c>
      <c r="T15" s="1486">
        <f t="shared" si="6"/>
        <v>0</v>
      </c>
      <c r="U15" s="1486">
        <f t="shared" si="6"/>
        <v>0</v>
      </c>
      <c r="V15" s="1507"/>
      <c r="W15" s="1505"/>
      <c r="X15" s="1486"/>
      <c r="Y15" s="1486"/>
    </row>
    <row r="16" spans="1:25">
      <c r="A16" s="1506" t="s">
        <v>311</v>
      </c>
      <c r="B16" s="1486">
        <f>B14*1.2</f>
        <v>1257989.7034286901</v>
      </c>
      <c r="C16" s="1486">
        <f t="shared" ref="C16:U16" si="7">C14*1.2</f>
        <v>1269961.1483854512</v>
      </c>
      <c r="D16" s="1486">
        <f t="shared" si="7"/>
        <v>1656203.8854106665</v>
      </c>
      <c r="E16" s="1486">
        <f t="shared" si="7"/>
        <v>2326245.3377314503</v>
      </c>
      <c r="F16" s="1486">
        <f t="shared" si="7"/>
        <v>1849523.4665240138</v>
      </c>
      <c r="G16" s="1486">
        <f t="shared" si="7"/>
        <v>421246.38679389626</v>
      </c>
      <c r="H16" s="1486">
        <f t="shared" si="7"/>
        <v>0</v>
      </c>
      <c r="I16" s="1486">
        <f t="shared" si="7"/>
        <v>0</v>
      </c>
      <c r="J16" s="1486">
        <f t="shared" si="7"/>
        <v>0</v>
      </c>
      <c r="K16" s="1486">
        <f t="shared" si="7"/>
        <v>0</v>
      </c>
      <c r="L16" s="1486">
        <f t="shared" si="7"/>
        <v>0</v>
      </c>
      <c r="M16" s="1486">
        <f t="shared" si="7"/>
        <v>0</v>
      </c>
      <c r="N16" s="1486">
        <f t="shared" si="7"/>
        <v>0</v>
      </c>
      <c r="O16" s="1486">
        <f t="shared" si="7"/>
        <v>0</v>
      </c>
      <c r="P16" s="1486">
        <f t="shared" si="7"/>
        <v>0</v>
      </c>
      <c r="Q16" s="1486">
        <f t="shared" si="7"/>
        <v>0</v>
      </c>
      <c r="R16" s="1486">
        <f t="shared" si="7"/>
        <v>0</v>
      </c>
      <c r="S16" s="1486">
        <f t="shared" si="7"/>
        <v>0</v>
      </c>
      <c r="T16" s="1486">
        <f t="shared" si="7"/>
        <v>0</v>
      </c>
      <c r="U16" s="1486">
        <f t="shared" si="7"/>
        <v>0</v>
      </c>
      <c r="V16" s="1507"/>
      <c r="W16" s="1505"/>
      <c r="X16" s="1486"/>
      <c r="Y16" s="1486"/>
    </row>
    <row r="17" spans="1:25">
      <c r="A17" s="1506" t="s">
        <v>312</v>
      </c>
      <c r="B17" s="1486">
        <f>+B14*1.4</f>
        <v>1467654.6540001384</v>
      </c>
      <c r="C17" s="1486">
        <f>+C14*1.4</f>
        <v>1481621.3397830264</v>
      </c>
      <c r="D17" s="1486">
        <f t="shared" ref="D17:U17" si="8">+D14*1.4</f>
        <v>1932237.866312444</v>
      </c>
      <c r="E17" s="1486">
        <f t="shared" si="8"/>
        <v>2713952.8940200252</v>
      </c>
      <c r="F17" s="1486">
        <f t="shared" si="8"/>
        <v>2157777.3776113493</v>
      </c>
      <c r="G17" s="1486">
        <f t="shared" si="8"/>
        <v>491454.11792621226</v>
      </c>
      <c r="H17" s="1486">
        <f t="shared" si="8"/>
        <v>0</v>
      </c>
      <c r="I17" s="1486">
        <f t="shared" si="8"/>
        <v>0</v>
      </c>
      <c r="J17" s="1486">
        <f t="shared" si="8"/>
        <v>0</v>
      </c>
      <c r="K17" s="1486">
        <f t="shared" si="8"/>
        <v>0</v>
      </c>
      <c r="L17" s="1486">
        <f t="shared" si="8"/>
        <v>0</v>
      </c>
      <c r="M17" s="1486">
        <f t="shared" si="8"/>
        <v>0</v>
      </c>
      <c r="N17" s="1486">
        <f t="shared" si="8"/>
        <v>0</v>
      </c>
      <c r="O17" s="1486">
        <f t="shared" si="8"/>
        <v>0</v>
      </c>
      <c r="P17" s="1486">
        <f t="shared" si="8"/>
        <v>0</v>
      </c>
      <c r="Q17" s="1486">
        <f t="shared" si="8"/>
        <v>0</v>
      </c>
      <c r="R17" s="1486">
        <f t="shared" si="8"/>
        <v>0</v>
      </c>
      <c r="S17" s="1486">
        <f t="shared" si="8"/>
        <v>0</v>
      </c>
      <c r="T17" s="1486">
        <f t="shared" si="8"/>
        <v>0</v>
      </c>
      <c r="U17" s="1486">
        <f t="shared" si="8"/>
        <v>0</v>
      </c>
      <c r="V17" s="1507"/>
      <c r="W17" s="1505"/>
      <c r="X17" s="1486"/>
      <c r="Y17" s="1486"/>
    </row>
    <row r="18" spans="1:25">
      <c r="A18" s="1506" t="s">
        <v>313</v>
      </c>
      <c r="B18" s="1486">
        <f>B14*1.5</f>
        <v>1572487.1292858627</v>
      </c>
      <c r="C18" s="1486">
        <f t="shared" ref="C18:U18" si="9">C14*1.5</f>
        <v>1587451.435481814</v>
      </c>
      <c r="D18" s="1486">
        <f t="shared" si="9"/>
        <v>2070254.8567633331</v>
      </c>
      <c r="E18" s="1486">
        <f t="shared" si="9"/>
        <v>2907806.672164313</v>
      </c>
      <c r="F18" s="1486">
        <f t="shared" si="9"/>
        <v>2311904.3331550173</v>
      </c>
      <c r="G18" s="1486">
        <f t="shared" si="9"/>
        <v>526557.98349237035</v>
      </c>
      <c r="H18" s="1486">
        <f t="shared" si="9"/>
        <v>0</v>
      </c>
      <c r="I18" s="1486">
        <f t="shared" si="9"/>
        <v>0</v>
      </c>
      <c r="J18" s="1486">
        <f t="shared" si="9"/>
        <v>0</v>
      </c>
      <c r="K18" s="1486">
        <f t="shared" si="9"/>
        <v>0</v>
      </c>
      <c r="L18" s="1486">
        <f t="shared" si="9"/>
        <v>0</v>
      </c>
      <c r="M18" s="1486">
        <f t="shared" si="9"/>
        <v>0</v>
      </c>
      <c r="N18" s="1486">
        <f t="shared" si="9"/>
        <v>0</v>
      </c>
      <c r="O18" s="1486">
        <f t="shared" si="9"/>
        <v>0</v>
      </c>
      <c r="P18" s="1486">
        <f t="shared" si="9"/>
        <v>0</v>
      </c>
      <c r="Q18" s="1486">
        <f t="shared" si="9"/>
        <v>0</v>
      </c>
      <c r="R18" s="1486">
        <f t="shared" si="9"/>
        <v>0</v>
      </c>
      <c r="S18" s="1486">
        <f t="shared" si="9"/>
        <v>0</v>
      </c>
      <c r="T18" s="1486">
        <f t="shared" si="9"/>
        <v>0</v>
      </c>
      <c r="U18" s="1486">
        <f t="shared" si="9"/>
        <v>0</v>
      </c>
      <c r="V18" s="1507"/>
      <c r="W18" s="1505"/>
      <c r="X18" s="1486"/>
      <c r="Y18" s="1486"/>
    </row>
    <row r="19" spans="1:25">
      <c r="A19" s="1509" t="s">
        <v>314</v>
      </c>
      <c r="B19" s="1486"/>
      <c r="C19" s="1486"/>
      <c r="D19" s="1486"/>
      <c r="E19" s="1486"/>
      <c r="F19" s="1486"/>
      <c r="G19" s="1486"/>
      <c r="H19" s="1486"/>
      <c r="I19" s="1486"/>
      <c r="J19" s="1486"/>
      <c r="K19" s="1486"/>
      <c r="L19" s="1486"/>
      <c r="M19" s="1486"/>
      <c r="N19" s="1486"/>
      <c r="O19" s="1486"/>
      <c r="P19" s="1486"/>
      <c r="Q19" s="1486"/>
      <c r="R19" s="1486"/>
      <c r="S19" s="1486"/>
      <c r="T19" s="1486"/>
      <c r="U19" s="1486"/>
      <c r="V19" s="1510"/>
      <c r="W19" s="1511" t="s">
        <v>315</v>
      </c>
      <c r="X19" s="1511"/>
      <c r="Y19" s="1486"/>
    </row>
    <row r="20" spans="1:25" ht="15.75" thickBot="1">
      <c r="A20" s="1512" t="s">
        <v>316</v>
      </c>
      <c r="B20" s="1508">
        <f t="shared" ref="B20:U20" si="10">B7-B14</f>
        <v>-3373018.0122416178</v>
      </c>
      <c r="C20" s="1508">
        <f t="shared" si="10"/>
        <v>-7503056.3203400243</v>
      </c>
      <c r="D20" s="1508">
        <f t="shared" si="10"/>
        <v>-11942534.715157963</v>
      </c>
      <c r="E20" s="1508">
        <f t="shared" si="10"/>
        <v>-6424128.3888090076</v>
      </c>
      <c r="F20" s="1508">
        <f t="shared" si="10"/>
        <v>2014396.3956895908</v>
      </c>
      <c r="G20" s="1508">
        <f t="shared" si="10"/>
        <v>5364684.9864684725</v>
      </c>
      <c r="H20" s="1508">
        <f t="shared" si="10"/>
        <v>7914683.106641138</v>
      </c>
      <c r="I20" s="1508">
        <f t="shared" si="10"/>
        <v>7914683.106641138</v>
      </c>
      <c r="J20" s="1508">
        <f t="shared" si="10"/>
        <v>-5161482.3072829507</v>
      </c>
      <c r="K20" s="1508">
        <f t="shared" si="10"/>
        <v>8734774.2395024318</v>
      </c>
      <c r="L20" s="1508">
        <f t="shared" si="10"/>
        <v>8734774.2395024318</v>
      </c>
      <c r="M20" s="1508">
        <f t="shared" si="10"/>
        <v>8734774.2395024318</v>
      </c>
      <c r="N20" s="1508">
        <f t="shared" si="10"/>
        <v>9987860.5541424844</v>
      </c>
      <c r="O20" s="1508">
        <f t="shared" si="10"/>
        <v>10470126.478133265</v>
      </c>
      <c r="P20" s="1508">
        <f t="shared" si="10"/>
        <v>10470126.478133265</v>
      </c>
      <c r="Q20" s="1508">
        <f t="shared" si="10"/>
        <v>10470126.478133265</v>
      </c>
      <c r="R20" s="1508">
        <f t="shared" si="10"/>
        <v>10497891.587741697</v>
      </c>
      <c r="S20" s="1508">
        <f t="shared" si="10"/>
        <v>10497891.587741697</v>
      </c>
      <c r="T20" s="1508">
        <f t="shared" si="10"/>
        <v>10497891.587741697</v>
      </c>
      <c r="U20" s="1508">
        <f t="shared" si="10"/>
        <v>10497891.587741697</v>
      </c>
      <c r="V20" s="1513">
        <f>IRR(B20:U20)</f>
        <v>0.16063590703630193</v>
      </c>
      <c r="W20" s="1514">
        <f>NPV('EIRR NPV eco'!$D$13,B20:U20)</f>
        <v>48602508.090440325</v>
      </c>
      <c r="X20" s="1515"/>
    </row>
    <row r="21" spans="1:25" ht="15.75" thickBot="1">
      <c r="A21" s="1506" t="str">
        <f>+A15</f>
        <v xml:space="preserve"> Costs +10%</v>
      </c>
      <c r="B21" s="1486">
        <f>B7-B15</f>
        <v>-3477850.487527342</v>
      </c>
      <c r="C21" s="1486">
        <f t="shared" ref="C21:U21" si="11">C7-C15</f>
        <v>-7608886.4160388121</v>
      </c>
      <c r="D21" s="1486">
        <f t="shared" si="11"/>
        <v>-12080551.705608852</v>
      </c>
      <c r="E21" s="1486">
        <f t="shared" si="11"/>
        <v>-6617982.1669532955</v>
      </c>
      <c r="F21" s="1486">
        <f t="shared" si="11"/>
        <v>1860269.4401459228</v>
      </c>
      <c r="G21" s="1486">
        <f t="shared" si="11"/>
        <v>5329581.1209023148</v>
      </c>
      <c r="H21" s="1486">
        <f t="shared" si="11"/>
        <v>7914683.106641138</v>
      </c>
      <c r="I21" s="1486">
        <f t="shared" si="11"/>
        <v>7914683.106641138</v>
      </c>
      <c r="J21" s="1486">
        <f t="shared" si="11"/>
        <v>-5161482.3072829507</v>
      </c>
      <c r="K21" s="1486">
        <f t="shared" si="11"/>
        <v>8734774.2395024318</v>
      </c>
      <c r="L21" s="1486">
        <f t="shared" si="11"/>
        <v>8734774.2395024318</v>
      </c>
      <c r="M21" s="1486">
        <f t="shared" si="11"/>
        <v>8734774.2395024318</v>
      </c>
      <c r="N21" s="1486">
        <f t="shared" si="11"/>
        <v>9987860.5541424844</v>
      </c>
      <c r="O21" s="1486">
        <f t="shared" si="11"/>
        <v>10470126.478133265</v>
      </c>
      <c r="P21" s="1486">
        <f t="shared" si="11"/>
        <v>10470126.478133265</v>
      </c>
      <c r="Q21" s="1486">
        <f t="shared" si="11"/>
        <v>10470126.478133265</v>
      </c>
      <c r="R21" s="1486">
        <f t="shared" si="11"/>
        <v>10497891.587741697</v>
      </c>
      <c r="S21" s="1486">
        <f t="shared" si="11"/>
        <v>10497891.587741697</v>
      </c>
      <c r="T21" s="1486">
        <f t="shared" si="11"/>
        <v>10497891.587741697</v>
      </c>
      <c r="U21" s="1486">
        <f t="shared" si="11"/>
        <v>10497891.587741697</v>
      </c>
      <c r="V21" s="1513">
        <f t="shared" ref="V21:V41" si="12">IRR(B21:U21)</f>
        <v>0.15756172411392111</v>
      </c>
      <c r="W21" s="1514">
        <f>NPV('EIRR NPV eco'!$D$13,B21:U21)</f>
        <v>47961033.919472143</v>
      </c>
      <c r="X21" s="1515"/>
      <c r="Y21" s="1486"/>
    </row>
    <row r="22" spans="1:25" ht="15.75" thickBot="1">
      <c r="A22" s="1506" t="str">
        <f>+A16</f>
        <v xml:space="preserve"> Costs +20%</v>
      </c>
      <c r="B22" s="1486">
        <f>B7-B16</f>
        <v>-3582682.9628130663</v>
      </c>
      <c r="C22" s="1486">
        <f t="shared" ref="C22:U22" si="13">C7-C16</f>
        <v>-7714716.5117376</v>
      </c>
      <c r="D22" s="1486">
        <f t="shared" si="13"/>
        <v>-12218568.696059741</v>
      </c>
      <c r="E22" s="1486">
        <f t="shared" si="13"/>
        <v>-6811835.9450975824</v>
      </c>
      <c r="F22" s="1486">
        <f t="shared" si="13"/>
        <v>1706142.4846022553</v>
      </c>
      <c r="G22" s="1486">
        <f t="shared" si="13"/>
        <v>5294477.2553361561</v>
      </c>
      <c r="H22" s="1486">
        <f t="shared" si="13"/>
        <v>7914683.106641138</v>
      </c>
      <c r="I22" s="1486">
        <f t="shared" si="13"/>
        <v>7914683.106641138</v>
      </c>
      <c r="J22" s="1486">
        <f t="shared" si="13"/>
        <v>-5161482.3072829507</v>
      </c>
      <c r="K22" s="1486">
        <f t="shared" si="13"/>
        <v>8734774.2395024318</v>
      </c>
      <c r="L22" s="1486">
        <f t="shared" si="13"/>
        <v>8734774.2395024318</v>
      </c>
      <c r="M22" s="1486">
        <f t="shared" si="13"/>
        <v>8734774.2395024318</v>
      </c>
      <c r="N22" s="1486">
        <f t="shared" si="13"/>
        <v>9987860.5541424844</v>
      </c>
      <c r="O22" s="1486">
        <f t="shared" si="13"/>
        <v>10470126.478133265</v>
      </c>
      <c r="P22" s="1486">
        <f t="shared" si="13"/>
        <v>10470126.478133265</v>
      </c>
      <c r="Q22" s="1486">
        <f t="shared" si="13"/>
        <v>10470126.478133265</v>
      </c>
      <c r="R22" s="1486">
        <f t="shared" si="13"/>
        <v>10497891.587741697</v>
      </c>
      <c r="S22" s="1486">
        <f t="shared" si="13"/>
        <v>10497891.587741697</v>
      </c>
      <c r="T22" s="1486">
        <f t="shared" si="13"/>
        <v>10497891.587741697</v>
      </c>
      <c r="U22" s="1486">
        <f t="shared" si="13"/>
        <v>10497891.587741697</v>
      </c>
      <c r="V22" s="1513">
        <f t="shared" si="12"/>
        <v>0.15457231022285089</v>
      </c>
      <c r="W22" s="1514">
        <f>NPV('EIRR NPV eco'!$D$13,B22:U22)</f>
        <v>47319559.748503983</v>
      </c>
      <c r="X22" s="1515"/>
      <c r="Y22" s="1486"/>
    </row>
    <row r="23" spans="1:25" ht="15.75" thickBot="1">
      <c r="A23" s="1506" t="str">
        <f>+A17</f>
        <v xml:space="preserve"> Costs +40%</v>
      </c>
      <c r="B23" s="1486">
        <f>+B7-B17</f>
        <v>-3792347.9133845144</v>
      </c>
      <c r="C23" s="1486">
        <f t="shared" ref="C23:U23" si="14">+C7-C17</f>
        <v>-7926376.7031351756</v>
      </c>
      <c r="D23" s="1486">
        <f t="shared" si="14"/>
        <v>-12494602.676961519</v>
      </c>
      <c r="E23" s="1486">
        <f t="shared" si="14"/>
        <v>-7199543.5013861582</v>
      </c>
      <c r="F23" s="1486">
        <f t="shared" si="14"/>
        <v>1397888.5735149197</v>
      </c>
      <c r="G23" s="1486">
        <f t="shared" si="14"/>
        <v>5224269.5242038406</v>
      </c>
      <c r="H23" s="1486">
        <f t="shared" si="14"/>
        <v>7914683.106641138</v>
      </c>
      <c r="I23" s="1486">
        <f t="shared" si="14"/>
        <v>7914683.106641138</v>
      </c>
      <c r="J23" s="1486">
        <f t="shared" si="14"/>
        <v>-5161482.3072829507</v>
      </c>
      <c r="K23" s="1486">
        <f t="shared" si="14"/>
        <v>8734774.2395024318</v>
      </c>
      <c r="L23" s="1486">
        <f t="shared" si="14"/>
        <v>8734774.2395024318</v>
      </c>
      <c r="M23" s="1486">
        <f t="shared" si="14"/>
        <v>8734774.2395024318</v>
      </c>
      <c r="N23" s="1486">
        <f t="shared" si="14"/>
        <v>9987860.5541424844</v>
      </c>
      <c r="O23" s="1486">
        <f t="shared" si="14"/>
        <v>10470126.478133265</v>
      </c>
      <c r="P23" s="1486">
        <f t="shared" si="14"/>
        <v>10470126.478133265</v>
      </c>
      <c r="Q23" s="1486">
        <f t="shared" si="14"/>
        <v>10470126.478133265</v>
      </c>
      <c r="R23" s="1486">
        <f t="shared" si="14"/>
        <v>10497891.587741697</v>
      </c>
      <c r="S23" s="1486">
        <f t="shared" si="14"/>
        <v>10497891.587741697</v>
      </c>
      <c r="T23" s="1486">
        <f t="shared" si="14"/>
        <v>10497891.587741697</v>
      </c>
      <c r="U23" s="1486">
        <f t="shared" si="14"/>
        <v>10497891.587741697</v>
      </c>
      <c r="V23" s="1513">
        <f t="shared" si="12"/>
        <v>0.14883197604037024</v>
      </c>
      <c r="W23" s="1514">
        <f>NPV('EIRR NPV eco'!$D$13,B23:U23)</f>
        <v>46036611.406567648</v>
      </c>
      <c r="X23" s="1515"/>
      <c r="Y23" s="1486"/>
    </row>
    <row r="24" spans="1:25" ht="15.75" thickBot="1">
      <c r="A24" s="1506" t="str">
        <f>+A18</f>
        <v xml:space="preserve"> Costs +50%</v>
      </c>
      <c r="B24" s="1486">
        <f t="shared" ref="B24:U24" si="15">B7-B18</f>
        <v>-3897180.3886702387</v>
      </c>
      <c r="C24" s="1486">
        <f t="shared" si="15"/>
        <v>-8032206.7988339625</v>
      </c>
      <c r="D24" s="1486">
        <f t="shared" si="15"/>
        <v>-12632619.667412408</v>
      </c>
      <c r="E24" s="1486">
        <f t="shared" si="15"/>
        <v>-7393397.2795304451</v>
      </c>
      <c r="F24" s="1486">
        <f t="shared" si="15"/>
        <v>1243761.6179712517</v>
      </c>
      <c r="G24" s="1486">
        <f t="shared" si="15"/>
        <v>5189165.658637682</v>
      </c>
      <c r="H24" s="1486">
        <f t="shared" si="15"/>
        <v>7914683.106641138</v>
      </c>
      <c r="I24" s="1486">
        <f t="shared" si="15"/>
        <v>7914683.106641138</v>
      </c>
      <c r="J24" s="1486">
        <f t="shared" si="15"/>
        <v>-5161482.3072829507</v>
      </c>
      <c r="K24" s="1486">
        <f t="shared" si="15"/>
        <v>8734774.2395024318</v>
      </c>
      <c r="L24" s="1486">
        <f t="shared" si="15"/>
        <v>8734774.2395024318</v>
      </c>
      <c r="M24" s="1486">
        <f t="shared" si="15"/>
        <v>8734774.2395024318</v>
      </c>
      <c r="N24" s="1486">
        <f t="shared" si="15"/>
        <v>9987860.5541424844</v>
      </c>
      <c r="O24" s="1486">
        <f t="shared" si="15"/>
        <v>10470126.478133265</v>
      </c>
      <c r="P24" s="1486">
        <f t="shared" si="15"/>
        <v>10470126.478133265</v>
      </c>
      <c r="Q24" s="1486">
        <f t="shared" si="15"/>
        <v>10470126.478133265</v>
      </c>
      <c r="R24" s="1486">
        <f t="shared" si="15"/>
        <v>10497891.587741697</v>
      </c>
      <c r="S24" s="1486">
        <f t="shared" si="15"/>
        <v>10497891.587741697</v>
      </c>
      <c r="T24" s="1486">
        <f t="shared" si="15"/>
        <v>10497891.587741697</v>
      </c>
      <c r="U24" s="1486">
        <f t="shared" si="15"/>
        <v>10497891.587741697</v>
      </c>
      <c r="V24" s="1513">
        <f t="shared" si="12"/>
        <v>0.14607378508138069</v>
      </c>
      <c r="W24" s="1514">
        <f>NPV('EIRR NPV eco'!$D$13,B24:U24)</f>
        <v>45395137.235599466</v>
      </c>
      <c r="X24" s="1515"/>
      <c r="Y24" s="1486"/>
    </row>
    <row r="25" spans="1:25" ht="15.75" thickBot="1">
      <c r="A25" s="1506" t="str">
        <f>+A8</f>
        <v>Benefits +10%</v>
      </c>
      <c r="B25" s="1486">
        <f t="shared" ref="B25:U25" si="16">B8-B14</f>
        <v>-3605487.3381800554</v>
      </c>
      <c r="C25" s="1486">
        <f t="shared" si="16"/>
        <v>-8147531.8566752411</v>
      </c>
      <c r="D25" s="1486">
        <f t="shared" si="16"/>
        <v>-12998771.196222872</v>
      </c>
      <c r="E25" s="1486">
        <f t="shared" si="16"/>
        <v>-6872687.4495456209</v>
      </c>
      <c r="F25" s="1486">
        <f t="shared" si="16"/>
        <v>2369962.9908022182</v>
      </c>
      <c r="G25" s="1486">
        <f t="shared" si="16"/>
        <v>5936257.3506814782</v>
      </c>
      <c r="H25" s="1486">
        <f t="shared" si="16"/>
        <v>8706151.4173052516</v>
      </c>
      <c r="I25" s="1486">
        <f t="shared" si="16"/>
        <v>8706151.4173052516</v>
      </c>
      <c r="J25" s="1486">
        <f t="shared" si="16"/>
        <v>-5677630.5380112464</v>
      </c>
      <c r="K25" s="1486">
        <f t="shared" si="16"/>
        <v>9608251.6634526756</v>
      </c>
      <c r="L25" s="1486">
        <f t="shared" si="16"/>
        <v>9608251.6634526756</v>
      </c>
      <c r="M25" s="1486">
        <f t="shared" si="16"/>
        <v>9608251.6634526756</v>
      </c>
      <c r="N25" s="1486">
        <f t="shared" si="16"/>
        <v>10986646.609556735</v>
      </c>
      <c r="O25" s="1486">
        <f t="shared" si="16"/>
        <v>11517139.125946593</v>
      </c>
      <c r="P25" s="1486">
        <f t="shared" si="16"/>
        <v>11517139.125946593</v>
      </c>
      <c r="Q25" s="1486">
        <f t="shared" si="16"/>
        <v>11517139.125946593</v>
      </c>
      <c r="R25" s="1486">
        <f t="shared" si="16"/>
        <v>11547680.746515868</v>
      </c>
      <c r="S25" s="1486">
        <f t="shared" si="16"/>
        <v>11547680.746515868</v>
      </c>
      <c r="T25" s="1486">
        <f t="shared" si="16"/>
        <v>11547680.746515868</v>
      </c>
      <c r="U25" s="1486">
        <f t="shared" si="16"/>
        <v>11547680.746515868</v>
      </c>
      <c r="V25" s="1513">
        <f t="shared" si="12"/>
        <v>0.16350779645884339</v>
      </c>
      <c r="W25" s="1514">
        <f>NPV('EIRR NPV eco'!$D$13,B25:U25)</f>
        <v>54104233.070452541</v>
      </c>
      <c r="X25" s="1515"/>
      <c r="Y25" s="1486"/>
    </row>
    <row r="26" spans="1:25" ht="15.75" thickBot="1">
      <c r="A26" s="1506" t="str">
        <f>+A9</f>
        <v>Benefits +20%</v>
      </c>
      <c r="B26" s="1486">
        <f t="shared" ref="B26:U26" si="17">B9-B14</f>
        <v>-3837956.664118493</v>
      </c>
      <c r="C26" s="1486">
        <f t="shared" si="17"/>
        <v>-8792007.3930104543</v>
      </c>
      <c r="D26" s="1486">
        <f t="shared" si="17"/>
        <v>-14055007.677287778</v>
      </c>
      <c r="E26" s="1486">
        <f t="shared" si="17"/>
        <v>-7321246.5102822343</v>
      </c>
      <c r="F26" s="1486">
        <f t="shared" si="17"/>
        <v>2725529.5859148446</v>
      </c>
      <c r="G26" s="1486">
        <f t="shared" si="17"/>
        <v>6507829.7148944829</v>
      </c>
      <c r="H26" s="1486">
        <f t="shared" si="17"/>
        <v>9497619.7279693652</v>
      </c>
      <c r="I26" s="1486">
        <f t="shared" si="17"/>
        <v>9497619.7279693652</v>
      </c>
      <c r="J26" s="1486">
        <f t="shared" si="17"/>
        <v>-6193778.7687395411</v>
      </c>
      <c r="K26" s="1486">
        <f t="shared" si="17"/>
        <v>10481729.087402917</v>
      </c>
      <c r="L26" s="1486">
        <f t="shared" si="17"/>
        <v>10481729.087402917</v>
      </c>
      <c r="M26" s="1486">
        <f t="shared" si="17"/>
        <v>10481729.087402917</v>
      </c>
      <c r="N26" s="1486">
        <f t="shared" si="17"/>
        <v>11985432.664970981</v>
      </c>
      <c r="O26" s="1486">
        <f t="shared" si="17"/>
        <v>12564151.773759918</v>
      </c>
      <c r="P26" s="1486">
        <f t="shared" si="17"/>
        <v>12564151.773759918</v>
      </c>
      <c r="Q26" s="1486">
        <f t="shared" si="17"/>
        <v>12564151.773759918</v>
      </c>
      <c r="R26" s="1486">
        <f t="shared" si="17"/>
        <v>12597469.905290036</v>
      </c>
      <c r="S26" s="1486">
        <f t="shared" si="17"/>
        <v>12597469.905290036</v>
      </c>
      <c r="T26" s="1486">
        <f t="shared" si="17"/>
        <v>12597469.905290036</v>
      </c>
      <c r="U26" s="1486">
        <f t="shared" si="17"/>
        <v>12597469.905290036</v>
      </c>
      <c r="V26" s="1513">
        <f t="shared" si="12"/>
        <v>0.16595975832056542</v>
      </c>
      <c r="W26" s="1514">
        <f>NPV('EIRR NPV eco'!$D$13,B26:U26)</f>
        <v>59605958.050464734</v>
      </c>
      <c r="X26" s="1515"/>
      <c r="Y26" s="1486"/>
    </row>
    <row r="27" spans="1:25" ht="15.75" thickBot="1">
      <c r="A27" s="1506" t="str">
        <f>+A10</f>
        <v>Benefits -10%</v>
      </c>
      <c r="B27" s="1486">
        <f t="shared" ref="B27:U27" si="18">B10-B14</f>
        <v>-3140548.6863031802</v>
      </c>
      <c r="C27" s="1486">
        <f t="shared" si="18"/>
        <v>-6858580.7840048093</v>
      </c>
      <c r="D27" s="1486">
        <f t="shared" si="18"/>
        <v>-10886298.234093057</v>
      </c>
      <c r="E27" s="1486">
        <f t="shared" si="18"/>
        <v>-5975569.3280723942</v>
      </c>
      <c r="F27" s="1486">
        <f t="shared" si="18"/>
        <v>1658829.8005769639</v>
      </c>
      <c r="G27" s="1486">
        <f t="shared" si="18"/>
        <v>4793112.6222554678</v>
      </c>
      <c r="H27" s="1486">
        <f t="shared" si="18"/>
        <v>7123214.7959770244</v>
      </c>
      <c r="I27" s="1486">
        <f t="shared" si="18"/>
        <v>7123214.7959770244</v>
      </c>
      <c r="J27" s="1486">
        <f t="shared" si="18"/>
        <v>-4645334.076554656</v>
      </c>
      <c r="K27" s="1486">
        <f t="shared" si="18"/>
        <v>7861296.815552189</v>
      </c>
      <c r="L27" s="1486">
        <f t="shared" si="18"/>
        <v>7861296.815552189</v>
      </c>
      <c r="M27" s="1486">
        <f t="shared" si="18"/>
        <v>7861296.815552189</v>
      </c>
      <c r="N27" s="1486">
        <f t="shared" si="18"/>
        <v>8989074.4987282362</v>
      </c>
      <c r="O27" s="1486">
        <f t="shared" si="18"/>
        <v>9423113.8303199392</v>
      </c>
      <c r="P27" s="1486">
        <f t="shared" si="18"/>
        <v>9423113.8303199392</v>
      </c>
      <c r="Q27" s="1486">
        <f t="shared" si="18"/>
        <v>9423113.8303199392</v>
      </c>
      <c r="R27" s="1486">
        <f t="shared" si="18"/>
        <v>9448102.428967528</v>
      </c>
      <c r="S27" s="1486">
        <f t="shared" si="18"/>
        <v>9448102.428967528</v>
      </c>
      <c r="T27" s="1486">
        <f t="shared" si="18"/>
        <v>9448102.428967528</v>
      </c>
      <c r="U27" s="1486">
        <f t="shared" si="18"/>
        <v>9448102.428967528</v>
      </c>
      <c r="V27" s="1513">
        <f t="shared" si="12"/>
        <v>0.15722545678770539</v>
      </c>
      <c r="W27" s="1514">
        <f>NPV('EIRR NPV eco'!$D$13,B27:U27)</f>
        <v>43100783.110428117</v>
      </c>
      <c r="X27" s="1515"/>
      <c r="Y27" s="1486"/>
    </row>
    <row r="28" spans="1:25" ht="15.75" thickBot="1">
      <c r="A28" s="1506" t="str">
        <f>+A11</f>
        <v>Benefits -20%</v>
      </c>
      <c r="B28" s="1486">
        <f t="shared" ref="B28:U28" si="19">B11-B14</f>
        <v>-2908079.3603647426</v>
      </c>
      <c r="C28" s="1486">
        <f t="shared" si="19"/>
        <v>-6214105.2476695962</v>
      </c>
      <c r="D28" s="1486">
        <f t="shared" si="19"/>
        <v>-9830061.7530281488</v>
      </c>
      <c r="E28" s="1486">
        <f t="shared" si="19"/>
        <v>-5527010.2673357818</v>
      </c>
      <c r="F28" s="1486">
        <f t="shared" si="19"/>
        <v>1303263.205464337</v>
      </c>
      <c r="G28" s="1486">
        <f t="shared" si="19"/>
        <v>4221540.2580424622</v>
      </c>
      <c r="H28" s="1486">
        <f t="shared" si="19"/>
        <v>6331746.4853129108</v>
      </c>
      <c r="I28" s="1486">
        <f t="shared" si="19"/>
        <v>6331746.4853129108</v>
      </c>
      <c r="J28" s="1486">
        <f t="shared" si="19"/>
        <v>-4129185.8458263609</v>
      </c>
      <c r="K28" s="1486">
        <f t="shared" si="19"/>
        <v>6987819.3916019462</v>
      </c>
      <c r="L28" s="1486">
        <f t="shared" si="19"/>
        <v>6987819.3916019462</v>
      </c>
      <c r="M28" s="1486">
        <f t="shared" si="19"/>
        <v>6987819.3916019462</v>
      </c>
      <c r="N28" s="1486">
        <f t="shared" si="19"/>
        <v>7990288.4433139879</v>
      </c>
      <c r="O28" s="1486">
        <f t="shared" si="19"/>
        <v>8376101.1825066125</v>
      </c>
      <c r="P28" s="1486">
        <f t="shared" si="19"/>
        <v>8376101.1825066125</v>
      </c>
      <c r="Q28" s="1486">
        <f t="shared" si="19"/>
        <v>8376101.1825066125</v>
      </c>
      <c r="R28" s="1486">
        <f t="shared" si="19"/>
        <v>8398313.2701933589</v>
      </c>
      <c r="S28" s="1486">
        <f t="shared" si="19"/>
        <v>8398313.2701933589</v>
      </c>
      <c r="T28" s="1486">
        <f t="shared" si="19"/>
        <v>8398313.2701933589</v>
      </c>
      <c r="U28" s="1486">
        <f t="shared" si="19"/>
        <v>8398313.2701933589</v>
      </c>
      <c r="V28" s="1513">
        <f t="shared" si="12"/>
        <v>0.15310812513789918</v>
      </c>
      <c r="W28" s="1514">
        <f>NPV('EIRR NPV eco'!$D$13,B28:U28)</f>
        <v>37599058.130415916</v>
      </c>
      <c r="X28" s="1515"/>
      <c r="Y28" s="1486"/>
    </row>
    <row r="29" spans="1:25" ht="15.75" thickBot="1">
      <c r="A29" s="1506" t="str">
        <f>+A12</f>
        <v>Benefits -50%</v>
      </c>
      <c r="B29" s="1486">
        <f t="shared" ref="B29:U29" si="20">B12-B14</f>
        <v>-2210671.3825494298</v>
      </c>
      <c r="C29" s="1486">
        <f t="shared" si="20"/>
        <v>-4280678.6386639504</v>
      </c>
      <c r="D29" s="1486">
        <f t="shared" si="20"/>
        <v>-6661352.309833426</v>
      </c>
      <c r="E29" s="1486">
        <f t="shared" si="20"/>
        <v>-4181333.0851259418</v>
      </c>
      <c r="F29" s="1486">
        <f t="shared" si="20"/>
        <v>236563.4201264563</v>
      </c>
      <c r="G29" s="1486">
        <f t="shared" si="20"/>
        <v>2506823.1654034462</v>
      </c>
      <c r="H29" s="1486">
        <f t="shared" si="20"/>
        <v>3957341.553320569</v>
      </c>
      <c r="I29" s="1486">
        <f t="shared" si="20"/>
        <v>3957341.553320569</v>
      </c>
      <c r="J29" s="1486">
        <f t="shared" si="20"/>
        <v>-2580741.1536414754</v>
      </c>
      <c r="K29" s="1486">
        <f t="shared" si="20"/>
        <v>4367387.1197512159</v>
      </c>
      <c r="L29" s="1486">
        <f t="shared" si="20"/>
        <v>4367387.1197512159</v>
      </c>
      <c r="M29" s="1486">
        <f t="shared" si="20"/>
        <v>4367387.1197512159</v>
      </c>
      <c r="N29" s="1486">
        <f t="shared" si="20"/>
        <v>4993930.2770712422</v>
      </c>
      <c r="O29" s="1486">
        <f t="shared" si="20"/>
        <v>5235063.2390666325</v>
      </c>
      <c r="P29" s="1486">
        <f t="shared" si="20"/>
        <v>5235063.2390666325</v>
      </c>
      <c r="Q29" s="1486">
        <f t="shared" si="20"/>
        <v>5235063.2390666325</v>
      </c>
      <c r="R29" s="1486">
        <f t="shared" si="20"/>
        <v>5248945.7938708486</v>
      </c>
      <c r="S29" s="1486">
        <f t="shared" si="20"/>
        <v>5248945.7938708486</v>
      </c>
      <c r="T29" s="1486">
        <f t="shared" si="20"/>
        <v>5248945.7938708486</v>
      </c>
      <c r="U29" s="1486">
        <f t="shared" si="20"/>
        <v>5248945.7938708486</v>
      </c>
      <c r="V29" s="1513">
        <f t="shared" si="12"/>
        <v>0.13327659683635273</v>
      </c>
      <c r="W29" s="1514">
        <f>NPV('EIRR NPV eco'!$D$13,B29:U29)</f>
        <v>21093883.190379314</v>
      </c>
      <c r="X29" s="1515"/>
      <c r="Y29" s="1486"/>
    </row>
    <row r="30" spans="1:25" ht="15.75" thickBot="1">
      <c r="A30" s="1506" t="s">
        <v>317</v>
      </c>
      <c r="B30" s="1486">
        <f>0-B14</f>
        <v>-1048324.7528572418</v>
      </c>
      <c r="C30" s="1486">
        <f>B7-C14</f>
        <v>-3382994.216372252</v>
      </c>
      <c r="D30" s="1486">
        <f>C7-D14</f>
        <v>-7824925.2678610375</v>
      </c>
      <c r="E30" s="1486">
        <f t="shared" ref="E30:U30" si="21">D7-E14</f>
        <v>-12500902.59209195</v>
      </c>
      <c r="F30" s="1486">
        <f t="shared" si="21"/>
        <v>-6026860.1628028108</v>
      </c>
      <c r="G30" s="1486">
        <f t="shared" si="21"/>
        <v>3204627.2954646889</v>
      </c>
      <c r="H30" s="1486">
        <f t="shared" si="21"/>
        <v>5715723.6421300527</v>
      </c>
      <c r="I30" s="1486">
        <f t="shared" si="21"/>
        <v>7914683.106641138</v>
      </c>
      <c r="J30" s="1486">
        <f t="shared" si="21"/>
        <v>7914683.106641138</v>
      </c>
      <c r="K30" s="1486">
        <f t="shared" si="21"/>
        <v>-5161482.3072829507</v>
      </c>
      <c r="L30" s="1486">
        <f t="shared" si="21"/>
        <v>8734774.2395024318</v>
      </c>
      <c r="M30" s="1486">
        <f t="shared" si="21"/>
        <v>8734774.2395024318</v>
      </c>
      <c r="N30" s="1486">
        <f t="shared" si="21"/>
        <v>8734774.2395024318</v>
      </c>
      <c r="O30" s="1486">
        <f t="shared" si="21"/>
        <v>9987860.5541424844</v>
      </c>
      <c r="P30" s="1486">
        <f t="shared" si="21"/>
        <v>10470126.478133265</v>
      </c>
      <c r="Q30" s="1486">
        <f t="shared" si="21"/>
        <v>10470126.478133265</v>
      </c>
      <c r="R30" s="1486">
        <f t="shared" si="21"/>
        <v>10470126.478133265</v>
      </c>
      <c r="S30" s="1486">
        <f t="shared" si="21"/>
        <v>10497891.587741697</v>
      </c>
      <c r="T30" s="1486">
        <f t="shared" si="21"/>
        <v>10497891.587741697</v>
      </c>
      <c r="U30" s="1486">
        <f t="shared" si="21"/>
        <v>10497891.587741697</v>
      </c>
      <c r="V30" s="1513">
        <f t="shared" si="12"/>
        <v>0.15206588652482811</v>
      </c>
      <c r="W30" s="1514">
        <f>NPV('EIRR NPV eco'!$D$13,B30:U30)</f>
        <v>41879632.441126354</v>
      </c>
      <c r="X30" s="1515"/>
      <c r="Y30" s="1486"/>
    </row>
    <row r="31" spans="1:25" ht="15.75" thickBot="1">
      <c r="A31" s="1506" t="s">
        <v>318</v>
      </c>
      <c r="B31" s="1486">
        <f>0-B14</f>
        <v>-1048324.7528572418</v>
      </c>
      <c r="C31" s="1486">
        <f>0-C14</f>
        <v>-1058300.956987876</v>
      </c>
      <c r="D31" s="1486">
        <f>B7-D14</f>
        <v>-3704863.1638932647</v>
      </c>
      <c r="E31" s="1486">
        <f t="shared" ref="E31:J31" si="22">C7-E14</f>
        <v>-8383293.1447950238</v>
      </c>
      <c r="F31" s="1486">
        <f t="shared" si="22"/>
        <v>-12103634.366085753</v>
      </c>
      <c r="G31" s="1486">
        <f t="shared" si="22"/>
        <v>-4836629.2630277127</v>
      </c>
      <c r="H31" s="1486">
        <f t="shared" si="22"/>
        <v>3555665.9511262691</v>
      </c>
      <c r="I31" s="1486">
        <f t="shared" si="22"/>
        <v>5715723.6421300527</v>
      </c>
      <c r="J31" s="1486">
        <f t="shared" si="22"/>
        <v>7914683.106641138</v>
      </c>
      <c r="K31" s="1486">
        <f>I7-K14</f>
        <v>7914683.106641138</v>
      </c>
      <c r="L31" s="1486">
        <f t="shared" ref="L31:U31" si="23">J7-L14</f>
        <v>-5161482.3072829507</v>
      </c>
      <c r="M31" s="1486">
        <f t="shared" si="23"/>
        <v>8734774.2395024318</v>
      </c>
      <c r="N31" s="1486">
        <f t="shared" si="23"/>
        <v>8734774.2395024318</v>
      </c>
      <c r="O31" s="1486">
        <f t="shared" si="23"/>
        <v>8734774.2395024318</v>
      </c>
      <c r="P31" s="1486">
        <f t="shared" si="23"/>
        <v>9987860.5541424844</v>
      </c>
      <c r="Q31" s="1486">
        <f t="shared" si="23"/>
        <v>10470126.478133265</v>
      </c>
      <c r="R31" s="1486">
        <f t="shared" si="23"/>
        <v>10470126.478133265</v>
      </c>
      <c r="S31" s="1486">
        <f t="shared" si="23"/>
        <v>10470126.478133265</v>
      </c>
      <c r="T31" s="1486">
        <f t="shared" si="23"/>
        <v>10497891.587741697</v>
      </c>
      <c r="U31" s="1486">
        <f t="shared" si="23"/>
        <v>10497891.587741697</v>
      </c>
      <c r="V31" s="1513">
        <f t="shared" si="12"/>
        <v>0.14243903393471125</v>
      </c>
      <c r="W31" s="1514">
        <f>NPV('EIRR NPV eco'!$D$13,B31:U31)</f>
        <v>35415328.932170585</v>
      </c>
      <c r="X31" s="1515"/>
      <c r="Y31" s="1486"/>
    </row>
    <row r="32" spans="1:25" ht="15.75" thickBot="1">
      <c r="A32" s="1506" t="s">
        <v>319</v>
      </c>
      <c r="B32" s="1486">
        <f>+B31</f>
        <v>-1048324.7528572418</v>
      </c>
      <c r="C32" s="1486">
        <f>+C31</f>
        <v>-1058300.956987876</v>
      </c>
      <c r="D32" s="1486">
        <f>0-D14</f>
        <v>-1380169.9045088887</v>
      </c>
      <c r="E32" s="1486">
        <f t="shared" ref="E32:U32" si="24">+B7-E14</f>
        <v>-4263231.040827251</v>
      </c>
      <c r="F32" s="1486">
        <f t="shared" si="24"/>
        <v>-7986024.918788827</v>
      </c>
      <c r="G32" s="1486">
        <f t="shared" si="24"/>
        <v>-10913403.466310656</v>
      </c>
      <c r="H32" s="1486">
        <f t="shared" si="24"/>
        <v>-4485590.6073661325</v>
      </c>
      <c r="I32" s="1486">
        <f t="shared" si="24"/>
        <v>3555665.9511262691</v>
      </c>
      <c r="J32" s="1486">
        <f t="shared" si="24"/>
        <v>5715723.6421300527</v>
      </c>
      <c r="K32" s="1486">
        <f t="shared" si="24"/>
        <v>7914683.106641138</v>
      </c>
      <c r="L32" s="1486">
        <f t="shared" si="24"/>
        <v>7914683.106641138</v>
      </c>
      <c r="M32" s="1486">
        <f t="shared" si="24"/>
        <v>-5161482.3072829507</v>
      </c>
      <c r="N32" s="1486">
        <f t="shared" si="24"/>
        <v>8734774.2395024318</v>
      </c>
      <c r="O32" s="1486">
        <f t="shared" si="24"/>
        <v>8734774.2395024318</v>
      </c>
      <c r="P32" s="1486">
        <f t="shared" si="24"/>
        <v>8734774.2395024318</v>
      </c>
      <c r="Q32" s="1486">
        <f t="shared" si="24"/>
        <v>9987860.5541424844</v>
      </c>
      <c r="R32" s="1486">
        <f t="shared" si="24"/>
        <v>10470126.478133265</v>
      </c>
      <c r="S32" s="1486">
        <f t="shared" si="24"/>
        <v>10470126.478133265</v>
      </c>
      <c r="T32" s="1486">
        <f t="shared" si="24"/>
        <v>10470126.478133265</v>
      </c>
      <c r="U32" s="1486">
        <f t="shared" si="24"/>
        <v>10497891.587741697</v>
      </c>
      <c r="V32" s="1513">
        <f t="shared" si="12"/>
        <v>0.13167038491426419</v>
      </c>
      <c r="W32" s="1514">
        <f>NPV('EIRR NPV eco'!$D$13,B32:U32)</f>
        <v>29199652.481251583</v>
      </c>
      <c r="X32" s="1515"/>
      <c r="Y32" s="1486"/>
    </row>
    <row r="33" spans="1:25" ht="15.75" thickBot="1">
      <c r="A33" s="1506" t="s">
        <v>320</v>
      </c>
      <c r="B33" s="1486">
        <f>+B32</f>
        <v>-1048324.7528572418</v>
      </c>
      <c r="C33" s="1486">
        <f>+C32</f>
        <v>-1058300.956987876</v>
      </c>
      <c r="D33" s="1486">
        <f>+D32</f>
        <v>-1380169.9045088887</v>
      </c>
      <c r="E33" s="1486">
        <f>0-E14</f>
        <v>-1938537.7814428753</v>
      </c>
      <c r="F33" s="1486">
        <f t="shared" ref="F33:U33" si="25">+B7-F14</f>
        <v>-3865962.8148210542</v>
      </c>
      <c r="G33" s="1486">
        <f t="shared" si="25"/>
        <v>-6795794.0190137289</v>
      </c>
      <c r="H33" s="1486">
        <f t="shared" si="25"/>
        <v>-10562364.810649075</v>
      </c>
      <c r="I33" s="1486">
        <f t="shared" si="25"/>
        <v>-4485590.6073661325</v>
      </c>
      <c r="J33" s="1486">
        <f t="shared" si="25"/>
        <v>3555665.9511262691</v>
      </c>
      <c r="K33" s="1486">
        <f t="shared" si="25"/>
        <v>5715723.6421300527</v>
      </c>
      <c r="L33" s="1486">
        <f t="shared" si="25"/>
        <v>7914683.106641138</v>
      </c>
      <c r="M33" s="1486">
        <f t="shared" si="25"/>
        <v>7914683.106641138</v>
      </c>
      <c r="N33" s="1486">
        <f t="shared" si="25"/>
        <v>-5161482.3072829507</v>
      </c>
      <c r="O33" s="1486">
        <f t="shared" si="25"/>
        <v>8734774.2395024318</v>
      </c>
      <c r="P33" s="1486">
        <f t="shared" si="25"/>
        <v>8734774.2395024318</v>
      </c>
      <c r="Q33" s="1486">
        <f t="shared" si="25"/>
        <v>8734774.2395024318</v>
      </c>
      <c r="R33" s="1486">
        <f t="shared" si="25"/>
        <v>9987860.5541424844</v>
      </c>
      <c r="S33" s="1486">
        <f t="shared" si="25"/>
        <v>10470126.478133265</v>
      </c>
      <c r="T33" s="1486">
        <f t="shared" si="25"/>
        <v>10470126.478133265</v>
      </c>
      <c r="U33" s="1486">
        <f t="shared" si="25"/>
        <v>10470126.478133265</v>
      </c>
      <c r="V33" s="1513">
        <f t="shared" si="12"/>
        <v>0.11961236645057149</v>
      </c>
      <c r="W33" s="1514">
        <f>NPV('EIRR NPV eco'!$D$13,B33:U33)</f>
        <v>23223040.509214081</v>
      </c>
      <c r="X33" s="1515"/>
      <c r="Y33" s="1486"/>
    </row>
    <row r="34" spans="1:25" ht="15.75" thickBot="1">
      <c r="A34" s="1506" t="s">
        <v>321</v>
      </c>
      <c r="B34" s="1486">
        <f t="shared" ref="B34:U34" si="26">B10-B15</f>
        <v>-3245381.1615889044</v>
      </c>
      <c r="C34" s="1486">
        <f t="shared" si="26"/>
        <v>-6964410.8797035972</v>
      </c>
      <c r="D34" s="1486">
        <f t="shared" si="26"/>
        <v>-11024315.224543946</v>
      </c>
      <c r="E34" s="1486">
        <f t="shared" si="26"/>
        <v>-6169423.1062166821</v>
      </c>
      <c r="F34" s="1486">
        <f t="shared" si="26"/>
        <v>1504702.8450332959</v>
      </c>
      <c r="G34" s="1486">
        <f t="shared" si="26"/>
        <v>4758008.7566893101</v>
      </c>
      <c r="H34" s="1486">
        <f t="shared" si="26"/>
        <v>7123214.7959770244</v>
      </c>
      <c r="I34" s="1486">
        <f t="shared" si="26"/>
        <v>7123214.7959770244</v>
      </c>
      <c r="J34" s="1486">
        <f t="shared" si="26"/>
        <v>-4645334.076554656</v>
      </c>
      <c r="K34" s="1486">
        <f t="shared" si="26"/>
        <v>7861296.815552189</v>
      </c>
      <c r="L34" s="1486">
        <f t="shared" si="26"/>
        <v>7861296.815552189</v>
      </c>
      <c r="M34" s="1486">
        <f t="shared" si="26"/>
        <v>7861296.815552189</v>
      </c>
      <c r="N34" s="1486">
        <f t="shared" si="26"/>
        <v>8989074.4987282362</v>
      </c>
      <c r="O34" s="1486">
        <f t="shared" si="26"/>
        <v>9423113.8303199392</v>
      </c>
      <c r="P34" s="1486">
        <f t="shared" si="26"/>
        <v>9423113.8303199392</v>
      </c>
      <c r="Q34" s="1486">
        <f t="shared" si="26"/>
        <v>9423113.8303199392</v>
      </c>
      <c r="R34" s="1486">
        <f t="shared" si="26"/>
        <v>9448102.428967528</v>
      </c>
      <c r="S34" s="1486">
        <f t="shared" si="26"/>
        <v>9448102.428967528</v>
      </c>
      <c r="T34" s="1486">
        <f t="shared" si="26"/>
        <v>9448102.428967528</v>
      </c>
      <c r="U34" s="1486">
        <f t="shared" si="26"/>
        <v>9448102.428967528</v>
      </c>
      <c r="V34" s="1513">
        <f t="shared" si="12"/>
        <v>0.15391909826043992</v>
      </c>
      <c r="W34" s="1514">
        <f>NPV('EIRR NPV eco'!$D$13,B34:U34)</f>
        <v>42459308.939459957</v>
      </c>
      <c r="X34" s="1515"/>
      <c r="Y34" s="1486"/>
    </row>
    <row r="35" spans="1:25" ht="15.75" thickBot="1">
      <c r="A35" s="1506" t="s">
        <v>322</v>
      </c>
      <c r="B35" s="1486">
        <f t="shared" ref="B35:U35" si="27">+B10-B16</f>
        <v>-3350213.6368746283</v>
      </c>
      <c r="C35" s="1486">
        <f t="shared" si="27"/>
        <v>-7070240.975402385</v>
      </c>
      <c r="D35" s="1486">
        <f t="shared" si="27"/>
        <v>-11162332.214994835</v>
      </c>
      <c r="E35" s="1486">
        <f t="shared" si="27"/>
        <v>-6363276.8843609691</v>
      </c>
      <c r="F35" s="1486">
        <f t="shared" si="27"/>
        <v>1350575.8894896284</v>
      </c>
      <c r="G35" s="1486">
        <f t="shared" si="27"/>
        <v>4722904.8911231514</v>
      </c>
      <c r="H35" s="1486">
        <f t="shared" si="27"/>
        <v>7123214.7959770244</v>
      </c>
      <c r="I35" s="1486">
        <f t="shared" si="27"/>
        <v>7123214.7959770244</v>
      </c>
      <c r="J35" s="1486">
        <f t="shared" si="27"/>
        <v>-4645334.076554656</v>
      </c>
      <c r="K35" s="1486">
        <f t="shared" si="27"/>
        <v>7861296.815552189</v>
      </c>
      <c r="L35" s="1486">
        <f t="shared" si="27"/>
        <v>7861296.815552189</v>
      </c>
      <c r="M35" s="1486">
        <f t="shared" si="27"/>
        <v>7861296.815552189</v>
      </c>
      <c r="N35" s="1486">
        <f t="shared" si="27"/>
        <v>8989074.4987282362</v>
      </c>
      <c r="O35" s="1486">
        <f t="shared" si="27"/>
        <v>9423113.8303199392</v>
      </c>
      <c r="P35" s="1486">
        <f t="shared" si="27"/>
        <v>9423113.8303199392</v>
      </c>
      <c r="Q35" s="1486">
        <f t="shared" si="27"/>
        <v>9423113.8303199392</v>
      </c>
      <c r="R35" s="1486">
        <f t="shared" si="27"/>
        <v>9448102.428967528</v>
      </c>
      <c r="S35" s="1486">
        <f t="shared" si="27"/>
        <v>9448102.428967528</v>
      </c>
      <c r="T35" s="1486">
        <f t="shared" si="27"/>
        <v>9448102.428967528</v>
      </c>
      <c r="U35" s="1486">
        <f t="shared" si="27"/>
        <v>9448102.428967528</v>
      </c>
      <c r="V35" s="1513">
        <f t="shared" si="12"/>
        <v>0.15071137961913239</v>
      </c>
      <c r="W35" s="1514">
        <f>NPV('EIRR NPV eco'!$D$13,B35:U35)</f>
        <v>41817834.76849179</v>
      </c>
      <c r="X35" s="1515"/>
      <c r="Y35" s="1486"/>
    </row>
    <row r="36" spans="1:25" ht="15.75" thickBot="1">
      <c r="A36" s="1506" t="s">
        <v>323</v>
      </c>
      <c r="B36" s="1486">
        <f t="shared" ref="B36:U36" si="28">+B11-B15</f>
        <v>-3012911.8356504668</v>
      </c>
      <c r="C36" s="1486">
        <f t="shared" si="28"/>
        <v>-6319935.3433683831</v>
      </c>
      <c r="D36" s="1486">
        <f t="shared" si="28"/>
        <v>-9968078.7434790377</v>
      </c>
      <c r="E36" s="1486">
        <f t="shared" si="28"/>
        <v>-5720864.0454800688</v>
      </c>
      <c r="F36" s="1486">
        <f t="shared" si="28"/>
        <v>1149136.249920669</v>
      </c>
      <c r="G36" s="1486">
        <f t="shared" si="28"/>
        <v>4186436.392476304</v>
      </c>
      <c r="H36" s="1486">
        <f t="shared" si="28"/>
        <v>6331746.4853129108</v>
      </c>
      <c r="I36" s="1486">
        <f t="shared" si="28"/>
        <v>6331746.4853129108</v>
      </c>
      <c r="J36" s="1486">
        <f t="shared" si="28"/>
        <v>-4129185.8458263609</v>
      </c>
      <c r="K36" s="1486">
        <f t="shared" si="28"/>
        <v>6987819.3916019462</v>
      </c>
      <c r="L36" s="1486">
        <f t="shared" si="28"/>
        <v>6987819.3916019462</v>
      </c>
      <c r="M36" s="1486">
        <f t="shared" si="28"/>
        <v>6987819.3916019462</v>
      </c>
      <c r="N36" s="1486">
        <f t="shared" si="28"/>
        <v>7990288.4433139879</v>
      </c>
      <c r="O36" s="1486">
        <f t="shared" si="28"/>
        <v>8376101.1825066125</v>
      </c>
      <c r="P36" s="1486">
        <f t="shared" si="28"/>
        <v>8376101.1825066125</v>
      </c>
      <c r="Q36" s="1486">
        <f t="shared" si="28"/>
        <v>8376101.1825066125</v>
      </c>
      <c r="R36" s="1486">
        <f t="shared" si="28"/>
        <v>8398313.2701933589</v>
      </c>
      <c r="S36" s="1486">
        <f t="shared" si="28"/>
        <v>8398313.2701933589</v>
      </c>
      <c r="T36" s="1486">
        <f t="shared" si="28"/>
        <v>8398313.2701933589</v>
      </c>
      <c r="U36" s="1486">
        <f t="shared" si="28"/>
        <v>8398313.2701933589</v>
      </c>
      <c r="V36" s="1513">
        <f t="shared" si="12"/>
        <v>0.14953287155308925</v>
      </c>
      <c r="W36" s="1514">
        <f>NPV('EIRR NPV eco'!$D$13,B36:U36)</f>
        <v>36957583.959447749</v>
      </c>
      <c r="X36" s="1515"/>
      <c r="Y36" s="1486"/>
    </row>
    <row r="37" spans="1:25" ht="15.75" thickBot="1">
      <c r="A37" s="1506" t="s">
        <v>324</v>
      </c>
      <c r="B37" s="1486">
        <f t="shared" ref="B37:U37" si="29">+B11-B16</f>
        <v>-3117744.3109361911</v>
      </c>
      <c r="C37" s="1486">
        <f t="shared" si="29"/>
        <v>-6425765.439067171</v>
      </c>
      <c r="D37" s="1486">
        <f t="shared" si="29"/>
        <v>-10106095.733929927</v>
      </c>
      <c r="E37" s="1486">
        <f t="shared" si="29"/>
        <v>-5914717.8236243566</v>
      </c>
      <c r="F37" s="1486">
        <f t="shared" si="29"/>
        <v>995009.29437700147</v>
      </c>
      <c r="G37" s="1486">
        <f t="shared" si="29"/>
        <v>4151332.5269101462</v>
      </c>
      <c r="H37" s="1486">
        <f t="shared" si="29"/>
        <v>6331746.4853129108</v>
      </c>
      <c r="I37" s="1486">
        <f t="shared" si="29"/>
        <v>6331746.4853129108</v>
      </c>
      <c r="J37" s="1486">
        <f t="shared" si="29"/>
        <v>-4129185.8458263609</v>
      </c>
      <c r="K37" s="1486">
        <f t="shared" si="29"/>
        <v>6987819.3916019462</v>
      </c>
      <c r="L37" s="1486">
        <f t="shared" si="29"/>
        <v>6987819.3916019462</v>
      </c>
      <c r="M37" s="1486">
        <f t="shared" si="29"/>
        <v>6987819.3916019462</v>
      </c>
      <c r="N37" s="1486">
        <f t="shared" si="29"/>
        <v>7990288.4433139879</v>
      </c>
      <c r="O37" s="1486">
        <f t="shared" si="29"/>
        <v>8376101.1825066125</v>
      </c>
      <c r="P37" s="1486">
        <f t="shared" si="29"/>
        <v>8376101.1825066125</v>
      </c>
      <c r="Q37" s="1486">
        <f t="shared" si="29"/>
        <v>8376101.1825066125</v>
      </c>
      <c r="R37" s="1486">
        <f t="shared" si="29"/>
        <v>8398313.2701933589</v>
      </c>
      <c r="S37" s="1486">
        <f t="shared" si="29"/>
        <v>8398313.2701933589</v>
      </c>
      <c r="T37" s="1486">
        <f t="shared" si="29"/>
        <v>8398313.2701933589</v>
      </c>
      <c r="U37" s="1486">
        <f t="shared" si="29"/>
        <v>8398313.2701933589</v>
      </c>
      <c r="V37" s="1513">
        <f t="shared" si="12"/>
        <v>0.14607378508138091</v>
      </c>
      <c r="W37" s="1514">
        <f>NPV('EIRR NPV eco'!$D$13,B37:U37)</f>
        <v>36316109.788479581</v>
      </c>
      <c r="X37" s="1515"/>
      <c r="Y37" s="1486"/>
    </row>
    <row r="38" spans="1:25" ht="15.75" thickBot="1">
      <c r="A38" s="1506" t="s">
        <v>325</v>
      </c>
      <c r="B38" s="1486">
        <f t="shared" ref="B38:U38" si="30">+B12-B15</f>
        <v>-2315503.857835154</v>
      </c>
      <c r="C38" s="1486">
        <f t="shared" si="30"/>
        <v>-4386508.7343627382</v>
      </c>
      <c r="D38" s="1486">
        <f t="shared" si="30"/>
        <v>-6799369.3002843149</v>
      </c>
      <c r="E38" s="1486">
        <f t="shared" si="30"/>
        <v>-4375186.8632702287</v>
      </c>
      <c r="F38" s="1486">
        <f t="shared" si="30"/>
        <v>82436.464582788292</v>
      </c>
      <c r="G38" s="1486">
        <f t="shared" si="30"/>
        <v>2471719.299837288</v>
      </c>
      <c r="H38" s="1486">
        <f t="shared" si="30"/>
        <v>3957341.553320569</v>
      </c>
      <c r="I38" s="1486">
        <f t="shared" si="30"/>
        <v>3957341.553320569</v>
      </c>
      <c r="J38" s="1486">
        <f t="shared" si="30"/>
        <v>-2580741.1536414754</v>
      </c>
      <c r="K38" s="1486">
        <f t="shared" si="30"/>
        <v>4367387.1197512159</v>
      </c>
      <c r="L38" s="1486">
        <f t="shared" si="30"/>
        <v>4367387.1197512159</v>
      </c>
      <c r="M38" s="1486">
        <f t="shared" si="30"/>
        <v>4367387.1197512159</v>
      </c>
      <c r="N38" s="1486">
        <f t="shared" si="30"/>
        <v>4993930.2770712422</v>
      </c>
      <c r="O38" s="1486">
        <f t="shared" si="30"/>
        <v>5235063.2390666325</v>
      </c>
      <c r="P38" s="1486">
        <f t="shared" si="30"/>
        <v>5235063.2390666325</v>
      </c>
      <c r="Q38" s="1486">
        <f t="shared" si="30"/>
        <v>5235063.2390666325</v>
      </c>
      <c r="R38" s="1486">
        <f t="shared" si="30"/>
        <v>5248945.7938708486</v>
      </c>
      <c r="S38" s="1486">
        <f t="shared" si="30"/>
        <v>5248945.7938708486</v>
      </c>
      <c r="T38" s="1486">
        <f t="shared" si="30"/>
        <v>5248945.7938708486</v>
      </c>
      <c r="U38" s="1486">
        <f t="shared" si="30"/>
        <v>5248945.7938708486</v>
      </c>
      <c r="V38" s="1513">
        <f t="shared" si="12"/>
        <v>0.12857112071261523</v>
      </c>
      <c r="W38" s="1514">
        <f>NPV('EIRR NPV eco'!$D$13,B38:U38)</f>
        <v>20452409.019411139</v>
      </c>
      <c r="X38" s="1515"/>
      <c r="Y38" s="1486"/>
    </row>
    <row r="39" spans="1:25" ht="15.75" hidden="1" thickBot="1">
      <c r="A39" s="1506" t="s">
        <v>326</v>
      </c>
      <c r="B39" s="1486">
        <f t="shared" ref="B39:J39" si="31">+B20</f>
        <v>-3373018.0122416178</v>
      </c>
      <c r="C39" s="1486">
        <f t="shared" si="31"/>
        <v>-7503056.3203400243</v>
      </c>
      <c r="D39" s="1486">
        <f t="shared" si="31"/>
        <v>-11942534.715157963</v>
      </c>
      <c r="E39" s="1486">
        <f t="shared" si="31"/>
        <v>-6424128.3888090076</v>
      </c>
      <c r="F39" s="1486">
        <f t="shared" si="31"/>
        <v>2014396.3956895908</v>
      </c>
      <c r="G39" s="1486">
        <f t="shared" si="31"/>
        <v>5364684.9864684725</v>
      </c>
      <c r="H39" s="1486">
        <f t="shared" si="31"/>
        <v>7914683.106641138</v>
      </c>
      <c r="I39" s="1486">
        <f t="shared" si="31"/>
        <v>7914683.106641138</v>
      </c>
      <c r="J39" s="1486">
        <f t="shared" si="31"/>
        <v>-5161482.3072829507</v>
      </c>
      <c r="K39" s="1486">
        <f>+K20*0.5</f>
        <v>4367387.1197512159</v>
      </c>
      <c r="L39" s="1486">
        <f t="shared" ref="L39:U39" si="32">+L20*0.5</f>
        <v>4367387.1197512159</v>
      </c>
      <c r="M39" s="1486">
        <f t="shared" si="32"/>
        <v>4367387.1197512159</v>
      </c>
      <c r="N39" s="1486">
        <f t="shared" si="32"/>
        <v>4993930.2770712422</v>
      </c>
      <c r="O39" s="1486">
        <f t="shared" si="32"/>
        <v>5235063.2390666325</v>
      </c>
      <c r="P39" s="1486">
        <f t="shared" si="32"/>
        <v>5235063.2390666325</v>
      </c>
      <c r="Q39" s="1486">
        <f t="shared" si="32"/>
        <v>5235063.2390666325</v>
      </c>
      <c r="R39" s="1486">
        <f t="shared" si="32"/>
        <v>5248945.7938708486</v>
      </c>
      <c r="S39" s="1486">
        <f t="shared" si="32"/>
        <v>5248945.7938708486</v>
      </c>
      <c r="T39" s="1486">
        <f t="shared" si="32"/>
        <v>5248945.7938708486</v>
      </c>
      <c r="U39" s="1486">
        <f t="shared" si="32"/>
        <v>5248945.7938708486</v>
      </c>
      <c r="V39" s="1513">
        <f t="shared" si="12"/>
        <v>0.10384290121744777</v>
      </c>
      <c r="W39" s="1514">
        <f>NPV('EIRR NPV eco'!$D$13,B39:U39)</f>
        <v>18190379.512250889</v>
      </c>
      <c r="X39" s="1515"/>
      <c r="Y39" s="1486"/>
    </row>
    <row r="40" spans="1:25" ht="15.75" thickBot="1">
      <c r="A40" s="1506" t="s">
        <v>327</v>
      </c>
      <c r="B40" s="1486">
        <f t="shared" ref="B40:I40" si="33">+B20</f>
        <v>-3373018.0122416178</v>
      </c>
      <c r="C40" s="1486">
        <f t="shared" si="33"/>
        <v>-7503056.3203400243</v>
      </c>
      <c r="D40" s="1486">
        <f t="shared" si="33"/>
        <v>-11942534.715157963</v>
      </c>
      <c r="E40" s="1486">
        <f t="shared" si="33"/>
        <v>-6424128.3888090076</v>
      </c>
      <c r="F40" s="1486">
        <f t="shared" si="33"/>
        <v>2014396.3956895908</v>
      </c>
      <c r="G40" s="1486">
        <f t="shared" si="33"/>
        <v>5364684.9864684725</v>
      </c>
      <c r="H40" s="1486">
        <f t="shared" si="33"/>
        <v>7914683.106641138</v>
      </c>
      <c r="I40" s="1486">
        <f t="shared" si="33"/>
        <v>7914683.106641138</v>
      </c>
      <c r="J40" s="1486">
        <f>+J20*0.5</f>
        <v>-2580741.1536414754</v>
      </c>
      <c r="K40" s="1486">
        <f>+K20</f>
        <v>8734774.2395024318</v>
      </c>
      <c r="L40" s="1486">
        <f>+L39</f>
        <v>4367387.1197512159</v>
      </c>
      <c r="M40" s="1486">
        <f t="shared" ref="M40:U40" si="34">+M20</f>
        <v>8734774.2395024318</v>
      </c>
      <c r="N40" s="1486">
        <f t="shared" si="34"/>
        <v>9987860.5541424844</v>
      </c>
      <c r="O40" s="1486">
        <f t="shared" si="34"/>
        <v>10470126.478133265</v>
      </c>
      <c r="P40" s="1486">
        <f>+P39</f>
        <v>5235063.2390666325</v>
      </c>
      <c r="Q40" s="1486">
        <f t="shared" si="34"/>
        <v>10470126.478133265</v>
      </c>
      <c r="R40" s="1486">
        <f t="shared" si="34"/>
        <v>10497891.587741697</v>
      </c>
      <c r="S40" s="1486">
        <f t="shared" si="34"/>
        <v>10497891.587741697</v>
      </c>
      <c r="T40" s="1486">
        <f>+T39</f>
        <v>5248945.7938708486</v>
      </c>
      <c r="U40" s="1486">
        <f t="shared" si="34"/>
        <v>10497891.587741697</v>
      </c>
      <c r="V40" s="1513">
        <f t="shared" si="12"/>
        <v>0.15302698012840987</v>
      </c>
      <c r="W40" s="1514">
        <f>NPV('EIRR NPV eco'!$D$13,B40:U40)</f>
        <v>42180514.057786472</v>
      </c>
      <c r="X40" s="1515"/>
      <c r="Y40" s="1486"/>
    </row>
    <row r="41" spans="1:25" ht="15.75" thickBot="1">
      <c r="A41" s="1506" t="s">
        <v>328</v>
      </c>
      <c r="B41" s="1516">
        <f>+B20</f>
        <v>-3373018.0122416178</v>
      </c>
      <c r="C41" s="1516">
        <f>+C20</f>
        <v>-7503056.3203400243</v>
      </c>
      <c r="D41" s="1516">
        <f>+D20</f>
        <v>-11942534.715157963</v>
      </c>
      <c r="E41" s="1516">
        <f>+E20</f>
        <v>-6424128.3888090076</v>
      </c>
      <c r="F41" s="1516">
        <f>+F20</f>
        <v>2014396.3956895908</v>
      </c>
      <c r="G41" s="1516">
        <f>G20</f>
        <v>5364684.9864684725</v>
      </c>
      <c r="H41" s="1516">
        <f>+H20</f>
        <v>7914683.106641138</v>
      </c>
      <c r="I41" s="1516">
        <f>+I20*0.5</f>
        <v>3957341.553320569</v>
      </c>
      <c r="J41" s="1516">
        <f>+J20</f>
        <v>-5161482.3072829507</v>
      </c>
      <c r="K41" s="1516">
        <f>K20*0.5</f>
        <v>4367387.1197512159</v>
      </c>
      <c r="L41" s="1516">
        <f>+L20</f>
        <v>8734774.2395024318</v>
      </c>
      <c r="M41" s="1516">
        <f t="shared" ref="M41:S41" si="35">M20*0.5</f>
        <v>4367387.1197512159</v>
      </c>
      <c r="N41" s="1516">
        <f>+N20</f>
        <v>9987860.5541424844</v>
      </c>
      <c r="O41" s="1516">
        <f>+O20</f>
        <v>10470126.478133265</v>
      </c>
      <c r="P41" s="1516">
        <f t="shared" si="35"/>
        <v>5235063.2390666325</v>
      </c>
      <c r="Q41" s="1516">
        <f>+Q20</f>
        <v>10470126.478133265</v>
      </c>
      <c r="R41" s="1516">
        <f>+R20</f>
        <v>10497891.587741697</v>
      </c>
      <c r="S41" s="1516">
        <f t="shared" si="35"/>
        <v>5248945.7938708486</v>
      </c>
      <c r="T41" s="1516">
        <f>+T20</f>
        <v>10497891.587741697</v>
      </c>
      <c r="U41" s="1516">
        <f>+U39</f>
        <v>5248945.7938708486</v>
      </c>
      <c r="V41" s="1513">
        <f t="shared" si="12"/>
        <v>0.12956959685552616</v>
      </c>
      <c r="W41" s="1514">
        <f>NPV('EIRR NPV eco'!$D$13,B41:U41)</f>
        <v>32139187.643443398</v>
      </c>
      <c r="X41" s="1515"/>
      <c r="Y41" s="1486"/>
    </row>
    <row r="42" spans="1:25">
      <c r="A42" s="1486" t="s">
        <v>329</v>
      </c>
      <c r="B42" s="1486"/>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c r="Y42" s="1486"/>
    </row>
    <row r="43" spans="1:25">
      <c r="A43" s="1517" t="s">
        <v>330</v>
      </c>
      <c r="B43" s="1486"/>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c r="Y43" s="1486"/>
    </row>
    <row r="46" spans="1:25" ht="15.75" thickBot="1"/>
    <row r="47" spans="1:25">
      <c r="A47" s="1867" t="s">
        <v>331</v>
      </c>
      <c r="B47" s="1868"/>
      <c r="C47" s="1868"/>
      <c r="D47" s="1868"/>
      <c r="E47" s="1868"/>
      <c r="F47" s="1868"/>
      <c r="G47" s="1868"/>
      <c r="H47" s="1868"/>
      <c r="I47" s="1869"/>
      <c r="K47" s="1688"/>
      <c r="L47" s="1692" t="s">
        <v>332</v>
      </c>
      <c r="M47" s="1692" t="s">
        <v>333</v>
      </c>
      <c r="N47" s="1692" t="s">
        <v>221</v>
      </c>
      <c r="O47" s="1692" t="s">
        <v>334</v>
      </c>
    </row>
    <row r="48" spans="1:25">
      <c r="A48" s="1870"/>
      <c r="B48" s="1933" t="s">
        <v>335</v>
      </c>
      <c r="C48" s="1934"/>
      <c r="D48" s="1933" t="s">
        <v>336</v>
      </c>
      <c r="E48" s="1935"/>
      <c r="F48" s="1935"/>
      <c r="G48" s="1934"/>
      <c r="H48" s="1847" t="s">
        <v>221</v>
      </c>
      <c r="I48" s="1848" t="s">
        <v>334</v>
      </c>
      <c r="K48" s="1687"/>
      <c r="L48" s="1691" t="s">
        <v>337</v>
      </c>
      <c r="M48" s="1929" t="s">
        <v>338</v>
      </c>
      <c r="N48" s="1930">
        <f>+H55</f>
        <v>0.14243903393471125</v>
      </c>
      <c r="O48" s="1931">
        <f>+I55</f>
        <v>35415328.932170585</v>
      </c>
    </row>
    <row r="49" spans="1:15">
      <c r="A49" s="1936" t="s">
        <v>339</v>
      </c>
      <c r="B49" s="1937"/>
      <c r="C49" s="1937"/>
      <c r="D49" s="1937"/>
      <c r="E49" s="1937"/>
      <c r="F49" s="1937"/>
      <c r="G49" s="1938"/>
      <c r="H49" s="1849">
        <f>+V20</f>
        <v>0.16063590703630193</v>
      </c>
      <c r="I49" s="1850">
        <f>+W20</f>
        <v>48602508.090440325</v>
      </c>
      <c r="L49" s="1691" t="s">
        <v>340</v>
      </c>
      <c r="M49" s="1929"/>
      <c r="N49" s="1930"/>
      <c r="O49" s="1931"/>
    </row>
    <row r="50" spans="1:15" ht="14.85" customHeight="1">
      <c r="A50" s="1939" t="s">
        <v>341</v>
      </c>
      <c r="B50" s="1941">
        <v>-0.1</v>
      </c>
      <c r="C50" s="1942"/>
      <c r="D50" s="1943" t="s">
        <v>342</v>
      </c>
      <c r="E50" s="1944"/>
      <c r="F50" s="1944"/>
      <c r="G50" s="1945"/>
      <c r="H50" s="1849">
        <f>+V27</f>
        <v>0.15722545678770539</v>
      </c>
      <c r="I50" s="1850">
        <f>+W27</f>
        <v>43100783.110428117</v>
      </c>
      <c r="L50" s="1691" t="s">
        <v>343</v>
      </c>
      <c r="M50" s="1696" t="s">
        <v>344</v>
      </c>
      <c r="N50" s="1693">
        <f>+H54</f>
        <v>0.15206588652482811</v>
      </c>
      <c r="O50" s="1694">
        <f>+I54</f>
        <v>41879632.441126354</v>
      </c>
    </row>
    <row r="51" spans="1:15" ht="24.75">
      <c r="A51" s="1940"/>
      <c r="B51" s="1941">
        <v>-0.2</v>
      </c>
      <c r="C51" s="1942"/>
      <c r="D51" s="1946"/>
      <c r="E51" s="1947"/>
      <c r="F51" s="1947"/>
      <c r="G51" s="1948"/>
      <c r="H51" s="1849">
        <f>+V28</f>
        <v>0.15310812513789918</v>
      </c>
      <c r="I51" s="1850">
        <f>+W28</f>
        <v>37599058.130415916</v>
      </c>
      <c r="L51" s="1691" t="s">
        <v>345</v>
      </c>
      <c r="M51" s="1696" t="s">
        <v>346</v>
      </c>
      <c r="N51" s="1693">
        <f>+H51</f>
        <v>0.15310812513789918</v>
      </c>
      <c r="O51" s="1694">
        <f>+I51</f>
        <v>37599058.130415916</v>
      </c>
    </row>
    <row r="52" spans="1:15" ht="14.85" customHeight="1">
      <c r="A52" s="1949" t="s">
        <v>173</v>
      </c>
      <c r="B52" s="1951">
        <v>0.1</v>
      </c>
      <c r="C52" s="1952"/>
      <c r="D52" s="1953" t="s">
        <v>347</v>
      </c>
      <c r="E52" s="1954"/>
      <c r="F52" s="1954"/>
      <c r="G52" s="1955"/>
      <c r="H52" s="1849">
        <f>+V21</f>
        <v>0.15756172411392111</v>
      </c>
      <c r="I52" s="1850">
        <f>+W21</f>
        <v>47961033.919472143</v>
      </c>
      <c r="L52" s="1691" t="s">
        <v>348</v>
      </c>
      <c r="M52" s="1696" t="s">
        <v>349</v>
      </c>
      <c r="N52" s="1693">
        <f>+H60</f>
        <v>0.14607378508138091</v>
      </c>
      <c r="O52" s="1694">
        <f>+I60</f>
        <v>36316109.788479581</v>
      </c>
    </row>
    <row r="53" spans="1:15" ht="36">
      <c r="A53" s="1950"/>
      <c r="B53" s="1951">
        <v>0.2</v>
      </c>
      <c r="C53" s="1952"/>
      <c r="D53" s="1956"/>
      <c r="E53" s="1957"/>
      <c r="F53" s="1957"/>
      <c r="G53" s="1958"/>
      <c r="H53" s="1849">
        <f>+V22</f>
        <v>0.15457231022285089</v>
      </c>
      <c r="I53" s="1850">
        <f>+W22</f>
        <v>47319559.748503983</v>
      </c>
      <c r="L53" s="1691" t="s">
        <v>350</v>
      </c>
      <c r="M53" s="1696" t="s">
        <v>351</v>
      </c>
      <c r="N53" s="1693">
        <f>+V29</f>
        <v>0.13327659683635273</v>
      </c>
      <c r="O53" s="1695">
        <f>+W29</f>
        <v>21093883.190379314</v>
      </c>
    </row>
    <row r="54" spans="1:15" ht="14.85" customHeight="1">
      <c r="A54" s="1871" t="s">
        <v>352</v>
      </c>
      <c r="B54" s="1872"/>
      <c r="C54" s="1873"/>
      <c r="D54" s="1943" t="s">
        <v>353</v>
      </c>
      <c r="E54" s="1944"/>
      <c r="F54" s="1944"/>
      <c r="G54" s="1945"/>
      <c r="H54" s="1849">
        <f>+V30</f>
        <v>0.15206588652482811</v>
      </c>
      <c r="I54" s="1850">
        <f>+W30</f>
        <v>41879632.441126354</v>
      </c>
      <c r="L54" s="1691" t="s">
        <v>354</v>
      </c>
      <c r="M54" s="1696" t="s">
        <v>355</v>
      </c>
      <c r="N54" s="1693">
        <f>+H58</f>
        <v>0.15391909826043992</v>
      </c>
      <c r="O54" s="1694">
        <f>+I58</f>
        <v>42459308.939459957</v>
      </c>
    </row>
    <row r="55" spans="1:15" ht="24.75">
      <c r="A55" s="1959" t="s">
        <v>356</v>
      </c>
      <c r="B55" s="1960"/>
      <c r="C55" s="1961"/>
      <c r="D55" s="1946"/>
      <c r="E55" s="1947"/>
      <c r="F55" s="1947"/>
      <c r="G55" s="1948"/>
      <c r="H55" s="1849">
        <f>+V31</f>
        <v>0.14243903393471125</v>
      </c>
      <c r="I55" s="1850">
        <f>+W31</f>
        <v>35415328.932170585</v>
      </c>
      <c r="L55" s="1691" t="s">
        <v>357</v>
      </c>
      <c r="M55" s="1696" t="s">
        <v>351</v>
      </c>
      <c r="N55" s="1693">
        <f>+N53</f>
        <v>0.13327659683635273</v>
      </c>
      <c r="O55" s="1694">
        <f>+O53</f>
        <v>21093883.190379314</v>
      </c>
    </row>
    <row r="56" spans="1:15" ht="16.350000000000001" customHeight="1">
      <c r="A56" s="1874" t="s">
        <v>358</v>
      </c>
      <c r="B56" s="1951" t="s">
        <v>359</v>
      </c>
      <c r="C56" s="1952"/>
      <c r="D56" s="1953" t="s">
        <v>360</v>
      </c>
      <c r="E56" s="1954"/>
      <c r="F56" s="1954"/>
      <c r="G56" s="1955"/>
      <c r="H56" s="1849">
        <f>+V41</f>
        <v>0.12956959685552616</v>
      </c>
      <c r="I56" s="1850">
        <f>+W39</f>
        <v>18190379.512250889</v>
      </c>
      <c r="L56" s="1689"/>
      <c r="M56" s="1690"/>
      <c r="N56" s="1690"/>
      <c r="O56" s="1690"/>
    </row>
    <row r="57" spans="1:15" ht="16.350000000000001" customHeight="1" thickBot="1">
      <c r="A57" s="1874" t="s">
        <v>361</v>
      </c>
      <c r="B57" s="1951" t="s">
        <v>359</v>
      </c>
      <c r="C57" s="1952"/>
      <c r="D57" s="1956" t="s">
        <v>362</v>
      </c>
      <c r="E57" s="1957"/>
      <c r="F57" s="1957"/>
      <c r="G57" s="1958"/>
      <c r="H57" s="1849">
        <f>+V40</f>
        <v>0.15302698012840987</v>
      </c>
      <c r="I57" s="1850">
        <f>+W40</f>
        <v>42180514.057786472</v>
      </c>
      <c r="L57" s="1689"/>
      <c r="M57" s="1690"/>
      <c r="N57" s="1690"/>
      <c r="O57" s="1690"/>
    </row>
    <row r="58" spans="1:15" ht="14.85" customHeight="1">
      <c r="A58" s="1966" t="s">
        <v>363</v>
      </c>
      <c r="B58" s="1967"/>
      <c r="C58" s="1967"/>
      <c r="D58" s="1970" t="s">
        <v>173</v>
      </c>
      <c r="E58" s="1875">
        <v>0.1</v>
      </c>
      <c r="F58" s="1973" t="s">
        <v>364</v>
      </c>
      <c r="G58" s="1875">
        <v>-0.1</v>
      </c>
      <c r="H58" s="1849">
        <f>+V34</f>
        <v>0.15391909826043992</v>
      </c>
      <c r="I58" s="1850">
        <f>+W34</f>
        <v>42459308.939459957</v>
      </c>
      <c r="L58" s="1689"/>
      <c r="M58" s="1690"/>
      <c r="N58" s="1690"/>
      <c r="O58" s="1690"/>
    </row>
    <row r="59" spans="1:15">
      <c r="A59" s="1966"/>
      <c r="B59" s="1967"/>
      <c r="C59" s="1967"/>
      <c r="D59" s="1971"/>
      <c r="E59" s="1876">
        <v>0.1</v>
      </c>
      <c r="F59" s="1974"/>
      <c r="G59" s="1876">
        <v>-0.2</v>
      </c>
      <c r="H59" s="1849">
        <f t="shared" ref="H59:I61" si="36">+V36</f>
        <v>0.14953287155308925</v>
      </c>
      <c r="I59" s="1850">
        <f t="shared" si="36"/>
        <v>36957583.959447749</v>
      </c>
    </row>
    <row r="60" spans="1:15">
      <c r="A60" s="1966"/>
      <c r="B60" s="1967"/>
      <c r="C60" s="1967"/>
      <c r="D60" s="1971"/>
      <c r="E60" s="1876">
        <v>0.2</v>
      </c>
      <c r="F60" s="1974"/>
      <c r="G60" s="1876">
        <v>-0.2</v>
      </c>
      <c r="H60" s="1849">
        <f t="shared" si="36"/>
        <v>0.14607378508138091</v>
      </c>
      <c r="I60" s="1850">
        <f t="shared" si="36"/>
        <v>36316109.788479581</v>
      </c>
    </row>
    <row r="61" spans="1:15">
      <c r="A61" s="1966"/>
      <c r="B61" s="1967"/>
      <c r="C61" s="1967"/>
      <c r="D61" s="1971"/>
      <c r="E61" s="1876">
        <v>0.2</v>
      </c>
      <c r="F61" s="1974"/>
      <c r="G61" s="1876">
        <v>-0.3</v>
      </c>
      <c r="H61" s="1849">
        <f t="shared" si="36"/>
        <v>0.12857112071261523</v>
      </c>
      <c r="I61" s="1850">
        <f t="shared" si="36"/>
        <v>20452409.019411139</v>
      </c>
    </row>
    <row r="62" spans="1:15" ht="15.75" thickBot="1">
      <c r="A62" s="1968"/>
      <c r="B62" s="1969"/>
      <c r="C62" s="1969"/>
      <c r="D62" s="1972"/>
      <c r="E62" s="1877">
        <v>0.2</v>
      </c>
      <c r="F62" s="1975"/>
      <c r="G62" s="1877">
        <v>-0.1</v>
      </c>
      <c r="H62" s="1851">
        <f>+V35</f>
        <v>0.15071137961913239</v>
      </c>
      <c r="I62" s="1852">
        <f>+W35</f>
        <v>41817834.76849179</v>
      </c>
    </row>
    <row r="67" spans="1:5" ht="15.75" thickBot="1"/>
    <row r="68" spans="1:5">
      <c r="A68" s="1962"/>
      <c r="B68" s="1964"/>
      <c r="C68" s="1964"/>
      <c r="D68" s="1964"/>
      <c r="E68" s="1518"/>
    </row>
    <row r="69" spans="1:5" ht="15.75" thickBot="1">
      <c r="A69" s="1963"/>
      <c r="B69" s="1965"/>
      <c r="C69" s="1965"/>
      <c r="D69" s="1965"/>
      <c r="E69" s="1519"/>
    </row>
    <row r="70" spans="1:5" ht="15.75" thickBot="1">
      <c r="A70" s="1520" t="s">
        <v>365</v>
      </c>
      <c r="B70" s="1521"/>
      <c r="C70" s="1521"/>
      <c r="D70" s="1521"/>
      <c r="E70" s="1521"/>
    </row>
    <row r="71" spans="1:5" ht="15.75" thickBot="1">
      <c r="A71" s="1520" t="s">
        <v>366</v>
      </c>
      <c r="B71" s="1522"/>
      <c r="C71" s="1522"/>
      <c r="D71" s="1522"/>
      <c r="E71" s="1522"/>
    </row>
    <row r="72" spans="1:5" ht="15.75" thickBot="1">
      <c r="A72" s="1520"/>
      <c r="B72" s="1522"/>
      <c r="C72" s="1522"/>
      <c r="D72" s="1522"/>
      <c r="E72" s="1522"/>
    </row>
    <row r="73" spans="1:5" ht="15.75" thickBot="1">
      <c r="A73" s="1520"/>
      <c r="B73" s="1522"/>
      <c r="C73" s="1523"/>
      <c r="D73" s="1523"/>
      <c r="E73" s="1522"/>
    </row>
  </sheetData>
  <mergeCells count="27">
    <mergeCell ref="D54:G55"/>
    <mergeCell ref="A55:C55"/>
    <mergeCell ref="A68:A69"/>
    <mergeCell ref="B68:B69"/>
    <mergeCell ref="C68:C69"/>
    <mergeCell ref="D68:D69"/>
    <mergeCell ref="B56:C56"/>
    <mergeCell ref="D56:G57"/>
    <mergeCell ref="B57:C57"/>
    <mergeCell ref="A58:C62"/>
    <mergeCell ref="D58:D62"/>
    <mergeCell ref="F58:F62"/>
    <mergeCell ref="A50:A51"/>
    <mergeCell ref="B50:C50"/>
    <mergeCell ref="D50:G51"/>
    <mergeCell ref="B51:C51"/>
    <mergeCell ref="A52:A53"/>
    <mergeCell ref="B52:C52"/>
    <mergeCell ref="D52:G53"/>
    <mergeCell ref="B53:C53"/>
    <mergeCell ref="M48:M49"/>
    <mergeCell ref="N48:N49"/>
    <mergeCell ref="O48:O49"/>
    <mergeCell ref="C4:K4"/>
    <mergeCell ref="B48:C48"/>
    <mergeCell ref="D48:G48"/>
    <mergeCell ref="A49:G49"/>
  </mergeCells>
  <conditionalFormatting sqref="H49:H62">
    <cfRule type="colorScale" priority="2">
      <colorScale>
        <cfvo type="min"/>
        <cfvo type="percentile" val="50"/>
        <cfvo type="max"/>
        <color rgb="FFF8696B"/>
        <color rgb="FFFFEB84"/>
        <color rgb="FF63BE7B"/>
      </colorScale>
    </cfRule>
  </conditionalFormatting>
  <conditionalFormatting sqref="I49:I62">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B1:L13"/>
  <sheetViews>
    <sheetView workbookViewId="0">
      <selection activeCell="J31" sqref="J31"/>
    </sheetView>
  </sheetViews>
  <sheetFormatPr defaultRowHeight="15"/>
  <cols>
    <col min="2" max="2" width="13.28515625" customWidth="1"/>
    <col min="3" max="3" width="17.42578125" bestFit="1" customWidth="1"/>
    <col min="5" max="5" width="10.7109375" customWidth="1"/>
    <col min="9" max="9" width="28.5703125" customWidth="1"/>
    <col min="10" max="10" width="24.28515625" customWidth="1"/>
    <col min="12" max="12" width="12.42578125" bestFit="1" customWidth="1"/>
  </cols>
  <sheetData>
    <row r="1" spans="2:12">
      <c r="B1" s="261" t="s">
        <v>367</v>
      </c>
      <c r="C1" s="261"/>
      <c r="H1" s="261" t="s">
        <v>368</v>
      </c>
      <c r="I1" s="261"/>
    </row>
    <row r="2" spans="2:12">
      <c r="I2" s="1710" t="s">
        <v>332</v>
      </c>
      <c r="J2" s="1712" t="s">
        <v>333</v>
      </c>
      <c r="K2" s="1710" t="s">
        <v>221</v>
      </c>
      <c r="L2" s="1710" t="s">
        <v>334</v>
      </c>
    </row>
    <row r="3" spans="2:12">
      <c r="I3" s="1714" t="s">
        <v>337</v>
      </c>
      <c r="J3" s="1976" t="s">
        <v>338</v>
      </c>
      <c r="K3" s="1978">
        <f>+'Sensitivity Analysis eco base'!N48</f>
        <v>0.14243903393471125</v>
      </c>
      <c r="L3" s="1980">
        <f>+'Sensitivity Analysis eco base'!O48</f>
        <v>35415328.932170585</v>
      </c>
    </row>
    <row r="4" spans="2:12" ht="22.5">
      <c r="C4" s="1710" t="s">
        <v>369</v>
      </c>
      <c r="D4" s="1711" t="s">
        <v>221</v>
      </c>
      <c r="E4" s="1710" t="s">
        <v>334</v>
      </c>
      <c r="I4" s="1714" t="s">
        <v>340</v>
      </c>
      <c r="J4" s="1977"/>
      <c r="K4" s="1979"/>
      <c r="L4" s="1981"/>
    </row>
    <row r="5" spans="2:12" ht="22.5">
      <c r="C5" s="1717" t="s">
        <v>370</v>
      </c>
      <c r="D5" s="1709">
        <f>+D11</f>
        <v>0.16063590703630193</v>
      </c>
      <c r="E5" s="1836">
        <f>+E11</f>
        <v>48602508.090440325</v>
      </c>
      <c r="I5" s="1714" t="s">
        <v>343</v>
      </c>
      <c r="J5" s="1713" t="s">
        <v>344</v>
      </c>
      <c r="K5" s="1837">
        <f>+'Sensitivity Analysis eco base'!N50</f>
        <v>0.15206588652482811</v>
      </c>
      <c r="L5" s="1838">
        <f>+'Sensitivity Analysis eco base'!O50</f>
        <v>41879632.441126354</v>
      </c>
    </row>
    <row r="6" spans="2:12">
      <c r="C6" s="1717">
        <v>-0.2</v>
      </c>
      <c r="D6" s="1709">
        <v>0.15437869073462607</v>
      </c>
      <c r="E6" s="1836">
        <v>46368065.678774908</v>
      </c>
      <c r="I6" s="1714" t="s">
        <v>345</v>
      </c>
      <c r="J6" s="1713" t="s">
        <v>346</v>
      </c>
      <c r="K6" s="1837">
        <f>+'Sensitivity Analysis eco base'!N51</f>
        <v>0.15310812513789918</v>
      </c>
      <c r="L6" s="1838">
        <f>+'Sensitivity Analysis eco base'!O51</f>
        <v>37599058.130415916</v>
      </c>
    </row>
    <row r="7" spans="2:12" ht="33.75">
      <c r="C7" s="1717">
        <v>-0.4</v>
      </c>
      <c r="D7" s="1709">
        <v>0.14720639945843894</v>
      </c>
      <c r="E7" s="1836">
        <v>43291946.369284317</v>
      </c>
      <c r="I7" s="1714" t="s">
        <v>348</v>
      </c>
      <c r="J7" s="1713" t="s">
        <v>349</v>
      </c>
      <c r="K7" s="1837">
        <f>+'Sensitivity Analysis eco base'!N52</f>
        <v>0.14607378508138091</v>
      </c>
      <c r="L7" s="1838">
        <f>+'Sensitivity Analysis eco base'!O52</f>
        <v>36316109.788479581</v>
      </c>
    </row>
    <row r="8" spans="2:12" ht="22.5">
      <c r="C8" s="1717">
        <v>-0.6</v>
      </c>
      <c r="D8" s="1709">
        <v>0.13999686014337431</v>
      </c>
      <c r="E8" s="1836">
        <v>40215827.059793733</v>
      </c>
      <c r="I8" s="1714" t="s">
        <v>350</v>
      </c>
      <c r="J8" s="1713" t="s">
        <v>351</v>
      </c>
      <c r="K8" s="1837">
        <f>+'Sensitivity Analysis eco base'!N53</f>
        <v>0.13327659683635273</v>
      </c>
      <c r="L8" s="1838">
        <f>+'Sensitivity Analysis eco base'!O53</f>
        <v>21093883.190379314</v>
      </c>
    </row>
    <row r="9" spans="2:12" ht="33.75">
      <c r="I9" s="1714" t="s">
        <v>354</v>
      </c>
      <c r="J9" s="1713" t="s">
        <v>355</v>
      </c>
      <c r="K9" s="1837">
        <f>+'Sensitivity Analysis eco base'!N54</f>
        <v>0.15391909826043992</v>
      </c>
      <c r="L9" s="1838">
        <f>+'Sensitivity Analysis eco base'!O54</f>
        <v>42459308.939459957</v>
      </c>
    </row>
    <row r="10" spans="2:12" ht="22.5">
      <c r="C10" s="1716" t="s">
        <v>371</v>
      </c>
      <c r="D10" s="1711" t="s">
        <v>221</v>
      </c>
      <c r="E10" s="1710" t="s">
        <v>372</v>
      </c>
      <c r="I10" s="1714" t="s">
        <v>357</v>
      </c>
      <c r="J10" s="1713" t="s">
        <v>351</v>
      </c>
      <c r="K10" s="1837">
        <f>+'Sensitivity Analysis eco base'!N55</f>
        <v>0.13327659683635273</v>
      </c>
      <c r="L10" s="1838">
        <f>+'Sensitivity Analysis eco base'!O55</f>
        <v>21093883.190379314</v>
      </c>
    </row>
    <row r="11" spans="2:12">
      <c r="C11" s="1708" t="s">
        <v>370</v>
      </c>
      <c r="D11" s="1709">
        <f>+'EIRR NPV eco'!D14</f>
        <v>0.16063590703630193</v>
      </c>
      <c r="E11" s="1715">
        <f>+'EIRR NPV eco'!D15*1000000</f>
        <v>48602508.090440325</v>
      </c>
    </row>
    <row r="12" spans="2:12">
      <c r="C12" s="1708">
        <v>0.1</v>
      </c>
      <c r="D12" s="1878">
        <f>+D11*0.96</f>
        <v>0.15421047075484984</v>
      </c>
      <c r="E12" s="1715">
        <f>+E11*0.96</f>
        <v>46658407.766822711</v>
      </c>
    </row>
    <row r="13" spans="2:12">
      <c r="C13" s="1708">
        <v>0.2</v>
      </c>
      <c r="D13" s="1878">
        <f>+D11*0.94</f>
        <v>0.15099775261412379</v>
      </c>
      <c r="E13" s="1715">
        <f>+E11*0.94</f>
        <v>45686357.605013907</v>
      </c>
    </row>
  </sheetData>
  <mergeCells count="3">
    <mergeCell ref="J3:J4"/>
    <mergeCell ref="K3:K4"/>
    <mergeCell ref="L3:L4"/>
  </mergeCells>
  <conditionalFormatting sqref="K5:K10 K3">
    <cfRule type="colorScale" priority="4">
      <colorScale>
        <cfvo type="min"/>
        <cfvo type="percentile" val="50"/>
        <cfvo type="max"/>
        <color rgb="FFF8696B"/>
        <color rgb="FFFFEB84"/>
        <color rgb="FF63BE7B"/>
      </colorScale>
    </cfRule>
  </conditionalFormatting>
  <conditionalFormatting sqref="L5:L10 L3">
    <cfRule type="colorScale" priority="5">
      <colorScale>
        <cfvo type="min"/>
        <cfvo type="percentile" val="50"/>
        <cfvo type="max"/>
        <color rgb="FFF8696B"/>
        <color rgb="FFFFEB84"/>
        <color rgb="FF63BE7B"/>
      </colorScale>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6" tint="-0.499984740745262"/>
  </sheetPr>
  <dimension ref="A1:Y62"/>
  <sheetViews>
    <sheetView zoomScale="68" workbookViewId="0">
      <selection activeCell="C24" sqref="C24"/>
    </sheetView>
  </sheetViews>
  <sheetFormatPr defaultColWidth="10.85546875" defaultRowHeight="15"/>
  <cols>
    <col min="3" max="3" width="5" bestFit="1" customWidth="1"/>
    <col min="4" max="4" width="22.85546875" customWidth="1"/>
    <col min="6" max="6" width="15.140625" bestFit="1" customWidth="1"/>
    <col min="7" max="7" width="15.85546875" bestFit="1" customWidth="1"/>
    <col min="8" max="8" width="10" customWidth="1"/>
    <col min="9" max="9" width="21.28515625" customWidth="1"/>
    <col min="17" max="17" width="11.42578125" bestFit="1" customWidth="1"/>
    <col min="18" max="18" width="12.42578125" bestFit="1" customWidth="1"/>
    <col min="19" max="19" width="17.42578125" customWidth="1"/>
  </cols>
  <sheetData>
    <row r="1" spans="3:24" ht="15.75" thickBot="1">
      <c r="C1" s="231"/>
      <c r="D1" s="1987" t="s">
        <v>373</v>
      </c>
      <c r="E1" s="1987"/>
      <c r="F1" s="1987"/>
      <c r="G1" s="1987"/>
      <c r="H1" s="1987"/>
      <c r="P1" s="243"/>
      <c r="Q1" s="245" t="s">
        <v>374</v>
      </c>
      <c r="R1" s="243"/>
      <c r="S1" s="243"/>
    </row>
    <row r="2" spans="3:24">
      <c r="C2" s="231"/>
      <c r="D2" s="238" t="s">
        <v>56</v>
      </c>
      <c r="E2" s="238" t="s">
        <v>375</v>
      </c>
      <c r="F2" s="238" t="s">
        <v>376</v>
      </c>
      <c r="G2" s="238" t="s">
        <v>60</v>
      </c>
      <c r="H2" s="246" t="s">
        <v>377</v>
      </c>
      <c r="P2" s="244" t="s">
        <v>60</v>
      </c>
      <c r="Q2" s="245">
        <v>803</v>
      </c>
      <c r="R2" s="243">
        <f>+Q2</f>
        <v>803</v>
      </c>
      <c r="S2" s="369">
        <f>+R2/'[2]SER-SCF'!$U$13</f>
        <v>0.5441706649318262</v>
      </c>
    </row>
    <row r="3" spans="3:24">
      <c r="C3" s="230">
        <v>2015</v>
      </c>
      <c r="D3" s="231">
        <v>361.5</v>
      </c>
      <c r="E3" s="231">
        <v>599.70000000000005</v>
      </c>
      <c r="F3" s="231">
        <v>460</v>
      </c>
      <c r="G3" s="231">
        <v>567.1</v>
      </c>
      <c r="H3" s="1988" t="s">
        <v>378</v>
      </c>
      <c r="P3" s="244" t="s">
        <v>376</v>
      </c>
      <c r="Q3" s="244">
        <v>427</v>
      </c>
      <c r="R3" s="243">
        <f>+Q3</f>
        <v>427</v>
      </c>
      <c r="S3" s="369">
        <f>+R3/'[2]SER-SCF'!$U$13</f>
        <v>0.28936597001978798</v>
      </c>
    </row>
    <row r="4" spans="3:24">
      <c r="C4" s="230">
        <v>2016</v>
      </c>
      <c r="D4" s="231">
        <v>312.2</v>
      </c>
      <c r="E4" s="231">
        <v>509.3</v>
      </c>
      <c r="F4" s="231">
        <v>403.6</v>
      </c>
      <c r="G4" s="231">
        <v>537.20000000000005</v>
      </c>
      <c r="H4" s="1988"/>
      <c r="P4" s="244" t="s">
        <v>56</v>
      </c>
      <c r="Q4" s="245">
        <v>366</v>
      </c>
      <c r="R4" s="243">
        <f>+Q4</f>
        <v>366</v>
      </c>
      <c r="S4" s="369">
        <f>+R4/'[2]SER-SCF'!$U$13</f>
        <v>0.24802797430267542</v>
      </c>
    </row>
    <row r="5" spans="3:24">
      <c r="C5" s="230">
        <v>2017</v>
      </c>
      <c r="D5" s="231">
        <v>301.5</v>
      </c>
      <c r="E5" s="231">
        <v>495.8</v>
      </c>
      <c r="F5" s="231">
        <v>349.7</v>
      </c>
      <c r="G5" s="231">
        <v>560</v>
      </c>
      <c r="H5" s="1988"/>
      <c r="P5" s="244" t="s">
        <v>379</v>
      </c>
      <c r="Q5" s="244">
        <v>363</v>
      </c>
      <c r="R5" s="243">
        <f>+Q5</f>
        <v>363</v>
      </c>
      <c r="S5" s="369">
        <f>+R5/'[2]SER-SCF'!$U$13</f>
        <v>0.24599495811986663</v>
      </c>
    </row>
    <row r="6" spans="3:24">
      <c r="C6" s="230">
        <v>2018</v>
      </c>
      <c r="D6" s="231">
        <v>312</v>
      </c>
      <c r="E6" s="231">
        <v>470.9</v>
      </c>
      <c r="F6" s="231">
        <v>366.1</v>
      </c>
      <c r="G6" s="231">
        <v>574.9</v>
      </c>
      <c r="H6" s="1988"/>
      <c r="P6" s="244" t="s">
        <v>172</v>
      </c>
      <c r="Q6" s="244">
        <v>315</v>
      </c>
      <c r="R6" s="242"/>
      <c r="S6" s="369" t="s">
        <v>380</v>
      </c>
    </row>
    <row r="7" spans="3:24" ht="15.75" thickBot="1">
      <c r="C7" s="230">
        <v>2019</v>
      </c>
      <c r="D7" s="231">
        <v>303.7</v>
      </c>
      <c r="E7" s="231">
        <v>296.10000000000002</v>
      </c>
      <c r="F7" s="231">
        <v>366.3</v>
      </c>
      <c r="G7" s="231">
        <v>676.8</v>
      </c>
      <c r="H7" s="1988"/>
      <c r="P7" s="244" t="s">
        <v>381</v>
      </c>
      <c r="Q7" s="244">
        <v>315</v>
      </c>
      <c r="R7" s="242"/>
      <c r="S7" s="369" t="s">
        <v>380</v>
      </c>
    </row>
    <row r="8" spans="3:24" ht="15.75" thickBot="1">
      <c r="C8" s="241">
        <v>2020</v>
      </c>
      <c r="D8" s="240">
        <f>+S4</f>
        <v>0.24802797430267542</v>
      </c>
      <c r="E8" s="240">
        <f>+S5</f>
        <v>0.24599495811986663</v>
      </c>
      <c r="F8" s="240">
        <f>+S3</f>
        <v>0.28936597001978798</v>
      </c>
      <c r="G8" s="240">
        <f>+S2</f>
        <v>0.5441706649318262</v>
      </c>
      <c r="H8" s="226" t="s">
        <v>382</v>
      </c>
      <c r="J8" s="239" t="s">
        <v>383</v>
      </c>
    </row>
    <row r="9" spans="3:24">
      <c r="P9" s="244" t="s">
        <v>384</v>
      </c>
      <c r="Q9" s="244">
        <f>+S9*1500</f>
        <v>300</v>
      </c>
      <c r="R9" s="243"/>
      <c r="S9" s="369">
        <v>0.2</v>
      </c>
      <c r="X9" s="718" t="s">
        <v>385</v>
      </c>
    </row>
    <row r="12" spans="3:24">
      <c r="E12" s="238" t="s">
        <v>164</v>
      </c>
      <c r="F12" s="238" t="s">
        <v>386</v>
      </c>
      <c r="G12" s="238" t="s">
        <v>387</v>
      </c>
      <c r="H12" s="238" t="s">
        <v>388</v>
      </c>
      <c r="I12" s="238" t="s">
        <v>389</v>
      </c>
      <c r="J12" s="230" t="s">
        <v>390</v>
      </c>
    </row>
    <row r="13" spans="3:24">
      <c r="D13" s="236" t="s">
        <v>163</v>
      </c>
      <c r="E13" s="230"/>
      <c r="F13" s="230"/>
      <c r="G13" s="230"/>
      <c r="H13" s="1"/>
      <c r="I13" s="230"/>
      <c r="J13" t="s">
        <v>391</v>
      </c>
      <c r="K13" t="s">
        <v>147</v>
      </c>
      <c r="M13" s="716" t="s">
        <v>392</v>
      </c>
    </row>
    <row r="14" spans="3:24">
      <c r="D14" s="230" t="str">
        <f>+P2</f>
        <v>Rice</v>
      </c>
      <c r="E14" s="229" t="s">
        <v>47</v>
      </c>
      <c r="F14" s="237">
        <f>DASHBOARD!M27</f>
        <v>825</v>
      </c>
      <c r="G14" s="237">
        <f>+H14*F14</f>
        <v>663.30546802909669</v>
      </c>
      <c r="H14" s="851">
        <f>+O28</f>
        <v>0.80400662791405664</v>
      </c>
      <c r="I14" s="1986" t="s">
        <v>393</v>
      </c>
      <c r="J14">
        <v>700</v>
      </c>
      <c r="K14">
        <v>1000</v>
      </c>
      <c r="M14" s="717"/>
    </row>
    <row r="15" spans="3:24">
      <c r="D15" s="230" t="str">
        <f>+P3</f>
        <v>Wheat</v>
      </c>
      <c r="E15" s="229" t="s">
        <v>47</v>
      </c>
      <c r="F15" s="1473">
        <f>DASHBOARD!M26</f>
        <v>427</v>
      </c>
      <c r="G15" s="237">
        <f t="shared" ref="G15:G51" si="0">+H15*F15</f>
        <v>384.87012808430012</v>
      </c>
      <c r="H15" s="851">
        <f>+O27</f>
        <v>0.90133519457681532</v>
      </c>
      <c r="I15" s="1986"/>
      <c r="J15">
        <v>560</v>
      </c>
      <c r="K15">
        <v>850</v>
      </c>
    </row>
    <row r="16" spans="3:24">
      <c r="D16" s="230" t="str">
        <f>+P4</f>
        <v>Barley</v>
      </c>
      <c r="E16" s="229" t="s">
        <v>47</v>
      </c>
      <c r="F16" s="237">
        <f>+DASHBOARD!M25</f>
        <v>366</v>
      </c>
      <c r="G16" s="237">
        <f t="shared" si="0"/>
        <v>329.88868121511439</v>
      </c>
      <c r="H16" s="851">
        <f>+O27</f>
        <v>0.90133519457681532</v>
      </c>
      <c r="I16" s="1986"/>
    </row>
    <row r="17" spans="1:25">
      <c r="D17" s="230" t="str">
        <f>+P5</f>
        <v>corn</v>
      </c>
      <c r="E17" s="229" t="s">
        <v>47</v>
      </c>
      <c r="F17" s="237">
        <f>+Q5</f>
        <v>363</v>
      </c>
      <c r="G17" s="237">
        <f t="shared" si="0"/>
        <v>327.18467563138398</v>
      </c>
      <c r="H17" s="851">
        <f>+H16</f>
        <v>0.90133519457681532</v>
      </c>
      <c r="I17" s="1986"/>
      <c r="R17">
        <f>0.21*1550</f>
        <v>325.5</v>
      </c>
    </row>
    <row r="18" spans="1:25">
      <c r="D18" s="230" t="s">
        <v>384</v>
      </c>
      <c r="E18" s="229" t="s">
        <v>47</v>
      </c>
      <c r="F18" s="237">
        <f>Q9</f>
        <v>300</v>
      </c>
      <c r="G18" s="237">
        <f t="shared" si="0"/>
        <v>270.40055837304459</v>
      </c>
      <c r="H18" s="851">
        <f>+H17</f>
        <v>0.90133519457681532</v>
      </c>
      <c r="I18" s="405"/>
    </row>
    <row r="19" spans="1:25">
      <c r="D19" s="230" t="str">
        <f>+P6</f>
        <v>Barley hay</v>
      </c>
      <c r="E19" s="229" t="s">
        <v>47</v>
      </c>
      <c r="F19" s="237">
        <f>Q6</f>
        <v>315</v>
      </c>
      <c r="G19" s="237">
        <f t="shared" si="0"/>
        <v>283.92058629169685</v>
      </c>
      <c r="H19" s="851">
        <f>+O27</f>
        <v>0.90133519457681532</v>
      </c>
      <c r="I19" s="230"/>
    </row>
    <row r="20" spans="1:25">
      <c r="D20" s="230" t="str">
        <f>+P7</f>
        <v>Wheat hay</v>
      </c>
      <c r="E20" s="229" t="s">
        <v>47</v>
      </c>
      <c r="F20" s="237">
        <f>Q7</f>
        <v>315</v>
      </c>
      <c r="G20" s="237">
        <f t="shared" si="0"/>
        <v>283.92058629169685</v>
      </c>
      <c r="H20" s="851">
        <f>+O27</f>
        <v>0.90133519457681532</v>
      </c>
      <c r="I20" s="230"/>
      <c r="R20" s="719">
        <v>0.5</v>
      </c>
      <c r="S20" s="719">
        <v>1.1000000000000001</v>
      </c>
    </row>
    <row r="21" spans="1:25">
      <c r="D21" s="236" t="s">
        <v>173</v>
      </c>
      <c r="E21" s="230"/>
      <c r="F21" s="230"/>
      <c r="G21" s="237"/>
      <c r="H21" s="1"/>
      <c r="I21" s="230"/>
      <c r="Q21" s="720">
        <v>4600</v>
      </c>
      <c r="R21" s="719"/>
      <c r="S21" s="719"/>
    </row>
    <row r="22" spans="1:25">
      <c r="D22" s="230" t="s">
        <v>185</v>
      </c>
      <c r="E22" s="229" t="s">
        <v>187</v>
      </c>
      <c r="F22" s="235">
        <v>25000</v>
      </c>
      <c r="G22" s="237">
        <f t="shared" si="0"/>
        <v>21500</v>
      </c>
      <c r="H22" s="851">
        <f>+O35</f>
        <v>0.86</v>
      </c>
      <c r="I22" s="232" t="s">
        <v>394</v>
      </c>
      <c r="J22" s="231"/>
      <c r="K22" s="264" t="s">
        <v>395</v>
      </c>
    </row>
    <row r="23" spans="1:25">
      <c r="C23" s="139">
        <v>0</v>
      </c>
      <c r="D23" s="230" t="s">
        <v>396</v>
      </c>
      <c r="E23" s="229" t="s">
        <v>397</v>
      </c>
      <c r="F23" s="228">
        <v>0</v>
      </c>
      <c r="G23" s="237">
        <f>+V32</f>
        <v>155</v>
      </c>
      <c r="H23" s="1"/>
      <c r="I23" s="1322" t="s">
        <v>398</v>
      </c>
      <c r="Q23" s="233" t="s">
        <v>399</v>
      </c>
    </row>
    <row r="24" spans="1:25">
      <c r="A24" s="229" t="s">
        <v>47</v>
      </c>
      <c r="B24" s="477">
        <v>600</v>
      </c>
      <c r="D24" s="1989" t="s">
        <v>400</v>
      </c>
      <c r="E24" s="229" t="s">
        <v>47</v>
      </c>
      <c r="F24" s="228">
        <f>+B24*(1+$C$23)</f>
        <v>600</v>
      </c>
      <c r="G24" s="237">
        <f t="shared" si="0"/>
        <v>1207.3528782505728</v>
      </c>
      <c r="H24" s="851">
        <f>+O31</f>
        <v>2.0122547970842879</v>
      </c>
      <c r="I24" s="1985" t="s">
        <v>401</v>
      </c>
      <c r="J24" s="233"/>
    </row>
    <row r="25" spans="1:25" ht="15.75" thickBot="1">
      <c r="A25" s="229" t="s">
        <v>402</v>
      </c>
      <c r="B25" s="477">
        <v>65000</v>
      </c>
      <c r="D25" s="1989"/>
      <c r="E25" s="229" t="s">
        <v>402</v>
      </c>
      <c r="F25" s="228">
        <f t="shared" ref="F25:F33" si="1">+B25*(1+$C$23)</f>
        <v>65000</v>
      </c>
      <c r="G25" s="237">
        <f t="shared" si="0"/>
        <v>130796.56181047871</v>
      </c>
      <c r="H25" s="851">
        <f>+O31</f>
        <v>2.0122547970842879</v>
      </c>
      <c r="I25" s="1985"/>
      <c r="J25" s="477">
        <f>+F25/F24</f>
        <v>108.33333333333333</v>
      </c>
    </row>
    <row r="26" spans="1:25" ht="15.75" thickBot="1">
      <c r="A26" s="229" t="s">
        <v>403</v>
      </c>
      <c r="B26" s="477">
        <v>16250</v>
      </c>
      <c r="D26" s="1989"/>
      <c r="E26" s="229" t="s">
        <v>403</v>
      </c>
      <c r="F26" s="228">
        <f t="shared" si="1"/>
        <v>16250</v>
      </c>
      <c r="G26" s="237">
        <f t="shared" si="0"/>
        <v>32699.140452619678</v>
      </c>
      <c r="H26" s="851">
        <f>+H25</f>
        <v>2.0122547970842879</v>
      </c>
      <c r="I26" s="1985"/>
      <c r="M26" s="1983" t="s">
        <v>404</v>
      </c>
      <c r="N26" s="1984"/>
      <c r="O26" s="417" t="s">
        <v>388</v>
      </c>
    </row>
    <row r="27" spans="1:25" ht="15.75" thickBot="1">
      <c r="A27" s="229" t="s">
        <v>405</v>
      </c>
      <c r="B27" s="477">
        <v>9750</v>
      </c>
      <c r="D27" s="1989"/>
      <c r="E27" s="229" t="s">
        <v>405</v>
      </c>
      <c r="F27" s="228">
        <f t="shared" si="1"/>
        <v>9750</v>
      </c>
      <c r="G27" s="237">
        <f t="shared" si="0"/>
        <v>19619.484271571808</v>
      </c>
      <c r="H27" s="851">
        <f t="shared" ref="H27:H33" si="2">+H26</f>
        <v>2.0122547970842879</v>
      </c>
      <c r="I27" s="1985"/>
      <c r="L27" t="s">
        <v>388</v>
      </c>
      <c r="M27" s="216" t="s">
        <v>376</v>
      </c>
      <c r="N27" s="464" t="s">
        <v>406</v>
      </c>
      <c r="O27" s="847">
        <f>+CF!F16</f>
        <v>0.90133519457681532</v>
      </c>
    </row>
    <row r="28" spans="1:25" ht="15.75" thickBot="1">
      <c r="A28" s="229" t="s">
        <v>407</v>
      </c>
      <c r="B28" s="477">
        <v>65000</v>
      </c>
      <c r="D28" s="1989"/>
      <c r="E28" s="229" t="s">
        <v>407</v>
      </c>
      <c r="F28" s="228">
        <f t="shared" si="1"/>
        <v>65000</v>
      </c>
      <c r="G28" s="237">
        <f t="shared" si="0"/>
        <v>130796.56181047871</v>
      </c>
      <c r="H28" s="851">
        <f t="shared" si="2"/>
        <v>2.0122547970842879</v>
      </c>
      <c r="I28" s="1985"/>
      <c r="M28" s="201" t="s">
        <v>60</v>
      </c>
      <c r="N28" s="1" t="s">
        <v>406</v>
      </c>
      <c r="O28" s="848">
        <f>+CF!K16</f>
        <v>0.80400662791405664</v>
      </c>
      <c r="S28" s="353" t="s">
        <v>408</v>
      </c>
      <c r="T28" s="354"/>
      <c r="U28" s="354"/>
      <c r="V28" s="355"/>
    </row>
    <row r="29" spans="1:25" ht="15.75" thickBot="1">
      <c r="A29" s="229" t="s">
        <v>47</v>
      </c>
      <c r="B29" s="477">
        <v>500</v>
      </c>
      <c r="D29" s="1989" t="s">
        <v>409</v>
      </c>
      <c r="E29" s="229" t="s">
        <v>47</v>
      </c>
      <c r="F29" s="228">
        <f t="shared" si="1"/>
        <v>500</v>
      </c>
      <c r="G29" s="237">
        <f t="shared" si="0"/>
        <v>1006.127398542144</v>
      </c>
      <c r="H29" s="851">
        <f t="shared" si="2"/>
        <v>2.0122547970842879</v>
      </c>
      <c r="I29" s="1985"/>
      <c r="M29" s="201" t="s">
        <v>375</v>
      </c>
      <c r="N29" s="1" t="s">
        <v>406</v>
      </c>
      <c r="O29" s="848">
        <f>+CF!F30</f>
        <v>0.81816862870248774</v>
      </c>
      <c r="S29" s="356"/>
      <c r="T29" s="357"/>
      <c r="U29" s="357" t="s">
        <v>410</v>
      </c>
      <c r="V29" s="358" t="s">
        <v>411</v>
      </c>
    </row>
    <row r="30" spans="1:25" ht="15.75" thickBot="1">
      <c r="A30" s="229" t="s">
        <v>412</v>
      </c>
      <c r="B30" s="477">
        <v>25200</v>
      </c>
      <c r="D30" s="1989"/>
      <c r="E30" s="229" t="s">
        <v>412</v>
      </c>
      <c r="F30" s="228">
        <f t="shared" si="1"/>
        <v>25200</v>
      </c>
      <c r="G30" s="237">
        <f t="shared" si="0"/>
        <v>50708.820886524052</v>
      </c>
      <c r="H30" s="851">
        <f t="shared" si="2"/>
        <v>2.0122547970842879</v>
      </c>
      <c r="I30" s="1985"/>
      <c r="J30">
        <f>+F30/360</f>
        <v>70</v>
      </c>
      <c r="M30" s="201" t="s">
        <v>413</v>
      </c>
      <c r="N30" s="1" t="s">
        <v>414</v>
      </c>
      <c r="O30" s="849">
        <f>+CF!K21</f>
        <v>3.3333333333333335</v>
      </c>
      <c r="Q30" t="s">
        <v>415</v>
      </c>
      <c r="S30" s="329" t="s">
        <v>416</v>
      </c>
      <c r="T30" s="330" t="s">
        <v>417</v>
      </c>
      <c r="U30" s="331">
        <v>100</v>
      </c>
      <c r="V30" s="332">
        <f>+CF!K34</f>
        <v>155</v>
      </c>
    </row>
    <row r="31" spans="1:25" ht="15.75" thickBot="1">
      <c r="A31" s="229" t="s">
        <v>403</v>
      </c>
      <c r="B31" s="477">
        <v>10800</v>
      </c>
      <c r="D31" s="1989"/>
      <c r="E31" s="229" t="s">
        <v>403</v>
      </c>
      <c r="F31" s="228">
        <f t="shared" si="1"/>
        <v>10800</v>
      </c>
      <c r="G31" s="237">
        <f t="shared" si="0"/>
        <v>21732.35180851031</v>
      </c>
      <c r="H31" s="851">
        <f t="shared" si="2"/>
        <v>2.0122547970842879</v>
      </c>
      <c r="I31" s="1985"/>
      <c r="M31" s="201" t="s">
        <v>418</v>
      </c>
      <c r="N31" s="1" t="s">
        <v>414</v>
      </c>
      <c r="O31" s="849">
        <f>+CF!F42</f>
        <v>2.0122547970842879</v>
      </c>
      <c r="S31" s="329" t="s">
        <v>419</v>
      </c>
      <c r="T31" s="330" t="s">
        <v>417</v>
      </c>
      <c r="U31" s="331">
        <v>10</v>
      </c>
      <c r="V31" s="332">
        <v>155</v>
      </c>
      <c r="W31">
        <v>124</v>
      </c>
      <c r="X31">
        <v>93</v>
      </c>
      <c r="Y31">
        <v>62</v>
      </c>
    </row>
    <row r="32" spans="1:25">
      <c r="A32" s="229" t="s">
        <v>405</v>
      </c>
      <c r="B32" s="477">
        <v>7200</v>
      </c>
      <c r="D32" s="1989"/>
      <c r="E32" s="229" t="s">
        <v>405</v>
      </c>
      <c r="F32" s="228">
        <f t="shared" si="1"/>
        <v>7200</v>
      </c>
      <c r="G32" s="237">
        <f t="shared" si="0"/>
        <v>14488.234539006873</v>
      </c>
      <c r="H32" s="851">
        <f t="shared" si="2"/>
        <v>2.0122547970842879</v>
      </c>
      <c r="I32" s="1985"/>
      <c r="M32" s="1982" t="s">
        <v>75</v>
      </c>
      <c r="N32" s="1" t="s">
        <v>420</v>
      </c>
      <c r="O32" s="288">
        <f>+CF!L35</f>
        <v>15.5</v>
      </c>
      <c r="Q32" t="s">
        <v>415</v>
      </c>
      <c r="S32" s="329" t="s">
        <v>421</v>
      </c>
      <c r="T32" s="330" t="s">
        <v>417</v>
      </c>
      <c r="U32" s="331">
        <v>0</v>
      </c>
      <c r="V32" s="332">
        <f>+V31</f>
        <v>155</v>
      </c>
    </row>
    <row r="33" spans="1:15">
      <c r="A33" s="229" t="s">
        <v>407</v>
      </c>
      <c r="B33" s="477">
        <v>27000</v>
      </c>
      <c r="D33" s="1989"/>
      <c r="E33" s="229" t="s">
        <v>407</v>
      </c>
      <c r="F33" s="228">
        <f t="shared" si="1"/>
        <v>27000</v>
      </c>
      <c r="G33" s="237">
        <f t="shared" si="0"/>
        <v>54330.879521275776</v>
      </c>
      <c r="H33" s="851">
        <f t="shared" si="2"/>
        <v>2.0122547970842879</v>
      </c>
      <c r="I33" s="1985"/>
      <c r="M33" s="1982"/>
      <c r="N33" s="1" t="s">
        <v>422</v>
      </c>
      <c r="O33" s="288">
        <f>+V30/U30</f>
        <v>1.55</v>
      </c>
    </row>
    <row r="34" spans="1:15">
      <c r="D34" s="230" t="s">
        <v>423</v>
      </c>
      <c r="E34" s="229" t="s">
        <v>424</v>
      </c>
      <c r="F34" s="228">
        <v>15000</v>
      </c>
      <c r="G34" s="237">
        <f t="shared" si="0"/>
        <v>15000</v>
      </c>
      <c r="H34" s="851">
        <f>+O34</f>
        <v>1</v>
      </c>
      <c r="I34" s="232" t="s">
        <v>394</v>
      </c>
      <c r="M34" s="201" t="s">
        <v>425</v>
      </c>
      <c r="N34" s="1" t="s">
        <v>426</v>
      </c>
      <c r="O34" s="288">
        <v>1</v>
      </c>
    </row>
    <row r="35" spans="1:15" ht="15.75" thickBot="1">
      <c r="B35" s="1197">
        <v>2131.54</v>
      </c>
      <c r="D35" s="230" t="s">
        <v>427</v>
      </c>
      <c r="E35" s="229" t="s">
        <v>428</v>
      </c>
      <c r="F35" s="1197">
        <v>2131.54</v>
      </c>
      <c r="G35" s="237">
        <f t="shared" si="0"/>
        <v>2523.0597589276713</v>
      </c>
      <c r="H35" s="851">
        <f>+CF!K59</f>
        <v>1.1836792924025219</v>
      </c>
      <c r="I35" s="1985" t="s">
        <v>429</v>
      </c>
      <c r="M35" s="276" t="s">
        <v>185</v>
      </c>
      <c r="N35" s="850"/>
      <c r="O35" s="300">
        <f>+CF!K46</f>
        <v>0.86</v>
      </c>
    </row>
    <row r="36" spans="1:15">
      <c r="B36" s="228">
        <v>750</v>
      </c>
      <c r="D36" s="230" t="s">
        <v>430</v>
      </c>
      <c r="E36" s="229" t="s">
        <v>428</v>
      </c>
      <c r="F36" s="228">
        <v>750</v>
      </c>
      <c r="G36" s="237">
        <f t="shared" si="0"/>
        <v>887.75946930189139</v>
      </c>
      <c r="H36" s="851">
        <f>+H35</f>
        <v>1.1836792924025219</v>
      </c>
      <c r="I36" s="1985"/>
    </row>
    <row r="37" spans="1:15">
      <c r="B37" s="228">
        <v>70</v>
      </c>
      <c r="D37" s="230" t="s">
        <v>431</v>
      </c>
      <c r="E37" s="229" t="s">
        <v>432</v>
      </c>
      <c r="F37" s="228">
        <v>70</v>
      </c>
      <c r="G37" s="237">
        <v>180.7</v>
      </c>
      <c r="H37" s="851">
        <v>1</v>
      </c>
      <c r="I37" s="231" t="s">
        <v>433</v>
      </c>
    </row>
    <row r="38" spans="1:15">
      <c r="D38" s="230" t="s">
        <v>434</v>
      </c>
      <c r="E38" s="229" t="s">
        <v>435</v>
      </c>
      <c r="F38" s="228">
        <v>100000</v>
      </c>
      <c r="G38" s="237">
        <f>+H38*F38</f>
        <v>100000</v>
      </c>
      <c r="H38" s="851">
        <v>1</v>
      </c>
    </row>
    <row r="39" spans="1:15">
      <c r="D39" s="230" t="s">
        <v>436</v>
      </c>
      <c r="E39" s="1" t="s">
        <v>428</v>
      </c>
      <c r="F39" s="228">
        <f>25000</f>
        <v>25000</v>
      </c>
      <c r="G39" s="237">
        <f>+H39*F39</f>
        <v>29591.982310063049</v>
      </c>
      <c r="H39" s="851">
        <f>+H36</f>
        <v>1.1836792924025219</v>
      </c>
    </row>
    <row r="40" spans="1:15">
      <c r="D40" s="230" t="s">
        <v>437</v>
      </c>
      <c r="E40" s="229" t="s">
        <v>438</v>
      </c>
      <c r="F40" s="228">
        <v>25000</v>
      </c>
      <c r="G40" s="237">
        <f t="shared" si="0"/>
        <v>29591.982310063049</v>
      </c>
      <c r="H40" s="851">
        <f>+H39</f>
        <v>1.1836792924025219</v>
      </c>
      <c r="I40">
        <f>1.5*1500</f>
        <v>2250</v>
      </c>
      <c r="J40" t="s">
        <v>439</v>
      </c>
      <c r="L40" t="s">
        <v>440</v>
      </c>
    </row>
    <row r="41" spans="1:15">
      <c r="D41" s="230" t="s">
        <v>441</v>
      </c>
      <c r="E41" s="1" t="s">
        <v>47</v>
      </c>
      <c r="F41" s="228">
        <v>850</v>
      </c>
      <c r="G41" s="237">
        <f t="shared" si="0"/>
        <v>2833.3333333333335</v>
      </c>
      <c r="H41" s="851">
        <f>+O30</f>
        <v>3.3333333333333335</v>
      </c>
    </row>
    <row r="42" spans="1:15">
      <c r="D42" s="230" t="s">
        <v>442</v>
      </c>
      <c r="E42" s="229" t="s">
        <v>47</v>
      </c>
      <c r="F42" s="228">
        <f>0.25*1500</f>
        <v>375</v>
      </c>
      <c r="G42" s="237">
        <f t="shared" si="0"/>
        <v>1250</v>
      </c>
      <c r="H42" s="851">
        <f>+H41</f>
        <v>3.3333333333333335</v>
      </c>
    </row>
    <row r="43" spans="1:15">
      <c r="D43" s="230" t="s">
        <v>443</v>
      </c>
      <c r="E43" s="229" t="s">
        <v>47</v>
      </c>
      <c r="F43" s="228">
        <f>0.21*1500</f>
        <v>315</v>
      </c>
      <c r="G43" s="237">
        <f t="shared" si="0"/>
        <v>1050</v>
      </c>
      <c r="H43" s="851">
        <f>+H42</f>
        <v>3.3333333333333335</v>
      </c>
    </row>
    <row r="44" spans="1:15">
      <c r="D44" s="230" t="s">
        <v>444</v>
      </c>
      <c r="E44" s="229" t="s">
        <v>47</v>
      </c>
      <c r="F44" s="228">
        <f>8*1500</f>
        <v>12000</v>
      </c>
      <c r="G44" s="237">
        <f t="shared" si="0"/>
        <v>14204.151508830262</v>
      </c>
      <c r="H44" s="851">
        <f>+H40</f>
        <v>1.1836792924025219</v>
      </c>
    </row>
    <row r="45" spans="1:15">
      <c r="D45" s="230" t="s">
        <v>445</v>
      </c>
      <c r="E45" s="229" t="s">
        <v>47</v>
      </c>
      <c r="F45" s="228">
        <v>20000</v>
      </c>
      <c r="G45" s="237">
        <f t="shared" si="0"/>
        <v>16363.372574049756</v>
      </c>
      <c r="H45" s="851">
        <f>+O29</f>
        <v>0.81816862870248774</v>
      </c>
    </row>
    <row r="46" spans="1:15">
      <c r="D46" s="230" t="s">
        <v>446</v>
      </c>
      <c r="E46" s="229" t="s">
        <v>47</v>
      </c>
      <c r="F46" s="228">
        <v>35000</v>
      </c>
      <c r="G46" s="237">
        <f t="shared" si="0"/>
        <v>28635.902004587071</v>
      </c>
      <c r="H46" s="851">
        <f>+H45</f>
        <v>0.81816862870248774</v>
      </c>
    </row>
    <row r="47" spans="1:15">
      <c r="D47" s="230" t="s">
        <v>447</v>
      </c>
      <c r="E47" s="229" t="s">
        <v>448</v>
      </c>
      <c r="F47" s="228">
        <v>50000</v>
      </c>
      <c r="G47" s="237">
        <f t="shared" si="0"/>
        <v>40908.431435124388</v>
      </c>
      <c r="H47" s="851">
        <f>+H46</f>
        <v>0.81816862870248774</v>
      </c>
    </row>
    <row r="48" spans="1:15">
      <c r="D48" s="230" t="s">
        <v>449</v>
      </c>
      <c r="E48" s="229" t="s">
        <v>161</v>
      </c>
      <c r="F48" s="228">
        <v>75000</v>
      </c>
      <c r="G48" s="237">
        <f t="shared" si="0"/>
        <v>75000</v>
      </c>
      <c r="H48" s="851">
        <f>+H34</f>
        <v>1</v>
      </c>
    </row>
    <row r="49" spans="4:8">
      <c r="D49" s="230" t="s">
        <v>450</v>
      </c>
      <c r="E49" s="229" t="str">
        <f>E50</f>
        <v>dunam</v>
      </c>
      <c r="F49" s="228">
        <f>60000</f>
        <v>60000</v>
      </c>
      <c r="G49" s="237">
        <f t="shared" si="0"/>
        <v>60000</v>
      </c>
      <c r="H49" s="851">
        <f>+H48</f>
        <v>1</v>
      </c>
    </row>
    <row r="50" spans="4:8">
      <c r="D50" s="230" t="s">
        <v>451</v>
      </c>
      <c r="E50" s="229" t="str">
        <f>E51</f>
        <v>dunam</v>
      </c>
      <c r="F50" s="228">
        <v>20000</v>
      </c>
      <c r="G50" s="237">
        <f t="shared" si="0"/>
        <v>20000</v>
      </c>
      <c r="H50" s="851">
        <f>+H49</f>
        <v>1</v>
      </c>
    </row>
    <row r="51" spans="4:8">
      <c r="D51" s="230" t="s">
        <v>452</v>
      </c>
      <c r="E51" s="229" t="s">
        <v>161</v>
      </c>
      <c r="F51" s="228">
        <v>25000</v>
      </c>
      <c r="G51" s="237">
        <f t="shared" si="0"/>
        <v>25000</v>
      </c>
      <c r="H51" s="851">
        <f>+H50</f>
        <v>1</v>
      </c>
    </row>
    <row r="52" spans="4:8">
      <c r="D52" s="502" t="s">
        <v>453</v>
      </c>
      <c r="E52" s="503" t="s">
        <v>397</v>
      </c>
      <c r="F52" s="504">
        <v>6</v>
      </c>
      <c r="G52" s="237">
        <f>+V31</f>
        <v>155</v>
      </c>
      <c r="H52" s="851">
        <f>+O32</f>
        <v>15.5</v>
      </c>
    </row>
    <row r="53" spans="4:8">
      <c r="D53" s="230" t="s">
        <v>454</v>
      </c>
      <c r="E53" s="229" t="s">
        <v>161</v>
      </c>
      <c r="F53" s="228">
        <v>45000</v>
      </c>
      <c r="G53" s="237">
        <f>+F53*O35</f>
        <v>38700</v>
      </c>
      <c r="H53" s="851"/>
    </row>
    <row r="54" spans="4:8">
      <c r="D54" s="230" t="s">
        <v>455</v>
      </c>
      <c r="E54" s="229" t="s">
        <v>161</v>
      </c>
      <c r="F54" s="228">
        <v>15000</v>
      </c>
      <c r="G54" s="237">
        <f>+F54*O31</f>
        <v>30183.821956264317</v>
      </c>
      <c r="H54" s="851"/>
    </row>
    <row r="55" spans="4:8">
      <c r="D55" s="230" t="s">
        <v>456</v>
      </c>
      <c r="E55" s="229" t="s">
        <v>161</v>
      </c>
      <c r="F55" s="228">
        <v>1000</v>
      </c>
      <c r="G55" s="237">
        <f>+H55*F55</f>
        <v>1000</v>
      </c>
      <c r="H55" s="851">
        <v>1</v>
      </c>
    </row>
    <row r="56" spans="4:8">
      <c r="D56" s="230" t="s">
        <v>457</v>
      </c>
      <c r="E56" s="229" t="s">
        <v>47</v>
      </c>
      <c r="F56" s="228">
        <v>1100</v>
      </c>
      <c r="G56" s="237">
        <f>+F56*H56</f>
        <v>3666.666666666667</v>
      </c>
      <c r="H56" s="851">
        <f>+O30</f>
        <v>3.3333333333333335</v>
      </c>
    </row>
    <row r="57" spans="4:8">
      <c r="D57" s="230" t="s">
        <v>458</v>
      </c>
      <c r="E57" s="229" t="s">
        <v>161</v>
      </c>
      <c r="F57" s="228">
        <v>10000</v>
      </c>
      <c r="G57" s="237">
        <f t="shared" ref="G57:G62" si="3">+H57*F57</f>
        <v>10000</v>
      </c>
      <c r="H57" s="851">
        <v>1</v>
      </c>
    </row>
    <row r="58" spans="4:8">
      <c r="D58" s="230" t="s">
        <v>459</v>
      </c>
      <c r="E58" s="229" t="s">
        <v>161</v>
      </c>
      <c r="F58" s="228">
        <v>5000</v>
      </c>
      <c r="G58" s="237">
        <f t="shared" si="3"/>
        <v>5000</v>
      </c>
      <c r="H58" s="851">
        <v>1</v>
      </c>
    </row>
    <row r="59" spans="4:8">
      <c r="D59" s="230" t="s">
        <v>460</v>
      </c>
      <c r="E59" s="229" t="s">
        <v>161</v>
      </c>
      <c r="F59" s="228">
        <v>50000</v>
      </c>
      <c r="G59" s="237">
        <f t="shared" si="3"/>
        <v>50000</v>
      </c>
      <c r="H59" s="851">
        <v>1</v>
      </c>
    </row>
    <row r="60" spans="4:8">
      <c r="D60" s="230" t="s">
        <v>461</v>
      </c>
      <c r="E60" s="229" t="s">
        <v>161</v>
      </c>
      <c r="F60" s="228">
        <v>7000</v>
      </c>
      <c r="G60" s="237">
        <f t="shared" si="3"/>
        <v>7000</v>
      </c>
      <c r="H60" s="851">
        <v>1</v>
      </c>
    </row>
    <row r="61" spans="4:8">
      <c r="D61" s="230" t="s">
        <v>462</v>
      </c>
      <c r="E61" s="229" t="s">
        <v>161</v>
      </c>
      <c r="F61" s="228">
        <v>3000</v>
      </c>
      <c r="G61" s="237">
        <f t="shared" si="3"/>
        <v>3000</v>
      </c>
      <c r="H61" s="851">
        <v>1</v>
      </c>
    </row>
    <row r="62" spans="4:8">
      <c r="D62" s="230" t="s">
        <v>463</v>
      </c>
      <c r="E62" s="229" t="s">
        <v>161</v>
      </c>
      <c r="F62" s="228">
        <v>20000</v>
      </c>
      <c r="G62" s="237">
        <f t="shared" si="3"/>
        <v>20000</v>
      </c>
      <c r="H62" s="851">
        <v>1</v>
      </c>
    </row>
  </sheetData>
  <mergeCells count="9">
    <mergeCell ref="M32:M33"/>
    <mergeCell ref="M26:N26"/>
    <mergeCell ref="I35:I36"/>
    <mergeCell ref="I14:I17"/>
    <mergeCell ref="D1:H1"/>
    <mergeCell ref="H3:H7"/>
    <mergeCell ref="D24:D28"/>
    <mergeCell ref="D29:D33"/>
    <mergeCell ref="I24:I33"/>
  </mergeCells>
  <hyperlinks>
    <hyperlink ref="J8" r:id="rId1" display="%D8%AA%D9%82%D8%B1%D9%8A%D8%B1 %D8%A7%D8%B3%D8%B9%D8%A7%D8%B1 %D8%A7%D9%84%D8%AD%D9%82%D9%84 %D9%84%D9%84%D9%85%D9%86%D8%AA%D8%AC%D8%A7%D8%AA %D8%A7%D9%84%D8%B2%D8%B1%D8%A7%D8%B9%D9%8A%D8%A9 %D9%84%D8%B3%D9%86%D8%A9 2020-Report of Prices for field crops.pdf" xr:uid="{00000000-0004-0000-0B00-000000000000}"/>
    <hyperlink ref="I14" r:id="rId2" display="../../../../Downloads/%D8%AA%D9%82%D8%B1%D9%8A%D8%B1 %D8%A7%D8%B3%D8%B9%D8%A7%D8%B1 %D8%A7%D9%84%D8%AD%D9%82%D9%84 %D9%84%D9%84%D9%85%D9%86%D8%AA%D8%AC%D8%A7%D8%AA %D8%A7%D9%84%D8%B2%D8%B1%D8%A7%D8%B9%D9%8A%D8%A9 %D9%84%D8%B3%D9%86%D8%A9 2020-Report of Prices for field crops.pdf" xr:uid="{00000000-0004-0000-0B00-000001000000}"/>
    <hyperlink ref="K22" r:id="rId3" xr:uid="{00000000-0004-0000-0B00-000002000000}"/>
    <hyperlink ref="I23" r:id="rId4" xr:uid="{00000000-0004-0000-0B00-000003000000}"/>
  </hyperlinks>
  <pageMargins left="0.7" right="0.7" top="0.75" bottom="0.75" header="0.3" footer="0.3"/>
  <pageSetup paperSize="9" orientation="portrait" horizontalDpi="4294967292" verticalDpi="4294967292"/>
  <headerFooter alignWithMargins="0"/>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sheetPr>
  <dimension ref="A3:AF33"/>
  <sheetViews>
    <sheetView zoomScale="85" zoomScaleNormal="85" workbookViewId="0">
      <selection activeCell="F12" sqref="F12"/>
    </sheetView>
  </sheetViews>
  <sheetFormatPr defaultRowHeight="15"/>
  <cols>
    <col min="1" max="1" width="13.85546875" bestFit="1" customWidth="1"/>
    <col min="3" max="3" width="12.42578125" bestFit="1" customWidth="1"/>
    <col min="4" max="4" width="18.85546875" bestFit="1" customWidth="1"/>
    <col min="5" max="5" width="12.42578125" bestFit="1" customWidth="1"/>
    <col min="6" max="6" width="12.5703125" bestFit="1" customWidth="1"/>
    <col min="7" max="16" width="12.42578125" bestFit="1" customWidth="1"/>
    <col min="17" max="17" width="15.85546875" customWidth="1"/>
    <col min="18" max="22" width="12.42578125" bestFit="1" customWidth="1"/>
  </cols>
  <sheetData>
    <row r="3" spans="1:32" ht="15.75" thickBot="1"/>
    <row r="4" spans="1:32" ht="15.75" thickBot="1">
      <c r="A4" s="261" t="s">
        <v>464</v>
      </c>
      <c r="C4" s="227" t="s">
        <v>465</v>
      </c>
      <c r="D4" s="416" t="s">
        <v>466</v>
      </c>
      <c r="E4" s="416" t="s">
        <v>467</v>
      </c>
      <c r="F4" s="416" t="s">
        <v>468</v>
      </c>
      <c r="G4" s="416" t="s">
        <v>469</v>
      </c>
      <c r="H4" s="416" t="s">
        <v>470</v>
      </c>
      <c r="I4" s="416" t="s">
        <v>471</v>
      </c>
      <c r="J4" s="416" t="s">
        <v>472</v>
      </c>
      <c r="K4" s="416" t="s">
        <v>473</v>
      </c>
      <c r="L4" s="416" t="s">
        <v>474</v>
      </c>
      <c r="M4" s="416" t="s">
        <v>475</v>
      </c>
      <c r="N4" s="416" t="s">
        <v>476</v>
      </c>
      <c r="O4" s="416" t="s">
        <v>477</v>
      </c>
      <c r="P4" s="416" t="s">
        <v>478</v>
      </c>
      <c r="Q4" s="416" t="s">
        <v>479</v>
      </c>
      <c r="R4" s="416" t="s">
        <v>480</v>
      </c>
      <c r="S4" s="416" t="s">
        <v>481</v>
      </c>
      <c r="T4" s="416" t="s">
        <v>482</v>
      </c>
      <c r="U4" s="416" t="s">
        <v>483</v>
      </c>
      <c r="V4" s="417" t="s">
        <v>484</v>
      </c>
    </row>
    <row r="5" spans="1:32" ht="16.5" thickBot="1">
      <c r="A5" s="1426" t="s">
        <v>485</v>
      </c>
      <c r="C5" s="1428">
        <f>+$D$12*$F$12*C16</f>
        <v>276849.21600000001</v>
      </c>
      <c r="D5" s="1428">
        <f t="shared" ref="D5:V5" si="0">+$D$12*$F$12*D16</f>
        <v>276849.21600000001</v>
      </c>
      <c r="E5" s="1428">
        <f t="shared" si="0"/>
        <v>276849.21600000001</v>
      </c>
      <c r="F5" s="1428">
        <f t="shared" si="0"/>
        <v>276849.21600000001</v>
      </c>
      <c r="G5" s="1428">
        <f t="shared" si="0"/>
        <v>276849.21600000001</v>
      </c>
      <c r="H5" s="1428">
        <f t="shared" si="0"/>
        <v>276849.21600000001</v>
      </c>
      <c r="I5" s="1428">
        <f t="shared" si="0"/>
        <v>276849.21600000001</v>
      </c>
      <c r="J5" s="1428">
        <f t="shared" si="0"/>
        <v>276849.21600000001</v>
      </c>
      <c r="K5" s="1428">
        <f t="shared" si="0"/>
        <v>276849.21600000001</v>
      </c>
      <c r="L5" s="1428">
        <f t="shared" si="0"/>
        <v>276849.21600000001</v>
      </c>
      <c r="M5" s="1428">
        <f t="shared" si="0"/>
        <v>276849.21600000001</v>
      </c>
      <c r="N5" s="1428">
        <f t="shared" si="0"/>
        <v>276849.21600000001</v>
      </c>
      <c r="O5" s="1428">
        <f t="shared" si="0"/>
        <v>276849.21600000001</v>
      </c>
      <c r="P5" s="1428">
        <f t="shared" si="0"/>
        <v>276849.21600000001</v>
      </c>
      <c r="Q5" s="1428">
        <f t="shared" si="0"/>
        <v>276849.21600000001</v>
      </c>
      <c r="R5" s="1428">
        <f t="shared" si="0"/>
        <v>276849.21600000001</v>
      </c>
      <c r="S5" s="1428">
        <f t="shared" si="0"/>
        <v>276849.21600000001</v>
      </c>
      <c r="T5" s="1428">
        <f t="shared" si="0"/>
        <v>276849.21600000001</v>
      </c>
      <c r="U5" s="1428">
        <f t="shared" si="0"/>
        <v>276849.21600000001</v>
      </c>
      <c r="V5" s="1428">
        <f t="shared" si="0"/>
        <v>276849.21600000001</v>
      </c>
    </row>
    <row r="6" spans="1:32" ht="16.5" thickBot="1">
      <c r="A6" s="1426" t="s">
        <v>486</v>
      </c>
      <c r="B6" s="1427"/>
      <c r="C6" s="1428">
        <f>+$D$12*$F$12*C14</f>
        <v>2782063.1999999997</v>
      </c>
      <c r="D6" s="1428">
        <f t="shared" ref="D6:G6" si="1">+$D$12*$F$12*D14</f>
        <v>2849918.4</v>
      </c>
      <c r="E6" s="1428">
        <f t="shared" si="1"/>
        <v>2917773.6</v>
      </c>
      <c r="F6" s="1428">
        <f t="shared" si="1"/>
        <v>2985628.8</v>
      </c>
      <c r="G6" s="1428">
        <f t="shared" si="1"/>
        <v>3053484</v>
      </c>
      <c r="H6" s="1428">
        <f>+$D$12*$F$12*H14</f>
        <v>3121339.1999999997</v>
      </c>
      <c r="I6" s="1428">
        <f t="shared" ref="I6:V6" si="2">+$D$12*$F$12*I14</f>
        <v>3189194.4</v>
      </c>
      <c r="J6" s="1428">
        <f t="shared" si="2"/>
        <v>3257049.5999999996</v>
      </c>
      <c r="K6" s="1428">
        <f t="shared" si="2"/>
        <v>3324904.8</v>
      </c>
      <c r="L6" s="1428">
        <f t="shared" si="2"/>
        <v>3392760</v>
      </c>
      <c r="M6" s="1428">
        <f t="shared" si="2"/>
        <v>3460615.1999999997</v>
      </c>
      <c r="N6" s="1428">
        <f t="shared" si="2"/>
        <v>3528470.4</v>
      </c>
      <c r="O6" s="1428">
        <f t="shared" si="2"/>
        <v>3596325.5999999996</v>
      </c>
      <c r="P6" s="1428">
        <f t="shared" si="2"/>
        <v>3732036</v>
      </c>
      <c r="Q6" s="1428">
        <f t="shared" si="2"/>
        <v>3799891.1999999997</v>
      </c>
      <c r="R6" s="1428">
        <f>+$D$12*$F$12*R14</f>
        <v>3867746.4</v>
      </c>
      <c r="S6" s="1428">
        <f t="shared" si="2"/>
        <v>3935601.5999999996</v>
      </c>
      <c r="T6" s="1428">
        <f t="shared" si="2"/>
        <v>4071312</v>
      </c>
      <c r="U6" s="1428">
        <f t="shared" si="2"/>
        <v>4139167.1999999997</v>
      </c>
      <c r="V6" s="1428">
        <f t="shared" si="2"/>
        <v>4274877.5999999996</v>
      </c>
    </row>
    <row r="7" spans="1:32" ht="16.5" thickBot="1">
      <c r="A7" s="1426" t="s">
        <v>487</v>
      </c>
      <c r="C7" s="1428">
        <f t="shared" ref="C7:G7" si="3">+$F$12*$D$12*C15</f>
        <v>5564126.3999999994</v>
      </c>
      <c r="D7" s="1428">
        <f t="shared" si="3"/>
        <v>5699836.7999999998</v>
      </c>
      <c r="E7" s="1428">
        <f t="shared" si="3"/>
        <v>5835547.2000000002</v>
      </c>
      <c r="F7" s="1428">
        <f t="shared" si="3"/>
        <v>5903402.3999999994</v>
      </c>
      <c r="G7" s="1428">
        <f t="shared" si="3"/>
        <v>6039112.7999999998</v>
      </c>
      <c r="H7" s="1428">
        <f>+$F$12*$D$12*H15</f>
        <v>6174823.2000000002</v>
      </c>
      <c r="I7" s="1428">
        <f t="shared" ref="I7:V7" si="4">+$F$12*$D$12*I15</f>
        <v>6378388.7999999998</v>
      </c>
      <c r="J7" s="1428">
        <f t="shared" si="4"/>
        <v>6514099.1999999993</v>
      </c>
      <c r="K7" s="1428">
        <f t="shared" si="4"/>
        <v>6649809.5999999996</v>
      </c>
      <c r="L7" s="1428">
        <f t="shared" si="4"/>
        <v>6785520</v>
      </c>
      <c r="M7" s="1428">
        <f t="shared" si="4"/>
        <v>6921230.3999999994</v>
      </c>
      <c r="N7" s="1428">
        <f t="shared" si="4"/>
        <v>7124796</v>
      </c>
      <c r="O7" s="1428">
        <f t="shared" si="4"/>
        <v>7260506.3999999994</v>
      </c>
      <c r="P7" s="1428">
        <f t="shared" si="4"/>
        <v>7396216.7999999998</v>
      </c>
      <c r="Q7" s="1428">
        <f t="shared" si="4"/>
        <v>7599782.3999999994</v>
      </c>
      <c r="R7" s="1428">
        <f t="shared" si="4"/>
        <v>7735492.7999999998</v>
      </c>
      <c r="S7" s="1428">
        <f>+$F$12*$D$12*S15</f>
        <v>7939058.3999999994</v>
      </c>
      <c r="T7" s="1428">
        <f t="shared" si="4"/>
        <v>8142624</v>
      </c>
      <c r="U7" s="1428">
        <f t="shared" si="4"/>
        <v>8278334.3999999994</v>
      </c>
      <c r="V7" s="1428">
        <f t="shared" si="4"/>
        <v>8481900</v>
      </c>
    </row>
    <row r="8" spans="1:32">
      <c r="C8" s="1448">
        <v>1.0249999999999999</v>
      </c>
      <c r="D8" s="1448">
        <v>1.05</v>
      </c>
      <c r="E8" s="1448">
        <v>1.075</v>
      </c>
      <c r="F8" s="1448">
        <v>1.1000000000000001</v>
      </c>
      <c r="G8" s="1448">
        <v>1.125</v>
      </c>
      <c r="H8" s="1448">
        <v>1.1499999999999999</v>
      </c>
      <c r="I8" s="1448">
        <v>1.175</v>
      </c>
      <c r="J8" s="1448">
        <v>1.2</v>
      </c>
      <c r="K8" s="1448">
        <v>1.2250000000000001</v>
      </c>
      <c r="L8" s="1448">
        <v>1.25</v>
      </c>
      <c r="M8" s="1448">
        <v>1.2749999999999999</v>
      </c>
      <c r="N8" s="1448">
        <v>1.3</v>
      </c>
      <c r="O8" s="1448">
        <v>1.325</v>
      </c>
      <c r="P8" s="1448">
        <v>1.375</v>
      </c>
      <c r="Q8" s="1448">
        <v>1.4</v>
      </c>
      <c r="R8" s="1448">
        <v>1.425</v>
      </c>
      <c r="S8" s="1448">
        <v>1.45</v>
      </c>
      <c r="T8" s="1448">
        <v>1.5</v>
      </c>
      <c r="U8" s="1448">
        <v>1.5249999999999999</v>
      </c>
      <c r="V8" s="1448">
        <v>1.575</v>
      </c>
      <c r="W8" s="1448">
        <v>1.6</v>
      </c>
      <c r="X8" s="1448">
        <v>1.625</v>
      </c>
      <c r="Y8" s="1448">
        <v>1.675</v>
      </c>
      <c r="Z8" s="1448">
        <v>1.7</v>
      </c>
      <c r="AA8" s="1448">
        <v>1.75</v>
      </c>
      <c r="AB8" s="1448">
        <v>1.7749999999999999</v>
      </c>
      <c r="AC8" s="1448">
        <v>1.825</v>
      </c>
      <c r="AD8" s="1448">
        <v>1.875</v>
      </c>
      <c r="AE8" s="1448">
        <v>1.9</v>
      </c>
      <c r="AF8" s="1448">
        <v>1.95</v>
      </c>
    </row>
    <row r="9" spans="1:32">
      <c r="C9" s="1448">
        <v>1.0249999999999999</v>
      </c>
      <c r="D9" s="1448">
        <v>1.05</v>
      </c>
      <c r="E9" s="1448">
        <v>1.075</v>
      </c>
      <c r="F9" s="1448">
        <v>1.0874999999999999</v>
      </c>
      <c r="G9" s="1448">
        <v>1.1125</v>
      </c>
      <c r="H9" s="1448">
        <v>1.1375</v>
      </c>
      <c r="I9" s="1448">
        <v>1.175</v>
      </c>
      <c r="J9" s="1448">
        <v>1.2</v>
      </c>
      <c r="K9" s="1448">
        <v>1.2250000000000001</v>
      </c>
      <c r="L9" s="1448">
        <v>1.25</v>
      </c>
      <c r="M9" s="1448">
        <v>1.2749999999999999</v>
      </c>
      <c r="N9" s="1448">
        <v>1.3125</v>
      </c>
      <c r="O9" s="1448">
        <v>1.3374999999999999</v>
      </c>
      <c r="P9" s="1448">
        <v>1.3625</v>
      </c>
      <c r="Q9" s="1448">
        <v>1.4</v>
      </c>
      <c r="R9" s="1448">
        <v>1.425</v>
      </c>
      <c r="S9" s="1448">
        <v>1.4624999999999999</v>
      </c>
      <c r="T9" s="1448">
        <v>1.5</v>
      </c>
      <c r="U9" s="1448">
        <v>1.5249999999999999</v>
      </c>
      <c r="V9" s="1448">
        <v>1.5625</v>
      </c>
      <c r="W9" s="1448">
        <v>1.6</v>
      </c>
      <c r="X9" s="1448">
        <v>1.6375</v>
      </c>
      <c r="Y9" s="1448">
        <v>1.675</v>
      </c>
      <c r="Z9" s="1448">
        <v>1.7124999999999999</v>
      </c>
      <c r="AA9" s="1448">
        <v>1.75</v>
      </c>
      <c r="AB9" s="1448">
        <v>1.7875000000000001</v>
      </c>
      <c r="AC9" s="1448">
        <v>1.825</v>
      </c>
      <c r="AD9" s="1448">
        <v>1.8625</v>
      </c>
      <c r="AE9" s="1448">
        <v>1.9125000000000001</v>
      </c>
      <c r="AF9" s="1448">
        <v>1.95</v>
      </c>
    </row>
    <row r="10" spans="1:32">
      <c r="D10" t="s">
        <v>488</v>
      </c>
      <c r="F10" t="s">
        <v>488</v>
      </c>
      <c r="I10" s="1429"/>
    </row>
    <row r="11" spans="1:32" ht="15.75" thickBot="1">
      <c r="D11" t="s">
        <v>489</v>
      </c>
      <c r="F11" t="s">
        <v>490</v>
      </c>
      <c r="H11" t="s">
        <v>1</v>
      </c>
      <c r="I11" s="1">
        <f>+I12/20</f>
        <v>67207.7</v>
      </c>
      <c r="Q11" s="261" t="s">
        <v>491</v>
      </c>
    </row>
    <row r="12" spans="1:32" ht="16.5" thickBot="1">
      <c r="D12" s="1430">
        <f>DASHBOARD!H28</f>
        <v>2.1</v>
      </c>
      <c r="F12" s="1431">
        <f>+DASHBOARD!H29</f>
        <v>32312</v>
      </c>
      <c r="H12" t="s">
        <v>492</v>
      </c>
      <c r="I12" s="889">
        <v>1344154</v>
      </c>
      <c r="J12" t="s">
        <v>493</v>
      </c>
      <c r="Q12" s="1432" t="s">
        <v>494</v>
      </c>
    </row>
    <row r="13" spans="1:32" ht="52.5" thickBot="1">
      <c r="A13" s="226" t="s">
        <v>495</v>
      </c>
      <c r="B13" s="1433" t="s">
        <v>496</v>
      </c>
      <c r="C13" s="1434">
        <v>2021</v>
      </c>
      <c r="D13" s="1435">
        <v>2022</v>
      </c>
      <c r="E13" s="1434">
        <v>2023</v>
      </c>
      <c r="F13" s="1435">
        <v>2024</v>
      </c>
      <c r="G13" s="1434">
        <v>2025</v>
      </c>
      <c r="H13" s="1435">
        <v>2026</v>
      </c>
      <c r="I13" s="1434">
        <v>2027</v>
      </c>
      <c r="J13" s="1435">
        <v>2028</v>
      </c>
      <c r="K13" s="1434">
        <v>2029</v>
      </c>
      <c r="L13" s="1435">
        <v>2030</v>
      </c>
      <c r="M13" s="1434">
        <v>2031</v>
      </c>
      <c r="N13" s="1435">
        <v>2032</v>
      </c>
      <c r="O13" s="1434">
        <v>2033</v>
      </c>
      <c r="P13" s="1435">
        <v>2034</v>
      </c>
      <c r="Q13" s="1434">
        <v>2035</v>
      </c>
      <c r="R13" s="1435">
        <v>2036</v>
      </c>
      <c r="S13" s="1434">
        <v>2037</v>
      </c>
      <c r="T13" s="1435">
        <v>2038</v>
      </c>
      <c r="U13" s="1434">
        <v>2039</v>
      </c>
      <c r="V13" s="1435">
        <v>2040</v>
      </c>
      <c r="W13" s="1434">
        <v>2041</v>
      </c>
      <c r="X13" s="1435">
        <v>2042</v>
      </c>
      <c r="Y13" s="1434">
        <v>2043</v>
      </c>
      <c r="Z13" s="1435">
        <v>2044</v>
      </c>
      <c r="AA13" s="1434">
        <v>2045</v>
      </c>
      <c r="AB13" s="1435">
        <v>2046</v>
      </c>
      <c r="AC13" s="1434">
        <v>2047</v>
      </c>
      <c r="AD13" s="1435">
        <v>2048</v>
      </c>
      <c r="AE13" s="1434">
        <v>2049</v>
      </c>
      <c r="AF13" s="1435">
        <v>2050</v>
      </c>
    </row>
    <row r="14" spans="1:32" ht="15.75" thickBot="1">
      <c r="A14" s="1436" t="s">
        <v>497</v>
      </c>
      <c r="B14" s="1437">
        <f>+DASHBOARD!H25</f>
        <v>40</v>
      </c>
      <c r="C14" s="1438">
        <f>+C8*$B14</f>
        <v>41</v>
      </c>
      <c r="D14" s="1438">
        <f t="shared" ref="D14:AF14" si="5">+D8*$B14</f>
        <v>42</v>
      </c>
      <c r="E14" s="1438">
        <f t="shared" si="5"/>
        <v>43</v>
      </c>
      <c r="F14" s="1438">
        <f t="shared" si="5"/>
        <v>44</v>
      </c>
      <c r="G14" s="1438">
        <f t="shared" si="5"/>
        <v>45</v>
      </c>
      <c r="H14" s="1438">
        <f t="shared" si="5"/>
        <v>46</v>
      </c>
      <c r="I14" s="1438">
        <f t="shared" si="5"/>
        <v>47</v>
      </c>
      <c r="J14" s="1438">
        <f t="shared" si="5"/>
        <v>48</v>
      </c>
      <c r="K14" s="1438">
        <f t="shared" si="5"/>
        <v>49</v>
      </c>
      <c r="L14" s="1438">
        <f t="shared" si="5"/>
        <v>50</v>
      </c>
      <c r="M14" s="1438">
        <f t="shared" si="5"/>
        <v>51</v>
      </c>
      <c r="N14" s="1438">
        <f t="shared" si="5"/>
        <v>52</v>
      </c>
      <c r="O14" s="1438">
        <f t="shared" si="5"/>
        <v>53</v>
      </c>
      <c r="P14" s="1438">
        <f t="shared" si="5"/>
        <v>55</v>
      </c>
      <c r="Q14" s="1438">
        <f t="shared" si="5"/>
        <v>56</v>
      </c>
      <c r="R14" s="1438">
        <f t="shared" si="5"/>
        <v>57</v>
      </c>
      <c r="S14" s="1438">
        <f t="shared" si="5"/>
        <v>58</v>
      </c>
      <c r="T14" s="1438">
        <f t="shared" si="5"/>
        <v>60</v>
      </c>
      <c r="U14" s="1438">
        <f t="shared" si="5"/>
        <v>61</v>
      </c>
      <c r="V14" s="1438">
        <f t="shared" si="5"/>
        <v>63</v>
      </c>
      <c r="W14" s="1438">
        <f t="shared" si="5"/>
        <v>64</v>
      </c>
      <c r="X14" s="1438">
        <f t="shared" si="5"/>
        <v>65</v>
      </c>
      <c r="Y14" s="1438">
        <f t="shared" si="5"/>
        <v>67</v>
      </c>
      <c r="Z14" s="1438">
        <f t="shared" si="5"/>
        <v>68</v>
      </c>
      <c r="AA14" s="1438">
        <f t="shared" si="5"/>
        <v>70</v>
      </c>
      <c r="AB14" s="1438">
        <f t="shared" si="5"/>
        <v>71</v>
      </c>
      <c r="AC14" s="1438">
        <f t="shared" si="5"/>
        <v>73</v>
      </c>
      <c r="AD14" s="1438">
        <f t="shared" si="5"/>
        <v>75</v>
      </c>
      <c r="AE14" s="1438">
        <f t="shared" si="5"/>
        <v>76</v>
      </c>
      <c r="AF14" s="1438">
        <f t="shared" si="5"/>
        <v>78</v>
      </c>
    </row>
    <row r="15" spans="1:32" ht="15.75" thickBot="1">
      <c r="A15" s="1439" t="s">
        <v>498</v>
      </c>
      <c r="B15" s="1437">
        <f>+DASHBOARD!H24</f>
        <v>80</v>
      </c>
      <c r="C15" s="1438">
        <f>+C9*$B15</f>
        <v>82</v>
      </c>
      <c r="D15" s="1438">
        <f t="shared" ref="D15:AF15" si="6">+D9*$B15</f>
        <v>84</v>
      </c>
      <c r="E15" s="1438">
        <f t="shared" si="6"/>
        <v>86</v>
      </c>
      <c r="F15" s="1438">
        <f t="shared" si="6"/>
        <v>87</v>
      </c>
      <c r="G15" s="1438">
        <f t="shared" si="6"/>
        <v>89</v>
      </c>
      <c r="H15" s="1438">
        <f t="shared" si="6"/>
        <v>91</v>
      </c>
      <c r="I15" s="1438">
        <f t="shared" si="6"/>
        <v>94</v>
      </c>
      <c r="J15" s="1438">
        <f t="shared" si="6"/>
        <v>96</v>
      </c>
      <c r="K15" s="1438">
        <f t="shared" si="6"/>
        <v>98</v>
      </c>
      <c r="L15" s="1438">
        <f t="shared" si="6"/>
        <v>100</v>
      </c>
      <c r="M15" s="1438">
        <f t="shared" si="6"/>
        <v>102</v>
      </c>
      <c r="N15" s="1438">
        <f t="shared" si="6"/>
        <v>105</v>
      </c>
      <c r="O15" s="1438">
        <f t="shared" si="6"/>
        <v>107</v>
      </c>
      <c r="P15" s="1438">
        <f t="shared" si="6"/>
        <v>109</v>
      </c>
      <c r="Q15" s="1438">
        <f t="shared" si="6"/>
        <v>112</v>
      </c>
      <c r="R15" s="1438">
        <f t="shared" si="6"/>
        <v>114</v>
      </c>
      <c r="S15" s="1438">
        <f t="shared" si="6"/>
        <v>117</v>
      </c>
      <c r="T15" s="1438">
        <f t="shared" si="6"/>
        <v>120</v>
      </c>
      <c r="U15" s="1438">
        <f t="shared" si="6"/>
        <v>122</v>
      </c>
      <c r="V15" s="1438">
        <f t="shared" si="6"/>
        <v>125</v>
      </c>
      <c r="W15" s="1438">
        <f t="shared" si="6"/>
        <v>128</v>
      </c>
      <c r="X15" s="1438">
        <f t="shared" si="6"/>
        <v>131</v>
      </c>
      <c r="Y15" s="1438">
        <f t="shared" si="6"/>
        <v>134</v>
      </c>
      <c r="Z15" s="1438">
        <f t="shared" si="6"/>
        <v>137</v>
      </c>
      <c r="AA15" s="1438">
        <f t="shared" si="6"/>
        <v>140</v>
      </c>
      <c r="AB15" s="1438">
        <f t="shared" si="6"/>
        <v>143</v>
      </c>
      <c r="AC15" s="1438">
        <f t="shared" si="6"/>
        <v>146</v>
      </c>
      <c r="AD15" s="1438">
        <f t="shared" si="6"/>
        <v>149</v>
      </c>
      <c r="AE15" s="1438">
        <f t="shared" si="6"/>
        <v>153</v>
      </c>
      <c r="AF15" s="1438">
        <f t="shared" si="6"/>
        <v>156</v>
      </c>
    </row>
    <row r="16" spans="1:32" ht="15.75" thickBot="1">
      <c r="A16" s="1439" t="s">
        <v>485</v>
      </c>
      <c r="B16" s="1437">
        <f>+DASHBOARD!H26</f>
        <v>4.08</v>
      </c>
      <c r="C16" s="1438">
        <f>+B16</f>
        <v>4.08</v>
      </c>
      <c r="D16" s="1438">
        <f t="shared" ref="D16:AF16" si="7">+C16</f>
        <v>4.08</v>
      </c>
      <c r="E16" s="1438">
        <f t="shared" si="7"/>
        <v>4.08</v>
      </c>
      <c r="F16" s="1438">
        <f t="shared" si="7"/>
        <v>4.08</v>
      </c>
      <c r="G16" s="1438">
        <f t="shared" si="7"/>
        <v>4.08</v>
      </c>
      <c r="H16" s="1438">
        <f t="shared" si="7"/>
        <v>4.08</v>
      </c>
      <c r="I16" s="1438">
        <f t="shared" si="7"/>
        <v>4.08</v>
      </c>
      <c r="J16" s="1438">
        <f t="shared" si="7"/>
        <v>4.08</v>
      </c>
      <c r="K16" s="1438">
        <f t="shared" si="7"/>
        <v>4.08</v>
      </c>
      <c r="L16" s="1438">
        <f t="shared" si="7"/>
        <v>4.08</v>
      </c>
      <c r="M16" s="1438">
        <f t="shared" si="7"/>
        <v>4.08</v>
      </c>
      <c r="N16" s="1438">
        <f t="shared" si="7"/>
        <v>4.08</v>
      </c>
      <c r="O16" s="1438">
        <f t="shared" si="7"/>
        <v>4.08</v>
      </c>
      <c r="P16" s="1438">
        <f t="shared" si="7"/>
        <v>4.08</v>
      </c>
      <c r="Q16" s="1438">
        <f t="shared" si="7"/>
        <v>4.08</v>
      </c>
      <c r="R16" s="1438">
        <f t="shared" si="7"/>
        <v>4.08</v>
      </c>
      <c r="S16" s="1438">
        <f t="shared" si="7"/>
        <v>4.08</v>
      </c>
      <c r="T16" s="1438">
        <f t="shared" si="7"/>
        <v>4.08</v>
      </c>
      <c r="U16" s="1438">
        <f t="shared" si="7"/>
        <v>4.08</v>
      </c>
      <c r="V16" s="1438">
        <f t="shared" si="7"/>
        <v>4.08</v>
      </c>
      <c r="W16" s="1438">
        <f t="shared" si="7"/>
        <v>4.08</v>
      </c>
      <c r="X16" s="1438">
        <f t="shared" si="7"/>
        <v>4.08</v>
      </c>
      <c r="Y16" s="1438">
        <f t="shared" si="7"/>
        <v>4.08</v>
      </c>
      <c r="Z16" s="1438">
        <f t="shared" si="7"/>
        <v>4.08</v>
      </c>
      <c r="AA16" s="1438">
        <f t="shared" si="7"/>
        <v>4.08</v>
      </c>
      <c r="AB16" s="1438">
        <f t="shared" si="7"/>
        <v>4.08</v>
      </c>
      <c r="AC16" s="1438">
        <f t="shared" si="7"/>
        <v>4.08</v>
      </c>
      <c r="AD16" s="1438">
        <f t="shared" si="7"/>
        <v>4.08</v>
      </c>
      <c r="AE16" s="1438">
        <f t="shared" si="7"/>
        <v>4.08</v>
      </c>
      <c r="AF16" s="1438">
        <f t="shared" si="7"/>
        <v>4.08</v>
      </c>
    </row>
    <row r="18" spans="10:10">
      <c r="J18" t="s">
        <v>499</v>
      </c>
    </row>
    <row r="19" spans="10:10">
      <c r="J19" t="s">
        <v>500</v>
      </c>
    </row>
    <row r="20" spans="10:10">
      <c r="J20" t="s">
        <v>501</v>
      </c>
    </row>
    <row r="21" spans="10:10">
      <c r="J21" t="s">
        <v>502</v>
      </c>
    </row>
    <row r="24" spans="10:10">
      <c r="J24" s="264" t="s">
        <v>503</v>
      </c>
    </row>
    <row r="26" spans="10:10">
      <c r="J26" t="s">
        <v>504</v>
      </c>
    </row>
    <row r="27" spans="10:10">
      <c r="J27" t="s">
        <v>505</v>
      </c>
    </row>
    <row r="29" spans="10:10">
      <c r="J29" t="s">
        <v>506</v>
      </c>
    </row>
    <row r="32" spans="10:10">
      <c r="J32" t="s">
        <v>507</v>
      </c>
    </row>
    <row r="33" spans="10:10">
      <c r="J33" s="242">
        <v>4.08</v>
      </c>
    </row>
  </sheetData>
  <hyperlinks>
    <hyperlink ref="Q12" r:id="rId1" display="https://documents.worldbank.org/en/publication/documents-reports/documentdetail/621721519940107694/guidance-note-on-shadow-price-of-carbon-in-economic-analysis" xr:uid="{00000000-0004-0000-0C00-000000000000}"/>
    <hyperlink ref="J24" r:id="rId2" display="https://app.hubspot.com/documents/3298623/view/251152947?accessId=fd91dd" xr:uid="{00000000-0004-0000-0C00-000001000000}"/>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sheetPr>
  <dimension ref="A1:U49"/>
  <sheetViews>
    <sheetView workbookViewId="0">
      <selection activeCell="F24" sqref="F24"/>
    </sheetView>
  </sheetViews>
  <sheetFormatPr defaultRowHeight="15"/>
  <cols>
    <col min="2" max="2" width="9.5703125" bestFit="1" customWidth="1"/>
    <col min="3" max="3" width="13" customWidth="1"/>
    <col min="4" max="5" width="15.42578125" customWidth="1"/>
    <col min="7" max="7" width="12" customWidth="1"/>
    <col min="8" max="8" width="11.85546875" bestFit="1" customWidth="1"/>
    <col min="9" max="11" width="9.140625" bestFit="1" customWidth="1"/>
    <col min="13" max="13" width="8" bestFit="1" customWidth="1"/>
    <col min="14" max="14" width="11.5703125" customWidth="1"/>
    <col min="15" max="15" width="11.42578125" customWidth="1"/>
  </cols>
  <sheetData>
    <row r="1" spans="1:21">
      <c r="A1" s="159"/>
      <c r="B1" s="159"/>
      <c r="C1" s="159"/>
      <c r="D1" s="159"/>
      <c r="E1" s="159"/>
      <c r="F1" s="159"/>
      <c r="G1" s="159"/>
      <c r="H1" s="159"/>
      <c r="I1" s="159"/>
      <c r="J1" s="159"/>
      <c r="K1" s="159"/>
      <c r="L1" s="159"/>
      <c r="M1" s="159"/>
      <c r="N1" s="159"/>
    </row>
    <row r="2" spans="1:21">
      <c r="A2" s="159"/>
      <c r="B2" s="159"/>
      <c r="C2" s="159"/>
      <c r="D2" s="159"/>
      <c r="E2" s="159"/>
      <c r="F2" s="159"/>
      <c r="G2" s="159"/>
      <c r="H2" s="159"/>
      <c r="I2" s="159"/>
      <c r="J2" s="159"/>
      <c r="K2" s="159"/>
      <c r="L2" s="159"/>
      <c r="M2" s="159"/>
      <c r="N2" s="159"/>
    </row>
    <row r="3" spans="1:21">
      <c r="A3" s="159"/>
      <c r="B3" s="159"/>
      <c r="C3" s="1992" t="s">
        <v>508</v>
      </c>
      <c r="D3" s="1992"/>
      <c r="E3" s="1992"/>
      <c r="F3" s="1992"/>
      <c r="G3" s="1992"/>
      <c r="H3" s="1992"/>
      <c r="I3" s="1389"/>
      <c r="J3" s="1389"/>
      <c r="K3" s="1389"/>
      <c r="L3" s="1389"/>
      <c r="M3" s="1389"/>
      <c r="N3" s="1389"/>
      <c r="S3" s="43" t="s">
        <v>509</v>
      </c>
      <c r="T3" s="43"/>
      <c r="U3" s="43"/>
    </row>
    <row r="4" spans="1:21">
      <c r="A4" s="159"/>
      <c r="B4" s="159"/>
      <c r="C4" s="1990" t="s">
        <v>510</v>
      </c>
      <c r="D4" s="1990"/>
      <c r="E4" s="1990"/>
      <c r="F4" s="1990" t="s">
        <v>511</v>
      </c>
      <c r="G4" s="1990"/>
      <c r="H4" s="1990"/>
      <c r="I4" s="1990" t="s">
        <v>512</v>
      </c>
      <c r="J4" s="1990"/>
      <c r="K4" s="1990"/>
      <c r="L4" s="1990" t="s">
        <v>513</v>
      </c>
      <c r="M4" s="1990"/>
      <c r="N4" s="1990"/>
      <c r="S4" s="1384">
        <f>+'C1 WR-Initial'!Q46</f>
        <v>46.429838900282725</v>
      </c>
      <c r="T4" s="1384">
        <f>+'C1 WR-Future-a'!Q46</f>
        <v>46.429838900282725</v>
      </c>
      <c r="U4" s="1384">
        <f>+'C1 WR-Future-b'!Q46</f>
        <v>46.429838900282725</v>
      </c>
    </row>
    <row r="5" spans="1:21" ht="36.75">
      <c r="A5" s="159"/>
      <c r="B5" s="159"/>
      <c r="C5" s="1542" t="s">
        <v>514</v>
      </c>
      <c r="D5" s="1579" t="s">
        <v>515</v>
      </c>
      <c r="E5" s="1579" t="s">
        <v>516</v>
      </c>
      <c r="F5" s="1542" t="s">
        <v>514</v>
      </c>
      <c r="G5" s="1579" t="s">
        <v>515</v>
      </c>
      <c r="H5" s="1579" t="s">
        <v>516</v>
      </c>
      <c r="I5" s="1542" t="s">
        <v>514</v>
      </c>
      <c r="J5" s="1579" t="s">
        <v>515</v>
      </c>
      <c r="K5" s="1579" t="s">
        <v>516</v>
      </c>
      <c r="L5" s="1542" t="s">
        <v>514</v>
      </c>
      <c r="M5" s="1579" t="s">
        <v>515</v>
      </c>
      <c r="N5" s="1579" t="s">
        <v>516</v>
      </c>
      <c r="S5" s="43">
        <f>+S4*10</f>
        <v>464.29838900282726</v>
      </c>
      <c r="T5" s="43">
        <f t="shared" ref="T5:U5" si="0">+T4*10</f>
        <v>464.29838900282726</v>
      </c>
      <c r="U5" s="43">
        <f t="shared" si="0"/>
        <v>464.29838900282726</v>
      </c>
    </row>
    <row r="6" spans="1:21">
      <c r="A6" s="1999" t="s">
        <v>517</v>
      </c>
      <c r="B6" s="1539" t="s">
        <v>376</v>
      </c>
      <c r="C6" s="1540">
        <f>+'C1 WR-Initial'!Q41-S5</f>
        <v>12291.843774130066</v>
      </c>
      <c r="D6" s="1540">
        <f>+'C1 WR-Future-a'!Q41-T5</f>
        <v>7935.3586709504025</v>
      </c>
      <c r="E6" s="1540">
        <f>+'C1 WR-Future-b'!Q41-U5</f>
        <v>7095.3929649550792</v>
      </c>
      <c r="F6" s="1544">
        <f>C6*0.25</f>
        <v>3072.9609435325165</v>
      </c>
      <c r="G6" s="1544">
        <f t="shared" ref="G6:H9" si="1">D6*0.25</f>
        <v>1983.8396677376006</v>
      </c>
      <c r="H6" s="1544">
        <f t="shared" si="1"/>
        <v>1773.8482412387698</v>
      </c>
      <c r="I6" s="1543">
        <f>+'C2 Wheat FFS+ fin w'!AT7</f>
        <v>3080</v>
      </c>
      <c r="J6" s="1543">
        <f>+'C2 Wheat FFS+ fin w'!AU7</f>
        <v>3700</v>
      </c>
      <c r="K6" s="1543">
        <f>+J6</f>
        <v>3700</v>
      </c>
      <c r="L6" s="1454">
        <f>+I6/C6</f>
        <v>0.25057266074942297</v>
      </c>
      <c r="M6" s="1454">
        <f t="shared" ref="M6:N6" si="2">+J6/D6</f>
        <v>0.46626751901522534</v>
      </c>
      <c r="N6" s="1454">
        <f t="shared" si="2"/>
        <v>0.52146512790407862</v>
      </c>
    </row>
    <row r="7" spans="1:21">
      <c r="A7" s="1999"/>
      <c r="B7" s="1539" t="s">
        <v>60</v>
      </c>
      <c r="C7" s="1540">
        <f>+'C1 WR-Initial'!Q42-S5</f>
        <v>29358.994195832969</v>
      </c>
      <c r="D7" s="1540">
        <f>+'C1 WR-Future-a'!Q42-T5</f>
        <v>22744.275814984325</v>
      </c>
      <c r="E7" s="1540">
        <f>+'C1 WR-Future-b'!Q42-U5</f>
        <v>20423.418394585606</v>
      </c>
      <c r="F7" s="1544">
        <f t="shared" ref="F7:F9" si="3">C7*0.25</f>
        <v>7339.7485489582423</v>
      </c>
      <c r="G7" s="1544">
        <f t="shared" si="1"/>
        <v>5686.0689537460812</v>
      </c>
      <c r="H7" s="1544">
        <f t="shared" si="1"/>
        <v>5105.8545986464014</v>
      </c>
      <c r="I7" s="1541">
        <f>+'C2 Rice FFS+ fin no w fee'!AW7</f>
        <v>3800</v>
      </c>
      <c r="J7" s="1541">
        <f>+'C2 Rice FFS+ fin no w fee'!AX7</f>
        <v>4670</v>
      </c>
      <c r="K7" s="1541">
        <f>+J7</f>
        <v>4670</v>
      </c>
      <c r="L7" s="1454">
        <f t="shared" ref="L7:L9" si="4">+I7/C7</f>
        <v>0.12943222695753481</v>
      </c>
      <c r="M7" s="1454">
        <f>+J7/D7</f>
        <v>0.20532638796629976</v>
      </c>
      <c r="N7" s="1454">
        <f t="shared" ref="N7:N9" si="5">+K7/E7</f>
        <v>0.22865907703472649</v>
      </c>
    </row>
    <row r="8" spans="1:21">
      <c r="A8" s="1999"/>
      <c r="B8" s="1539" t="s">
        <v>56</v>
      </c>
      <c r="C8" s="1540">
        <f>+'C1 WR-Initial'!Q43-S5</f>
        <v>10662.227601209528</v>
      </c>
      <c r="D8" s="1540">
        <f>+'C1 WR-Future-a'!Q43-T5</f>
        <v>6862.2899628070509</v>
      </c>
      <c r="E8" s="1540">
        <f>+'C1 WR-Future-b'!Q43-U5</f>
        <v>6129.6311276260622</v>
      </c>
      <c r="F8" s="1544">
        <f t="shared" si="3"/>
        <v>2665.556900302382</v>
      </c>
      <c r="G8" s="1544">
        <f t="shared" si="1"/>
        <v>1715.5724907017627</v>
      </c>
      <c r="H8" s="1544">
        <f t="shared" si="1"/>
        <v>1532.4077819065155</v>
      </c>
      <c r="I8" s="1453">
        <f>+'2. Barley t1 fin w'!AT7</f>
        <v>1700</v>
      </c>
      <c r="J8" s="1453">
        <f>+'2. Barley t1 fin w'!AU7</f>
        <v>1810</v>
      </c>
      <c r="K8" s="1453">
        <f>+J8</f>
        <v>1810</v>
      </c>
      <c r="L8" s="1454">
        <f t="shared" si="4"/>
        <v>0.15944135349419394</v>
      </c>
      <c r="M8" s="1454">
        <f t="shared" ref="M8:M9" si="6">+J8/D8</f>
        <v>0.26376034965150486</v>
      </c>
      <c r="N8" s="1454">
        <f t="shared" si="5"/>
        <v>0.29528693689941388</v>
      </c>
      <c r="S8" s="873"/>
    </row>
    <row r="9" spans="1:21">
      <c r="A9" s="1999"/>
      <c r="B9" s="1539" t="s">
        <v>518</v>
      </c>
      <c r="C9" s="1540">
        <f>+'C1 WR-Initial'!Q44-S5</f>
        <v>21443.474796112027</v>
      </c>
      <c r="D9" s="1540">
        <f>+'C1 WR-Future-a'!Q44-T5</f>
        <v>13961.519334637956</v>
      </c>
      <c r="E9" s="1540">
        <f>+'C1 WR-Future-b'!Q44-U5</f>
        <v>12518.937562273877</v>
      </c>
      <c r="F9" s="1544">
        <f t="shared" si="3"/>
        <v>5360.8686990280066</v>
      </c>
      <c r="G9" s="1544">
        <f t="shared" si="1"/>
        <v>3490.3798336594891</v>
      </c>
      <c r="H9" s="1544">
        <f t="shared" si="1"/>
        <v>3129.7343905684693</v>
      </c>
      <c r="I9" s="1453">
        <f>+'C1 Corn fin'!I12</f>
        <v>4352</v>
      </c>
      <c r="J9" s="1453">
        <f>+'C1 Corn fin'!J12</f>
        <v>4569.6000000000004</v>
      </c>
      <c r="K9" s="1453">
        <f>+J9</f>
        <v>4569.6000000000004</v>
      </c>
      <c r="L9" s="1454">
        <f t="shared" si="4"/>
        <v>0.20295218202178095</v>
      </c>
      <c r="M9" s="1454">
        <f t="shared" si="6"/>
        <v>0.32729962194465545</v>
      </c>
      <c r="N9" s="1454">
        <f t="shared" si="5"/>
        <v>0.36501500045583751</v>
      </c>
    </row>
    <row r="10" spans="1:21">
      <c r="A10" s="1557"/>
      <c r="B10" s="1539"/>
      <c r="C10" s="1540"/>
      <c r="D10" s="1540"/>
      <c r="E10" s="1540"/>
      <c r="F10" s="1544"/>
      <c r="G10" s="1544"/>
      <c r="H10" s="1544"/>
      <c r="I10" s="1453"/>
      <c r="J10" s="1453"/>
      <c r="K10" s="1453"/>
      <c r="L10" s="1454"/>
      <c r="M10" s="1454"/>
      <c r="N10" s="1454"/>
    </row>
    <row r="11" spans="1:21">
      <c r="A11" s="1557"/>
      <c r="B11" s="1539"/>
      <c r="C11" s="1990" t="s">
        <v>510</v>
      </c>
      <c r="D11" s="1990"/>
      <c r="E11" s="1990"/>
      <c r="F11" s="1990" t="s">
        <v>511</v>
      </c>
      <c r="G11" s="1990"/>
      <c r="H11" s="1990"/>
      <c r="I11" s="1990" t="s">
        <v>512</v>
      </c>
      <c r="J11" s="1990"/>
      <c r="K11" s="1990"/>
      <c r="L11" s="1990" t="s">
        <v>513</v>
      </c>
      <c r="M11" s="1990"/>
      <c r="N11" s="1990"/>
    </row>
    <row r="12" spans="1:21" ht="38.1" customHeight="1">
      <c r="A12" s="1557"/>
      <c r="B12" s="1539"/>
      <c r="C12" s="1558" t="s">
        <v>514</v>
      </c>
      <c r="D12" s="1581" t="s">
        <v>519</v>
      </c>
      <c r="E12" s="1580" t="s">
        <v>520</v>
      </c>
      <c r="F12" s="1558" t="s">
        <v>514</v>
      </c>
      <c r="G12" s="1581" t="s">
        <v>521</v>
      </c>
      <c r="H12" s="1580" t="s">
        <v>520</v>
      </c>
      <c r="I12" s="1558" t="s">
        <v>514</v>
      </c>
      <c r="J12" s="1581" t="s">
        <v>519</v>
      </c>
      <c r="K12" s="1580" t="s">
        <v>520</v>
      </c>
      <c r="L12" s="1558" t="s">
        <v>514</v>
      </c>
      <c r="M12" s="1581" t="s">
        <v>519</v>
      </c>
      <c r="N12" s="1580" t="s">
        <v>520</v>
      </c>
    </row>
    <row r="13" spans="1:21">
      <c r="A13" s="1999" t="s">
        <v>522</v>
      </c>
      <c r="B13" s="1539" t="s">
        <v>376</v>
      </c>
      <c r="C13" s="1540">
        <f>'WR-Initial FFS'!Q41-S5</f>
        <v>12291.843774130066</v>
      </c>
      <c r="D13" s="1540">
        <f>+'WR-Future-b FFS'!Q41-$U$5</f>
        <v>8890.2058639612951</v>
      </c>
      <c r="E13" s="1540">
        <f>+'WR-Future-a FFS'!Q41-S$5</f>
        <v>10329.360364417313</v>
      </c>
      <c r="F13" s="1544">
        <f t="shared" ref="F13:H14" si="7">+C13*0.25</f>
        <v>3072.9609435325165</v>
      </c>
      <c r="G13" s="1544">
        <f t="shared" si="7"/>
        <v>2222.5514659903238</v>
      </c>
      <c r="H13" s="1544">
        <f t="shared" si="7"/>
        <v>2582.3400911043282</v>
      </c>
      <c r="I13" s="1453">
        <f>+I6</f>
        <v>3080</v>
      </c>
      <c r="J13" s="1453">
        <f>+K6</f>
        <v>3700</v>
      </c>
      <c r="K13" s="1453">
        <f>+J6</f>
        <v>3700</v>
      </c>
      <c r="L13" s="1454">
        <f t="shared" ref="L13:N14" si="8">+I13/C13</f>
        <v>0.25057266074942297</v>
      </c>
      <c r="M13" s="1454">
        <f t="shared" si="8"/>
        <v>0.41618833766256064</v>
      </c>
      <c r="N13" s="1454">
        <f t="shared" si="8"/>
        <v>0.35820223803458329</v>
      </c>
    </row>
    <row r="14" spans="1:21" s="159" customFormat="1">
      <c r="A14" s="1999"/>
      <c r="B14" s="1539" t="s">
        <v>60</v>
      </c>
      <c r="C14" s="1540">
        <f>'WR-Initial FFS'!Q42-S5</f>
        <v>53759.869947062252</v>
      </c>
      <c r="D14" s="1540">
        <f>+'WR-Future-b FFS'!Q42-$U$5</f>
        <v>45417.69020305224</v>
      </c>
      <c r="E14" s="1540">
        <f>+'WR-Future-a FFS'!Q42-S$5</f>
        <v>45417.69020305224</v>
      </c>
      <c r="F14" s="1544">
        <f t="shared" si="7"/>
        <v>13439.967486765563</v>
      </c>
      <c r="G14" s="1544">
        <f t="shared" si="7"/>
        <v>11354.42255076306</v>
      </c>
      <c r="H14" s="1544">
        <f t="shared" si="7"/>
        <v>11354.42255076306</v>
      </c>
      <c r="I14" s="1541">
        <f>+I7</f>
        <v>3800</v>
      </c>
      <c r="J14" s="1541">
        <f>+K7</f>
        <v>4670</v>
      </c>
      <c r="K14" s="1541">
        <f>+J7</f>
        <v>4670</v>
      </c>
      <c r="L14" s="1454">
        <f t="shared" si="8"/>
        <v>7.0684694805658727E-2</v>
      </c>
      <c r="M14" s="1454">
        <f t="shared" si="8"/>
        <v>0.1028233707861735</v>
      </c>
      <c r="N14" s="1454">
        <f t="shared" si="8"/>
        <v>0.1028233707861735</v>
      </c>
    </row>
    <row r="15" spans="1:21">
      <c r="A15" s="1999"/>
      <c r="B15" s="1539" t="s">
        <v>56</v>
      </c>
      <c r="C15" s="1540">
        <f>'WR-Initial FFS'!Q43-S5</f>
        <v>10662.227601209528</v>
      </c>
      <c r="D15" s="1540">
        <f>+'WR-Future-b FFS'!Q43-$U$5</f>
        <v>7695.1540038195672</v>
      </c>
      <c r="E15" s="1540">
        <f>+'WR-Future-a FFS'!Q43-S$5</f>
        <v>8950.4543719460889</v>
      </c>
      <c r="F15" s="1544">
        <f t="shared" ref="F15:F16" si="9">+C15*0.25</f>
        <v>2665.556900302382</v>
      </c>
      <c r="G15" s="1544">
        <f>+D15*0.25</f>
        <v>1923.7885009548918</v>
      </c>
      <c r="H15" s="1544">
        <f>+E15*0.25</f>
        <v>2237.6135929865222</v>
      </c>
      <c r="I15" s="1453">
        <f>+I8</f>
        <v>1700</v>
      </c>
      <c r="J15" s="1453">
        <f>+K8</f>
        <v>1810</v>
      </c>
      <c r="K15" s="1453">
        <f>+J8</f>
        <v>1810</v>
      </c>
      <c r="L15" s="1454">
        <f t="shared" ref="L15:L16" si="10">+I15/C15</f>
        <v>0.15944135349419394</v>
      </c>
      <c r="M15" s="1454">
        <f>+J15/D15</f>
        <v>0.23521296638138603</v>
      </c>
      <c r="N15" s="1454">
        <f>+K15/E15</f>
        <v>0.20222437038204277</v>
      </c>
    </row>
    <row r="16" spans="1:21">
      <c r="A16" s="1999"/>
      <c r="B16" s="1539" t="s">
        <v>518</v>
      </c>
      <c r="C16" s="1540">
        <f>'WR-Initial FFS'!Q44-S5</f>
        <v>21443.474796112027</v>
      </c>
      <c r="D16" s="1540">
        <f>+'WR-Future-b FFS'!Q44-$U$5</f>
        <v>15601.401946748061</v>
      </c>
      <c r="E16" s="1540">
        <f>+'WR-Future-a FFS'!Q44-S$5</f>
        <v>18073.048152248197</v>
      </c>
      <c r="F16" s="1544">
        <f t="shared" si="9"/>
        <v>5360.8686990280066</v>
      </c>
      <c r="G16" s="1544">
        <f>+D16*0.25</f>
        <v>3900.3504866870153</v>
      </c>
      <c r="H16" s="1544">
        <f>+E16*0.25</f>
        <v>4518.2620380620492</v>
      </c>
      <c r="I16" s="1453">
        <f>+I9</f>
        <v>4352</v>
      </c>
      <c r="J16" s="1453">
        <f>+K9</f>
        <v>4569.6000000000004</v>
      </c>
      <c r="K16" s="1453">
        <f>+J9</f>
        <v>4569.6000000000004</v>
      </c>
      <c r="L16" s="1454">
        <f t="shared" si="10"/>
        <v>0.20295218202178095</v>
      </c>
      <c r="M16" s="1454">
        <f>+J16/D16</f>
        <v>0.2928967547658422</v>
      </c>
      <c r="N16" s="1454">
        <f>+K16/E16</f>
        <v>0.25284058126252296</v>
      </c>
    </row>
    <row r="19" spans="2:12">
      <c r="D19" s="1991" t="s">
        <v>523</v>
      </c>
      <c r="E19" s="1991"/>
      <c r="F19" s="1991" t="s">
        <v>524</v>
      </c>
      <c r="G19" s="1991"/>
    </row>
    <row r="20" spans="2:12" ht="21" customHeight="1">
      <c r="B20" s="2000" t="s">
        <v>525</v>
      </c>
      <c r="C20" s="2000" t="s">
        <v>526</v>
      </c>
      <c r="D20" s="1993" t="s">
        <v>527</v>
      </c>
      <c r="E20" s="1993"/>
      <c r="F20" s="1993" t="s">
        <v>528</v>
      </c>
      <c r="G20" s="1993"/>
    </row>
    <row r="21" spans="2:12" ht="33.75">
      <c r="B21" s="2001"/>
      <c r="C21" s="2001"/>
      <c r="D21" s="1583" t="s">
        <v>529</v>
      </c>
      <c r="E21" s="1583" t="s">
        <v>530</v>
      </c>
      <c r="F21" s="1583" t="s">
        <v>531</v>
      </c>
      <c r="G21" s="1583" t="s">
        <v>532</v>
      </c>
    </row>
    <row r="22" spans="2:12">
      <c r="B22" s="1466" t="str">
        <f>+B6</f>
        <v>Wheat</v>
      </c>
      <c r="C22" s="1467">
        <f>+J6/I6-1</f>
        <v>0.20129870129870131</v>
      </c>
      <c r="D22" s="1467">
        <f t="shared" ref="D22:E24" si="11">+M6/$L6-1</f>
        <v>0.86080763009297723</v>
      </c>
      <c r="E22" s="1467">
        <f t="shared" si="11"/>
        <v>1.0810934694330152</v>
      </c>
      <c r="F22" s="1467">
        <f>+N13/$L13-1</f>
        <v>0.42953439917689895</v>
      </c>
      <c r="G22" s="1467">
        <f>+M13/$L13-1</f>
        <v>0.6609487101178857</v>
      </c>
    </row>
    <row r="23" spans="2:12">
      <c r="B23" s="1466" t="str">
        <f>+B7</f>
        <v>Rice</v>
      </c>
      <c r="C23" s="1467">
        <f>+J7/I7-1</f>
        <v>0.22894736842105257</v>
      </c>
      <c r="D23" s="1467">
        <f t="shared" si="11"/>
        <v>0.58636216646156392</v>
      </c>
      <c r="E23" s="1467">
        <f t="shared" si="11"/>
        <v>0.76663171460185753</v>
      </c>
      <c r="F23" s="1467">
        <f>+N14/$L14-1</f>
        <v>0.45467658973243363</v>
      </c>
      <c r="G23" s="1467">
        <f>+M14/$L14-1</f>
        <v>0.45467658973243363</v>
      </c>
    </row>
    <row r="24" spans="2:12">
      <c r="B24" s="1466" t="str">
        <f>+B8</f>
        <v>Barley</v>
      </c>
      <c r="C24" s="1467">
        <f>+J8/I8-1</f>
        <v>6.4705882352941169E-2</v>
      </c>
      <c r="D24" s="1467">
        <f t="shared" si="11"/>
        <v>0.65427816479938294</v>
      </c>
      <c r="E24" s="1467">
        <f t="shared" si="11"/>
        <v>0.85200972287385124</v>
      </c>
      <c r="F24" s="1467">
        <f>+N15/$L15-1</f>
        <v>0.26833074324978545</v>
      </c>
      <c r="G24" s="1467">
        <f>+M15/$L15-1</f>
        <v>0.47523187194940175</v>
      </c>
    </row>
    <row r="27" spans="2:12">
      <c r="B27" s="1466" t="str">
        <f>+B9</f>
        <v>Corn</v>
      </c>
      <c r="C27" s="1467">
        <f>+J9/I9-1</f>
        <v>5.0000000000000044E-2</v>
      </c>
      <c r="D27" s="1467">
        <f>+M9/$L9-1</f>
        <v>0.6126932890503709</v>
      </c>
      <c r="E27" s="1467">
        <f>+N9/$L9-1</f>
        <v>0.79852710534870663</v>
      </c>
      <c r="F27" s="1467">
        <f>+M9/$L9-1</f>
        <v>0.6126932890503709</v>
      </c>
      <c r="G27" s="665"/>
    </row>
    <row r="28" spans="2:12">
      <c r="L28" t="s">
        <v>533</v>
      </c>
    </row>
    <row r="31" spans="2:12">
      <c r="C31" t="s">
        <v>285</v>
      </c>
      <c r="D31" s="873">
        <f>'C1 Water savings'!$D$12</f>
        <v>16903258.230896063</v>
      </c>
      <c r="E31">
        <f>+D31*0.000001</f>
        <v>16.903258230896061</v>
      </c>
      <c r="F31" s="1578">
        <f>+E31/D36</f>
        <v>3.6674459168791628E-4</v>
      </c>
    </row>
    <row r="32" spans="2:12">
      <c r="C32" t="s">
        <v>288</v>
      </c>
      <c r="D32">
        <f>'Inputs agg'!$T$17</f>
        <v>63592420.748492718</v>
      </c>
      <c r="E32">
        <f>+D32*0.000001</f>
        <v>63.592420748492714</v>
      </c>
      <c r="F32" s="1578">
        <f>+E32/D36</f>
        <v>1.3797444293446022E-3</v>
      </c>
    </row>
    <row r="33" spans="3:10">
      <c r="D33" s="873">
        <f>SUM(D31:D32)</f>
        <v>80495678.979388773</v>
      </c>
      <c r="H33">
        <f>+D33*15</f>
        <v>1207435184.6908317</v>
      </c>
      <c r="I33">
        <f>+H33/38100000</f>
        <v>31.691212196609754</v>
      </c>
      <c r="J33">
        <f>38100000/H33</f>
        <v>3.1554488790017869E-2</v>
      </c>
    </row>
    <row r="35" spans="3:10">
      <c r="C35" t="s">
        <v>534</v>
      </c>
      <c r="D35">
        <v>46.09</v>
      </c>
      <c r="E35" t="s">
        <v>535</v>
      </c>
      <c r="G35">
        <f>+'Inputs agg'!Q17/1000000</f>
        <v>1278.2649417733699</v>
      </c>
      <c r="H35">
        <f>+G35/D36</f>
        <v>2.773410591827663E-2</v>
      </c>
    </row>
    <row r="36" spans="3:10">
      <c r="D36">
        <f>D35*1000</f>
        <v>46090</v>
      </c>
      <c r="E36" t="s">
        <v>536</v>
      </c>
    </row>
    <row r="38" spans="3:10" ht="15.75" thickBot="1"/>
    <row r="39" spans="3:10" ht="24.95" customHeight="1" thickBot="1">
      <c r="C39" s="1994" t="s">
        <v>228</v>
      </c>
      <c r="D39" s="1592" t="s">
        <v>537</v>
      </c>
      <c r="E39" s="1593" t="s">
        <v>538</v>
      </c>
      <c r="F39" s="1594" t="s">
        <v>539</v>
      </c>
      <c r="G39" s="1594"/>
      <c r="H39" s="1593" t="s">
        <v>540</v>
      </c>
    </row>
    <row r="40" spans="3:10" ht="39" thickBot="1">
      <c r="C40" s="1995"/>
      <c r="D40" s="1595" t="s">
        <v>541</v>
      </c>
      <c r="E40" s="1590" t="s">
        <v>542</v>
      </c>
      <c r="F40" s="1591" t="s">
        <v>543</v>
      </c>
      <c r="G40" s="1591" t="s">
        <v>544</v>
      </c>
      <c r="H40" s="1590" t="s">
        <v>168</v>
      </c>
    </row>
    <row r="41" spans="3:10" ht="15.75" thickBot="1">
      <c r="C41" s="1587" t="s">
        <v>545</v>
      </c>
      <c r="D41" s="1588">
        <f>'Summary C1 Results'!M20</f>
        <v>83544.962757949135</v>
      </c>
      <c r="E41" s="1588">
        <f>+'C1 Wheat finn'!C83</f>
        <v>10335358.109806741</v>
      </c>
      <c r="F41" s="1996">
        <v>0.2</v>
      </c>
      <c r="G41" s="1566">
        <f>+D22</f>
        <v>0.86080763009297723</v>
      </c>
      <c r="H41" s="2004">
        <v>0.2</v>
      </c>
    </row>
    <row r="42" spans="3:10" ht="15.75" thickBot="1">
      <c r="C42" s="1587" t="s">
        <v>546</v>
      </c>
      <c r="D42" s="2002">
        <f>+'Summary C2 Results'!K11</f>
        <v>101760.8037229029</v>
      </c>
      <c r="E42" s="1588">
        <f>+'C2 Wheat FFS fin no w fee'!C83</f>
        <v>11068295.96927106</v>
      </c>
      <c r="F42" s="1997"/>
      <c r="G42" s="1566">
        <f>+F22</f>
        <v>0.42953439917689895</v>
      </c>
      <c r="H42" s="2005"/>
    </row>
    <row r="43" spans="3:10" ht="15.75" thickBot="1">
      <c r="C43" s="1587" t="s">
        <v>547</v>
      </c>
      <c r="D43" s="2003"/>
      <c r="E43" s="1588">
        <f>+'C2 Wheat FFS+ fin w'!C83</f>
        <v>8562651.6895320043</v>
      </c>
      <c r="F43" s="1998"/>
      <c r="G43" s="1566">
        <f>+G22</f>
        <v>0.6609487101178857</v>
      </c>
      <c r="H43" s="2006"/>
    </row>
    <row r="44" spans="3:10" ht="15.75" thickBot="1">
      <c r="C44" s="1587" t="s">
        <v>548</v>
      </c>
      <c r="D44" s="1588">
        <f>+'Summary C1 Results'!M21</f>
        <v>18929.944003023789</v>
      </c>
      <c r="E44" s="1588">
        <f>+'C1 Barley finn'!C78</f>
        <v>-3783070.392495282</v>
      </c>
      <c r="F44" s="1996">
        <v>0.06</v>
      </c>
      <c r="G44" s="1566">
        <f>+D24</f>
        <v>0.65427816479938294</v>
      </c>
      <c r="H44" s="2004">
        <v>0.06</v>
      </c>
    </row>
    <row r="45" spans="3:10" ht="15.75" thickBot="1">
      <c r="C45" s="1587" t="s">
        <v>549</v>
      </c>
      <c r="D45" s="1606">
        <f>+'Summary C2 Results'!G11</f>
        <v>3274.375</v>
      </c>
      <c r="E45" s="1588">
        <f>+'2. Barley t1 fin w'!C78</f>
        <v>1701320.5496799208</v>
      </c>
      <c r="F45" s="1998"/>
      <c r="G45" s="1566">
        <f>+G24</f>
        <v>0.47523187194940175</v>
      </c>
      <c r="H45" s="2006"/>
    </row>
    <row r="46" spans="3:10" ht="15.75" thickBot="1">
      <c r="C46" s="1587" t="s">
        <v>550</v>
      </c>
      <c r="D46" s="1588">
        <f>+'Summary C1 Results'!M22</f>
        <v>159383.67095212161</v>
      </c>
      <c r="E46" s="1588">
        <f>+'C1 Rice finn'!C78</f>
        <v>24173218.723232742</v>
      </c>
      <c r="F46" s="1996">
        <v>0.26</v>
      </c>
      <c r="G46" s="1566">
        <f>+D23</f>
        <v>0.58636216646156392</v>
      </c>
      <c r="H46" s="2004">
        <v>0.17</v>
      </c>
    </row>
    <row r="47" spans="3:10" ht="15.75" thickBot="1">
      <c r="C47" s="1587" t="s">
        <v>551</v>
      </c>
      <c r="D47" s="2002">
        <f>+'Summary C2 Results'!L11</f>
        <v>177913.3500514403</v>
      </c>
      <c r="E47" s="1588">
        <f>+'C2 Rice FFS fin no w fee'!C78</f>
        <v>24319574.453958906</v>
      </c>
      <c r="F47" s="1997"/>
      <c r="G47" s="1566">
        <f>+F23</f>
        <v>0.45467658973243363</v>
      </c>
      <c r="H47" s="2005"/>
    </row>
    <row r="48" spans="3:10" ht="15.75" thickBot="1">
      <c r="C48" s="1587" t="s">
        <v>552</v>
      </c>
      <c r="D48" s="2003">
        <f>+'Summary C2 Results'!H11</f>
        <v>107955.63700274355</v>
      </c>
      <c r="E48" s="1588">
        <f>+'C2 Rice FFS+ fin no w fee'!C78</f>
        <v>21308670.79208203</v>
      </c>
      <c r="F48" s="1998"/>
      <c r="G48" s="1566">
        <f>+G23</f>
        <v>0.45467658973243363</v>
      </c>
      <c r="H48" s="2006"/>
    </row>
    <row r="49" spans="3:8" ht="15.75" thickBot="1">
      <c r="C49" s="1587" t="s">
        <v>518</v>
      </c>
      <c r="D49" s="1588">
        <f>+'Summary C1 Results'!M23</f>
        <v>24041.936842105235</v>
      </c>
      <c r="E49" s="1588">
        <f>+'C1 Corn fin'!C71</f>
        <v>4075209.9423210002</v>
      </c>
      <c r="F49" s="1566">
        <v>0.05</v>
      </c>
      <c r="G49" s="1566">
        <v>1.0900000000000001</v>
      </c>
      <c r="H49" s="1589">
        <v>0.05</v>
      </c>
    </row>
  </sheetData>
  <mergeCells count="26">
    <mergeCell ref="F46:F48"/>
    <mergeCell ref="D42:D43"/>
    <mergeCell ref="D47:D48"/>
    <mergeCell ref="H41:H43"/>
    <mergeCell ref="H44:H45"/>
    <mergeCell ref="H46:H48"/>
    <mergeCell ref="F20:G20"/>
    <mergeCell ref="C39:C40"/>
    <mergeCell ref="F41:F43"/>
    <mergeCell ref="F44:F45"/>
    <mergeCell ref="A6:A9"/>
    <mergeCell ref="A13:A16"/>
    <mergeCell ref="D20:E20"/>
    <mergeCell ref="C20:C21"/>
    <mergeCell ref="B20:B21"/>
    <mergeCell ref="D19:E19"/>
    <mergeCell ref="C11:E11"/>
    <mergeCell ref="L4:N4"/>
    <mergeCell ref="F19:G19"/>
    <mergeCell ref="C4:E4"/>
    <mergeCell ref="C3:H3"/>
    <mergeCell ref="F4:H4"/>
    <mergeCell ref="I4:K4"/>
    <mergeCell ref="F11:H11"/>
    <mergeCell ref="I11:K11"/>
    <mergeCell ref="L11:N11"/>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D2:M11"/>
  <sheetViews>
    <sheetView topLeftCell="C1" workbookViewId="0">
      <selection activeCell="F11" sqref="F11:M11"/>
    </sheetView>
  </sheetViews>
  <sheetFormatPr defaultRowHeight="15"/>
  <cols>
    <col min="6" max="7" width="6.140625" bestFit="1" customWidth="1"/>
    <col min="8" max="8" width="7.28515625" bestFit="1" customWidth="1"/>
    <col min="9" max="9" width="5.42578125" bestFit="1" customWidth="1"/>
    <col min="10" max="11" width="6.42578125" bestFit="1" customWidth="1"/>
    <col min="12" max="12" width="8.28515625" customWidth="1"/>
    <col min="13" max="13" width="8.42578125" customWidth="1"/>
  </cols>
  <sheetData>
    <row r="2" spans="4:13" ht="15.75" thickBot="1"/>
    <row r="3" spans="4:13" ht="28.5" customHeight="1" thickBot="1">
      <c r="D3" s="2015" t="s">
        <v>553</v>
      </c>
      <c r="E3" s="2016"/>
      <c r="F3" s="2012" t="s">
        <v>554</v>
      </c>
      <c r="G3" s="2013"/>
      <c r="H3" s="2014"/>
      <c r="I3" s="2012" t="s">
        <v>555</v>
      </c>
      <c r="J3" s="2013"/>
      <c r="K3" s="2013"/>
      <c r="L3" s="2012" t="s">
        <v>556</v>
      </c>
      <c r="M3" s="2014"/>
    </row>
    <row r="4" spans="4:13" ht="15.75" thickBot="1">
      <c r="D4" s="2017"/>
      <c r="E4" s="2018"/>
      <c r="F4" s="1853" t="s">
        <v>376</v>
      </c>
      <c r="G4" s="1853" t="s">
        <v>56</v>
      </c>
      <c r="H4" s="1853" t="s">
        <v>60</v>
      </c>
      <c r="I4" s="1854" t="s">
        <v>376</v>
      </c>
      <c r="J4" s="1854" t="s">
        <v>56</v>
      </c>
      <c r="K4" s="1854" t="s">
        <v>60</v>
      </c>
      <c r="L4" s="1857" t="s">
        <v>376</v>
      </c>
      <c r="M4" s="1854" t="s">
        <v>60</v>
      </c>
    </row>
    <row r="5" spans="4:13" ht="18" customHeight="1" thickBot="1">
      <c r="D5" s="2008" t="s">
        <v>148</v>
      </c>
      <c r="E5" s="1853" t="s">
        <v>173</v>
      </c>
      <c r="F5" s="1855">
        <v>285501</v>
      </c>
      <c r="G5" s="1855">
        <v>203701</v>
      </c>
      <c r="H5" s="1855">
        <v>662931</v>
      </c>
      <c r="I5" s="1855">
        <v>296501</v>
      </c>
      <c r="J5" s="1855">
        <v>214701</v>
      </c>
      <c r="K5" s="1855">
        <v>673931</v>
      </c>
      <c r="L5" s="1858">
        <v>296501</v>
      </c>
      <c r="M5" s="1855">
        <v>673931</v>
      </c>
    </row>
    <row r="6" spans="4:13" ht="15.75" thickBot="1">
      <c r="D6" s="2008"/>
      <c r="E6" s="1853" t="s">
        <v>193</v>
      </c>
      <c r="F6" s="1855">
        <v>450459</v>
      </c>
      <c r="G6" s="1855">
        <v>263634</v>
      </c>
      <c r="H6" s="1855">
        <v>1062131</v>
      </c>
      <c r="I6" s="1855">
        <v>450459</v>
      </c>
      <c r="J6" s="1855">
        <v>263634</v>
      </c>
      <c r="K6" s="1855">
        <v>1062131</v>
      </c>
      <c r="L6" s="1858">
        <v>450459</v>
      </c>
      <c r="M6" s="1855">
        <v>1062131</v>
      </c>
    </row>
    <row r="7" spans="4:13" ht="15.75" thickBot="1">
      <c r="D7" s="2009"/>
      <c r="E7" s="1853" t="s">
        <v>557</v>
      </c>
      <c r="F7" s="1855">
        <v>164957</v>
      </c>
      <c r="G7" s="1855">
        <v>59933</v>
      </c>
      <c r="H7" s="1855">
        <v>399200</v>
      </c>
      <c r="I7" s="1855">
        <v>153957</v>
      </c>
      <c r="J7" s="1855">
        <v>48933</v>
      </c>
      <c r="K7" s="1855">
        <v>388200</v>
      </c>
      <c r="L7" s="1858">
        <v>153957</v>
      </c>
      <c r="M7" s="1855">
        <v>388200</v>
      </c>
    </row>
    <row r="8" spans="4:13" ht="15.75" thickBot="1">
      <c r="D8" s="2007" t="s">
        <v>149</v>
      </c>
      <c r="E8" s="1853" t="s">
        <v>173</v>
      </c>
      <c r="F8" s="1855">
        <v>291963</v>
      </c>
      <c r="G8" s="1855">
        <v>199000</v>
      </c>
      <c r="H8" s="1855">
        <v>645103</v>
      </c>
      <c r="I8" s="1855">
        <v>289863</v>
      </c>
      <c r="J8" s="1855">
        <v>222684</v>
      </c>
      <c r="K8" s="1855">
        <v>636177</v>
      </c>
      <c r="L8" s="1858">
        <v>295650</v>
      </c>
      <c r="M8" s="1855">
        <v>676917</v>
      </c>
    </row>
    <row r="9" spans="4:13" ht="15.75" thickBot="1">
      <c r="D9" s="2008"/>
      <c r="E9" s="1853" t="s">
        <v>193</v>
      </c>
      <c r="F9" s="1855">
        <v>542238</v>
      </c>
      <c r="G9" s="1855">
        <v>279409</v>
      </c>
      <c r="H9" s="1855">
        <v>1240978</v>
      </c>
      <c r="I9" s="1855">
        <v>542238</v>
      </c>
      <c r="J9" s="1855">
        <v>279409</v>
      </c>
      <c r="K9" s="1855">
        <v>1240978</v>
      </c>
      <c r="L9" s="1858">
        <v>542238</v>
      </c>
      <c r="M9" s="1855">
        <v>1240978</v>
      </c>
    </row>
    <row r="10" spans="4:13" ht="15.75" thickBot="1">
      <c r="D10" s="2009"/>
      <c r="E10" s="1853" t="s">
        <v>557</v>
      </c>
      <c r="F10" s="1855">
        <v>250274</v>
      </c>
      <c r="G10" s="1855">
        <v>80409</v>
      </c>
      <c r="H10" s="1855">
        <v>595875</v>
      </c>
      <c r="I10" s="1855">
        <v>252374</v>
      </c>
      <c r="J10" s="1855">
        <v>56725</v>
      </c>
      <c r="K10" s="1855">
        <v>604801</v>
      </c>
      <c r="L10" s="1858">
        <v>246588</v>
      </c>
      <c r="M10" s="1855">
        <v>564061</v>
      </c>
    </row>
    <row r="11" spans="4:13" ht="15.75" thickBot="1">
      <c r="D11" s="2010" t="s">
        <v>558</v>
      </c>
      <c r="E11" s="2011"/>
      <c r="F11" s="1856">
        <v>85317</v>
      </c>
      <c r="G11" s="1856">
        <v>20475</v>
      </c>
      <c r="H11" s="1856">
        <v>196675</v>
      </c>
      <c r="I11" s="1856">
        <v>98417</v>
      </c>
      <c r="J11" s="1856">
        <v>7792</v>
      </c>
      <c r="K11" s="1856">
        <v>216601</v>
      </c>
      <c r="L11" s="1859">
        <v>92630</v>
      </c>
      <c r="M11" s="1856">
        <v>175861</v>
      </c>
    </row>
  </sheetData>
  <mergeCells count="7">
    <mergeCell ref="D8:D10"/>
    <mergeCell ref="D11:E11"/>
    <mergeCell ref="I3:K3"/>
    <mergeCell ref="L3:M3"/>
    <mergeCell ref="D3:E4"/>
    <mergeCell ref="F3:H3"/>
    <mergeCell ref="D5:D7"/>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C5:V20"/>
  <sheetViews>
    <sheetView zoomScale="70" zoomScaleNormal="70" workbookViewId="0">
      <selection activeCell="A16" sqref="A16"/>
    </sheetView>
  </sheetViews>
  <sheetFormatPr defaultColWidth="10.85546875" defaultRowHeight="15"/>
  <cols>
    <col min="4" max="4" width="12.85546875" bestFit="1" customWidth="1"/>
    <col min="5" max="5" width="12.85546875" customWidth="1"/>
    <col min="6" max="6" width="17.5703125" customWidth="1"/>
    <col min="7" max="7" width="14.140625" bestFit="1" customWidth="1"/>
    <col min="8" max="8" width="13.28515625" bestFit="1" customWidth="1"/>
    <col min="9" max="9" width="14.140625" bestFit="1" customWidth="1"/>
    <col min="10" max="10" width="13.28515625" bestFit="1" customWidth="1"/>
    <col min="11" max="14" width="11.7109375" bestFit="1" customWidth="1"/>
    <col min="15" max="16" width="14.140625" bestFit="1" customWidth="1"/>
    <col min="17" max="18" width="15.28515625" bestFit="1" customWidth="1"/>
    <col min="20" max="20" width="13.5703125" bestFit="1" customWidth="1"/>
  </cols>
  <sheetData>
    <row r="5" spans="3:22">
      <c r="F5" s="1326" t="s">
        <v>559</v>
      </c>
      <c r="G5" s="2021" t="s">
        <v>560</v>
      </c>
      <c r="H5" s="2021"/>
      <c r="I5" s="2021" t="s">
        <v>561</v>
      </c>
      <c r="J5" s="2021"/>
      <c r="K5" s="2021" t="s">
        <v>562</v>
      </c>
      <c r="L5" s="2021"/>
      <c r="M5" s="2021" t="s">
        <v>563</v>
      </c>
      <c r="N5" s="2021"/>
      <c r="O5" s="2021" t="s">
        <v>564</v>
      </c>
      <c r="P5" s="2021"/>
      <c r="Q5" s="2021" t="s">
        <v>565</v>
      </c>
      <c r="R5" s="2021"/>
    </row>
    <row r="6" spans="3:22">
      <c r="F6" s="1301" t="s">
        <v>525</v>
      </c>
      <c r="G6" s="1302" t="s">
        <v>148</v>
      </c>
      <c r="H6" s="1302" t="s">
        <v>149</v>
      </c>
      <c r="I6" s="1302" t="s">
        <v>148</v>
      </c>
      <c r="J6" s="1302" t="s">
        <v>149</v>
      </c>
      <c r="K6" s="1302" t="s">
        <v>148</v>
      </c>
      <c r="L6" s="1302" t="s">
        <v>149</v>
      </c>
      <c r="M6" s="1302" t="s">
        <v>148</v>
      </c>
      <c r="N6" s="1302" t="s">
        <v>149</v>
      </c>
      <c r="O6" s="1302" t="s">
        <v>148</v>
      </c>
      <c r="P6" s="1302" t="s">
        <v>149</v>
      </c>
      <c r="Q6" s="1302" t="s">
        <v>148</v>
      </c>
      <c r="R6" s="1302" t="s">
        <v>149</v>
      </c>
    </row>
    <row r="7" spans="3:22">
      <c r="F7" s="1301" t="s">
        <v>376</v>
      </c>
      <c r="G7" s="1303">
        <f>+'C2 Wheat FFS+ fin'!E25</f>
        <v>65</v>
      </c>
      <c r="H7" s="1303">
        <f>+'C2 Wheat FFS+ fin'!Y25</f>
        <v>65</v>
      </c>
      <c r="I7" s="1303">
        <f>+'C2 Wheat FFS+ fin'!E26</f>
        <v>45</v>
      </c>
      <c r="J7" s="1303">
        <f>+'C2 Wheat FFS+ fin'!Y26</f>
        <v>45</v>
      </c>
      <c r="K7" s="1303">
        <f>+'C2 Wheat FFS+ fin'!E27</f>
        <v>1</v>
      </c>
      <c r="L7" s="1303">
        <f>+'C2 Wheat FFS+ fin'!Y27</f>
        <v>1</v>
      </c>
      <c r="M7" s="1303">
        <f>+'C2 Wheat FFS+ fin'!E37</f>
        <v>0</v>
      </c>
      <c r="N7" s="1303">
        <f>+'C2 Wheat FFS+ fin'!AD37</f>
        <v>0.25</v>
      </c>
      <c r="O7" s="1303">
        <f>+'C2 Wheat FFS+ fin'!G32</f>
        <v>60</v>
      </c>
      <c r="P7" s="1303">
        <f>+'C2 Wheat FFS+ fin'!Z32</f>
        <v>37.5</v>
      </c>
      <c r="Q7" s="1303">
        <f>+'C2 Wheat FFS+ fin'!F36</f>
        <v>3072.9609435325165</v>
      </c>
      <c r="R7" s="1303">
        <f>+'C2 Wheat FFS+ fin'!AB36</f>
        <v>2222.5514659903238</v>
      </c>
    </row>
    <row r="8" spans="3:22">
      <c r="F8" s="1301" t="s">
        <v>56</v>
      </c>
      <c r="G8" s="1304">
        <f>+'2. Barley t1 fin'!F27</f>
        <v>50</v>
      </c>
      <c r="H8" s="1304">
        <f>+'2. Barley t1 fin'!AA27</f>
        <v>50</v>
      </c>
      <c r="I8" s="1304">
        <f>+'2. Barley t1 fin'!F28</f>
        <v>35</v>
      </c>
      <c r="J8" s="1304">
        <f>+'2. Barley t1 fin'!Z28</f>
        <v>35</v>
      </c>
      <c r="K8" s="1304">
        <f>+'2. Barley t1 fin'!E29</f>
        <v>0.25</v>
      </c>
      <c r="L8" s="1304">
        <f>+'2. Barley t1 fin'!AB29</f>
        <v>0.25</v>
      </c>
      <c r="M8" s="1304">
        <f>+'2. Barley t1 fin'!G26</f>
        <v>0</v>
      </c>
      <c r="N8" s="1304">
        <f>+'2. Barley t1 fin'!AA26</f>
        <v>0.125</v>
      </c>
      <c r="O8" s="1304">
        <f>+'2. Barley t1 fin'!F31</f>
        <v>50</v>
      </c>
      <c r="P8" s="1304">
        <f>+'2. Barley t1 fin'!AB31</f>
        <v>50</v>
      </c>
      <c r="Q8" s="1304">
        <f>+'2. Barley t1 fin'!E35</f>
        <v>2665.556900302382</v>
      </c>
      <c r="R8" s="1304">
        <f>+'2. Barley t1 fin'!AA35</f>
        <v>1923.7885009548918</v>
      </c>
    </row>
    <row r="9" spans="3:22" hidden="1">
      <c r="F9" s="1301" t="s">
        <v>566</v>
      </c>
      <c r="G9" s="1304"/>
      <c r="H9" s="1304"/>
      <c r="I9" s="1304"/>
      <c r="J9" s="1304"/>
      <c r="K9" s="1304"/>
      <c r="L9" s="1304"/>
      <c r="M9" s="1304"/>
      <c r="N9" s="1304"/>
      <c r="O9" s="1304"/>
      <c r="P9" s="1304"/>
      <c r="Q9" s="1304"/>
      <c r="R9" s="1304"/>
    </row>
    <row r="10" spans="3:22">
      <c r="F10" s="1301" t="s">
        <v>60</v>
      </c>
      <c r="G10" s="1304">
        <f>+'C2 Rice FFS+ fin '!E26</f>
        <v>70</v>
      </c>
      <c r="H10" s="1304">
        <f>+'C2 Rice FFS+ fin '!AD26</f>
        <v>70</v>
      </c>
      <c r="I10" s="1304">
        <f>+'C2 Rice FFS+ fin '!F27</f>
        <v>100</v>
      </c>
      <c r="J10" s="1304">
        <f>+'C2 Rice FFS+ fin '!AB27</f>
        <v>100</v>
      </c>
      <c r="K10" s="1304">
        <f>+'C2 Rice FFS+ fin '!F28</f>
        <v>3</v>
      </c>
      <c r="L10" s="1304">
        <f>+'C2 Rice FFS+ fin '!AG28</f>
        <v>3</v>
      </c>
      <c r="M10" s="1304">
        <f>+'C2 Rice FFS+ fin '!G25</f>
        <v>0</v>
      </c>
      <c r="N10" s="1304">
        <f>+'C2 Rice FFS+ fin '!AE25</f>
        <v>0.25</v>
      </c>
      <c r="O10" s="1304">
        <f>+'C2 Rice FFS+ fin '!F35</f>
        <v>150</v>
      </c>
      <c r="P10" s="1304">
        <f>+'C2 Rice FFS+ fin '!AF35</f>
        <v>150</v>
      </c>
      <c r="Q10" s="1304">
        <f>+'C2 Rice FFS+ fin '!E33</f>
        <v>13439.967486765563</v>
      </c>
      <c r="R10" s="1304">
        <f>+'C2 Rice FFS+ fin '!AD33</f>
        <v>11354.42255076306</v>
      </c>
    </row>
    <row r="11" spans="3:22" ht="15.75" thickBot="1">
      <c r="Q11" s="743"/>
      <c r="R11" s="743"/>
    </row>
    <row r="12" spans="3:22" ht="15.75" thickBot="1">
      <c r="C12" s="1983" t="s">
        <v>567</v>
      </c>
      <c r="D12" s="1984"/>
      <c r="E12" s="1984"/>
      <c r="F12" s="1984"/>
      <c r="G12" s="2023" t="s">
        <v>568</v>
      </c>
      <c r="H12" s="2022"/>
      <c r="I12" s="2022" t="s">
        <v>561</v>
      </c>
      <c r="J12" s="2022"/>
      <c r="K12" s="2022" t="s">
        <v>562</v>
      </c>
      <c r="L12" s="2022"/>
      <c r="M12" s="2022" t="s">
        <v>563</v>
      </c>
      <c r="N12" s="2022"/>
      <c r="O12" s="2022" t="s">
        <v>564</v>
      </c>
      <c r="P12" s="2022"/>
      <c r="Q12" s="2019" t="s">
        <v>565</v>
      </c>
      <c r="R12" s="2020"/>
    </row>
    <row r="13" spans="3:22" ht="15.75" thickBot="1">
      <c r="C13" s="799" t="s">
        <v>525</v>
      </c>
      <c r="D13" s="800" t="s">
        <v>569</v>
      </c>
      <c r="E13" s="800" t="s">
        <v>570</v>
      </c>
      <c r="F13" s="813" t="s">
        <v>571</v>
      </c>
      <c r="G13" s="1300" t="s">
        <v>148</v>
      </c>
      <c r="H13" s="813" t="s">
        <v>149</v>
      </c>
      <c r="I13" s="813" t="s">
        <v>148</v>
      </c>
      <c r="J13" s="813" t="s">
        <v>149</v>
      </c>
      <c r="K13" s="813" t="s">
        <v>148</v>
      </c>
      <c r="L13" s="813" t="s">
        <v>149</v>
      </c>
      <c r="M13" s="813" t="s">
        <v>148</v>
      </c>
      <c r="N13" s="813" t="s">
        <v>149</v>
      </c>
      <c r="O13" s="813" t="s">
        <v>148</v>
      </c>
      <c r="P13" s="813" t="s">
        <v>149</v>
      </c>
      <c r="Q13" s="1376" t="s">
        <v>148</v>
      </c>
      <c r="R13" s="1377" t="s">
        <v>149</v>
      </c>
    </row>
    <row r="14" spans="3:22">
      <c r="C14" s="802" t="s">
        <v>376</v>
      </c>
      <c r="D14" s="803">
        <f>+'Data agg'!E5</f>
        <v>5500</v>
      </c>
      <c r="E14" s="803">
        <f>+'Data agg'!G5/'C2 Wheat FFS+ fin'!AX9</f>
        <v>98105.850087301151</v>
      </c>
      <c r="F14" s="803">
        <f>+'Data agg'!G5/'C2 Wheat FFS+ fin'!AX9*'C2 Aggregation fin'!Q7</f>
        <v>58863.51005238069</v>
      </c>
      <c r="G14" s="215">
        <f>+$E14*G7</f>
        <v>6376880.2556745745</v>
      </c>
      <c r="H14" s="803">
        <f>+$F14*H7+V14*G7</f>
        <v>6376880.2556745745</v>
      </c>
      <c r="I14" s="803">
        <f>+$E14*I7</f>
        <v>4414763.2539285515</v>
      </c>
      <c r="J14" s="803">
        <f>+$F14*J7+I7*V14</f>
        <v>4414763.2539285515</v>
      </c>
      <c r="K14" s="803">
        <f>+$E14*K7</f>
        <v>98105.850087301151</v>
      </c>
      <c r="L14" s="803">
        <f>+$F14*L7+V14*K7</f>
        <v>98105.850087301151</v>
      </c>
      <c r="M14" s="803">
        <f>+$E14*M7</f>
        <v>0</v>
      </c>
      <c r="N14" s="803">
        <f>+$F14*N7+V14*M7</f>
        <v>14715.877513095173</v>
      </c>
      <c r="O14" s="803">
        <f>+$E14*O7</f>
        <v>5886351.0052380692</v>
      </c>
      <c r="P14" s="803">
        <f>+$F14*P7+O7*V14</f>
        <v>4561922.0290595032</v>
      </c>
      <c r="Q14" s="1378">
        <f>+$E14*Q7</f>
        <v>301475445.65033257</v>
      </c>
      <c r="R14" s="1379">
        <f>+'Data agg'!C12/'C2 Wheat FFS+ fin'!AX9*R7+Q7*'Data agg'!E12/'C2 Wheat FFS+ fin'!AX9</f>
        <v>276446402.23536021</v>
      </c>
      <c r="V14" s="477">
        <f>+E14-F14</f>
        <v>39242.34003492046</v>
      </c>
    </row>
    <row r="15" spans="3:22">
      <c r="C15" s="804" t="s">
        <v>56</v>
      </c>
      <c r="D15" s="805">
        <f>+'Data agg'!E4</f>
        <v>500</v>
      </c>
      <c r="E15" s="805">
        <f>+'Data agg'!G4/'C2 Wheat FFS+ fin'!AX9</f>
        <v>55674.678941545324</v>
      </c>
      <c r="F15" s="805">
        <f>+'Data agg'!G4/'C2 Wheat FFS+ fin'!AX9*'C2 Aggregation fin'!Q7</f>
        <v>33404.80736492719</v>
      </c>
      <c r="G15" s="772">
        <f>+$E15*G8</f>
        <v>2783733.9470772664</v>
      </c>
      <c r="H15" s="805">
        <f>+$F15*H8+G8*V15</f>
        <v>2783733.9470772659</v>
      </c>
      <c r="I15" s="805">
        <f>+$E15*I8</f>
        <v>1948613.7629540863</v>
      </c>
      <c r="J15" s="805">
        <f>+$F15*J8+V15*I8</f>
        <v>1948613.7629540865</v>
      </c>
      <c r="K15" s="805">
        <f>+$E15*K8</f>
        <v>13918.669735386331</v>
      </c>
      <c r="L15" s="805">
        <f>+$F15*L8+K8*V15</f>
        <v>13918.669735386331</v>
      </c>
      <c r="M15" s="805">
        <f>+$E15*M8</f>
        <v>0</v>
      </c>
      <c r="N15" s="805">
        <f>+$F15*N8+V15*M8</f>
        <v>4175.6009206158988</v>
      </c>
      <c r="O15" s="805">
        <f>+$E15*O8</f>
        <v>2783733.9470772664</v>
      </c>
      <c r="P15" s="805">
        <f>+$F15*P8+O8*V15</f>
        <v>2783733.9470772659</v>
      </c>
      <c r="Q15" s="1380">
        <f>+$E15*Q8</f>
        <v>148404024.62475586</v>
      </c>
      <c r="R15" s="1381">
        <f>+'Data agg'!C11/'C2 Wheat FFS+ fin'!AX9*R8+Q8*'Data agg'!E11/'C2 Wheat FFS+ fin'!AX9</f>
        <v>148404024.62475586</v>
      </c>
      <c r="V15" s="477">
        <f>+E15-F15</f>
        <v>22269.871576618134</v>
      </c>
    </row>
    <row r="16" spans="3:22" ht="15.75" thickBot="1">
      <c r="C16" s="806" t="s">
        <v>60</v>
      </c>
      <c r="D16" s="807">
        <f>+'Data agg'!E6</f>
        <v>4000</v>
      </c>
      <c r="E16" s="807">
        <f>+'Data agg'!G6/'C2 Wheat FFS+ fin'!AX9</f>
        <v>61635.972878208144</v>
      </c>
      <c r="F16" s="807">
        <f>+'Data agg'!G6/'C2 Wheat FFS+ fin'!AX9*'C2 Aggregation fin'!Q7</f>
        <v>36981.583726924888</v>
      </c>
      <c r="G16" s="506">
        <f>+$E16*G10</f>
        <v>4314518.1014745701</v>
      </c>
      <c r="H16" s="807">
        <f>+$F16*H10+V16*G10</f>
        <v>4314518.1014745701</v>
      </c>
      <c r="I16" s="807">
        <f>+$E16*I10</f>
        <v>6163597.2878208142</v>
      </c>
      <c r="J16" s="807">
        <f>+$F16*J10+V16*I10</f>
        <v>6163597.2878208142</v>
      </c>
      <c r="K16" s="807">
        <f>+$E16*K10</f>
        <v>184907.91863462442</v>
      </c>
      <c r="L16" s="807">
        <f>+$F16*L10+K10*V16</f>
        <v>184907.91863462445</v>
      </c>
      <c r="M16" s="807">
        <f>+$E16*M10</f>
        <v>0</v>
      </c>
      <c r="N16" s="807">
        <f>+$F16*N10+V16*M10</f>
        <v>9245.3959317312219</v>
      </c>
      <c r="O16" s="807">
        <f>+$E16*O10</f>
        <v>9245395.9317312222</v>
      </c>
      <c r="P16" s="807">
        <f>+$F16*P10+V16*O10</f>
        <v>9245395.9317312222</v>
      </c>
      <c r="Q16" s="1382">
        <f>+$E16*Q10</f>
        <v>828385471.49828148</v>
      </c>
      <c r="R16" s="738">
        <f>+'Data agg'!C13/'C2 Barley FFS fin'!AX6*R10+Q10*'Data agg'!E13/'C2 Wheat FFS+ fin'!AX9</f>
        <v>789822094.16476107</v>
      </c>
      <c r="V16" s="477">
        <f>+E16-F16</f>
        <v>24654.389151283256</v>
      </c>
    </row>
    <row r="17" spans="3:21" ht="15.75" thickBot="1">
      <c r="C17" s="808" t="s">
        <v>572</v>
      </c>
      <c r="D17" s="705">
        <f>SUM(D14:D16)</f>
        <v>10000</v>
      </c>
      <c r="E17" s="705">
        <f>SUM(E14:E16)</f>
        <v>215416.50190705463</v>
      </c>
      <c r="F17" s="705">
        <f t="shared" ref="F17:Q17" si="0">SUM(F14:F16)</f>
        <v>129249.90114423276</v>
      </c>
      <c r="G17" s="1324">
        <f t="shared" si="0"/>
        <v>13475132.304226412</v>
      </c>
      <c r="H17" s="1325">
        <f t="shared" si="0"/>
        <v>13475132.304226412</v>
      </c>
      <c r="I17" s="1325">
        <f t="shared" si="0"/>
        <v>12526974.304703452</v>
      </c>
      <c r="J17" s="1325">
        <f t="shared" si="0"/>
        <v>12526974.304703452</v>
      </c>
      <c r="K17" s="1325">
        <f t="shared" si="0"/>
        <v>296932.43845731189</v>
      </c>
      <c r="L17" s="1325">
        <f t="shared" si="0"/>
        <v>296932.43845731195</v>
      </c>
      <c r="M17" s="1325">
        <f t="shared" si="0"/>
        <v>0</v>
      </c>
      <c r="N17" s="1325">
        <f t="shared" si="0"/>
        <v>28136.874365442294</v>
      </c>
      <c r="O17" s="1325">
        <f t="shared" si="0"/>
        <v>17915480.884046558</v>
      </c>
      <c r="P17" s="1325">
        <f t="shared" si="0"/>
        <v>16591051.90786799</v>
      </c>
      <c r="Q17" s="1383">
        <f t="shared" si="0"/>
        <v>1278264941.7733698</v>
      </c>
      <c r="R17" s="737">
        <f>SUM(R14:R16)</f>
        <v>1214672521.0248771</v>
      </c>
      <c r="T17" s="809">
        <f>+Q17-R17</f>
        <v>63592420.748492718</v>
      </c>
      <c r="U17" s="810">
        <f>+T17/Q17</f>
        <v>4.9749014206921231E-2</v>
      </c>
    </row>
    <row r="18" spans="3:21">
      <c r="Q18" s="521"/>
      <c r="R18" s="521"/>
      <c r="T18" s="477">
        <f>+(T17+37158118)*15</f>
        <v>1511258081.2273908</v>
      </c>
    </row>
    <row r="19" spans="3:21">
      <c r="T19">
        <v>38100000</v>
      </c>
    </row>
    <row r="20" spans="3:21">
      <c r="P20" s="477"/>
      <c r="T20" s="1295">
        <f>+T19/T18</f>
        <v>2.5210783302516086E-2</v>
      </c>
    </row>
  </sheetData>
  <mergeCells count="13">
    <mergeCell ref="C12:F12"/>
    <mergeCell ref="G12:H12"/>
    <mergeCell ref="I12:J12"/>
    <mergeCell ref="K12:L12"/>
    <mergeCell ref="M12:N12"/>
    <mergeCell ref="Q12:R12"/>
    <mergeCell ref="G5:H5"/>
    <mergeCell ref="I5:J5"/>
    <mergeCell ref="K5:L5"/>
    <mergeCell ref="M5:N5"/>
    <mergeCell ref="O5:P5"/>
    <mergeCell ref="Q5:R5"/>
    <mergeCell ref="O12:P12"/>
  </mergeCells>
  <pageMargins left="0.7" right="0.7" top="0.75" bottom="0.75" header="0.3" footer="0.3"/>
  <pageSetup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filterMode="1"/>
  <dimension ref="A1:I95"/>
  <sheetViews>
    <sheetView workbookViewId="0">
      <selection activeCell="Y1" sqref="Y1:AD4"/>
    </sheetView>
  </sheetViews>
  <sheetFormatPr defaultRowHeight="15"/>
  <cols>
    <col min="5" max="5" width="15.140625" bestFit="1" customWidth="1"/>
    <col min="6" max="6" width="18" bestFit="1" customWidth="1"/>
  </cols>
  <sheetData>
    <row r="1" spans="1:9">
      <c r="A1" t="s">
        <v>1</v>
      </c>
      <c r="B1" t="s">
        <v>9</v>
      </c>
      <c r="C1" t="s">
        <v>22</v>
      </c>
      <c r="D1" t="s">
        <v>25</v>
      </c>
      <c r="E1" t="s">
        <v>29</v>
      </c>
      <c r="F1" t="s">
        <v>31</v>
      </c>
      <c r="G1" t="s">
        <v>573</v>
      </c>
    </row>
    <row r="2" spans="1:9">
      <c r="A2">
        <v>2019</v>
      </c>
      <c r="B2" t="s">
        <v>123</v>
      </c>
      <c r="C2" t="s">
        <v>574</v>
      </c>
      <c r="D2">
        <v>73055290</v>
      </c>
      <c r="E2">
        <v>73055290</v>
      </c>
      <c r="F2">
        <v>300876639</v>
      </c>
      <c r="G2">
        <f>+F2/E2</f>
        <v>4.1184784702107127</v>
      </c>
      <c r="I2">
        <f>+G2*1000</f>
        <v>4118.4784702107127</v>
      </c>
    </row>
    <row r="3" spans="1:9">
      <c r="A3">
        <v>2020</v>
      </c>
      <c r="B3" t="s">
        <v>126</v>
      </c>
      <c r="C3" t="s">
        <v>574</v>
      </c>
      <c r="D3">
        <v>166288610</v>
      </c>
      <c r="E3">
        <v>166288610</v>
      </c>
      <c r="F3">
        <v>73814330</v>
      </c>
      <c r="G3">
        <f t="shared" ref="G3:G66" si="0">+F3/E3</f>
        <v>0.44389287997536331</v>
      </c>
      <c r="H3" s="661">
        <f t="shared" ref="H3:H66" si="1">+G3*1000</f>
        <v>443.89287997536331</v>
      </c>
    </row>
    <row r="4" spans="1:9">
      <c r="A4">
        <v>2018</v>
      </c>
      <c r="B4" t="s">
        <v>126</v>
      </c>
      <c r="C4" t="s">
        <v>574</v>
      </c>
      <c r="D4">
        <v>159436339</v>
      </c>
      <c r="E4">
        <v>159436339</v>
      </c>
      <c r="F4">
        <v>67318485</v>
      </c>
      <c r="G4">
        <f t="shared" si="0"/>
        <v>0.42222799032032465</v>
      </c>
      <c r="H4" s="661">
        <f t="shared" si="1"/>
        <v>422.22799032032464</v>
      </c>
    </row>
    <row r="5" spans="1:9">
      <c r="A5">
        <v>2019</v>
      </c>
      <c r="B5" t="s">
        <v>126</v>
      </c>
      <c r="C5" t="s">
        <v>574</v>
      </c>
      <c r="D5">
        <v>140848570</v>
      </c>
      <c r="E5">
        <v>140848570</v>
      </c>
      <c r="F5">
        <v>55952709</v>
      </c>
      <c r="G5">
        <f t="shared" si="0"/>
        <v>0.39725436332083458</v>
      </c>
      <c r="H5" s="661">
        <f t="shared" si="1"/>
        <v>397.25436332083456</v>
      </c>
    </row>
    <row r="6" spans="1:9">
      <c r="A6">
        <v>2018</v>
      </c>
      <c r="B6" t="s">
        <v>123</v>
      </c>
      <c r="C6" t="s">
        <v>574</v>
      </c>
      <c r="D6">
        <v>89040950</v>
      </c>
      <c r="E6">
        <v>89040950</v>
      </c>
      <c r="F6">
        <v>29101265</v>
      </c>
      <c r="G6">
        <f t="shared" si="0"/>
        <v>0.32683012703705427</v>
      </c>
      <c r="H6" s="661">
        <f t="shared" si="1"/>
        <v>326.8301270370543</v>
      </c>
    </row>
    <row r="7" spans="1:9">
      <c r="A7">
        <v>2019</v>
      </c>
      <c r="B7" t="s">
        <v>575</v>
      </c>
      <c r="C7" t="s">
        <v>574</v>
      </c>
      <c r="D7">
        <v>124674</v>
      </c>
      <c r="E7">
        <v>124674</v>
      </c>
      <c r="F7">
        <v>4337802</v>
      </c>
      <c r="G7">
        <f t="shared" si="0"/>
        <v>34.793156552288366</v>
      </c>
      <c r="I7">
        <f>+G7*1000</f>
        <v>34793.156552288368</v>
      </c>
    </row>
    <row r="8" spans="1:9">
      <c r="A8">
        <v>2018</v>
      </c>
      <c r="B8" t="s">
        <v>575</v>
      </c>
      <c r="C8" t="s">
        <v>574</v>
      </c>
      <c r="D8">
        <v>3110550</v>
      </c>
      <c r="E8">
        <v>3110550</v>
      </c>
      <c r="F8">
        <v>2710561</v>
      </c>
      <c r="G8">
        <f t="shared" si="0"/>
        <v>0.87140891482213756</v>
      </c>
      <c r="H8" s="661">
        <f t="shared" si="1"/>
        <v>871.4089148221376</v>
      </c>
    </row>
    <row r="9" spans="1:9">
      <c r="A9">
        <v>2019</v>
      </c>
      <c r="B9" t="s">
        <v>93</v>
      </c>
      <c r="C9" t="s">
        <v>574</v>
      </c>
      <c r="D9">
        <v>4062020</v>
      </c>
      <c r="E9">
        <v>4062020</v>
      </c>
      <c r="F9">
        <v>2515751</v>
      </c>
      <c r="G9">
        <f t="shared" si="0"/>
        <v>0.61933496142313427</v>
      </c>
      <c r="H9" s="661">
        <f t="shared" si="1"/>
        <v>619.33496142313425</v>
      </c>
    </row>
    <row r="10" spans="1:9">
      <c r="A10">
        <v>2018</v>
      </c>
      <c r="B10" t="s">
        <v>109</v>
      </c>
      <c r="C10" t="s">
        <v>574</v>
      </c>
      <c r="D10">
        <v>1642290</v>
      </c>
      <c r="E10">
        <v>1642290</v>
      </c>
      <c r="F10">
        <v>2217674</v>
      </c>
      <c r="G10">
        <f t="shared" si="0"/>
        <v>1.3503546876617407</v>
      </c>
      <c r="H10">
        <f t="shared" si="1"/>
        <v>1350.3546876617406</v>
      </c>
    </row>
    <row r="11" spans="1:9">
      <c r="A11">
        <v>2020</v>
      </c>
      <c r="B11" t="s">
        <v>93</v>
      </c>
      <c r="C11" t="s">
        <v>574</v>
      </c>
      <c r="D11">
        <v>707486</v>
      </c>
      <c r="E11">
        <v>707486</v>
      </c>
      <c r="F11">
        <v>2021999</v>
      </c>
      <c r="G11">
        <f t="shared" si="0"/>
        <v>2.8580056707835917</v>
      </c>
      <c r="H11">
        <f t="shared" si="1"/>
        <v>2858.0056707835915</v>
      </c>
    </row>
    <row r="12" spans="1:9">
      <c r="A12">
        <v>2020</v>
      </c>
      <c r="B12" t="s">
        <v>80</v>
      </c>
      <c r="C12" t="s">
        <v>574</v>
      </c>
      <c r="D12">
        <v>5980550</v>
      </c>
      <c r="E12">
        <v>5980550</v>
      </c>
      <c r="F12">
        <v>1835625</v>
      </c>
      <c r="G12">
        <f t="shared" si="0"/>
        <v>0.30693247276588276</v>
      </c>
      <c r="H12">
        <f t="shared" si="1"/>
        <v>306.93247276588278</v>
      </c>
    </row>
    <row r="13" spans="1:9">
      <c r="A13">
        <v>2018</v>
      </c>
      <c r="B13" t="s">
        <v>93</v>
      </c>
      <c r="C13" t="s">
        <v>574</v>
      </c>
      <c r="D13">
        <v>2950640</v>
      </c>
      <c r="E13">
        <v>2950640</v>
      </c>
      <c r="F13">
        <v>1773528</v>
      </c>
      <c r="G13">
        <f t="shared" si="0"/>
        <v>0.60106553154569853</v>
      </c>
      <c r="H13">
        <f t="shared" si="1"/>
        <v>601.06553154569849</v>
      </c>
    </row>
    <row r="14" spans="1:9">
      <c r="A14">
        <v>2019</v>
      </c>
      <c r="B14" t="s">
        <v>109</v>
      </c>
      <c r="C14" t="s">
        <v>574</v>
      </c>
      <c r="D14">
        <v>1318065</v>
      </c>
      <c r="E14">
        <v>1318065</v>
      </c>
      <c r="F14">
        <v>1740603</v>
      </c>
      <c r="G14">
        <f t="shared" si="0"/>
        <v>1.3205744784968876</v>
      </c>
      <c r="H14">
        <f t="shared" si="1"/>
        <v>1320.5744784968877</v>
      </c>
    </row>
    <row r="15" spans="1:9">
      <c r="A15">
        <v>2018</v>
      </c>
      <c r="B15" t="s">
        <v>80</v>
      </c>
      <c r="C15" t="s">
        <v>574</v>
      </c>
      <c r="D15">
        <v>4463890</v>
      </c>
      <c r="E15">
        <v>4463890</v>
      </c>
      <c r="F15">
        <v>1523923</v>
      </c>
      <c r="G15">
        <f t="shared" si="0"/>
        <v>0.34138901272208766</v>
      </c>
      <c r="H15">
        <f t="shared" si="1"/>
        <v>341.38901272208767</v>
      </c>
    </row>
    <row r="16" spans="1:9">
      <c r="A16">
        <v>2020</v>
      </c>
      <c r="B16" t="s">
        <v>575</v>
      </c>
      <c r="C16" t="s">
        <v>574</v>
      </c>
      <c r="D16">
        <v>457490</v>
      </c>
      <c r="E16">
        <v>457490</v>
      </c>
      <c r="F16">
        <v>1307509</v>
      </c>
      <c r="G16">
        <f t="shared" si="0"/>
        <v>2.8580056394675295</v>
      </c>
      <c r="H16">
        <f t="shared" si="1"/>
        <v>2858.0056394675294</v>
      </c>
    </row>
    <row r="17" spans="1:8">
      <c r="A17">
        <v>2019</v>
      </c>
      <c r="B17" t="s">
        <v>76</v>
      </c>
      <c r="C17" t="s">
        <v>574</v>
      </c>
      <c r="D17">
        <v>2312564</v>
      </c>
      <c r="E17">
        <v>2312564</v>
      </c>
      <c r="F17">
        <v>1143416</v>
      </c>
      <c r="G17">
        <f t="shared" si="0"/>
        <v>0.49443647829854653</v>
      </c>
      <c r="H17">
        <f t="shared" si="1"/>
        <v>494.43647829854655</v>
      </c>
    </row>
    <row r="18" spans="1:8">
      <c r="A18">
        <v>2018</v>
      </c>
      <c r="B18" t="s">
        <v>101</v>
      </c>
      <c r="C18" t="s">
        <v>574</v>
      </c>
      <c r="D18">
        <v>1909930</v>
      </c>
      <c r="E18">
        <v>1909930</v>
      </c>
      <c r="F18">
        <v>1070601</v>
      </c>
      <c r="G18">
        <f t="shared" si="0"/>
        <v>0.56054462729000543</v>
      </c>
      <c r="H18">
        <f t="shared" si="1"/>
        <v>560.54462729000545</v>
      </c>
    </row>
    <row r="19" spans="1:8">
      <c r="A19">
        <v>2019</v>
      </c>
      <c r="B19" t="s">
        <v>101</v>
      </c>
      <c r="C19" t="s">
        <v>574</v>
      </c>
      <c r="D19">
        <v>1900735</v>
      </c>
      <c r="E19">
        <v>1900735</v>
      </c>
      <c r="F19">
        <v>1020187</v>
      </c>
      <c r="G19">
        <f t="shared" si="0"/>
        <v>0.53673289543255631</v>
      </c>
      <c r="H19">
        <f t="shared" si="1"/>
        <v>536.73289543255635</v>
      </c>
    </row>
    <row r="20" spans="1:8">
      <c r="A20">
        <v>2020</v>
      </c>
      <c r="B20" t="s">
        <v>101</v>
      </c>
      <c r="C20" t="s">
        <v>574</v>
      </c>
      <c r="D20">
        <v>1906500</v>
      </c>
      <c r="E20">
        <v>1906500</v>
      </c>
      <c r="F20">
        <v>901621</v>
      </c>
      <c r="G20">
        <f t="shared" si="0"/>
        <v>0.47291948596905325</v>
      </c>
      <c r="H20">
        <f t="shared" si="1"/>
        <v>472.91948596905326</v>
      </c>
    </row>
    <row r="21" spans="1:8">
      <c r="A21">
        <v>2020</v>
      </c>
      <c r="B21" t="s">
        <v>109</v>
      </c>
      <c r="C21" t="s">
        <v>574</v>
      </c>
      <c r="D21">
        <v>1368028</v>
      </c>
      <c r="E21">
        <v>1368028</v>
      </c>
      <c r="F21">
        <v>780864</v>
      </c>
      <c r="G21">
        <f t="shared" si="0"/>
        <v>0.57079533459841469</v>
      </c>
      <c r="H21">
        <f t="shared" si="1"/>
        <v>570.79533459841468</v>
      </c>
    </row>
    <row r="22" spans="1:8">
      <c r="A22">
        <v>2019</v>
      </c>
      <c r="B22" t="s">
        <v>80</v>
      </c>
      <c r="C22" t="s">
        <v>574</v>
      </c>
      <c r="D22">
        <v>2306390</v>
      </c>
      <c r="E22">
        <v>2306390</v>
      </c>
      <c r="F22">
        <v>774096</v>
      </c>
      <c r="G22">
        <f t="shared" si="0"/>
        <v>0.33563100776538224</v>
      </c>
      <c r="H22">
        <f t="shared" si="1"/>
        <v>335.63100776538226</v>
      </c>
    </row>
    <row r="23" spans="1:8">
      <c r="A23">
        <v>2018</v>
      </c>
      <c r="B23" t="s">
        <v>76</v>
      </c>
      <c r="C23" t="s">
        <v>574</v>
      </c>
      <c r="D23">
        <v>1391013</v>
      </c>
      <c r="E23">
        <v>1391013</v>
      </c>
      <c r="F23">
        <v>610870</v>
      </c>
      <c r="G23">
        <f t="shared" si="0"/>
        <v>0.43915477425444621</v>
      </c>
      <c r="H23">
        <f t="shared" si="1"/>
        <v>439.15477425444624</v>
      </c>
    </row>
    <row r="24" spans="1:8">
      <c r="A24">
        <v>2020</v>
      </c>
      <c r="B24" t="s">
        <v>76</v>
      </c>
      <c r="C24" t="s">
        <v>574</v>
      </c>
      <c r="D24">
        <v>1573890</v>
      </c>
      <c r="E24">
        <v>1573890</v>
      </c>
      <c r="F24">
        <v>572028</v>
      </c>
      <c r="G24">
        <f t="shared" si="0"/>
        <v>0.36344852562758517</v>
      </c>
      <c r="H24">
        <f t="shared" si="1"/>
        <v>363.44852562758518</v>
      </c>
    </row>
    <row r="25" spans="1:8">
      <c r="A25">
        <v>2019</v>
      </c>
      <c r="B25" t="s">
        <v>78</v>
      </c>
      <c r="C25" t="s">
        <v>574</v>
      </c>
      <c r="D25">
        <v>585091</v>
      </c>
      <c r="E25">
        <v>585091</v>
      </c>
      <c r="F25">
        <v>293483</v>
      </c>
      <c r="G25">
        <f t="shared" si="0"/>
        <v>0.50160231485358686</v>
      </c>
      <c r="H25">
        <f t="shared" si="1"/>
        <v>501.60231485358685</v>
      </c>
    </row>
    <row r="26" spans="1:8">
      <c r="A26">
        <v>2020</v>
      </c>
      <c r="B26" t="s">
        <v>78</v>
      </c>
      <c r="C26" t="s">
        <v>574</v>
      </c>
      <c r="D26">
        <v>390504</v>
      </c>
      <c r="E26">
        <v>390504</v>
      </c>
      <c r="F26">
        <v>267030</v>
      </c>
      <c r="G26">
        <f t="shared" si="0"/>
        <v>0.68380861655706471</v>
      </c>
      <c r="H26">
        <f t="shared" si="1"/>
        <v>683.80861655706474</v>
      </c>
    </row>
    <row r="27" spans="1:8">
      <c r="A27">
        <v>2019</v>
      </c>
      <c r="B27" t="s">
        <v>576</v>
      </c>
      <c r="C27" t="s">
        <v>574</v>
      </c>
      <c r="D27">
        <v>1342090</v>
      </c>
      <c r="E27">
        <v>1342090</v>
      </c>
      <c r="F27">
        <v>262805</v>
      </c>
      <c r="G27">
        <f t="shared" si="0"/>
        <v>0.19581771714266555</v>
      </c>
      <c r="H27">
        <f t="shared" si="1"/>
        <v>195.81771714266554</v>
      </c>
    </row>
    <row r="28" spans="1:8">
      <c r="A28">
        <v>2019</v>
      </c>
      <c r="B28" t="s">
        <v>105</v>
      </c>
      <c r="C28" t="s">
        <v>574</v>
      </c>
      <c r="D28">
        <v>234409</v>
      </c>
      <c r="E28">
        <v>234409</v>
      </c>
      <c r="F28">
        <v>205350</v>
      </c>
      <c r="G28">
        <f t="shared" si="0"/>
        <v>0.87603291682486595</v>
      </c>
      <c r="H28">
        <f t="shared" si="1"/>
        <v>876.03291682486599</v>
      </c>
    </row>
    <row r="29" spans="1:8">
      <c r="A29">
        <v>2018</v>
      </c>
      <c r="B29" t="s">
        <v>105</v>
      </c>
      <c r="C29" t="s">
        <v>574</v>
      </c>
      <c r="D29">
        <v>286111</v>
      </c>
      <c r="E29">
        <v>286111</v>
      </c>
      <c r="F29">
        <v>203480</v>
      </c>
      <c r="G29">
        <f t="shared" si="0"/>
        <v>0.71119250920097443</v>
      </c>
      <c r="H29">
        <f t="shared" si="1"/>
        <v>711.19250920097443</v>
      </c>
    </row>
    <row r="30" spans="1:8">
      <c r="A30">
        <v>2018</v>
      </c>
      <c r="B30" t="s">
        <v>577</v>
      </c>
      <c r="C30" t="s">
        <v>574</v>
      </c>
      <c r="D30">
        <v>595260</v>
      </c>
      <c r="E30">
        <v>595260</v>
      </c>
      <c r="F30">
        <v>189216</v>
      </c>
      <c r="G30">
        <f t="shared" si="0"/>
        <v>0.31787118234048989</v>
      </c>
      <c r="H30">
        <f t="shared" si="1"/>
        <v>317.8711823404899</v>
      </c>
    </row>
    <row r="31" spans="1:8">
      <c r="A31">
        <v>2020</v>
      </c>
      <c r="B31" t="s">
        <v>578</v>
      </c>
      <c r="C31" t="s">
        <v>574</v>
      </c>
      <c r="D31">
        <v>435000</v>
      </c>
      <c r="E31">
        <v>435000</v>
      </c>
      <c r="F31">
        <v>180992</v>
      </c>
      <c r="G31">
        <f t="shared" si="0"/>
        <v>0.41607356321839079</v>
      </c>
      <c r="H31">
        <f t="shared" si="1"/>
        <v>416.0735632183908</v>
      </c>
    </row>
    <row r="32" spans="1:8">
      <c r="A32">
        <v>2018</v>
      </c>
      <c r="B32" t="s">
        <v>61</v>
      </c>
      <c r="C32" t="s">
        <v>574</v>
      </c>
      <c r="D32">
        <v>180314</v>
      </c>
      <c r="E32">
        <v>180314</v>
      </c>
      <c r="F32">
        <v>180394</v>
      </c>
      <c r="G32">
        <f t="shared" si="0"/>
        <v>1.0004436704859301</v>
      </c>
      <c r="H32">
        <f t="shared" si="1"/>
        <v>1000.4436704859301</v>
      </c>
    </row>
    <row r="33" spans="1:8">
      <c r="A33">
        <v>2020</v>
      </c>
      <c r="B33" t="s">
        <v>105</v>
      </c>
      <c r="C33" t="s">
        <v>574</v>
      </c>
      <c r="D33">
        <v>156006</v>
      </c>
      <c r="E33">
        <v>156006</v>
      </c>
      <c r="F33">
        <v>144896</v>
      </c>
      <c r="G33">
        <f t="shared" si="0"/>
        <v>0.92878479032857708</v>
      </c>
      <c r="H33">
        <f t="shared" si="1"/>
        <v>928.78479032857706</v>
      </c>
    </row>
    <row r="34" spans="1:8">
      <c r="A34">
        <v>2019</v>
      </c>
      <c r="B34" t="s">
        <v>61</v>
      </c>
      <c r="C34" t="s">
        <v>574</v>
      </c>
      <c r="D34">
        <v>136090</v>
      </c>
      <c r="E34">
        <v>136090</v>
      </c>
      <c r="F34">
        <v>136484</v>
      </c>
      <c r="G34">
        <f t="shared" si="0"/>
        <v>1.0028951429201265</v>
      </c>
      <c r="H34">
        <f t="shared" si="1"/>
        <v>1002.8951429201265</v>
      </c>
    </row>
    <row r="35" spans="1:8">
      <c r="A35">
        <v>2018</v>
      </c>
      <c r="B35" t="s">
        <v>578</v>
      </c>
      <c r="C35" t="s">
        <v>574</v>
      </c>
      <c r="D35">
        <v>148540</v>
      </c>
      <c r="E35">
        <v>148540</v>
      </c>
      <c r="F35">
        <v>103186</v>
      </c>
      <c r="G35">
        <f t="shared" si="0"/>
        <v>0.69466810286791436</v>
      </c>
      <c r="H35">
        <f t="shared" si="1"/>
        <v>694.6681028679144</v>
      </c>
    </row>
    <row r="36" spans="1:8" hidden="1">
      <c r="A36">
        <v>2019</v>
      </c>
      <c r="B36" t="s">
        <v>76</v>
      </c>
      <c r="C36" t="s">
        <v>579</v>
      </c>
      <c r="D36">
        <v>47560</v>
      </c>
      <c r="E36">
        <v>47560</v>
      </c>
      <c r="F36">
        <v>102030</v>
      </c>
      <c r="G36">
        <f t="shared" si="0"/>
        <v>2.1452901597981495</v>
      </c>
      <c r="H36">
        <f t="shared" si="1"/>
        <v>2145.2901597981495</v>
      </c>
    </row>
    <row r="37" spans="1:8">
      <c r="A37">
        <v>2018</v>
      </c>
      <c r="B37" t="s">
        <v>128</v>
      </c>
      <c r="C37" t="s">
        <v>574</v>
      </c>
      <c r="D37">
        <v>31808</v>
      </c>
      <c r="E37">
        <v>31808</v>
      </c>
      <c r="F37">
        <v>89316</v>
      </c>
      <c r="G37">
        <f t="shared" si="0"/>
        <v>2.8079728370221329</v>
      </c>
      <c r="H37">
        <f t="shared" si="1"/>
        <v>2807.9728370221328</v>
      </c>
    </row>
    <row r="38" spans="1:8">
      <c r="A38">
        <v>2019</v>
      </c>
      <c r="B38" t="s">
        <v>580</v>
      </c>
      <c r="C38" t="s">
        <v>574</v>
      </c>
      <c r="D38">
        <v>50037</v>
      </c>
      <c r="E38">
        <v>50037</v>
      </c>
      <c r="F38">
        <v>70315</v>
      </c>
      <c r="G38">
        <f t="shared" si="0"/>
        <v>1.405260107520435</v>
      </c>
      <c r="H38">
        <f t="shared" si="1"/>
        <v>1405.260107520435</v>
      </c>
    </row>
    <row r="39" spans="1:8">
      <c r="A39">
        <v>2020</v>
      </c>
      <c r="B39" t="s">
        <v>119</v>
      </c>
      <c r="C39" t="s">
        <v>574</v>
      </c>
      <c r="D39">
        <v>50000</v>
      </c>
      <c r="E39">
        <v>50000</v>
      </c>
      <c r="F39">
        <v>69948</v>
      </c>
      <c r="G39">
        <f t="shared" si="0"/>
        <v>1.39896</v>
      </c>
      <c r="H39">
        <f t="shared" si="1"/>
        <v>1398.96</v>
      </c>
    </row>
    <row r="40" spans="1:8">
      <c r="A40">
        <v>2018</v>
      </c>
      <c r="B40" t="s">
        <v>581</v>
      </c>
      <c r="C40" t="s">
        <v>574</v>
      </c>
      <c r="D40">
        <v>214000</v>
      </c>
      <c r="E40">
        <v>214000</v>
      </c>
      <c r="F40">
        <v>63712</v>
      </c>
      <c r="G40">
        <f t="shared" si="0"/>
        <v>0.29771962616822428</v>
      </c>
      <c r="H40">
        <f t="shared" si="1"/>
        <v>297.71962616822429</v>
      </c>
    </row>
    <row r="41" spans="1:8">
      <c r="A41">
        <v>2018</v>
      </c>
      <c r="B41" t="s">
        <v>580</v>
      </c>
      <c r="C41" t="s">
        <v>574</v>
      </c>
      <c r="D41">
        <v>29664</v>
      </c>
      <c r="E41">
        <v>29664</v>
      </c>
      <c r="F41">
        <v>54408</v>
      </c>
      <c r="G41">
        <f t="shared" si="0"/>
        <v>1.8341423948220066</v>
      </c>
      <c r="H41">
        <f t="shared" si="1"/>
        <v>1834.1423948220065</v>
      </c>
    </row>
    <row r="42" spans="1:8">
      <c r="A42">
        <v>2019</v>
      </c>
      <c r="B42" t="s">
        <v>582</v>
      </c>
      <c r="C42" t="s">
        <v>574</v>
      </c>
      <c r="D42">
        <v>90000</v>
      </c>
      <c r="E42">
        <v>90000</v>
      </c>
      <c r="F42">
        <v>53735</v>
      </c>
      <c r="G42">
        <f t="shared" si="0"/>
        <v>0.59705555555555556</v>
      </c>
      <c r="H42">
        <f t="shared" si="1"/>
        <v>597.05555555555554</v>
      </c>
    </row>
    <row r="43" spans="1:8" hidden="1">
      <c r="A43">
        <v>2018</v>
      </c>
      <c r="B43" t="s">
        <v>76</v>
      </c>
      <c r="C43" t="s">
        <v>579</v>
      </c>
      <c r="D43">
        <v>37840</v>
      </c>
      <c r="E43">
        <v>37840</v>
      </c>
      <c r="F43">
        <v>52160</v>
      </c>
      <c r="G43">
        <f t="shared" si="0"/>
        <v>1.3784355179704018</v>
      </c>
      <c r="H43">
        <f t="shared" si="1"/>
        <v>1378.4355179704019</v>
      </c>
    </row>
    <row r="44" spans="1:8">
      <c r="A44">
        <v>2019</v>
      </c>
      <c r="B44" t="s">
        <v>583</v>
      </c>
      <c r="C44" t="s">
        <v>574</v>
      </c>
      <c r="D44">
        <v>51300</v>
      </c>
      <c r="E44">
        <v>51300</v>
      </c>
      <c r="F44">
        <v>46170</v>
      </c>
      <c r="G44">
        <f t="shared" si="0"/>
        <v>0.9</v>
      </c>
      <c r="H44">
        <f t="shared" si="1"/>
        <v>900</v>
      </c>
    </row>
    <row r="45" spans="1:8">
      <c r="A45">
        <v>2020</v>
      </c>
      <c r="B45" t="s">
        <v>584</v>
      </c>
      <c r="C45" t="s">
        <v>574</v>
      </c>
      <c r="D45">
        <v>35600</v>
      </c>
      <c r="E45">
        <v>35600</v>
      </c>
      <c r="F45">
        <v>45951</v>
      </c>
      <c r="G45">
        <f t="shared" si="0"/>
        <v>1.2907584269662922</v>
      </c>
      <c r="H45">
        <f t="shared" si="1"/>
        <v>1290.7584269662921</v>
      </c>
    </row>
    <row r="46" spans="1:8">
      <c r="A46">
        <v>2020</v>
      </c>
      <c r="B46" t="s">
        <v>582</v>
      </c>
      <c r="C46" t="s">
        <v>574</v>
      </c>
      <c r="D46">
        <v>99000</v>
      </c>
      <c r="E46">
        <v>99000</v>
      </c>
      <c r="F46">
        <v>45497</v>
      </c>
      <c r="G46">
        <f t="shared" si="0"/>
        <v>0.45956565656565657</v>
      </c>
      <c r="H46">
        <f t="shared" si="1"/>
        <v>459.56565656565658</v>
      </c>
    </row>
    <row r="47" spans="1:8" hidden="1">
      <c r="A47">
        <v>2020</v>
      </c>
      <c r="B47" t="s">
        <v>76</v>
      </c>
      <c r="C47" t="s">
        <v>579</v>
      </c>
      <c r="D47">
        <v>29250</v>
      </c>
      <c r="E47">
        <v>29250</v>
      </c>
      <c r="F47">
        <v>44705</v>
      </c>
      <c r="G47">
        <f t="shared" si="0"/>
        <v>1.5283760683760683</v>
      </c>
      <c r="H47">
        <f t="shared" si="1"/>
        <v>1528.3760683760684</v>
      </c>
    </row>
    <row r="48" spans="1:8">
      <c r="A48">
        <v>2019</v>
      </c>
      <c r="B48" t="s">
        <v>577</v>
      </c>
      <c r="C48" t="s">
        <v>574</v>
      </c>
      <c r="D48">
        <v>130240</v>
      </c>
      <c r="E48">
        <v>130240</v>
      </c>
      <c r="F48">
        <v>38822</v>
      </c>
      <c r="G48">
        <f t="shared" si="0"/>
        <v>0.29808046683046685</v>
      </c>
      <c r="H48">
        <f t="shared" si="1"/>
        <v>298.08046683046683</v>
      </c>
    </row>
    <row r="49" spans="1:8">
      <c r="A49">
        <v>2018</v>
      </c>
      <c r="B49" t="s">
        <v>576</v>
      </c>
      <c r="C49" t="s">
        <v>574</v>
      </c>
      <c r="D49">
        <v>220195</v>
      </c>
      <c r="E49">
        <v>220195</v>
      </c>
      <c r="F49">
        <v>37248</v>
      </c>
      <c r="G49">
        <f t="shared" si="0"/>
        <v>0.16915915438588525</v>
      </c>
      <c r="H49">
        <f t="shared" si="1"/>
        <v>169.15915438588524</v>
      </c>
    </row>
    <row r="50" spans="1:8">
      <c r="A50">
        <v>2020</v>
      </c>
      <c r="B50" t="s">
        <v>73</v>
      </c>
      <c r="C50" t="s">
        <v>574</v>
      </c>
      <c r="D50">
        <v>36420</v>
      </c>
      <c r="E50">
        <v>36420</v>
      </c>
      <c r="F50">
        <v>35416</v>
      </c>
      <c r="G50">
        <f t="shared" si="0"/>
        <v>0.97243272926963209</v>
      </c>
      <c r="H50">
        <f t="shared" si="1"/>
        <v>972.43272926963209</v>
      </c>
    </row>
    <row r="51" spans="1:8">
      <c r="A51">
        <v>2020</v>
      </c>
      <c r="B51" t="s">
        <v>103</v>
      </c>
      <c r="C51" t="s">
        <v>574</v>
      </c>
      <c r="D51">
        <v>53160</v>
      </c>
      <c r="E51">
        <v>53160</v>
      </c>
      <c r="F51">
        <v>35117</v>
      </c>
      <c r="G51">
        <f t="shared" si="0"/>
        <v>0.66059066967644842</v>
      </c>
      <c r="H51">
        <f t="shared" si="1"/>
        <v>660.59066967644844</v>
      </c>
    </row>
    <row r="52" spans="1:8">
      <c r="A52">
        <v>2019</v>
      </c>
      <c r="B52" t="s">
        <v>578</v>
      </c>
      <c r="C52" t="s">
        <v>574</v>
      </c>
      <c r="D52">
        <v>235000</v>
      </c>
      <c r="E52">
        <v>235000</v>
      </c>
      <c r="F52">
        <v>32309</v>
      </c>
      <c r="G52">
        <f t="shared" si="0"/>
        <v>0.13748510638297873</v>
      </c>
      <c r="H52">
        <f t="shared" si="1"/>
        <v>137.48510638297873</v>
      </c>
    </row>
    <row r="53" spans="1:8">
      <c r="A53">
        <v>2018</v>
      </c>
      <c r="B53" t="s">
        <v>103</v>
      </c>
      <c r="C53" t="s">
        <v>574</v>
      </c>
      <c r="D53">
        <v>51080</v>
      </c>
      <c r="E53">
        <v>51080</v>
      </c>
      <c r="F53">
        <v>32179</v>
      </c>
      <c r="G53">
        <f t="shared" si="0"/>
        <v>0.62997259201252942</v>
      </c>
      <c r="H53">
        <f t="shared" si="1"/>
        <v>629.97259201252939</v>
      </c>
    </row>
    <row r="54" spans="1:8">
      <c r="A54">
        <v>2020</v>
      </c>
      <c r="B54" t="s">
        <v>577</v>
      </c>
      <c r="C54" t="s">
        <v>574</v>
      </c>
      <c r="D54">
        <v>107976</v>
      </c>
      <c r="E54">
        <v>107976</v>
      </c>
      <c r="F54">
        <v>31199</v>
      </c>
      <c r="G54">
        <f t="shared" si="0"/>
        <v>0.28894383937171225</v>
      </c>
      <c r="H54">
        <f t="shared" si="1"/>
        <v>288.94383937171227</v>
      </c>
    </row>
    <row r="55" spans="1:8" hidden="1">
      <c r="A55">
        <v>2020</v>
      </c>
      <c r="B55" t="s">
        <v>93</v>
      </c>
      <c r="C55" t="s">
        <v>579</v>
      </c>
      <c r="D55">
        <v>12222</v>
      </c>
      <c r="E55">
        <v>12222</v>
      </c>
      <c r="F55">
        <v>27464</v>
      </c>
      <c r="G55">
        <f t="shared" si="0"/>
        <v>2.247095401734577</v>
      </c>
      <c r="H55">
        <f t="shared" si="1"/>
        <v>2247.0954017345771</v>
      </c>
    </row>
    <row r="56" spans="1:8">
      <c r="A56">
        <v>2018</v>
      </c>
      <c r="B56" t="s">
        <v>134</v>
      </c>
      <c r="C56" t="s">
        <v>574</v>
      </c>
      <c r="D56">
        <v>8538</v>
      </c>
      <c r="E56">
        <v>8538</v>
      </c>
      <c r="F56">
        <v>23975</v>
      </c>
      <c r="G56">
        <f t="shared" si="0"/>
        <v>2.8080346685406417</v>
      </c>
      <c r="H56">
        <f t="shared" si="1"/>
        <v>2808.0346685406416</v>
      </c>
    </row>
    <row r="57" spans="1:8">
      <c r="A57">
        <v>2018</v>
      </c>
      <c r="B57" t="s">
        <v>73</v>
      </c>
      <c r="C57" t="s">
        <v>574</v>
      </c>
      <c r="D57">
        <v>9430</v>
      </c>
      <c r="E57">
        <v>9430</v>
      </c>
      <c r="F57">
        <v>22868</v>
      </c>
      <c r="G57">
        <f t="shared" si="0"/>
        <v>2.4250265111346767</v>
      </c>
      <c r="H57">
        <f t="shared" si="1"/>
        <v>2425.0265111346766</v>
      </c>
    </row>
    <row r="58" spans="1:8">
      <c r="A58">
        <v>2019</v>
      </c>
      <c r="B58" t="s">
        <v>584</v>
      </c>
      <c r="C58" t="s">
        <v>574</v>
      </c>
      <c r="D58">
        <v>49000</v>
      </c>
      <c r="E58">
        <v>49000</v>
      </c>
      <c r="F58">
        <v>21136</v>
      </c>
      <c r="G58">
        <f t="shared" si="0"/>
        <v>0.43134693877551022</v>
      </c>
      <c r="H58">
        <f t="shared" si="1"/>
        <v>431.34693877551024</v>
      </c>
    </row>
    <row r="59" spans="1:8">
      <c r="A59">
        <v>2019</v>
      </c>
      <c r="B59" t="s">
        <v>99</v>
      </c>
      <c r="C59" t="s">
        <v>574</v>
      </c>
      <c r="D59">
        <v>60955</v>
      </c>
      <c r="E59">
        <v>60955</v>
      </c>
      <c r="F59">
        <v>20116</v>
      </c>
      <c r="G59">
        <f t="shared" si="0"/>
        <v>0.33001394471331308</v>
      </c>
      <c r="H59">
        <f t="shared" si="1"/>
        <v>330.01394471331309</v>
      </c>
    </row>
    <row r="60" spans="1:8">
      <c r="A60">
        <v>2018</v>
      </c>
      <c r="B60" t="s">
        <v>136</v>
      </c>
      <c r="C60" t="s">
        <v>574</v>
      </c>
      <c r="D60">
        <v>25000</v>
      </c>
      <c r="E60">
        <v>25000</v>
      </c>
      <c r="F60">
        <v>19625</v>
      </c>
      <c r="G60">
        <f t="shared" si="0"/>
        <v>0.78500000000000003</v>
      </c>
      <c r="H60">
        <f t="shared" si="1"/>
        <v>785</v>
      </c>
    </row>
    <row r="61" spans="1:8">
      <c r="A61">
        <v>2019</v>
      </c>
      <c r="B61" t="s">
        <v>136</v>
      </c>
      <c r="C61" t="s">
        <v>574</v>
      </c>
      <c r="D61">
        <v>25000</v>
      </c>
      <c r="E61">
        <v>25000</v>
      </c>
      <c r="F61">
        <v>18249</v>
      </c>
      <c r="G61">
        <f t="shared" si="0"/>
        <v>0.72996000000000005</v>
      </c>
      <c r="H61">
        <f t="shared" si="1"/>
        <v>729.96</v>
      </c>
    </row>
    <row r="62" spans="1:8" hidden="1">
      <c r="A62">
        <v>2018</v>
      </c>
      <c r="B62" t="s">
        <v>585</v>
      </c>
      <c r="C62" t="s">
        <v>579</v>
      </c>
      <c r="D62">
        <v>22475</v>
      </c>
      <c r="E62">
        <v>20660</v>
      </c>
      <c r="F62">
        <v>16713</v>
      </c>
      <c r="G62">
        <f t="shared" si="0"/>
        <v>0.80895450145208136</v>
      </c>
      <c r="H62">
        <f t="shared" si="1"/>
        <v>808.95450145208133</v>
      </c>
    </row>
    <row r="63" spans="1:8">
      <c r="A63">
        <v>2020</v>
      </c>
      <c r="B63" t="s">
        <v>136</v>
      </c>
      <c r="C63" t="s">
        <v>574</v>
      </c>
      <c r="D63">
        <v>20560</v>
      </c>
      <c r="E63">
        <v>20560</v>
      </c>
      <c r="F63">
        <v>15420</v>
      </c>
      <c r="G63">
        <f t="shared" si="0"/>
        <v>0.75</v>
      </c>
      <c r="H63">
        <f t="shared" si="1"/>
        <v>750</v>
      </c>
    </row>
    <row r="64" spans="1:8">
      <c r="A64">
        <v>2020</v>
      </c>
      <c r="B64" t="s">
        <v>69</v>
      </c>
      <c r="C64" t="s">
        <v>574</v>
      </c>
      <c r="D64">
        <v>12000</v>
      </c>
      <c r="E64">
        <v>12000</v>
      </c>
      <c r="F64">
        <v>14580</v>
      </c>
      <c r="G64">
        <f t="shared" si="0"/>
        <v>1.2150000000000001</v>
      </c>
      <c r="H64">
        <f t="shared" si="1"/>
        <v>1215</v>
      </c>
    </row>
    <row r="65" spans="1:8">
      <c r="A65">
        <v>2019</v>
      </c>
      <c r="B65" t="s">
        <v>119</v>
      </c>
      <c r="C65" t="s">
        <v>574</v>
      </c>
      <c r="D65">
        <v>17800</v>
      </c>
      <c r="E65">
        <v>17800</v>
      </c>
      <c r="F65">
        <v>13700</v>
      </c>
      <c r="G65">
        <f t="shared" si="0"/>
        <v>0.7696629213483146</v>
      </c>
      <c r="H65">
        <f t="shared" si="1"/>
        <v>769.66292134831463</v>
      </c>
    </row>
    <row r="66" spans="1:8">
      <c r="A66">
        <v>2020</v>
      </c>
      <c r="B66" t="s">
        <v>586</v>
      </c>
      <c r="C66" t="s">
        <v>574</v>
      </c>
      <c r="D66">
        <v>27420</v>
      </c>
      <c r="E66">
        <v>27420</v>
      </c>
      <c r="F66">
        <v>12051</v>
      </c>
      <c r="G66">
        <f t="shared" si="0"/>
        <v>0.43949671772428883</v>
      </c>
      <c r="H66">
        <f t="shared" si="1"/>
        <v>439.49671772428883</v>
      </c>
    </row>
    <row r="67" spans="1:8">
      <c r="A67">
        <v>2019</v>
      </c>
      <c r="B67" t="s">
        <v>587</v>
      </c>
      <c r="C67" t="s">
        <v>574</v>
      </c>
      <c r="D67">
        <v>3380</v>
      </c>
      <c r="E67">
        <v>3380</v>
      </c>
      <c r="F67">
        <v>11619</v>
      </c>
      <c r="G67">
        <f t="shared" ref="G67:G95" si="2">+F67/E67</f>
        <v>3.4375739644970413</v>
      </c>
      <c r="H67">
        <f t="shared" ref="H67:H95" si="3">+G67*1000</f>
        <v>3437.5739644970413</v>
      </c>
    </row>
    <row r="68" spans="1:8" hidden="1">
      <c r="A68">
        <v>2020</v>
      </c>
      <c r="B68" t="s">
        <v>73</v>
      </c>
      <c r="C68" t="s">
        <v>579</v>
      </c>
      <c r="D68">
        <v>1925</v>
      </c>
      <c r="E68">
        <v>1925</v>
      </c>
      <c r="F68">
        <v>10374</v>
      </c>
      <c r="G68">
        <f t="shared" si="2"/>
        <v>5.3890909090909087</v>
      </c>
      <c r="H68">
        <f t="shared" si="3"/>
        <v>5389.090909090909</v>
      </c>
    </row>
    <row r="69" spans="1:8">
      <c r="A69">
        <v>2018</v>
      </c>
      <c r="B69" t="s">
        <v>584</v>
      </c>
      <c r="C69" t="s">
        <v>574</v>
      </c>
      <c r="D69">
        <v>25000</v>
      </c>
      <c r="E69">
        <v>25000</v>
      </c>
      <c r="F69">
        <v>10073</v>
      </c>
      <c r="G69">
        <f t="shared" si="2"/>
        <v>0.40292</v>
      </c>
      <c r="H69">
        <f t="shared" si="3"/>
        <v>402.92</v>
      </c>
    </row>
    <row r="70" spans="1:8">
      <c r="A70">
        <v>2019</v>
      </c>
      <c r="B70" t="s">
        <v>49</v>
      </c>
      <c r="C70" t="s">
        <v>574</v>
      </c>
      <c r="D70">
        <v>10000</v>
      </c>
      <c r="E70">
        <v>10000</v>
      </c>
      <c r="F70">
        <v>8741</v>
      </c>
      <c r="G70">
        <f t="shared" si="2"/>
        <v>0.87409999999999999</v>
      </c>
      <c r="H70">
        <f t="shared" si="3"/>
        <v>874.1</v>
      </c>
    </row>
    <row r="71" spans="1:8">
      <c r="A71">
        <v>2019</v>
      </c>
      <c r="B71" t="s">
        <v>103</v>
      </c>
      <c r="C71" t="s">
        <v>574</v>
      </c>
      <c r="D71">
        <v>2109</v>
      </c>
      <c r="E71">
        <v>2109</v>
      </c>
      <c r="F71">
        <v>7693</v>
      </c>
      <c r="G71">
        <f t="shared" si="2"/>
        <v>3.6477003319108583</v>
      </c>
      <c r="H71">
        <f t="shared" si="3"/>
        <v>3647.7003319108585</v>
      </c>
    </row>
    <row r="72" spans="1:8">
      <c r="A72">
        <v>2019</v>
      </c>
      <c r="B72" t="s">
        <v>128</v>
      </c>
      <c r="C72" t="s">
        <v>574</v>
      </c>
      <c r="D72">
        <v>2322</v>
      </c>
      <c r="E72">
        <v>2322</v>
      </c>
      <c r="F72">
        <v>6750</v>
      </c>
      <c r="G72">
        <f t="shared" si="2"/>
        <v>2.9069767441860463</v>
      </c>
      <c r="H72">
        <f t="shared" si="3"/>
        <v>2906.9767441860463</v>
      </c>
    </row>
    <row r="73" spans="1:8">
      <c r="A73">
        <v>2018</v>
      </c>
      <c r="B73" t="s">
        <v>588</v>
      </c>
      <c r="C73" t="s">
        <v>574</v>
      </c>
      <c r="D73">
        <v>11625</v>
      </c>
      <c r="E73">
        <v>11625</v>
      </c>
      <c r="F73">
        <v>6333</v>
      </c>
      <c r="G73">
        <f t="shared" si="2"/>
        <v>0.54477419354838708</v>
      </c>
      <c r="H73">
        <f t="shared" si="3"/>
        <v>544.77419354838707</v>
      </c>
    </row>
    <row r="74" spans="1:8" hidden="1">
      <c r="A74">
        <v>2018</v>
      </c>
      <c r="B74" t="s">
        <v>73</v>
      </c>
      <c r="C74" t="s">
        <v>579</v>
      </c>
      <c r="D74">
        <v>2380</v>
      </c>
      <c r="E74">
        <v>2380</v>
      </c>
      <c r="F74">
        <v>6173</v>
      </c>
      <c r="G74">
        <f t="shared" si="2"/>
        <v>2.5936974789915967</v>
      </c>
      <c r="H74">
        <f t="shared" si="3"/>
        <v>2593.6974789915967</v>
      </c>
    </row>
    <row r="75" spans="1:8">
      <c r="A75">
        <v>2018</v>
      </c>
      <c r="B75" t="s">
        <v>589</v>
      </c>
      <c r="C75" t="s">
        <v>574</v>
      </c>
      <c r="D75">
        <v>13000</v>
      </c>
      <c r="E75">
        <v>13000</v>
      </c>
      <c r="F75">
        <v>5200</v>
      </c>
      <c r="G75">
        <f t="shared" si="2"/>
        <v>0.4</v>
      </c>
      <c r="H75">
        <f t="shared" si="3"/>
        <v>400</v>
      </c>
    </row>
    <row r="76" spans="1:8" hidden="1">
      <c r="A76">
        <v>2020</v>
      </c>
      <c r="B76" t="s">
        <v>580</v>
      </c>
      <c r="C76" t="s">
        <v>579</v>
      </c>
      <c r="D76">
        <v>4996</v>
      </c>
      <c r="E76">
        <v>4996</v>
      </c>
      <c r="F76">
        <v>5181</v>
      </c>
      <c r="G76">
        <f t="shared" si="2"/>
        <v>1.0370296236989591</v>
      </c>
      <c r="H76">
        <f t="shared" si="3"/>
        <v>1037.0296236989591</v>
      </c>
    </row>
    <row r="77" spans="1:8">
      <c r="A77">
        <v>2018</v>
      </c>
      <c r="B77" t="s">
        <v>590</v>
      </c>
      <c r="C77" t="s">
        <v>574</v>
      </c>
      <c r="D77">
        <v>2000</v>
      </c>
      <c r="E77">
        <v>2000</v>
      </c>
      <c r="F77">
        <v>4883</v>
      </c>
      <c r="G77">
        <f t="shared" si="2"/>
        <v>2.4415</v>
      </c>
      <c r="H77">
        <f t="shared" si="3"/>
        <v>2441.5</v>
      </c>
    </row>
    <row r="78" spans="1:8" hidden="1">
      <c r="A78">
        <v>2019</v>
      </c>
      <c r="B78" t="s">
        <v>73</v>
      </c>
      <c r="C78" t="s">
        <v>579</v>
      </c>
      <c r="D78">
        <v>1260</v>
      </c>
      <c r="E78">
        <v>1260</v>
      </c>
      <c r="F78">
        <v>4508</v>
      </c>
      <c r="G78">
        <f t="shared" si="2"/>
        <v>3.5777777777777779</v>
      </c>
      <c r="H78">
        <f t="shared" si="3"/>
        <v>3577.7777777777778</v>
      </c>
    </row>
    <row r="79" spans="1:8">
      <c r="A79">
        <v>2020</v>
      </c>
      <c r="B79" t="s">
        <v>580</v>
      </c>
      <c r="C79" t="s">
        <v>574</v>
      </c>
      <c r="D79">
        <v>2490</v>
      </c>
      <c r="E79">
        <v>2490</v>
      </c>
      <c r="F79">
        <v>3737</v>
      </c>
      <c r="G79">
        <f t="shared" si="2"/>
        <v>1.5008032128514057</v>
      </c>
      <c r="H79">
        <f t="shared" si="3"/>
        <v>1500.8032128514058</v>
      </c>
    </row>
    <row r="80" spans="1:8" hidden="1">
      <c r="A80">
        <v>2018</v>
      </c>
      <c r="B80" t="s">
        <v>580</v>
      </c>
      <c r="C80" t="s">
        <v>579</v>
      </c>
      <c r="D80">
        <v>1220</v>
      </c>
      <c r="E80">
        <v>1220</v>
      </c>
      <c r="F80">
        <v>3486</v>
      </c>
      <c r="G80">
        <f t="shared" si="2"/>
        <v>2.8573770491803279</v>
      </c>
      <c r="H80">
        <f t="shared" si="3"/>
        <v>2857.377049180328</v>
      </c>
    </row>
    <row r="81" spans="1:8" hidden="1">
      <c r="A81">
        <v>2019</v>
      </c>
      <c r="B81" t="s">
        <v>117</v>
      </c>
      <c r="C81" t="s">
        <v>579</v>
      </c>
      <c r="D81">
        <v>5000</v>
      </c>
      <c r="E81">
        <v>5000</v>
      </c>
      <c r="F81">
        <v>3274</v>
      </c>
      <c r="G81">
        <f t="shared" si="2"/>
        <v>0.65480000000000005</v>
      </c>
      <c r="H81">
        <f t="shared" si="3"/>
        <v>654.80000000000007</v>
      </c>
    </row>
    <row r="82" spans="1:8">
      <c r="A82">
        <v>2020</v>
      </c>
      <c r="B82" t="s">
        <v>591</v>
      </c>
      <c r="C82" t="s">
        <v>574</v>
      </c>
      <c r="D82">
        <v>4272</v>
      </c>
      <c r="E82">
        <v>4272</v>
      </c>
      <c r="F82">
        <v>3245</v>
      </c>
      <c r="G82">
        <f t="shared" si="2"/>
        <v>0.75959737827715357</v>
      </c>
      <c r="H82">
        <f t="shared" si="3"/>
        <v>759.59737827715355</v>
      </c>
    </row>
    <row r="83" spans="1:8">
      <c r="A83">
        <v>2018</v>
      </c>
      <c r="B83" t="s">
        <v>592</v>
      </c>
      <c r="C83" t="s">
        <v>574</v>
      </c>
      <c r="D83">
        <v>3165</v>
      </c>
      <c r="E83">
        <v>3165</v>
      </c>
      <c r="F83">
        <v>3083</v>
      </c>
      <c r="G83">
        <f t="shared" si="2"/>
        <v>0.97409162717219588</v>
      </c>
      <c r="H83">
        <f t="shared" si="3"/>
        <v>974.0916271721959</v>
      </c>
    </row>
    <row r="84" spans="1:8">
      <c r="A84">
        <v>2019</v>
      </c>
      <c r="B84" t="s">
        <v>588</v>
      </c>
      <c r="C84" t="s">
        <v>574</v>
      </c>
      <c r="D84">
        <v>5225</v>
      </c>
      <c r="E84">
        <v>5225</v>
      </c>
      <c r="F84">
        <v>2624</v>
      </c>
      <c r="G84">
        <f t="shared" si="2"/>
        <v>0.50220095693779909</v>
      </c>
      <c r="H84">
        <f t="shared" si="3"/>
        <v>502.20095693779911</v>
      </c>
    </row>
    <row r="85" spans="1:8">
      <c r="A85">
        <v>2018</v>
      </c>
      <c r="B85" t="s">
        <v>587</v>
      </c>
      <c r="C85" t="s">
        <v>574</v>
      </c>
      <c r="D85">
        <v>910</v>
      </c>
      <c r="E85">
        <v>910</v>
      </c>
      <c r="F85">
        <v>2450</v>
      </c>
      <c r="G85">
        <f t="shared" si="2"/>
        <v>2.6923076923076925</v>
      </c>
      <c r="H85">
        <f t="shared" si="3"/>
        <v>2692.3076923076924</v>
      </c>
    </row>
    <row r="86" spans="1:8">
      <c r="A86">
        <v>2019</v>
      </c>
      <c r="B86" t="s">
        <v>593</v>
      </c>
      <c r="C86" t="s">
        <v>574</v>
      </c>
      <c r="D86">
        <v>588</v>
      </c>
      <c r="E86">
        <v>588</v>
      </c>
      <c r="F86">
        <v>1708</v>
      </c>
      <c r="G86">
        <f t="shared" si="2"/>
        <v>2.9047619047619047</v>
      </c>
      <c r="H86">
        <f t="shared" si="3"/>
        <v>2904.7619047619046</v>
      </c>
    </row>
    <row r="87" spans="1:8">
      <c r="A87">
        <v>2020</v>
      </c>
      <c r="B87" t="s">
        <v>593</v>
      </c>
      <c r="C87" t="s">
        <v>574</v>
      </c>
      <c r="D87">
        <v>0</v>
      </c>
      <c r="E87">
        <v>0</v>
      </c>
      <c r="F87">
        <v>1603</v>
      </c>
      <c r="G87" t="e">
        <f t="shared" si="2"/>
        <v>#DIV/0!</v>
      </c>
      <c r="H87" t="e">
        <f t="shared" si="3"/>
        <v>#DIV/0!</v>
      </c>
    </row>
    <row r="88" spans="1:8">
      <c r="A88">
        <v>2020</v>
      </c>
      <c r="B88" t="s">
        <v>592</v>
      </c>
      <c r="C88" t="s">
        <v>574</v>
      </c>
      <c r="D88">
        <v>76</v>
      </c>
      <c r="E88">
        <v>76</v>
      </c>
      <c r="F88">
        <v>1172</v>
      </c>
      <c r="G88">
        <f t="shared" si="2"/>
        <v>15.421052631578947</v>
      </c>
      <c r="H88">
        <f t="shared" si="3"/>
        <v>15421.052631578947</v>
      </c>
    </row>
    <row r="89" spans="1:8">
      <c r="A89">
        <v>2019</v>
      </c>
      <c r="B89" t="s">
        <v>107</v>
      </c>
      <c r="C89" t="s">
        <v>574</v>
      </c>
      <c r="D89">
        <v>675</v>
      </c>
      <c r="E89">
        <v>675</v>
      </c>
      <c r="F89">
        <v>1140</v>
      </c>
      <c r="G89">
        <f t="shared" si="2"/>
        <v>1.6888888888888889</v>
      </c>
      <c r="H89">
        <f t="shared" si="3"/>
        <v>1688.8888888888889</v>
      </c>
    </row>
    <row r="90" spans="1:8" hidden="1">
      <c r="A90">
        <v>2019</v>
      </c>
      <c r="B90" t="s">
        <v>580</v>
      </c>
      <c r="C90" t="s">
        <v>579</v>
      </c>
      <c r="D90">
        <v>780</v>
      </c>
      <c r="E90">
        <v>780</v>
      </c>
      <c r="F90">
        <v>1009</v>
      </c>
      <c r="G90">
        <f t="shared" si="2"/>
        <v>1.2935897435897437</v>
      </c>
      <c r="H90">
        <f t="shared" si="3"/>
        <v>1293.5897435897436</v>
      </c>
    </row>
    <row r="91" spans="1:8">
      <c r="A91">
        <v>2018</v>
      </c>
      <c r="B91" t="s">
        <v>594</v>
      </c>
      <c r="C91" t="s">
        <v>574</v>
      </c>
      <c r="D91">
        <v>500</v>
      </c>
      <c r="E91">
        <v>500</v>
      </c>
      <c r="F91">
        <v>472</v>
      </c>
      <c r="G91">
        <f t="shared" si="2"/>
        <v>0.94399999999999995</v>
      </c>
      <c r="H91">
        <f t="shared" si="3"/>
        <v>944</v>
      </c>
    </row>
    <row r="92" spans="1:8">
      <c r="A92">
        <v>2018</v>
      </c>
      <c r="B92" t="s">
        <v>595</v>
      </c>
      <c r="C92" t="s">
        <v>574</v>
      </c>
      <c r="D92">
        <v>100</v>
      </c>
      <c r="E92">
        <v>100</v>
      </c>
      <c r="F92">
        <v>278</v>
      </c>
      <c r="G92">
        <f t="shared" si="2"/>
        <v>2.78</v>
      </c>
      <c r="H92">
        <f t="shared" si="3"/>
        <v>2780</v>
      </c>
    </row>
    <row r="93" spans="1:8">
      <c r="A93">
        <v>2018</v>
      </c>
      <c r="B93" t="s">
        <v>593</v>
      </c>
      <c r="C93" t="s">
        <v>574</v>
      </c>
      <c r="D93">
        <v>120</v>
      </c>
      <c r="E93">
        <v>120</v>
      </c>
      <c r="F93">
        <v>222</v>
      </c>
      <c r="G93">
        <f t="shared" si="2"/>
        <v>1.85</v>
      </c>
      <c r="H93">
        <f t="shared" si="3"/>
        <v>1850</v>
      </c>
    </row>
    <row r="94" spans="1:8">
      <c r="A94">
        <v>2018</v>
      </c>
      <c r="B94" t="s">
        <v>95</v>
      </c>
      <c r="C94" t="s">
        <v>574</v>
      </c>
      <c r="D94">
        <v>5</v>
      </c>
      <c r="E94">
        <v>5</v>
      </c>
      <c r="F94">
        <v>84</v>
      </c>
      <c r="G94">
        <f t="shared" si="2"/>
        <v>16.8</v>
      </c>
      <c r="H94">
        <f t="shared" si="3"/>
        <v>16800</v>
      </c>
    </row>
    <row r="95" spans="1:8">
      <c r="A95">
        <v>2020</v>
      </c>
      <c r="B95" t="s">
        <v>132</v>
      </c>
      <c r="C95" t="s">
        <v>574</v>
      </c>
      <c r="D95">
        <v>3</v>
      </c>
      <c r="E95">
        <v>3</v>
      </c>
      <c r="F95">
        <v>57</v>
      </c>
      <c r="G95">
        <f t="shared" si="2"/>
        <v>19</v>
      </c>
      <c r="H95">
        <f t="shared" si="3"/>
        <v>19000</v>
      </c>
    </row>
  </sheetData>
  <autoFilter ref="A1:F95" xr:uid="{00000000-0009-0000-0000-000011000000}">
    <filterColumn colId="2">
      <filters>
        <filter val="Dates, figs, pineapples, avocados, guavas, mangoes and mangosteens; fresh or dried"/>
      </filters>
    </filterColumn>
    <sortState xmlns:xlrd2="http://schemas.microsoft.com/office/spreadsheetml/2017/richdata2" ref="A2:F95">
      <sortCondition descending="1" ref="F1:F95"/>
    </sortState>
  </autoFilter>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D3:Q20"/>
  <sheetViews>
    <sheetView zoomScale="55" zoomScaleNormal="55" workbookViewId="0">
      <selection activeCell="H4" sqref="H4:H8"/>
    </sheetView>
  </sheetViews>
  <sheetFormatPr defaultColWidth="10.85546875" defaultRowHeight="15"/>
  <cols>
    <col min="4" max="4" width="3.7109375" bestFit="1" customWidth="1"/>
    <col min="5" max="5" width="28.42578125" bestFit="1" customWidth="1"/>
    <col min="6" max="6" width="20.42578125" customWidth="1"/>
    <col min="7" max="7" width="24.5703125" bestFit="1" customWidth="1"/>
    <col min="8" max="9" width="30.7109375" customWidth="1"/>
    <col min="10" max="10" width="16.42578125" bestFit="1" customWidth="1"/>
    <col min="11" max="11" width="41" customWidth="1"/>
    <col min="12" max="14" width="16.42578125" customWidth="1"/>
    <col min="15" max="15" width="21.140625" customWidth="1"/>
    <col min="16" max="16" width="30.5703125" customWidth="1"/>
    <col min="17" max="17" width="23.7109375" bestFit="1" customWidth="1"/>
  </cols>
  <sheetData>
    <row r="3" spans="4:17">
      <c r="E3" s="364" t="s">
        <v>596</v>
      </c>
      <c r="F3" s="364" t="s">
        <v>597</v>
      </c>
      <c r="G3" s="364" t="s">
        <v>598</v>
      </c>
      <c r="H3" s="364" t="s">
        <v>599</v>
      </c>
      <c r="I3" s="364" t="s">
        <v>600</v>
      </c>
      <c r="J3" s="364" t="s">
        <v>601</v>
      </c>
      <c r="K3" s="364" t="s">
        <v>602</v>
      </c>
      <c r="L3" s="364" t="s">
        <v>164</v>
      </c>
      <c r="M3" s="364" t="s">
        <v>603</v>
      </c>
      <c r="N3" s="364" t="s">
        <v>604</v>
      </c>
      <c r="O3" s="364" t="s">
        <v>605</v>
      </c>
      <c r="P3" s="2024" t="s">
        <v>602</v>
      </c>
      <c r="Q3" s="2024"/>
    </row>
    <row r="4" spans="4:17" ht="14.45" customHeight="1">
      <c r="D4" s="2025" t="s">
        <v>523</v>
      </c>
      <c r="E4" s="2028" t="s">
        <v>606</v>
      </c>
      <c r="F4" s="2033" t="s">
        <v>607</v>
      </c>
      <c r="G4" s="1598" t="s">
        <v>608</v>
      </c>
      <c r="H4" s="2030" t="s">
        <v>609</v>
      </c>
      <c r="I4" s="2030" t="s">
        <v>610</v>
      </c>
      <c r="J4" s="234" t="s">
        <v>611</v>
      </c>
      <c r="K4" s="2030" t="s">
        <v>612</v>
      </c>
      <c r="L4" s="2026" t="s">
        <v>613</v>
      </c>
      <c r="M4" s="1564"/>
      <c r="N4" s="1564"/>
      <c r="O4" s="2026" t="s">
        <v>614</v>
      </c>
      <c r="P4" s="231"/>
    </row>
    <row r="5" spans="4:17">
      <c r="D5" s="2025"/>
      <c r="E5" s="2029"/>
      <c r="F5" s="2034"/>
      <c r="G5" s="1598" t="s">
        <v>615</v>
      </c>
      <c r="H5" s="2031"/>
      <c r="I5" s="2031"/>
      <c r="J5" s="234" t="s">
        <v>616</v>
      </c>
      <c r="K5" s="2031"/>
      <c r="L5" s="1985"/>
      <c r="M5" s="232"/>
      <c r="N5" s="232"/>
      <c r="O5" s="2027"/>
      <c r="P5" s="231"/>
    </row>
    <row r="6" spans="4:17">
      <c r="D6" s="2025"/>
      <c r="E6" s="2029"/>
      <c r="F6" s="2034"/>
      <c r="G6" s="1597" t="s">
        <v>617</v>
      </c>
      <c r="H6" s="2031"/>
      <c r="I6" s="2031"/>
      <c r="J6" s="234" t="s">
        <v>618</v>
      </c>
      <c r="K6" s="2031"/>
      <c r="L6" s="1985"/>
      <c r="M6" s="232"/>
      <c r="N6" s="232"/>
      <c r="O6" s="2027"/>
      <c r="P6" s="231"/>
    </row>
    <row r="7" spans="4:17">
      <c r="D7" s="2025"/>
      <c r="E7" s="2029"/>
      <c r="F7" s="2034"/>
      <c r="G7" s="2035" t="s">
        <v>619</v>
      </c>
      <c r="H7" s="2031"/>
      <c r="I7" s="2031"/>
      <c r="J7" s="234" t="s">
        <v>620</v>
      </c>
      <c r="K7" s="2031"/>
      <c r="L7" s="1985"/>
      <c r="M7" s="232"/>
      <c r="N7" s="232"/>
      <c r="O7" s="2027"/>
      <c r="P7" s="231"/>
    </row>
    <row r="8" spans="4:17">
      <c r="D8" s="2025"/>
      <c r="E8" s="2032"/>
      <c r="F8" s="2034"/>
      <c r="G8" s="2035"/>
      <c r="H8" s="2031"/>
      <c r="I8" s="2031"/>
      <c r="J8" s="234" t="s">
        <v>621</v>
      </c>
      <c r="K8" s="2031"/>
      <c r="L8" s="232"/>
      <c r="M8" s="232"/>
      <c r="N8" s="232"/>
      <c r="O8" s="475"/>
      <c r="P8" s="231"/>
    </row>
    <row r="9" spans="4:17" ht="31.5" customHeight="1">
      <c r="D9" s="2025"/>
      <c r="E9" s="2028" t="s">
        <v>622</v>
      </c>
      <c r="F9" s="2027" t="s">
        <v>623</v>
      </c>
      <c r="G9" s="1597" t="s">
        <v>619</v>
      </c>
      <c r="H9" s="448" t="s">
        <v>624</v>
      </c>
      <c r="I9" s="448" t="s">
        <v>625</v>
      </c>
      <c r="J9" s="1985" t="s">
        <v>626</v>
      </c>
      <c r="K9" s="2031" t="s">
        <v>627</v>
      </c>
      <c r="L9" s="232" t="s">
        <v>628</v>
      </c>
      <c r="M9" s="232"/>
      <c r="N9" s="232"/>
      <c r="O9" s="2027" t="s">
        <v>629</v>
      </c>
      <c r="P9" s="367" t="s">
        <v>630</v>
      </c>
      <c r="Q9" s="1596" t="s">
        <v>631</v>
      </c>
    </row>
    <row r="10" spans="4:17" ht="57">
      <c r="D10" s="2025"/>
      <c r="E10" s="2029"/>
      <c r="F10" s="2027"/>
      <c r="G10" s="1597" t="s">
        <v>632</v>
      </c>
      <c r="H10" s="448" t="s">
        <v>633</v>
      </c>
      <c r="I10" s="448" t="s">
        <v>634</v>
      </c>
      <c r="J10" s="1985"/>
      <c r="K10" s="2031"/>
      <c r="L10" s="232" t="s">
        <v>635</v>
      </c>
      <c r="M10" s="232"/>
      <c r="N10" s="232"/>
      <c r="O10" s="2027"/>
      <c r="P10" s="1582" t="s">
        <v>636</v>
      </c>
      <c r="Q10" s="1596" t="s">
        <v>637</v>
      </c>
    </row>
    <row r="11" spans="4:17" ht="27" customHeight="1">
      <c r="D11" s="2025" t="s">
        <v>524</v>
      </c>
      <c r="E11" s="2036" t="s">
        <v>638</v>
      </c>
      <c r="F11" s="2027" t="s">
        <v>639</v>
      </c>
      <c r="G11" s="2041" t="s">
        <v>640</v>
      </c>
      <c r="H11" s="2030" t="s">
        <v>641</v>
      </c>
      <c r="I11" s="2031" t="s">
        <v>642</v>
      </c>
      <c r="J11" s="231" t="s">
        <v>643</v>
      </c>
      <c r="K11" s="2031" t="s">
        <v>644</v>
      </c>
      <c r="L11" s="2027" t="s">
        <v>613</v>
      </c>
      <c r="M11" s="475"/>
      <c r="N11" s="475"/>
      <c r="O11" s="2027" t="s">
        <v>645</v>
      </c>
      <c r="P11" s="231"/>
    </row>
    <row r="12" spans="4:17" ht="27" customHeight="1">
      <c r="D12" s="2025"/>
      <c r="E12" s="2036"/>
      <c r="F12" s="2027"/>
      <c r="G12" s="2041" t="s">
        <v>646</v>
      </c>
      <c r="H12" s="2031"/>
      <c r="I12" s="2031"/>
      <c r="J12" s="231" t="s">
        <v>647</v>
      </c>
      <c r="K12" s="2038"/>
      <c r="L12" s="1985"/>
      <c r="M12" s="232"/>
      <c r="N12" s="232"/>
      <c r="O12" s="2027"/>
      <c r="P12" s="231"/>
    </row>
    <row r="13" spans="4:17">
      <c r="D13" s="2025"/>
      <c r="E13" s="2036"/>
      <c r="F13" s="2027"/>
      <c r="G13" s="2040" t="s">
        <v>648</v>
      </c>
      <c r="H13" s="2031"/>
      <c r="I13" s="2031"/>
      <c r="J13" s="2037" t="s">
        <v>649</v>
      </c>
      <c r="K13" s="2038"/>
      <c r="L13" s="1985"/>
      <c r="M13" s="232"/>
      <c r="N13" s="232"/>
      <c r="O13" s="2027"/>
      <c r="P13" s="231"/>
    </row>
    <row r="14" spans="4:17" ht="50.1" customHeight="1">
      <c r="D14" s="2025"/>
      <c r="E14" s="2036"/>
      <c r="F14" s="2027"/>
      <c r="G14" s="2040"/>
      <c r="H14" s="2031"/>
      <c r="I14" s="2031"/>
      <c r="J14" s="2037"/>
      <c r="K14" s="2038"/>
      <c r="L14" s="1985"/>
      <c r="M14" s="232"/>
      <c r="N14" s="232"/>
      <c r="O14" s="2027"/>
      <c r="P14" s="231"/>
    </row>
    <row r="15" spans="4:17" ht="24.75">
      <c r="D15" s="1602" t="s">
        <v>650</v>
      </c>
      <c r="E15" s="2039" t="s">
        <v>651</v>
      </c>
      <c r="F15" s="2039"/>
      <c r="G15" s="2039"/>
      <c r="H15" s="448" t="s">
        <v>633</v>
      </c>
      <c r="I15" s="448" t="s">
        <v>634</v>
      </c>
      <c r="J15" s="1601" t="s">
        <v>651</v>
      </c>
      <c r="K15" s="826" t="s">
        <v>652</v>
      </c>
    </row>
    <row r="18" spans="9:11" ht="33.75">
      <c r="I18" s="367" t="s">
        <v>630</v>
      </c>
      <c r="J18" s="447" t="s">
        <v>631</v>
      </c>
      <c r="K18" s="264" t="s">
        <v>653</v>
      </c>
    </row>
    <row r="19" spans="9:11" ht="68.25" thickBot="1">
      <c r="I19" s="448" t="s">
        <v>636</v>
      </c>
      <c r="J19" s="447" t="s">
        <v>637</v>
      </c>
      <c r="K19" s="1599" t="s">
        <v>654</v>
      </c>
    </row>
    <row r="20" spans="9:11" ht="29.25" thickBot="1">
      <c r="K20" s="1600" t="s">
        <v>655</v>
      </c>
    </row>
  </sheetData>
  <mergeCells count="27">
    <mergeCell ref="E15:G15"/>
    <mergeCell ref="F9:F10"/>
    <mergeCell ref="G13:G14"/>
    <mergeCell ref="G11:G12"/>
    <mergeCell ref="I11:I14"/>
    <mergeCell ref="O11:O14"/>
    <mergeCell ref="O9:O10"/>
    <mergeCell ref="J9:J10"/>
    <mergeCell ref="D11:D14"/>
    <mergeCell ref="E11:E14"/>
    <mergeCell ref="F11:F14"/>
    <mergeCell ref="H11:H14"/>
    <mergeCell ref="L11:L14"/>
    <mergeCell ref="J13:J14"/>
    <mergeCell ref="K11:K14"/>
    <mergeCell ref="K9:K10"/>
    <mergeCell ref="P3:Q3"/>
    <mergeCell ref="D4:D10"/>
    <mergeCell ref="L4:L7"/>
    <mergeCell ref="O4:O7"/>
    <mergeCell ref="E9:E10"/>
    <mergeCell ref="K4:K8"/>
    <mergeCell ref="E4:E8"/>
    <mergeCell ref="F4:F8"/>
    <mergeCell ref="G7:G8"/>
    <mergeCell ref="H4:H8"/>
    <mergeCell ref="I4:I8"/>
  </mergeCells>
  <hyperlinks>
    <hyperlink ref="Q9" r:id="rId1" display="https://core.ac.uk/download/pdf/11036431.pdf" xr:uid="{00000000-0004-0000-1200-000000000000}"/>
    <hyperlink ref="Q10" r:id="rId2" xr:uid="{00000000-0004-0000-1200-000001000000}"/>
    <hyperlink ref="J18" r:id="rId3" display="https://core.ac.uk/download/pdf/11036431.pdf" xr:uid="{00000000-0004-0000-1200-000002000000}"/>
    <hyperlink ref="J19" r:id="rId4" xr:uid="{00000000-0004-0000-1200-000003000000}"/>
    <hyperlink ref="K18" r:id="rId5" xr:uid="{00000000-0004-0000-1200-000004000000}"/>
  </hyperlinks>
  <pageMargins left="0.7" right="0.7" top="0.75" bottom="0.75" header="0.3" footer="0.3"/>
  <pageSetup orientation="portrait" r:id="rId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5" tint="-0.499984740745262"/>
  </sheetPr>
  <dimension ref="A1:K29"/>
  <sheetViews>
    <sheetView zoomScale="74" workbookViewId="0">
      <selection activeCell="C26" sqref="C26"/>
    </sheetView>
  </sheetViews>
  <sheetFormatPr defaultColWidth="10.85546875" defaultRowHeight="15"/>
  <sheetData>
    <row r="1" spans="1:11" ht="15.75" thickBot="1">
      <c r="A1" s="655" t="s">
        <v>410</v>
      </c>
      <c r="C1" s="159"/>
      <c r="D1" s="159"/>
      <c r="E1" s="159"/>
    </row>
    <row r="2" spans="1:11">
      <c r="A2" s="2044" t="s">
        <v>656</v>
      </c>
      <c r="B2" s="2045"/>
      <c r="C2" s="2050" t="s">
        <v>657</v>
      </c>
      <c r="D2" s="2050"/>
      <c r="E2" s="2051"/>
    </row>
    <row r="3" spans="1:11">
      <c r="A3" s="2046"/>
      <c r="B3" s="2047"/>
      <c r="C3" s="1816" t="s">
        <v>376</v>
      </c>
      <c r="D3" s="1817" t="s">
        <v>56</v>
      </c>
      <c r="E3" s="1818" t="s">
        <v>60</v>
      </c>
    </row>
    <row r="4" spans="1:11" ht="14.45" customHeight="1">
      <c r="A4" s="2048"/>
      <c r="B4" s="2049"/>
      <c r="C4" s="2052" t="s">
        <v>658</v>
      </c>
      <c r="D4" s="2053"/>
      <c r="E4" s="2054"/>
    </row>
    <row r="5" spans="1:11">
      <c r="A5" s="2055" t="s">
        <v>148</v>
      </c>
      <c r="B5" s="1819" t="s">
        <v>173</v>
      </c>
      <c r="C5" s="1820">
        <f>+'C1 Wheat finn'!J74/'C2 Wheat FFS fin'!AS45</f>
        <v>283729.60943532514</v>
      </c>
      <c r="D5" s="1821">
        <f>+'C1 Barley finn'!J69/'C1 Barley finn'!AS42</f>
        <v>202155.56900302379</v>
      </c>
      <c r="E5" s="1822">
        <f>+'C1 Rice finn'!J69/'C1 Rice finn'!AS41</f>
        <v>594397.48548958241</v>
      </c>
      <c r="G5" s="1311"/>
    </row>
    <row r="6" spans="1:11">
      <c r="A6" s="2056"/>
      <c r="B6" s="1819" t="s">
        <v>193</v>
      </c>
      <c r="C6" s="1820">
        <f>+'C1 Wheat finn'!E47/'C1 Wheat finn'!AS45</f>
        <v>450458.75</v>
      </c>
      <c r="D6" s="1821">
        <f>+'C1 Barley finn'!K44/'C1 Barley finn'!AS42</f>
        <v>263634.375</v>
      </c>
      <c r="E6" s="1822">
        <f>+'C1 Rice finn'!F43/'C1 Rice finn'!AS41</f>
        <v>1062131.25</v>
      </c>
      <c r="J6">
        <v>3.8</v>
      </c>
    </row>
    <row r="7" spans="1:11">
      <c r="A7" s="2056"/>
      <c r="B7" s="1823" t="s">
        <v>557</v>
      </c>
      <c r="C7" s="1824">
        <f>+C6-C5</f>
        <v>166729.14056467486</v>
      </c>
      <c r="D7" s="1825">
        <f>+D6-D5</f>
        <v>61478.805996976211</v>
      </c>
      <c r="E7" s="1826">
        <f>+E6-E5</f>
        <v>467733.76451041759</v>
      </c>
      <c r="G7" s="1311"/>
      <c r="J7">
        <f>+J6</f>
        <v>3.8</v>
      </c>
      <c r="K7">
        <f>+J7*1000*0.25</f>
        <v>950</v>
      </c>
    </row>
    <row r="8" spans="1:11">
      <c r="A8" s="2056" t="s">
        <v>149</v>
      </c>
      <c r="B8" s="1819" t="s">
        <v>173</v>
      </c>
      <c r="C8" s="1820">
        <f>+'C1 Wheat finn'!AD74/'C1 Wheat finn'!AS45</f>
        <v>291963.396677376</v>
      </c>
      <c r="D8" s="1821">
        <f>+'C1 Barley finn'!Z69/'C1 Barley finn'!AS42</f>
        <v>199000</v>
      </c>
      <c r="E8" s="1822">
        <f>+'C1 Rice finn'!AF69/'C1 Rice finn'!AS41</f>
        <v>613860.6895374608</v>
      </c>
    </row>
    <row r="9" spans="1:11">
      <c r="A9" s="2056"/>
      <c r="B9" s="1819" t="s">
        <v>193</v>
      </c>
      <c r="C9" s="1820">
        <f>+'C1 Wheat finn'!AG47/'C1 Wheat finn'!AS45</f>
        <v>542237.5</v>
      </c>
      <c r="D9" s="1821">
        <f>+'C1 Barley finn'!AH44/'C1 Barley finn'!AS42</f>
        <v>279408.75</v>
      </c>
      <c r="E9" s="1822">
        <f>+'C1 Rice finn'!AF43/'C1 Rice finn'!AS41</f>
        <v>1240978.125</v>
      </c>
    </row>
    <row r="10" spans="1:11">
      <c r="A10" s="2057"/>
      <c r="B10" s="1823" t="s">
        <v>557</v>
      </c>
      <c r="C10" s="1824">
        <f>+C9-C8</f>
        <v>250274.103322624</v>
      </c>
      <c r="D10" s="1825">
        <f>+D9-D8</f>
        <v>80408.75</v>
      </c>
      <c r="E10" s="1826">
        <f>+E9-E8</f>
        <v>627117.4354625392</v>
      </c>
    </row>
    <row r="11" spans="1:11">
      <c r="A11" s="2058" t="s">
        <v>558</v>
      </c>
      <c r="B11" s="2059"/>
      <c r="C11" s="1827">
        <f>+C10-C7</f>
        <v>83544.962757949135</v>
      </c>
      <c r="D11" s="1827">
        <f>+D10-D7</f>
        <v>18929.944003023789</v>
      </c>
      <c r="E11" s="1828">
        <f>+E10-E7</f>
        <v>159383.67095212161</v>
      </c>
    </row>
    <row r="12" spans="1:11">
      <c r="A12" s="2060" t="s">
        <v>245</v>
      </c>
      <c r="B12" s="2061"/>
      <c r="C12" s="1829">
        <f>+C11/C7*100</f>
        <v>50.108194929213191</v>
      </c>
      <c r="D12" s="1830">
        <f>+D11/D7*100</f>
        <v>30.791007886449268</v>
      </c>
      <c r="E12" s="1831">
        <f>+E11/E7*100</f>
        <v>34.075724919912588</v>
      </c>
    </row>
    <row r="13" spans="1:11">
      <c r="A13" s="2060" t="s">
        <v>659</v>
      </c>
      <c r="B13" s="2061"/>
      <c r="C13" s="1832">
        <f t="shared" ref="C13:E14" si="0">+(C8-C5)/C5*100</f>
        <v>2.9019837790062297</v>
      </c>
      <c r="D13" s="1832">
        <f t="shared" si="0"/>
        <v>-1.5609607089165023</v>
      </c>
      <c r="E13" s="1833">
        <f t="shared" si="0"/>
        <v>3.274442527603779</v>
      </c>
    </row>
    <row r="14" spans="1:11" ht="15.75" thickBot="1">
      <c r="A14" s="2042" t="s">
        <v>660</v>
      </c>
      <c r="B14" s="2043"/>
      <c r="C14" s="1834">
        <f t="shared" si="0"/>
        <v>20.374507099706687</v>
      </c>
      <c r="D14" s="1834">
        <f t="shared" si="0"/>
        <v>5.9834287543117242</v>
      </c>
      <c r="E14" s="1835">
        <f t="shared" si="0"/>
        <v>16.838491005701979</v>
      </c>
    </row>
    <row r="15" spans="1:11">
      <c r="A15" s="159"/>
      <c r="C15" s="159"/>
      <c r="D15" s="159"/>
      <c r="E15" s="159"/>
    </row>
    <row r="16" spans="1:11">
      <c r="A16" s="159"/>
      <c r="B16" s="159"/>
      <c r="C16" s="159"/>
      <c r="D16" s="159"/>
      <c r="E16" s="159"/>
    </row>
    <row r="17" spans="1:5">
      <c r="A17" s="159"/>
      <c r="B17" s="159"/>
      <c r="C17" s="159"/>
      <c r="D17" s="159"/>
      <c r="E17" s="159"/>
    </row>
    <row r="18" spans="1:5">
      <c r="A18" s="663" t="s">
        <v>411</v>
      </c>
      <c r="C18" s="159"/>
      <c r="D18" s="159"/>
      <c r="E18" s="159"/>
    </row>
    <row r="19" spans="1:5">
      <c r="A19" s="2064" t="s">
        <v>656</v>
      </c>
      <c r="B19" s="2065"/>
      <c r="C19" s="2068" t="s">
        <v>661</v>
      </c>
      <c r="D19" s="2068"/>
      <c r="E19" s="2069"/>
    </row>
    <row r="20" spans="1:5">
      <c r="A20" s="2066"/>
      <c r="B20" s="2067"/>
      <c r="C20" s="1561" t="s">
        <v>376</v>
      </c>
      <c r="D20" s="1562" t="s">
        <v>56</v>
      </c>
      <c r="E20" s="868" t="s">
        <v>60</v>
      </c>
    </row>
    <row r="21" spans="1:5">
      <c r="A21" s="2070" t="s">
        <v>148</v>
      </c>
      <c r="B21" s="867" t="s">
        <v>173</v>
      </c>
      <c r="C21" s="864">
        <f>+'C1 Wheat ecoo'!E74/'C1 Wheat ecoo'!AS45</f>
        <v>454134.2721861123</v>
      </c>
      <c r="D21" s="859">
        <f>+'C1 Barley ecoo'!E69/'C1 Barley ecoo'!AS42</f>
        <v>306915.82166317449</v>
      </c>
      <c r="E21" s="863">
        <f>+'C1 Rice ecoo'!E69/'C1 Rice ecoo'!AS41</f>
        <v>881387.33084693062</v>
      </c>
    </row>
    <row r="22" spans="1:5">
      <c r="A22" s="2070"/>
      <c r="B22" s="867" t="s">
        <v>193</v>
      </c>
      <c r="C22" s="864">
        <f>+'C1 Wheat ecoo'!E47/'C1 Wheat ecoo'!AS45</f>
        <v>406014.32508007897</v>
      </c>
      <c r="D22" s="859">
        <f>+'C1 Barley ecoo'!F44/'C1 Barley ecoo'!AS42</f>
        <v>237622.94068776214</v>
      </c>
      <c r="E22" s="863">
        <f>+'C1 Rice ecoo'!F43/'C1 Rice ecoo'!AS41</f>
        <v>881055.01276292885</v>
      </c>
    </row>
    <row r="23" spans="1:5">
      <c r="A23" s="2070"/>
      <c r="B23" s="858" t="s">
        <v>557</v>
      </c>
      <c r="C23" s="866">
        <f t="shared" ref="C23:E23" si="1">+C22-C21</f>
        <v>-48119.947106033331</v>
      </c>
      <c r="D23" s="860">
        <f t="shared" si="1"/>
        <v>-69292.88097541235</v>
      </c>
      <c r="E23" s="865">
        <f t="shared" si="1"/>
        <v>-332.31808400177397</v>
      </c>
    </row>
    <row r="24" spans="1:5">
      <c r="A24" s="2070" t="s">
        <v>149</v>
      </c>
      <c r="B24" s="867" t="s">
        <v>173</v>
      </c>
      <c r="C24" s="864">
        <f>+'C1 Wheat ecoo'!AB74/'C1 Wheat ecoo'!AS45</f>
        <v>442278.30435199855</v>
      </c>
      <c r="D24" s="859">
        <f>+'C1 Barley ecoo'!AF69/'C1 Barley ecoo'!AS42</f>
        <v>304691.06331436487</v>
      </c>
      <c r="E24" s="863">
        <f>+'C1 Rice ecoo'!AE69/'C1 Rice ecoo'!AS41</f>
        <v>880755.29712114215</v>
      </c>
    </row>
    <row r="25" spans="1:5">
      <c r="A25" s="2070"/>
      <c r="B25" s="867" t="s">
        <v>193</v>
      </c>
      <c r="C25" s="864">
        <f>+'C1 Wheat ecoo'!AF47/'C1 Wheat ecoo'!AS45</f>
        <v>488737.74256934592</v>
      </c>
      <c r="D25" s="859">
        <f>+'C1 Barley ecoo'!AJ44/'C1 Barley ecoo'!AS42</f>
        <v>251840.94004771474</v>
      </c>
      <c r="E25" s="863">
        <f>+'C1 Rice ecoo'!AG43/'C1 Rice ecoo'!AS41</f>
        <v>1024791.6009599606</v>
      </c>
    </row>
    <row r="26" spans="1:5">
      <c r="A26" s="2071"/>
      <c r="B26" s="858" t="s">
        <v>557</v>
      </c>
      <c r="C26" s="866">
        <f t="shared" ref="C26:E26" si="2">+C25-C24</f>
        <v>46459.438217347371</v>
      </c>
      <c r="D26" s="860">
        <f t="shared" si="2"/>
        <v>-52850.123266650131</v>
      </c>
      <c r="E26" s="865">
        <f t="shared" si="2"/>
        <v>144036.30383881845</v>
      </c>
    </row>
    <row r="27" spans="1:5">
      <c r="A27" s="1563" t="s">
        <v>558</v>
      </c>
      <c r="B27" s="1308"/>
      <c r="C27" s="1309">
        <f t="shared" ref="C27:E27" si="3">+C26-C23</f>
        <v>94579.385323380702</v>
      </c>
      <c r="D27" s="1309">
        <f t="shared" si="3"/>
        <v>16442.757708762219</v>
      </c>
      <c r="E27" s="1310">
        <f t="shared" si="3"/>
        <v>144368.62192282022</v>
      </c>
    </row>
    <row r="28" spans="1:5">
      <c r="A28" s="2062" t="s">
        <v>659</v>
      </c>
      <c r="B28" s="2063"/>
      <c r="C28" s="1370">
        <f t="shared" ref="C28:E29" si="4">+(C24-C21)/C21*100</f>
        <v>-2.6106745428045919</v>
      </c>
      <c r="D28" s="861">
        <f t="shared" si="4"/>
        <v>-0.72487574500189167</v>
      </c>
      <c r="E28" s="862">
        <f t="shared" si="4"/>
        <v>-7.1708964228149541E-2</v>
      </c>
    </row>
    <row r="29" spans="1:5">
      <c r="A29" s="2062" t="s">
        <v>660</v>
      </c>
      <c r="B29" s="2063"/>
      <c r="C29" s="861">
        <f t="shared" si="4"/>
        <v>20.374507099706708</v>
      </c>
      <c r="D29" s="861">
        <f t="shared" si="4"/>
        <v>5.9834287543117046</v>
      </c>
      <c r="E29" s="862">
        <f t="shared" si="4"/>
        <v>16.314144532959816</v>
      </c>
    </row>
  </sheetData>
  <mergeCells count="15">
    <mergeCell ref="A29:B29"/>
    <mergeCell ref="A19:B20"/>
    <mergeCell ref="C19:E19"/>
    <mergeCell ref="A21:A23"/>
    <mergeCell ref="A24:A26"/>
    <mergeCell ref="A28:B28"/>
    <mergeCell ref="A14:B14"/>
    <mergeCell ref="A2:B4"/>
    <mergeCell ref="C2:E2"/>
    <mergeCell ref="C4:E4"/>
    <mergeCell ref="A5:A7"/>
    <mergeCell ref="A8:A10"/>
    <mergeCell ref="A11:B11"/>
    <mergeCell ref="A12:B12"/>
    <mergeCell ref="A13:B13"/>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tint="-0.499984740745262"/>
  </sheetPr>
  <dimension ref="A1:Y29"/>
  <sheetViews>
    <sheetView zoomScale="55" zoomScaleNormal="55" workbookViewId="0">
      <selection activeCell="L11" sqref="C11:L11"/>
    </sheetView>
  </sheetViews>
  <sheetFormatPr defaultColWidth="10.85546875" defaultRowHeight="15"/>
  <cols>
    <col min="4" max="4" width="10.85546875" customWidth="1"/>
    <col min="13" max="13" width="8.85546875" bestFit="1" customWidth="1"/>
    <col min="16" max="16" width="10.85546875" style="1657"/>
  </cols>
  <sheetData>
    <row r="1" spans="1:25" ht="15.75" thickBot="1">
      <c r="A1" s="1739" t="s">
        <v>410</v>
      </c>
      <c r="B1" s="1740"/>
      <c r="C1" s="1741"/>
      <c r="D1" s="1741"/>
      <c r="E1" s="1741"/>
      <c r="F1" s="1741"/>
      <c r="G1" s="1741"/>
      <c r="H1" s="1741"/>
      <c r="I1" s="1741"/>
      <c r="J1" s="1741"/>
      <c r="K1" s="1741"/>
      <c r="L1" s="1741"/>
      <c r="M1" s="159"/>
      <c r="P1" s="1650"/>
      <c r="R1" s="1311">
        <f>+F7</f>
        <v>197458.75</v>
      </c>
    </row>
    <row r="2" spans="1:25">
      <c r="A2" s="2096" t="s">
        <v>656</v>
      </c>
      <c r="B2" s="2097"/>
      <c r="C2" s="2082" t="s">
        <v>662</v>
      </c>
      <c r="D2" s="2083"/>
      <c r="E2" s="2083"/>
      <c r="F2" s="2083"/>
      <c r="G2" s="2083"/>
      <c r="H2" s="2084"/>
      <c r="I2" s="2082" t="s">
        <v>663</v>
      </c>
      <c r="J2" s="2083"/>
      <c r="K2" s="2083"/>
      <c r="L2" s="2084"/>
      <c r="P2" s="1651"/>
    </row>
    <row r="3" spans="1:25">
      <c r="A3" s="2098"/>
      <c r="B3" s="2099"/>
      <c r="C3" s="1742" t="s">
        <v>376</v>
      </c>
      <c r="D3" s="1746" t="s">
        <v>56</v>
      </c>
      <c r="E3" s="1743" t="s">
        <v>60</v>
      </c>
      <c r="F3" s="1744" t="s">
        <v>376</v>
      </c>
      <c r="G3" s="1746" t="s">
        <v>56</v>
      </c>
      <c r="H3" s="1745" t="s">
        <v>60</v>
      </c>
      <c r="I3" s="1742" t="s">
        <v>376</v>
      </c>
      <c r="J3" s="1743" t="s">
        <v>60</v>
      </c>
      <c r="K3" s="1744" t="s">
        <v>376</v>
      </c>
      <c r="L3" s="1745" t="s">
        <v>60</v>
      </c>
      <c r="P3" s="1652"/>
      <c r="Y3" s="1652"/>
    </row>
    <row r="4" spans="1:25" ht="21" customHeight="1">
      <c r="A4" s="2100"/>
      <c r="B4" s="2101"/>
      <c r="C4" s="2078" t="s">
        <v>664</v>
      </c>
      <c r="D4" s="2085"/>
      <c r="E4" s="2079"/>
      <c r="F4" s="2086" t="s">
        <v>665</v>
      </c>
      <c r="G4" s="2087"/>
      <c r="H4" s="2088"/>
      <c r="I4" s="2078" t="s">
        <v>664</v>
      </c>
      <c r="J4" s="2079"/>
      <c r="K4" s="2080" t="s">
        <v>665</v>
      </c>
      <c r="L4" s="2081"/>
      <c r="P4" s="1653"/>
      <c r="Y4" s="1653"/>
    </row>
    <row r="5" spans="1:25">
      <c r="A5" s="2104" t="s">
        <v>148</v>
      </c>
      <c r="B5" s="1747" t="s">
        <v>173</v>
      </c>
      <c r="C5" s="1748">
        <f>+'C2 Wheat FFS fin'!J74/'C2 Wheat FFS fin'!AS45</f>
        <v>264000</v>
      </c>
      <c r="D5" s="1752">
        <f>+'C2 Barley FFS fin'!E69/'C2 Barley FFS fin'!AS42</f>
        <v>186500</v>
      </c>
      <c r="E5" s="1749">
        <f>+'C2 Rice FFS fin'!E69/'C2 Rice FFS fin'!AS41</f>
        <v>532000</v>
      </c>
      <c r="F5" s="1750">
        <f>+'C2 Wheat FFS fin no w fee'!J74/'C2 Wheat FFS fin no w fee'!AS45</f>
        <v>253000</v>
      </c>
      <c r="G5" s="1752">
        <f>+'C2 Barley FFS fin no w fee'!E69/'2. Barley t1 fin w'!AS42</f>
        <v>175500</v>
      </c>
      <c r="H5" s="1751">
        <f>+'C2 Rice FFS fin no w fee'!F69/'C2 Rice FFS fin no w fee'!AS41</f>
        <v>521000</v>
      </c>
      <c r="I5" s="1748">
        <f>+'C2 Wheat FFS+ fin'!E74/'C2 Wheat FFS+ fin'!AS45</f>
        <v>264000</v>
      </c>
      <c r="J5" s="1749">
        <f>+'C2 Rice FFS+ fin '!E69/'C2 Rice FFS+ fin '!AS41</f>
        <v>532000</v>
      </c>
      <c r="K5" s="1750">
        <f>+'C2 Wheat FFS+ fin w'!E74/'C2 Wheat FFS+ fin w'!AS45</f>
        <v>253000</v>
      </c>
      <c r="L5" s="1751">
        <f>+'C2 Rice FFS+ fin no w fee'!E69/'C2 Rice FFS+ fin no w fee'!AS41</f>
        <v>521000</v>
      </c>
      <c r="O5" s="1311"/>
      <c r="P5" s="1648"/>
      <c r="Q5" s="1472">
        <f t="shared" ref="Q5:Q11" si="0">+I5-C5</f>
        <v>0</v>
      </c>
      <c r="R5" s="1472">
        <f t="shared" ref="R5:R11" si="1">+P5-D5</f>
        <v>-186500</v>
      </c>
      <c r="S5" s="1472">
        <f t="shared" ref="S5:T11" si="2">+J5-E5</f>
        <v>0</v>
      </c>
      <c r="T5" s="1472">
        <f t="shared" si="2"/>
        <v>0</v>
      </c>
      <c r="U5" s="1472">
        <f t="shared" ref="U5:U11" si="3">+Y5-G5</f>
        <v>-175500</v>
      </c>
      <c r="V5" s="1472">
        <f t="shared" ref="V5:V11" si="4">+L5-H5</f>
        <v>0</v>
      </c>
      <c r="W5" s="1311"/>
      <c r="Y5" s="1648"/>
    </row>
    <row r="6" spans="1:25">
      <c r="A6" s="2105"/>
      <c r="B6" s="1747" t="s">
        <v>193</v>
      </c>
      <c r="C6" s="1748">
        <f>+'C2 Wheat FFS fin'!E47/'C2 Wheat FFS fin'!AS45</f>
        <v>450458.75</v>
      </c>
      <c r="D6" s="1752">
        <f>+'C2 Barley FFS fin'!E44/'C2 Barley FFS fin'!AS42</f>
        <v>263634.375</v>
      </c>
      <c r="E6" s="1749">
        <f>+'C2 Rice FFS fin'!F43/'C2 Rice FFS fin'!AS41</f>
        <v>1062131.25</v>
      </c>
      <c r="F6" s="1750">
        <f>+'C2 Wheat FFS fin no w fee'!E47/'C2 Wheat FFS fin no w fee'!AS45</f>
        <v>450458.75</v>
      </c>
      <c r="G6" s="1752">
        <f>+'C2 Barley FFS fin no w fee'!E44/'C2 Barley FFS fin no w fee'!AS42</f>
        <v>263634.375</v>
      </c>
      <c r="H6" s="1751">
        <f>+'C2 Rice FFS fin no w fee'!E43/'C2 Rice FFS fin no w fee'!AS41</f>
        <v>1062131.25</v>
      </c>
      <c r="I6" s="1748">
        <f>+'C2 Wheat FFS+ fin'!E47/'C2 Wheat FFS+ fin'!AS45</f>
        <v>450458.75</v>
      </c>
      <c r="J6" s="1749">
        <f>+'C2 Rice FFS+ fin '!E43/'C2 Rice FFS+ fin '!AS41</f>
        <v>1062131.25</v>
      </c>
      <c r="K6" s="1750">
        <f>+'C2 Wheat FFS+ fin w'!E47/'C2 Wheat FFS+ fin w'!AS45</f>
        <v>450458.75</v>
      </c>
      <c r="L6" s="1751">
        <f>+'C2 Rice FFS+ fin no w fee'!F43/'C2 Rice FFS+ fin no w fee'!AS41</f>
        <v>1062131.25</v>
      </c>
      <c r="P6" s="1648"/>
      <c r="Q6" s="1472">
        <f t="shared" si="0"/>
        <v>0</v>
      </c>
      <c r="R6" s="1472">
        <f t="shared" si="1"/>
        <v>-263634.375</v>
      </c>
      <c r="S6" s="1472">
        <f t="shared" si="2"/>
        <v>0</v>
      </c>
      <c r="T6" s="1472">
        <f t="shared" si="2"/>
        <v>0</v>
      </c>
      <c r="U6" s="1472">
        <f t="shared" si="3"/>
        <v>-263634.375</v>
      </c>
      <c r="V6" s="1472">
        <f t="shared" si="4"/>
        <v>0</v>
      </c>
      <c r="W6" s="1311"/>
      <c r="Y6" s="1648"/>
    </row>
    <row r="7" spans="1:25">
      <c r="A7" s="2105"/>
      <c r="B7" s="1753" t="s">
        <v>557</v>
      </c>
      <c r="C7" s="1754">
        <f t="shared" ref="C7:H7" si="5">+C6-C5</f>
        <v>186458.75</v>
      </c>
      <c r="D7" s="1758">
        <f t="shared" si="5"/>
        <v>77134.375</v>
      </c>
      <c r="E7" s="1755">
        <f t="shared" si="5"/>
        <v>530131.25</v>
      </c>
      <c r="F7" s="1756">
        <f t="shared" si="5"/>
        <v>197458.75</v>
      </c>
      <c r="G7" s="1758">
        <f t="shared" si="5"/>
        <v>88134.375</v>
      </c>
      <c r="H7" s="1757">
        <f t="shared" si="5"/>
        <v>541131.25</v>
      </c>
      <c r="I7" s="1754">
        <f>+I6-I5</f>
        <v>186458.75</v>
      </c>
      <c r="J7" s="1755">
        <f t="shared" ref="J7:K7" si="6">+J6-J5</f>
        <v>530131.25</v>
      </c>
      <c r="K7" s="1756">
        <f t="shared" si="6"/>
        <v>197458.75</v>
      </c>
      <c r="L7" s="1757">
        <f>+L6-L5</f>
        <v>541131.25</v>
      </c>
      <c r="O7" s="1311"/>
      <c r="P7" s="1648"/>
      <c r="Q7" s="1472">
        <f t="shared" si="0"/>
        <v>0</v>
      </c>
      <c r="R7" s="1472">
        <f t="shared" si="1"/>
        <v>-77134.375</v>
      </c>
      <c r="S7" s="1472">
        <f t="shared" si="2"/>
        <v>0</v>
      </c>
      <c r="T7" s="1472">
        <f t="shared" si="2"/>
        <v>0</v>
      </c>
      <c r="U7" s="1472">
        <f t="shared" si="3"/>
        <v>-88134.375</v>
      </c>
      <c r="V7" s="1472">
        <f t="shared" si="4"/>
        <v>0</v>
      </c>
      <c r="W7" s="1311"/>
      <c r="Y7" s="1648"/>
    </row>
    <row r="8" spans="1:25">
      <c r="A8" s="2105" t="s">
        <v>149</v>
      </c>
      <c r="B8" s="1747" t="s">
        <v>173</v>
      </c>
      <c r="C8" s="1748">
        <f>+'C2 Wheat FFS fin'!AD74/'C2 Wheat FFS fin'!AS45</f>
        <v>289863.48241238768</v>
      </c>
      <c r="D8" s="1752">
        <f>+'C2 Barley FFS fin'!Y69/'C2 Barley FFS fin'!AS42</f>
        <v>199000</v>
      </c>
      <c r="E8" s="1749">
        <f>+'C2 Rice FFS fin'!AF69/'C2 Rice FFS fin'!AS41</f>
        <v>608058.54598646401</v>
      </c>
      <c r="F8" s="1750">
        <f>+'C2 Wheat FFS fin no w fee'!AI74/'C2 Wheat FFS fin no w fee'!AS45</f>
        <v>261125</v>
      </c>
      <c r="G8" s="1752">
        <f>+'C2 Barley FFS fin no w fee'!Y69/'C2 Barley FFS fin no w fee'!AS42</f>
        <v>188000</v>
      </c>
      <c r="H8" s="1751">
        <f>+'C2 Rice FFS fin no w fee'!AI69/'C2 Rice FFS fin no w fee'!AS41</f>
        <v>546000</v>
      </c>
      <c r="I8" s="1748">
        <f>+'C2 Wheat FFS+ fin'!AI74/'C2 Wheat FFS+ fin'!AS45</f>
        <v>294350.51465990325</v>
      </c>
      <c r="J8" s="1749">
        <f>+'C2 Rice FFS+ fin '!AF69/'C2 Rice FFS+ fin '!AS41</f>
        <v>670544.22550763062</v>
      </c>
      <c r="K8" s="1750">
        <f>+'C2 Wheat FFS+ fin w'!AI74/'C2 Wheat FFS+ fin w'!AS45</f>
        <v>261125</v>
      </c>
      <c r="L8" s="1751">
        <f>+'C2 Rice FFS+ fin no w fee'!AF69/'C2 Rice FFS+ fin no w fee'!AS41</f>
        <v>546000</v>
      </c>
      <c r="P8" s="1648"/>
      <c r="Q8" s="1472">
        <f t="shared" si="0"/>
        <v>4487.0322475155699</v>
      </c>
      <c r="R8" s="1472">
        <f t="shared" si="1"/>
        <v>-199000</v>
      </c>
      <c r="S8" s="1472">
        <f t="shared" si="2"/>
        <v>62485.679521166603</v>
      </c>
      <c r="T8" s="1472">
        <f t="shared" si="2"/>
        <v>0</v>
      </c>
      <c r="U8" s="1472">
        <f t="shared" si="3"/>
        <v>-188000</v>
      </c>
      <c r="V8" s="1472">
        <f t="shared" si="4"/>
        <v>0</v>
      </c>
      <c r="Y8" s="1648"/>
    </row>
    <row r="9" spans="1:25">
      <c r="A9" s="2105"/>
      <c r="B9" s="1747" t="s">
        <v>193</v>
      </c>
      <c r="C9" s="1748">
        <f>+'C2 Wheat FFS fin'!AI47/'C2 Wheat FFS fin'!AS45</f>
        <v>539110.45947219606</v>
      </c>
      <c r="D9" s="1752">
        <f>+'C2 Barley FFS fin'!AD44/'C2 Barley FFS fin'!AS42</f>
        <v>279408.75</v>
      </c>
      <c r="E9" s="1749">
        <f>+'C2 Rice FFS fin'!AI43/'C2 Rice FFS fin'!AS41</f>
        <v>1195086.8870027435</v>
      </c>
      <c r="F9" s="1750">
        <f>+'C2 Wheat FFS fin no w fee'!AI47/'C2 Wheat FFS fin no w fee'!AS45</f>
        <v>539110.45947219606</v>
      </c>
      <c r="G9" s="1752">
        <f>+'C2 Barley FFS fin no w fee'!AD44/'C2 Barley FFS fin no w fee'!AS42</f>
        <v>279408.75</v>
      </c>
      <c r="H9" s="1751">
        <f>+'C2 Rice FFS fin no w fee'!AI43/'C2 Rice FFS fin no w fee'!AS41</f>
        <v>1195086.8870027435</v>
      </c>
      <c r="I9" s="1748">
        <f>+'C2 Wheat FFS+ fin'!AI47/'C2 Wheat FFS+ fin'!AS45</f>
        <v>560344.5537229029</v>
      </c>
      <c r="J9" s="1749">
        <f>+'C2 Rice FFS+ fin '!AI43/'C2 Rice FFS+ fin '!AS41</f>
        <v>1265044.6000514403</v>
      </c>
      <c r="K9" s="1750">
        <f>+'C2 Wheat FFS+ fin w'!AI47/'C2 Wheat FFS+ fin w'!AS45</f>
        <v>560344.5537229029</v>
      </c>
      <c r="L9" s="1751">
        <f>+'C2 Rice FFS+ fin no w fee'!AI43/'C2 Rice FFS+ fin no w fee'!AS41</f>
        <v>1265044.6000514403</v>
      </c>
      <c r="P9" s="1648"/>
      <c r="Q9" s="1472">
        <f t="shared" si="0"/>
        <v>21234.094250706839</v>
      </c>
      <c r="R9" s="1472">
        <f t="shared" si="1"/>
        <v>-279408.75</v>
      </c>
      <c r="S9" s="1472">
        <f t="shared" si="2"/>
        <v>69957.713048696751</v>
      </c>
      <c r="T9" s="1472">
        <f t="shared" si="2"/>
        <v>21234.094250706839</v>
      </c>
      <c r="U9" s="1472">
        <f t="shared" si="3"/>
        <v>-279408.75</v>
      </c>
      <c r="V9" s="1472">
        <f t="shared" si="4"/>
        <v>69957.713048696751</v>
      </c>
      <c r="Y9" s="1648"/>
    </row>
    <row r="10" spans="1:25">
      <c r="A10" s="2106"/>
      <c r="B10" s="1753" t="s">
        <v>557</v>
      </c>
      <c r="C10" s="1754">
        <f t="shared" ref="C10:H10" si="7">+C9-C8</f>
        <v>249246.97705980839</v>
      </c>
      <c r="D10" s="1758">
        <f>+D9-D8</f>
        <v>80408.75</v>
      </c>
      <c r="E10" s="1755">
        <f t="shared" si="7"/>
        <v>587028.34101627953</v>
      </c>
      <c r="F10" s="1756">
        <f t="shared" si="7"/>
        <v>277985.45947219606</v>
      </c>
      <c r="G10" s="1758">
        <f>+G9-G8</f>
        <v>91408.75</v>
      </c>
      <c r="H10" s="1757">
        <f t="shared" si="7"/>
        <v>649086.88700274355</v>
      </c>
      <c r="I10" s="1754">
        <f>+I9-I8</f>
        <v>265994.03906299965</v>
      </c>
      <c r="J10" s="1755">
        <f>+J9-J8</f>
        <v>594500.37454380968</v>
      </c>
      <c r="K10" s="1756">
        <f t="shared" ref="K10" si="8">+K9-K8</f>
        <v>299219.5537229029</v>
      </c>
      <c r="L10" s="1757">
        <f>+L9-L8</f>
        <v>719044.6000514403</v>
      </c>
      <c r="P10" s="1648"/>
      <c r="Q10" s="1472">
        <f t="shared" si="0"/>
        <v>16747.062003191269</v>
      </c>
      <c r="R10" s="1472">
        <f t="shared" si="1"/>
        <v>-80408.75</v>
      </c>
      <c r="S10" s="1472">
        <f t="shared" si="2"/>
        <v>7472.0335275301477</v>
      </c>
      <c r="T10" s="1472">
        <f t="shared" si="2"/>
        <v>21234.094250706839</v>
      </c>
      <c r="U10" s="1472">
        <f t="shared" si="3"/>
        <v>-91408.75</v>
      </c>
      <c r="V10" s="1472">
        <f t="shared" si="4"/>
        <v>69957.713048696751</v>
      </c>
      <c r="Y10" s="1648"/>
    </row>
    <row r="11" spans="1:25">
      <c r="A11" s="2094" t="s">
        <v>558</v>
      </c>
      <c r="B11" s="2095"/>
      <c r="C11" s="1759">
        <f t="shared" ref="C11:H11" si="9">+C10-C7</f>
        <v>62788.227059808385</v>
      </c>
      <c r="D11" s="1760">
        <f t="shared" si="9"/>
        <v>3274.375</v>
      </c>
      <c r="E11" s="1760">
        <f>+E10-E7</f>
        <v>56897.091016279534</v>
      </c>
      <c r="F11" s="1760">
        <f t="shared" si="9"/>
        <v>80526.70947219606</v>
      </c>
      <c r="G11" s="1760">
        <f t="shared" si="9"/>
        <v>3274.375</v>
      </c>
      <c r="H11" s="1761">
        <f t="shared" si="9"/>
        <v>107955.63700274355</v>
      </c>
      <c r="I11" s="1759">
        <f>+I10-I7</f>
        <v>79535.289062999655</v>
      </c>
      <c r="J11" s="1760">
        <f>+J10-J7</f>
        <v>64369.124543809681</v>
      </c>
      <c r="K11" s="1760">
        <f t="shared" ref="K11" si="10">+K10-K7</f>
        <v>101760.8037229029</v>
      </c>
      <c r="L11" s="1761">
        <f>+L10-L7</f>
        <v>177913.3500514403</v>
      </c>
      <c r="M11" s="1860">
        <f>+I11/C11-1</f>
        <v>0.26672296364155978</v>
      </c>
      <c r="N11" s="1860">
        <f>+J11/E11-1</f>
        <v>0.13132540511416013</v>
      </c>
      <c r="O11" s="1860">
        <f>+K11/F11-1</f>
        <v>0.26369007736542938</v>
      </c>
      <c r="P11" s="1860">
        <f>+L11/H11-1</f>
        <v>0.64802278964755566</v>
      </c>
      <c r="Q11" s="1472">
        <f t="shared" si="0"/>
        <v>16747.062003191269</v>
      </c>
      <c r="R11" s="1472">
        <f t="shared" si="1"/>
        <v>-3273.7269772103523</v>
      </c>
      <c r="S11" s="1472">
        <f t="shared" si="2"/>
        <v>7472.0335275301477</v>
      </c>
      <c r="T11" s="1472">
        <f t="shared" si="2"/>
        <v>21234.094250706839</v>
      </c>
      <c r="U11" s="1472">
        <f t="shared" si="3"/>
        <v>-3274.375</v>
      </c>
      <c r="V11" s="1472">
        <f t="shared" si="4"/>
        <v>69957.713048696751</v>
      </c>
      <c r="Y11" s="1654"/>
    </row>
    <row r="12" spans="1:25">
      <c r="A12" s="2092" t="s">
        <v>245</v>
      </c>
      <c r="B12" s="2093"/>
      <c r="C12" s="1762">
        <f t="shared" ref="C12:H12" si="11">+C11/C7*100</f>
        <v>33.674057698986175</v>
      </c>
      <c r="D12" s="1766">
        <f t="shared" si="11"/>
        <v>4.2450269416197379</v>
      </c>
      <c r="E12" s="1763">
        <f t="shared" si="11"/>
        <v>10.732642344000572</v>
      </c>
      <c r="F12" s="1764">
        <f t="shared" si="11"/>
        <v>40.78153511667427</v>
      </c>
      <c r="G12" s="1766">
        <f t="shared" si="11"/>
        <v>3.715207602028153</v>
      </c>
      <c r="H12" s="1765">
        <f t="shared" si="11"/>
        <v>19.949991245699366</v>
      </c>
      <c r="I12" s="1762">
        <f>+I11/I7*100</f>
        <v>42.655702166296649</v>
      </c>
      <c r="J12" s="1763">
        <f t="shared" ref="J12:K12" si="12">+J11/J7*100</f>
        <v>12.142110947771837</v>
      </c>
      <c r="K12" s="1764">
        <f t="shared" si="12"/>
        <v>51.535221266671094</v>
      </c>
      <c r="L12" s="1765">
        <f>+L11/L7*100</f>
        <v>32.878040226181781</v>
      </c>
      <c r="P12" s="1655"/>
      <c r="Y12" s="1655"/>
    </row>
    <row r="13" spans="1:25">
      <c r="A13" s="2092" t="s">
        <v>659</v>
      </c>
      <c r="B13" s="2093"/>
      <c r="C13" s="1767">
        <f t="shared" ref="C13:H14" si="13">+(C8-C5)/C5*100</f>
        <v>9.7967736410559372</v>
      </c>
      <c r="D13" s="1768">
        <f t="shared" si="13"/>
        <v>6.7024128686327078</v>
      </c>
      <c r="E13" s="1768">
        <f t="shared" si="13"/>
        <v>14.296719170387973</v>
      </c>
      <c r="F13" s="1768">
        <f t="shared" si="13"/>
        <v>3.2114624505928857</v>
      </c>
      <c r="G13" s="1768">
        <f t="shared" si="13"/>
        <v>7.1225071225071224</v>
      </c>
      <c r="H13" s="1769">
        <f t="shared" si="13"/>
        <v>4.7984644913627639</v>
      </c>
      <c r="I13" s="1767">
        <f t="shared" ref="I13:K13" si="14">+(I8-I5)/I5*100</f>
        <v>11.496407068145169</v>
      </c>
      <c r="J13" s="1768">
        <f t="shared" si="14"/>
        <v>26.042147651810264</v>
      </c>
      <c r="K13" s="1768">
        <f t="shared" si="14"/>
        <v>3.2114624505928857</v>
      </c>
      <c r="L13" s="1769">
        <f>+(L8-L5)/L5*100</f>
        <v>4.7984644913627639</v>
      </c>
      <c r="P13" s="1655"/>
      <c r="Y13" s="1655" t="e">
        <f>+(Y8-Y5)/Y5*100</f>
        <v>#DIV/0!</v>
      </c>
    </row>
    <row r="14" spans="1:25" ht="15.75" thickBot="1">
      <c r="A14" s="2102" t="s">
        <v>660</v>
      </c>
      <c r="B14" s="2103"/>
      <c r="C14" s="1770">
        <f t="shared" si="13"/>
        <v>19.680316892988774</v>
      </c>
      <c r="D14" s="1771">
        <f t="shared" si="13"/>
        <v>5.9834287543117242</v>
      </c>
      <c r="E14" s="1771">
        <f t="shared" si="13"/>
        <v>12.517816136446747</v>
      </c>
      <c r="F14" s="1771">
        <f t="shared" si="13"/>
        <v>19.680316892988774</v>
      </c>
      <c r="G14" s="1771">
        <f t="shared" si="13"/>
        <v>5.9834287543117242</v>
      </c>
      <c r="H14" s="1772">
        <f t="shared" si="13"/>
        <v>12.517816136446747</v>
      </c>
      <c r="I14" s="1770">
        <f t="shared" ref="I14:K14" si="15">+(I9-I6)/I6*100</f>
        <v>24.394198963368545</v>
      </c>
      <c r="J14" s="1771">
        <f t="shared" si="15"/>
        <v>19.104357399468313</v>
      </c>
      <c r="K14" s="1771">
        <f t="shared" si="15"/>
        <v>24.394198963368545</v>
      </c>
      <c r="L14" s="1772">
        <f>+(L9-L6)/L6*100</f>
        <v>19.104357399468313</v>
      </c>
      <c r="P14" s="1655"/>
      <c r="Y14" s="1655" t="e">
        <f>+(Y9-Y6)/Y6*100</f>
        <v>#DIV/0!</v>
      </c>
    </row>
    <row r="15" spans="1:25">
      <c r="A15" s="1741"/>
      <c r="B15" s="1740"/>
      <c r="C15" s="1741"/>
      <c r="D15" s="1741"/>
      <c r="E15" s="1741"/>
      <c r="F15" s="1741"/>
      <c r="G15" s="1741"/>
      <c r="H15" s="1741"/>
      <c r="I15" s="1741"/>
      <c r="P15" s="1650"/>
    </row>
    <row r="16" spans="1:25">
      <c r="A16" s="1741"/>
      <c r="B16" s="1741"/>
      <c r="C16" s="1741"/>
      <c r="D16" s="1741"/>
      <c r="E16" s="1741"/>
      <c r="F16" s="1741"/>
      <c r="G16" s="1741"/>
      <c r="H16" s="1741"/>
      <c r="I16" s="1741"/>
      <c r="P16" s="1650"/>
    </row>
    <row r="17" spans="1:16">
      <c r="A17" s="1741"/>
      <c r="B17" s="1741"/>
      <c r="C17" s="1741"/>
      <c r="D17" s="1741"/>
      <c r="E17" s="1741"/>
      <c r="F17" s="1741"/>
      <c r="G17" s="1741"/>
      <c r="H17" s="1741"/>
      <c r="I17" s="1741"/>
      <c r="P17" s="1650"/>
    </row>
    <row r="18" spans="1:16">
      <c r="A18" s="1773" t="s">
        <v>411</v>
      </c>
      <c r="B18" s="1740"/>
      <c r="C18" s="1741"/>
      <c r="D18" s="1741"/>
      <c r="E18" s="1741"/>
      <c r="F18" s="1741"/>
      <c r="G18" s="1741"/>
      <c r="H18" s="1741"/>
      <c r="I18" s="1741"/>
      <c r="P18" s="1650"/>
    </row>
    <row r="19" spans="1:16" ht="24.95" customHeight="1">
      <c r="A19" s="2074" t="s">
        <v>656</v>
      </c>
      <c r="B19" s="2075"/>
      <c r="C19" s="2089" t="str">
        <f>+I2</f>
        <v>Type 2- Including Irrigation Investments</v>
      </c>
      <c r="D19" s="2089"/>
      <c r="E19" s="2072" t="str">
        <f>+C2</f>
        <v xml:space="preserve">Type 1- FFS </v>
      </c>
      <c r="F19" s="2072"/>
      <c r="G19" s="2073"/>
      <c r="H19" s="1740"/>
      <c r="I19" s="1740"/>
      <c r="P19" s="1651"/>
    </row>
    <row r="20" spans="1:16">
      <c r="A20" s="2076"/>
      <c r="B20" s="2077"/>
      <c r="C20" s="1774" t="s">
        <v>376</v>
      </c>
      <c r="D20" s="1775" t="s">
        <v>60</v>
      </c>
      <c r="E20" s="1776" t="s">
        <v>376</v>
      </c>
      <c r="F20" s="1774" t="s">
        <v>56</v>
      </c>
      <c r="G20" s="1775" t="s">
        <v>60</v>
      </c>
      <c r="H20" s="1740"/>
      <c r="I20" s="1740"/>
      <c r="K20" s="1311">
        <v>253000</v>
      </c>
      <c r="L20" s="1311">
        <v>521000</v>
      </c>
      <c r="P20" s="1652" t="s">
        <v>56</v>
      </c>
    </row>
    <row r="21" spans="1:16">
      <c r="A21" s="2107" t="s">
        <v>148</v>
      </c>
      <c r="B21" s="1777" t="s">
        <v>173</v>
      </c>
      <c r="C21" s="1778">
        <f>+'C2 Wheat FFS+ eco'!E74/'C2 Wheat FFS+ eco'!AS45</f>
        <v>454134.2721861123</v>
      </c>
      <c r="D21" s="1779">
        <f>+'C2 Rice FFS+ eco'!E69/'C2 Rice FFS+ eco'!AS41</f>
        <v>975940.72438294417</v>
      </c>
      <c r="E21" s="1780">
        <f>+'C2 Wheat FFS eco'!E74/'C2 Wheat FFS eco'!AS45</f>
        <v>454134.2721861123</v>
      </c>
      <c r="F21" s="1778">
        <f>+'C2 Barley FFS eco'!E69/'C2 Barley FFS eco'!AS42</f>
        <v>306915.82166317449</v>
      </c>
      <c r="G21" s="1779">
        <f>+'C2 Rice FFS eco'!E69/'C2 Rice FFS eco'!AS41</f>
        <v>975940.72438294417</v>
      </c>
      <c r="H21" s="1740"/>
      <c r="I21" s="1740"/>
      <c r="K21" s="1311">
        <v>450458.75</v>
      </c>
      <c r="L21" s="1311">
        <v>1062131.25</v>
      </c>
      <c r="P21" s="1649">
        <f>+'2. Barley t1 eco'!E69/'2. Barley t1 eco'!AS42</f>
        <v>306915.82166317449</v>
      </c>
    </row>
    <row r="22" spans="1:16">
      <c r="A22" s="2107"/>
      <c r="B22" s="1777" t="s">
        <v>193</v>
      </c>
      <c r="C22" s="1778">
        <f>+'C2 Wheat FFS+ eco'!E47/'C2 Wheat FFS+ eco'!AS45</f>
        <v>406014.32508007897</v>
      </c>
      <c r="D22" s="1779">
        <f>+'C2 Rice FFS+ eco'!I43/'C2 Rice FFS+ eco'!AS41</f>
        <v>881055.01276292885</v>
      </c>
      <c r="E22" s="1780">
        <f>+'C2 Wheat FFS eco'!E47/'C2 Wheat FFS eco'!AS45</f>
        <v>406014.32508007897</v>
      </c>
      <c r="F22" s="1778">
        <f>+'C2 Barley FFS eco'!F44/'C2 Barley FFS eco'!AS42</f>
        <v>237622.94068776214</v>
      </c>
      <c r="G22" s="1779">
        <f>+'C2 Rice FFS eco'!F43/'C2 Rice FFS eco'!AS41</f>
        <v>881055.01276292885</v>
      </c>
      <c r="H22" s="1740"/>
      <c r="I22" s="1740"/>
      <c r="K22" s="1311">
        <v>197458.75</v>
      </c>
      <c r="L22" s="1311">
        <v>541131.25</v>
      </c>
      <c r="P22" s="1649">
        <f>+'2. Barley t1 eco'!F44/'2. Barley t1 eco'!AS42</f>
        <v>237622.94068776214</v>
      </c>
    </row>
    <row r="23" spans="1:16">
      <c r="A23" s="2107"/>
      <c r="B23" s="1781" t="s">
        <v>557</v>
      </c>
      <c r="C23" s="1782">
        <f>+C22-C21</f>
        <v>-48119.947106033331</v>
      </c>
      <c r="D23" s="1783">
        <f t="shared" ref="D23" si="16">+D22-D21</f>
        <v>-94885.711620015325</v>
      </c>
      <c r="E23" s="1784">
        <f t="shared" ref="E23" si="17">+E22-E21</f>
        <v>-48119.947106033331</v>
      </c>
      <c r="F23" s="1782">
        <f t="shared" ref="F23" si="18">+F22-F21</f>
        <v>-69292.88097541235</v>
      </c>
      <c r="G23" s="1783">
        <f t="shared" ref="G23" si="19">+G22-G21</f>
        <v>-94885.711620015325</v>
      </c>
      <c r="H23" s="1740"/>
      <c r="I23" s="1740"/>
      <c r="K23" s="1311">
        <v>261125</v>
      </c>
      <c r="L23" s="1311">
        <v>546000</v>
      </c>
      <c r="P23" s="1649">
        <f t="shared" ref="P23" si="20">+P22-P21</f>
        <v>-69292.88097541235</v>
      </c>
    </row>
    <row r="24" spans="1:16">
      <c r="A24" s="2107" t="s">
        <v>149</v>
      </c>
      <c r="B24" s="1777" t="s">
        <v>173</v>
      </c>
      <c r="C24" s="1778">
        <f>+'C2 Wheat FFS+ eco'!AB74/'C2 Wheat FFS+ eco'!AS45</f>
        <v>445978.33722491574</v>
      </c>
      <c r="D24" s="1779">
        <f>+'C2 Rice FFS+ eco'!AE69/'C2 Rice FFS+ eco'!AS41</f>
        <v>968614.77787490538</v>
      </c>
      <c r="E24" s="1780">
        <f>+'C2 Wheat FFS eco'!AB74/'C2 Wheat FFS eco'!AS45</f>
        <v>451555.0609141828</v>
      </c>
      <c r="F24" s="1778">
        <f>+'C2 Barley FFS eco'!AF69/'C2 Barley FFS eco'!AS42</f>
        <v>312782.70039977867</v>
      </c>
      <c r="G24" s="1779">
        <f>+'C2 Rice FFS eco'!AE69/'C2 Rice FFS eco'!AS41</f>
        <v>968614.77787490538</v>
      </c>
      <c r="H24" s="1740"/>
      <c r="I24" s="1740"/>
      <c r="K24" s="1311">
        <v>560344.5537229029</v>
      </c>
      <c r="L24" s="1311">
        <v>1265044.6000514403</v>
      </c>
      <c r="P24" s="1649">
        <f>+'2. Barley t1 eco'!Y69/'2. Barley t1 eco'!AS42</f>
        <v>307918.41147328838</v>
      </c>
    </row>
    <row r="25" spans="1:16">
      <c r="A25" s="2107"/>
      <c r="B25" s="1777" t="s">
        <v>193</v>
      </c>
      <c r="C25" s="1778">
        <f>+'C2 Wheat FFS+ eco'!AD47/'C2 Wheat FFS+ eco'!AS45</f>
        <v>488737.74256934592</v>
      </c>
      <c r="D25" s="1779">
        <f>+'C2 Rice FFS+ eco'!AF43/'C2 Rice FFS+ eco'!AS41</f>
        <v>1024791.6009599606</v>
      </c>
      <c r="E25" s="1780">
        <f>+'C2 Wheat FFS eco'!AF47/'C2 Wheat FFS eco'!AS45</f>
        <v>488737.74256934592</v>
      </c>
      <c r="F25" s="1778">
        <f>+'C2 Barley FFS eco'!AJ44/'C2 Barley FFS eco'!AS42</f>
        <v>251840.94004771474</v>
      </c>
      <c r="G25" s="1779">
        <f>+'C2 Rice FFS eco'!AG43/'C2 Rice FFS eco'!AS41</f>
        <v>1024791.6009599606</v>
      </c>
      <c r="H25" s="1740"/>
      <c r="I25" s="1740"/>
      <c r="K25" s="1311">
        <v>299219.5537229029</v>
      </c>
      <c r="L25" s="1311">
        <v>719044.6000514403</v>
      </c>
      <c r="P25" s="1649">
        <f>+'2. Barley t1 eco'!AC44/'2. Barley t1 eco'!AS42</f>
        <v>251840.94004771474</v>
      </c>
    </row>
    <row r="26" spans="1:16">
      <c r="A26" s="2108"/>
      <c r="B26" s="1781" t="s">
        <v>557</v>
      </c>
      <c r="C26" s="1782">
        <f>+C25-C24</f>
        <v>42759.405344430183</v>
      </c>
      <c r="D26" s="1783">
        <f t="shared" ref="D26" si="21">+D25-D24</f>
        <v>56176.823085055221</v>
      </c>
      <c r="E26" s="1784">
        <f t="shared" ref="E26" si="22">+E25-E24</f>
        <v>37182.68165516312</v>
      </c>
      <c r="F26" s="1782">
        <f t="shared" ref="F26" si="23">+F25-F24</f>
        <v>-60941.760352063924</v>
      </c>
      <c r="G26" s="1783">
        <f t="shared" ref="G26" si="24">+G25-G24</f>
        <v>56176.823085055221</v>
      </c>
      <c r="H26" s="1740"/>
      <c r="I26" s="1740"/>
      <c r="K26" s="1311">
        <v>101760.8037229029</v>
      </c>
      <c r="L26" s="1311">
        <v>177913.3500514403</v>
      </c>
      <c r="P26" s="1649">
        <f t="shared" ref="P26" si="25">+P25-P24</f>
        <v>-56077.471425573633</v>
      </c>
    </row>
    <row r="27" spans="1:16">
      <c r="A27" s="1785" t="s">
        <v>558</v>
      </c>
      <c r="B27" s="1786"/>
      <c r="C27" s="1787">
        <f>+C26-C23</f>
        <v>90879.352450463513</v>
      </c>
      <c r="D27" s="1787">
        <f t="shared" ref="D27" si="26">+D26-D23</f>
        <v>151062.53470507055</v>
      </c>
      <c r="E27" s="1787">
        <f t="shared" ref="E27" si="27">+E26-E23</f>
        <v>85302.628761196451</v>
      </c>
      <c r="F27" s="1787">
        <f t="shared" ref="F27" si="28">+F26-F23</f>
        <v>8351.1206233484263</v>
      </c>
      <c r="G27" s="1788">
        <f t="shared" ref="G27" si="29">+G26-G23</f>
        <v>151062.53470507055</v>
      </c>
      <c r="H27" s="1740"/>
      <c r="I27" s="1740"/>
      <c r="P27" s="1656">
        <f t="shared" ref="P27" si="30">+P26-P23</f>
        <v>13215.409549838718</v>
      </c>
    </row>
    <row r="28" spans="1:16">
      <c r="A28" s="2090" t="s">
        <v>659</v>
      </c>
      <c r="B28" s="2091"/>
      <c r="C28" s="1789">
        <f t="shared" ref="C28:G29" si="31">+(C24-C21)/C21*100</f>
        <v>-1.7959302921436664</v>
      </c>
      <c r="D28" s="1789">
        <f t="shared" si="31"/>
        <v>-0.75065486304721507</v>
      </c>
      <c r="E28" s="1789">
        <f t="shared" si="31"/>
        <v>-0.56794023924106962</v>
      </c>
      <c r="F28" s="1758">
        <f t="shared" si="31"/>
        <v>1.9115595621012984</v>
      </c>
      <c r="G28" s="1755">
        <f t="shared" si="31"/>
        <v>-0.75065486304721507</v>
      </c>
      <c r="H28" s="1740"/>
      <c r="I28" s="1740"/>
      <c r="J28" s="1740"/>
      <c r="K28" s="1740"/>
      <c r="L28" s="1740"/>
      <c r="P28" s="1648">
        <f>+(P24-P21)/P21*100</f>
        <v>0.32666605608041377</v>
      </c>
    </row>
    <row r="29" spans="1:16">
      <c r="A29" s="2090" t="s">
        <v>660</v>
      </c>
      <c r="B29" s="2091"/>
      <c r="C29" s="1758">
        <f t="shared" si="31"/>
        <v>20.374507099706708</v>
      </c>
      <c r="D29" s="1758">
        <f t="shared" si="31"/>
        <v>16.314144532959816</v>
      </c>
      <c r="E29" s="1758">
        <f t="shared" si="31"/>
        <v>20.374507099706708</v>
      </c>
      <c r="F29" s="1758">
        <f t="shared" si="31"/>
        <v>5.9834287543117046</v>
      </c>
      <c r="G29" s="1755">
        <f t="shared" si="31"/>
        <v>16.314144532959816</v>
      </c>
      <c r="H29" s="1740"/>
      <c r="I29" s="1740"/>
      <c r="J29" s="1740"/>
      <c r="K29" s="1740"/>
      <c r="L29" s="1740"/>
      <c r="P29" s="1648">
        <f>+(P25-P22)/P22*100</f>
        <v>5.9834287543117046</v>
      </c>
    </row>
  </sheetData>
  <mergeCells count="20">
    <mergeCell ref="A28:B28"/>
    <mergeCell ref="A29:B29"/>
    <mergeCell ref="A12:B12"/>
    <mergeCell ref="A11:B11"/>
    <mergeCell ref="A2:B4"/>
    <mergeCell ref="A14:B14"/>
    <mergeCell ref="A13:B13"/>
    <mergeCell ref="A5:A7"/>
    <mergeCell ref="A8:A10"/>
    <mergeCell ref="A21:A23"/>
    <mergeCell ref="A24:A26"/>
    <mergeCell ref="E19:G19"/>
    <mergeCell ref="A19:B20"/>
    <mergeCell ref="I4:J4"/>
    <mergeCell ref="K4:L4"/>
    <mergeCell ref="I2:L2"/>
    <mergeCell ref="C2:H2"/>
    <mergeCell ref="C4:E4"/>
    <mergeCell ref="F4:H4"/>
    <mergeCell ref="C19:D19"/>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6" tint="0.39997558519241921"/>
  </sheetPr>
  <dimension ref="A3:T68"/>
  <sheetViews>
    <sheetView zoomScale="55" zoomScaleNormal="55" workbookViewId="0">
      <selection activeCell="E4" sqref="E4"/>
    </sheetView>
  </sheetViews>
  <sheetFormatPr defaultColWidth="10.85546875" defaultRowHeight="15"/>
  <cols>
    <col min="1" max="1" width="11.42578125" style="159"/>
    <col min="2" max="2" width="3.28515625" bestFit="1" customWidth="1"/>
    <col min="3" max="3" width="22.28515625" customWidth="1"/>
    <col min="5" max="5" width="16" customWidth="1"/>
    <col min="6" max="6" width="47" customWidth="1"/>
    <col min="7" max="7" width="10.5703125" customWidth="1"/>
    <col min="8" max="8" width="12.28515625" customWidth="1"/>
    <col min="9" max="9" width="11.85546875" customWidth="1"/>
    <col min="11" max="11" width="33.5703125" customWidth="1"/>
    <col min="12" max="12" width="9.5703125" customWidth="1"/>
    <col min="13" max="13" width="12.5703125" customWidth="1"/>
    <col min="14" max="14" width="30.85546875" customWidth="1"/>
    <col min="15" max="15" width="16.85546875" customWidth="1"/>
    <col min="17" max="17" width="10.140625" customWidth="1"/>
    <col min="19" max="19" width="21.28515625" customWidth="1"/>
  </cols>
  <sheetData>
    <row r="3" spans="1:18" ht="72.599999999999994" customHeight="1">
      <c r="B3" s="61"/>
      <c r="C3" s="1618" t="s">
        <v>666</v>
      </c>
      <c r="D3" s="1618" t="s">
        <v>597</v>
      </c>
      <c r="E3" s="1618" t="s">
        <v>667</v>
      </c>
      <c r="F3" s="1618" t="s">
        <v>598</v>
      </c>
      <c r="G3" s="1618" t="s">
        <v>668</v>
      </c>
      <c r="H3" s="1618" t="s">
        <v>669</v>
      </c>
      <c r="I3" s="1618" t="s">
        <v>670</v>
      </c>
      <c r="J3" s="1619" t="s">
        <v>671</v>
      </c>
      <c r="K3" s="1619" t="s">
        <v>672</v>
      </c>
      <c r="L3" s="1619" t="s">
        <v>670</v>
      </c>
      <c r="M3" s="1620" t="s">
        <v>673</v>
      </c>
      <c r="N3" s="1619" t="str">
        <f>J3</f>
        <v xml:space="preserve">Water Productivity (kg/m3) </v>
      </c>
      <c r="O3" s="1619" t="s">
        <v>673</v>
      </c>
      <c r="P3" s="1618" t="s">
        <v>377</v>
      </c>
      <c r="Q3" s="1618" t="s">
        <v>674</v>
      </c>
    </row>
    <row r="4" spans="1:18" ht="48.75" customHeight="1">
      <c r="B4" s="2114" t="s">
        <v>524</v>
      </c>
      <c r="C4" s="2111" t="s">
        <v>675</v>
      </c>
      <c r="D4" s="2117" t="s">
        <v>639</v>
      </c>
      <c r="E4" s="1621" t="s">
        <v>676</v>
      </c>
      <c r="F4" s="1621" t="s">
        <v>677</v>
      </c>
      <c r="G4" s="2125" t="s">
        <v>678</v>
      </c>
      <c r="H4" s="2122" t="s">
        <v>679</v>
      </c>
      <c r="I4" s="1623">
        <f>+'C2 Wheat FFS+ fin'!AT6</f>
        <v>770</v>
      </c>
      <c r="J4" s="1624">
        <f>+CWP!L6</f>
        <v>0.25057266074942297</v>
      </c>
      <c r="K4" s="1625" t="s">
        <v>680</v>
      </c>
      <c r="L4" s="1623">
        <f>+'C2 Wheat FFS+ fin'!AU6</f>
        <v>925</v>
      </c>
      <c r="M4" s="1626">
        <f>(L4-I4)/I4*100</f>
        <v>20.129870129870131</v>
      </c>
      <c r="N4" s="1624">
        <f>CWP!M6</f>
        <v>0.46626751901522534</v>
      </c>
      <c r="O4" s="1627">
        <f>(N4-J4)/J4*100</f>
        <v>86.080763009297726</v>
      </c>
      <c r="P4" s="2125" t="s">
        <v>681</v>
      </c>
      <c r="Q4" s="1623">
        <v>16</v>
      </c>
    </row>
    <row r="5" spans="1:18" ht="48.75" customHeight="1">
      <c r="B5" s="2115"/>
      <c r="C5" s="2112"/>
      <c r="D5" s="2118"/>
      <c r="E5" s="1621" t="s">
        <v>682</v>
      </c>
      <c r="F5" s="1622" t="s">
        <v>683</v>
      </c>
      <c r="G5" s="2126"/>
      <c r="H5" s="2123"/>
      <c r="I5" s="1623">
        <f>+'C2 Wheat FFS fin'!AT6</f>
        <v>770</v>
      </c>
      <c r="J5" s="1624">
        <f>+J4</f>
        <v>0.25057266074942297</v>
      </c>
      <c r="K5" s="1625" t="s">
        <v>684</v>
      </c>
      <c r="L5" s="1623">
        <f>+'C2 Wheat FFS fin'!AU6</f>
        <v>925</v>
      </c>
      <c r="M5" s="1626">
        <f t="shared" ref="M5:M8" si="0">(L5-I5)/I5*100</f>
        <v>20.129870129870131</v>
      </c>
      <c r="N5" s="1624">
        <f>+CWP!N13</f>
        <v>0.35820223803458329</v>
      </c>
      <c r="O5" s="1627">
        <f t="shared" ref="O5:O8" si="1">(N5-J5)/J5*100</f>
        <v>42.953439917689892</v>
      </c>
      <c r="P5" s="2126"/>
      <c r="Q5" s="1623">
        <f>+Q4</f>
        <v>16</v>
      </c>
    </row>
    <row r="6" spans="1:18" ht="30.75" customHeight="1">
      <c r="B6" s="2115"/>
      <c r="C6" s="2112"/>
      <c r="D6" s="2118"/>
      <c r="E6" s="1621" t="s">
        <v>685</v>
      </c>
      <c r="F6" s="1622" t="s">
        <v>686</v>
      </c>
      <c r="G6" s="2127"/>
      <c r="H6" s="2123"/>
      <c r="I6" s="1628">
        <f>+I59</f>
        <v>425</v>
      </c>
      <c r="J6" s="1629">
        <f>+J59</f>
        <v>0.15944135349419394</v>
      </c>
      <c r="K6" s="1625" t="s">
        <v>687</v>
      </c>
      <c r="L6" s="1628">
        <f>+'2. Barley t1 fin'!AU6</f>
        <v>452.5</v>
      </c>
      <c r="M6" s="1630">
        <f t="shared" si="0"/>
        <v>6.4705882352941186</v>
      </c>
      <c r="N6" s="1629">
        <f>+CWP!N15</f>
        <v>0.20222437038204277</v>
      </c>
      <c r="O6" s="1627">
        <f t="shared" si="1"/>
        <v>26.83307432497854</v>
      </c>
      <c r="P6" s="2126"/>
      <c r="Q6" s="1628">
        <f>+Q59</f>
        <v>100</v>
      </c>
    </row>
    <row r="7" spans="1:18" ht="48" customHeight="1">
      <c r="B7" s="2115"/>
      <c r="C7" s="2112"/>
      <c r="D7" s="2118"/>
      <c r="E7" s="1621" t="s">
        <v>688</v>
      </c>
      <c r="F7" s="1622" t="s">
        <v>689</v>
      </c>
      <c r="G7" s="2110" t="s">
        <v>690</v>
      </c>
      <c r="H7" s="2123"/>
      <c r="I7" s="1623">
        <f>+'C2 Rice FFS+ fin '!AW6</f>
        <v>950</v>
      </c>
      <c r="J7" s="1624">
        <f>+CWP!L14</f>
        <v>7.0684694805658727E-2</v>
      </c>
      <c r="K7" s="1625" t="s">
        <v>691</v>
      </c>
      <c r="L7" s="1623">
        <f>+'C2 Rice FFS+ fin '!AX6</f>
        <v>1167.5</v>
      </c>
      <c r="M7" s="1626">
        <f t="shared" si="0"/>
        <v>22.894736842105264</v>
      </c>
      <c r="N7" s="1624">
        <f>+CWP!M7</f>
        <v>0.20532638796629976</v>
      </c>
      <c r="O7" s="1627">
        <f t="shared" si="1"/>
        <v>190.48210299390325</v>
      </c>
      <c r="P7" s="2126"/>
      <c r="Q7" s="1623">
        <v>16</v>
      </c>
    </row>
    <row r="8" spans="1:18">
      <c r="B8" s="2116"/>
      <c r="C8" s="2113"/>
      <c r="D8" s="2119"/>
      <c r="E8" s="1621" t="s">
        <v>692</v>
      </c>
      <c r="F8" s="1622" t="s">
        <v>693</v>
      </c>
      <c r="G8" s="2110"/>
      <c r="H8" s="2124"/>
      <c r="I8" s="1623">
        <f>+I7</f>
        <v>950</v>
      </c>
      <c r="J8" s="1624">
        <f>+J7</f>
        <v>7.0684694805658727E-2</v>
      </c>
      <c r="K8" s="1625" t="s">
        <v>694</v>
      </c>
      <c r="L8" s="1623">
        <f>+'C2 Rice FFS fin'!AX6</f>
        <v>1167.5</v>
      </c>
      <c r="M8" s="1626">
        <f t="shared" si="0"/>
        <v>22.894736842105264</v>
      </c>
      <c r="N8" s="1624">
        <f>+CWP!N14</f>
        <v>0.1028233707861735</v>
      </c>
      <c r="O8" s="1627">
        <f t="shared" si="1"/>
        <v>45.46765897324336</v>
      </c>
      <c r="P8" s="2127"/>
      <c r="Q8" s="1623">
        <f>+Q7</f>
        <v>16</v>
      </c>
    </row>
    <row r="9" spans="1:18">
      <c r="B9" s="727"/>
      <c r="C9" s="726"/>
      <c r="D9" s="475"/>
      <c r="E9" s="475"/>
      <c r="F9" s="1664" t="s">
        <v>695</v>
      </c>
      <c r="G9" s="479"/>
      <c r="H9" s="742"/>
      <c r="I9" s="741"/>
      <c r="J9" s="722"/>
      <c r="K9" s="736"/>
      <c r="L9" s="735"/>
      <c r="R9" s="742"/>
    </row>
    <row r="10" spans="1:18">
      <c r="B10" s="727"/>
      <c r="C10" s="726"/>
      <c r="D10" s="446"/>
      <c r="E10" s="475"/>
      <c r="I10" s="725"/>
      <c r="R10" s="480"/>
    </row>
    <row r="11" spans="1:18" ht="36" hidden="1" customHeight="1">
      <c r="B11" s="727"/>
      <c r="C11" s="726"/>
      <c r="D11" s="446"/>
      <c r="E11" s="544" t="s">
        <v>696</v>
      </c>
      <c r="F11" s="478" t="s">
        <v>697</v>
      </c>
      <c r="G11" s="545">
        <v>12</v>
      </c>
      <c r="H11" s="546" t="s">
        <v>698</v>
      </c>
      <c r="I11" s="725"/>
      <c r="J11" s="723">
        <f>'Nat Production FAOSTAT'!R15*0.25*1000</f>
        <v>0</v>
      </c>
      <c r="K11" s="545"/>
      <c r="L11" s="545"/>
      <c r="M11" s="725"/>
      <c r="N11" s="548"/>
      <c r="O11" s="549" t="e">
        <f>(N11-K11)/K11</f>
        <v>#DIV/0!</v>
      </c>
      <c r="P11" s="548"/>
      <c r="Q11" s="547"/>
      <c r="R11" s="550" t="s">
        <v>699</v>
      </c>
    </row>
    <row r="14" spans="1:18" s="43" customFormat="1">
      <c r="A14" s="815"/>
      <c r="E14" s="816" t="s">
        <v>700</v>
      </c>
      <c r="F14" s="817" t="s">
        <v>701</v>
      </c>
      <c r="G14" s="818">
        <v>16</v>
      </c>
      <c r="J14" s="819">
        <f>+'C1 Corn fin'!I11</f>
        <v>1088</v>
      </c>
      <c r="K14" s="818"/>
      <c r="L14" s="818"/>
      <c r="N14" s="819">
        <f>+'C1 Corn fin'!J11</f>
        <v>1142.4000000000001</v>
      </c>
      <c r="O14" s="820">
        <f>(N14-J7)/J7</f>
        <v>16160.914586190507</v>
      </c>
      <c r="P14" s="819"/>
      <c r="Q14" s="821">
        <f>+K14-P14</f>
        <v>0</v>
      </c>
    </row>
    <row r="17" spans="2:17">
      <c r="F17" s="478" t="s">
        <v>702</v>
      </c>
      <c r="H17">
        <v>30000</v>
      </c>
      <c r="I17" s="306">
        <f>+H17*100</f>
        <v>3000000</v>
      </c>
    </row>
    <row r="18" spans="2:17" s="159" customFormat="1" hidden="1">
      <c r="B18"/>
      <c r="C18"/>
      <c r="D18"/>
      <c r="E18"/>
      <c r="F18"/>
      <c r="G18"/>
      <c r="H18"/>
      <c r="I18"/>
      <c r="J18"/>
      <c r="K18"/>
      <c r="L18"/>
      <c r="M18"/>
      <c r="N18"/>
      <c r="O18"/>
      <c r="P18"/>
      <c r="Q18"/>
    </row>
    <row r="19" spans="2:17" s="159" customFormat="1">
      <c r="B19"/>
      <c r="C19"/>
      <c r="D19"/>
      <c r="E19"/>
      <c r="F19"/>
      <c r="G19"/>
      <c r="H19"/>
      <c r="I19"/>
      <c r="J19"/>
      <c r="K19"/>
      <c r="L19"/>
      <c r="M19"/>
      <c r="N19"/>
      <c r="O19"/>
      <c r="P19"/>
      <c r="Q19"/>
    </row>
    <row r="20" spans="2:17" s="159" customFormat="1" hidden="1">
      <c r="B20"/>
      <c r="C20"/>
      <c r="D20"/>
      <c r="E20" t="s">
        <v>696</v>
      </c>
      <c r="F20" t="s">
        <v>703</v>
      </c>
      <c r="G20">
        <f>'Nat &amp; Gvt Production Nat Stats'!W40/G11</f>
        <v>9659.1666666666661</v>
      </c>
      <c r="H20">
        <f>G20*G11</f>
        <v>115910</v>
      </c>
      <c r="I20"/>
      <c r="J20"/>
      <c r="K20"/>
      <c r="L20"/>
      <c r="M20"/>
      <c r="N20"/>
      <c r="O20"/>
      <c r="P20"/>
      <c r="Q20"/>
    </row>
    <row r="21" spans="2:17">
      <c r="C21" s="159"/>
      <c r="D21" s="159"/>
      <c r="E21" s="159"/>
      <c r="F21" s="159"/>
      <c r="G21" s="159"/>
      <c r="H21" s="159"/>
      <c r="I21" s="159"/>
      <c r="J21" s="159"/>
      <c r="K21" s="159"/>
      <c r="L21" s="159"/>
    </row>
    <row r="22" spans="2:17">
      <c r="C22" s="159"/>
      <c r="D22" s="159"/>
      <c r="E22" s="159"/>
      <c r="F22" s="159"/>
      <c r="G22" s="159"/>
      <c r="H22" s="159"/>
      <c r="I22" s="159"/>
      <c r="J22" s="159"/>
      <c r="K22" s="159"/>
      <c r="L22" s="159"/>
    </row>
    <row r="23" spans="2:17" ht="45.75" thickBot="1">
      <c r="C23" s="159"/>
      <c r="D23" s="159"/>
      <c r="E23" s="1665" t="s">
        <v>667</v>
      </c>
      <c r="F23" s="1665" t="s">
        <v>598</v>
      </c>
      <c r="G23" s="1665" t="s">
        <v>704</v>
      </c>
      <c r="H23" s="1665" t="s">
        <v>705</v>
      </c>
      <c r="I23" s="1665" t="s">
        <v>706</v>
      </c>
      <c r="J23" s="1665" t="s">
        <v>245</v>
      </c>
      <c r="K23" s="1665" t="s">
        <v>707</v>
      </c>
      <c r="L23" s="1665" t="s">
        <v>245</v>
      </c>
    </row>
    <row r="24" spans="2:17">
      <c r="C24" s="159"/>
      <c r="D24" s="2109" t="s">
        <v>524</v>
      </c>
      <c r="E24" s="1666" t="str">
        <f>+E4</f>
        <v>2.1.1</v>
      </c>
      <c r="F24" s="1667" t="s">
        <v>708</v>
      </c>
      <c r="G24" s="2120">
        <f>+'Data agg'!B5</f>
        <v>19149</v>
      </c>
      <c r="H24" s="2120">
        <f>+'Data agg'!D5</f>
        <v>153181.25</v>
      </c>
      <c r="I24" s="1668">
        <f>+'Data agg'!B12</f>
        <v>1650</v>
      </c>
      <c r="J24" s="1669">
        <f>+I24/G24*100</f>
        <v>8.6166379445401855</v>
      </c>
      <c r="K24" s="1670">
        <f>+'Data agg'!C12</f>
        <v>7357.9387565475863</v>
      </c>
      <c r="L24" s="1671">
        <f>+K24/H24*100</f>
        <v>4.80341997244936</v>
      </c>
    </row>
    <row r="25" spans="2:17" ht="15.75" thickBot="1">
      <c r="C25" s="159"/>
      <c r="D25" s="2109"/>
      <c r="E25" s="1672" t="str">
        <f>+E5</f>
        <v>2.1.2</v>
      </c>
      <c r="F25" s="1673" t="s">
        <v>709</v>
      </c>
      <c r="G25" s="2121"/>
      <c r="H25" s="2121"/>
      <c r="I25" s="1674">
        <f>+'Data agg'!D12</f>
        <v>3849.9999999999995</v>
      </c>
      <c r="J25" s="1675">
        <f>+I25/G24*100</f>
        <v>20.105488537260431</v>
      </c>
      <c r="K25" s="1676">
        <f>+'Data agg'!E12</f>
        <v>17168.5237652777</v>
      </c>
      <c r="L25" s="1677">
        <f>+K25/H24*100</f>
        <v>11.207979935715173</v>
      </c>
    </row>
    <row r="26" spans="2:17" ht="15.75" thickBot="1">
      <c r="C26" s="159"/>
      <c r="D26" s="2109"/>
      <c r="E26" s="1678" t="str">
        <f t="shared" ref="E26:E28" si="2">+E6</f>
        <v>2.2.1</v>
      </c>
      <c r="F26" s="1679" t="s">
        <v>710</v>
      </c>
      <c r="G26" s="1680">
        <f>+'Data agg'!B4</f>
        <v>1793</v>
      </c>
      <c r="H26" s="1680">
        <f>+'Data agg'!D4</f>
        <v>40051.25</v>
      </c>
      <c r="I26" s="1681">
        <f>+'Data agg'!D11</f>
        <v>500</v>
      </c>
      <c r="J26" s="1682">
        <f>+I26/G26*100</f>
        <v>27.886224205242609</v>
      </c>
      <c r="K26" s="1683">
        <f>+'Data agg'!E11</f>
        <v>13918.669735386331</v>
      </c>
      <c r="L26" s="1677">
        <f>+K26/H26*100</f>
        <v>34.75214814865037</v>
      </c>
    </row>
    <row r="27" spans="2:17">
      <c r="C27" s="159"/>
      <c r="D27" s="2109"/>
      <c r="E27" s="1666" t="str">
        <f t="shared" si="2"/>
        <v>2.3.1</v>
      </c>
      <c r="F27" s="1667" t="s">
        <v>711</v>
      </c>
      <c r="G27" s="2120">
        <f>+'Data agg'!B6</f>
        <v>14107</v>
      </c>
      <c r="H27" s="2120">
        <f>+'Data agg'!D6</f>
        <v>53227.75</v>
      </c>
      <c r="I27" s="1668">
        <f>+'Data agg'!B13</f>
        <v>1200</v>
      </c>
      <c r="J27" s="1669">
        <f>+I27/G27*100</f>
        <v>8.5064152548380232</v>
      </c>
      <c r="K27" s="1670">
        <f>+'Data agg'!C13</f>
        <v>4622.697965865611</v>
      </c>
      <c r="L27" s="1671">
        <f>+K27/H27*100</f>
        <v>8.684751780538555</v>
      </c>
    </row>
    <row r="28" spans="2:17" ht="15.75" thickBot="1">
      <c r="C28" s="159"/>
      <c r="D28" s="2109"/>
      <c r="E28" s="1672" t="str">
        <f t="shared" si="2"/>
        <v>2.3.2</v>
      </c>
      <c r="F28" s="1673" t="s">
        <v>712</v>
      </c>
      <c r="G28" s="2121"/>
      <c r="H28" s="2121"/>
      <c r="I28" s="1674">
        <f>+'Data agg'!D13</f>
        <v>2800</v>
      </c>
      <c r="J28" s="1675">
        <f>+I28/G27*100</f>
        <v>19.848302261288723</v>
      </c>
      <c r="K28" s="1676">
        <f>+'Data agg'!E13</f>
        <v>10786.295253686425</v>
      </c>
      <c r="L28" s="1677">
        <f>+K28/H27*100</f>
        <v>20.264420821256628</v>
      </c>
    </row>
    <row r="29" spans="2:17">
      <c r="C29" s="159"/>
      <c r="D29" s="159"/>
      <c r="E29" s="159"/>
      <c r="F29" s="814"/>
      <c r="G29" s="159"/>
      <c r="H29" s="159"/>
      <c r="I29" s="159"/>
      <c r="J29" s="159"/>
      <c r="K29" s="159"/>
      <c r="L29" s="159"/>
    </row>
    <row r="30" spans="2:17">
      <c r="C30" s="159"/>
      <c r="D30" s="159"/>
      <c r="E30" s="159"/>
      <c r="F30" s="159"/>
      <c r="G30" s="159"/>
      <c r="H30" s="159"/>
      <c r="I30" s="159"/>
      <c r="J30" s="159"/>
      <c r="K30" s="159"/>
      <c r="L30" s="159"/>
    </row>
    <row r="31" spans="2:17">
      <c r="K31" s="9">
        <f>+K27+K24</f>
        <v>11980.636722413197</v>
      </c>
    </row>
    <row r="32" spans="2:17">
      <c r="K32" s="1535">
        <f>+K31*0.25</f>
        <v>2995.1591806032993</v>
      </c>
    </row>
    <row r="36" spans="6:20">
      <c r="J36" t="s">
        <v>376</v>
      </c>
      <c r="K36">
        <v>130</v>
      </c>
    </row>
    <row r="37" spans="6:20">
      <c r="J37" t="s">
        <v>56</v>
      </c>
      <c r="K37">
        <v>120</v>
      </c>
    </row>
    <row r="38" spans="6:20">
      <c r="J38" t="s">
        <v>60</v>
      </c>
      <c r="K38">
        <v>160</v>
      </c>
    </row>
    <row r="39" spans="6:20">
      <c r="J39" t="s">
        <v>518</v>
      </c>
      <c r="K39">
        <v>110</v>
      </c>
    </row>
    <row r="43" spans="6:20" ht="15.75" thickBot="1"/>
    <row r="44" spans="6:20" ht="29.45" customHeight="1" thickBot="1">
      <c r="F44" s="1994" t="s">
        <v>713</v>
      </c>
      <c r="G44" s="1607" t="s">
        <v>714</v>
      </c>
      <c r="H44" s="2131" t="s">
        <v>715</v>
      </c>
      <c r="I44" s="2133" t="s">
        <v>540</v>
      </c>
      <c r="M44" s="2147" t="s">
        <v>713</v>
      </c>
      <c r="N44" s="2148"/>
      <c r="O44" s="1806" t="s">
        <v>716</v>
      </c>
      <c r="P44" s="1807" t="s">
        <v>717</v>
      </c>
      <c r="Q44" s="2143" t="s">
        <v>205</v>
      </c>
      <c r="R44" s="2145" t="s">
        <v>206</v>
      </c>
      <c r="S44" s="2139" t="s">
        <v>718</v>
      </c>
      <c r="T44" s="2139" t="s">
        <v>719</v>
      </c>
    </row>
    <row r="45" spans="6:20" ht="15.75" thickBot="1">
      <c r="F45" s="2142"/>
      <c r="G45" s="1722" t="s">
        <v>720</v>
      </c>
      <c r="H45" s="2132"/>
      <c r="I45" s="2134"/>
      <c r="M45" s="2149"/>
      <c r="N45" s="2150"/>
      <c r="O45" s="1807" t="s">
        <v>542</v>
      </c>
      <c r="P45" s="1807" t="s">
        <v>542</v>
      </c>
      <c r="Q45" s="2144"/>
      <c r="R45" s="2146"/>
      <c r="S45" s="2141"/>
      <c r="T45" s="2141"/>
    </row>
    <row r="46" spans="6:20" ht="24.75" thickBot="1">
      <c r="F46" s="1725" t="str">
        <f>+F24</f>
        <v>Wheat farm / Shifting from flood to sprinkler after year 5</v>
      </c>
      <c r="G46" s="1727">
        <f>+(DASHBOARD!L25-DASHBOARD!K25)/DASHBOARD!K25</f>
        <v>6.4705882352941238E-2</v>
      </c>
      <c r="H46" s="1727">
        <v>1.62</v>
      </c>
      <c r="I46" s="1804">
        <f>+'Summary C2 Results'!K14/100</f>
        <v>0.24394198963368546</v>
      </c>
      <c r="M46" s="2139" t="s">
        <v>721</v>
      </c>
      <c r="N46" s="1808" t="str">
        <f>+F46</f>
        <v>Wheat farm / Shifting from flood to sprinkler after year 5</v>
      </c>
      <c r="O46" s="1809">
        <f>+'C2 Wheat FFS+ fin'!F81*'SER-SCF'!B28</f>
        <v>6057443.1744000008</v>
      </c>
      <c r="P46" s="1810">
        <f>+'C2 Wheat FFS+ fin'!C83</f>
        <v>5212647.3010188974</v>
      </c>
      <c r="Q46" s="1811">
        <f>+'C2 Wheat FFS+ fin'!C84</f>
        <v>0.21145309723680428</v>
      </c>
      <c r="R46" s="1812">
        <f>+'C2 Wheat FFS+ fin'!C85</f>
        <v>1.8703728168502725</v>
      </c>
      <c r="S46" s="1814" t="s">
        <v>722</v>
      </c>
      <c r="T46" s="1811">
        <f>+'Modelling Private investments'!E5</f>
        <v>0.76052550017628762</v>
      </c>
    </row>
    <row r="47" spans="6:20" ht="24.75" thickBot="1">
      <c r="F47" s="1728" t="str">
        <f>+F25</f>
        <v>Wheat farm/ No change in irrigation system</v>
      </c>
      <c r="G47" s="1724">
        <v>0.2</v>
      </c>
      <c r="H47" s="1724">
        <f>+DASHBOARD!M29/100</f>
        <v>0.4295343991768989</v>
      </c>
      <c r="I47" s="1729">
        <f>+'Summary C2 Results'!F14/100</f>
        <v>0.19680316892988775</v>
      </c>
      <c r="M47" s="2140"/>
      <c r="N47" s="1808" t="str">
        <f>+F49</f>
        <v>Rice farm/ Shifting from flood to SRI after year 5</v>
      </c>
      <c r="O47" s="1809">
        <f>+'C2 Rice FFS+ fin '!F76</f>
        <v>12114886.348800002</v>
      </c>
      <c r="P47" s="1809">
        <f>+'C2 Rice FFS+ fin '!C78</f>
        <v>4762254.1248785183</v>
      </c>
      <c r="Q47" s="1811">
        <f>+'C2 Rice FFS+ fin '!C79</f>
        <v>0.12355200984865355</v>
      </c>
      <c r="R47" s="1812">
        <f>+'C2 Rice FFS+ fin '!C80</f>
        <v>1.8677576888635095</v>
      </c>
      <c r="S47" s="1814" t="s">
        <v>723</v>
      </c>
      <c r="T47" s="1811">
        <f>+'Modelling Private investments'!E4</f>
        <v>0.97706240563886704</v>
      </c>
    </row>
    <row r="48" spans="6:20" ht="24.75" thickBot="1">
      <c r="F48" s="1728" t="str">
        <f t="shared" ref="F48:F49" si="3">+F26</f>
        <v>Barley farm/ No change in irrigation system</v>
      </c>
      <c r="G48" s="1724">
        <f>+G46</f>
        <v>6.4705882352941238E-2</v>
      </c>
      <c r="H48" s="1724">
        <f>+DASHBOARD!M28/100</f>
        <v>0.26833074324978545</v>
      </c>
      <c r="I48" s="1729">
        <f>+('Summary C2 Results'!D9-'Summary C2 Results'!D6)/'Summary C2 Results'!D6</f>
        <v>5.9834287543117246E-2</v>
      </c>
      <c r="M48" s="2139" t="s">
        <v>665</v>
      </c>
      <c r="N48" s="1808" t="str">
        <f>+N46</f>
        <v>Wheat farm / Shifting from flood to sprinkler after year 5</v>
      </c>
      <c r="O48" s="1809">
        <f>+O46</f>
        <v>6057443.1744000008</v>
      </c>
      <c r="P48" s="1809">
        <f>+'C2 Wheat FFS+ fin w'!C83</f>
        <v>8562651.6895320043</v>
      </c>
      <c r="Q48" s="1811">
        <f>+'C2 Wheat FFS+ fin w'!C84</f>
        <v>0.30537957994022502</v>
      </c>
      <c r="R48" s="1812">
        <f>+'C2 Wheat FFS+ fin w'!C85</f>
        <v>2.111279909037195</v>
      </c>
      <c r="S48" s="1814" t="s">
        <v>722</v>
      </c>
      <c r="T48" s="1811">
        <f>+T46</f>
        <v>0.76052550017628762</v>
      </c>
    </row>
    <row r="49" spans="6:20" ht="28.5" customHeight="1" thickBot="1">
      <c r="F49" s="1728" t="str">
        <f t="shared" si="3"/>
        <v>Rice farm/ Shifting from flood to SRI after year 5</v>
      </c>
      <c r="G49" s="1724">
        <f>+(DASHBOARD!L27-DASHBOARD!K27)/DASHBOARD!K27</f>
        <v>0.22894736842105268</v>
      </c>
      <c r="H49" s="1724">
        <v>0.25</v>
      </c>
      <c r="I49" s="1729">
        <f>+'Summary C2 Results'!L14/100</f>
        <v>0.19104357399468314</v>
      </c>
      <c r="M49" s="2141"/>
      <c r="N49" s="1813" t="str">
        <f>+N47</f>
        <v>Rice farm/ Shifting from flood to SRI after year 5</v>
      </c>
      <c r="O49" s="1809">
        <f>+O47</f>
        <v>12114886.348800002</v>
      </c>
      <c r="P49" s="1809">
        <f>+'C2 Rice FFS+ fin no w fee'!C78</f>
        <v>21308670.79208203</v>
      </c>
      <c r="Q49" s="1811">
        <f>+'C2 Rice FFS+ fin no w fee'!C79</f>
        <v>0.3219885657288557</v>
      </c>
      <c r="R49" s="1812">
        <f>+'C2 Rice FFS+ fin no w fee'!C80</f>
        <v>2.2332272424739945</v>
      </c>
      <c r="S49" s="1815" t="s">
        <v>723</v>
      </c>
      <c r="T49" s="1811">
        <f>+T47</f>
        <v>0.97706240563886704</v>
      </c>
    </row>
    <row r="50" spans="6:20" ht="14.1" customHeight="1" thickBot="1">
      <c r="F50" s="1730" t="str">
        <f>+F28</f>
        <v>Rice farm/ No change in irrigation system</v>
      </c>
      <c r="G50" s="1732">
        <v>0.26</v>
      </c>
      <c r="H50" s="1732">
        <f>+DASHBOARD!M30/100</f>
        <v>0.45467658973243358</v>
      </c>
      <c r="I50" s="1805">
        <f>+'Summary C2 Results'!E14/100</f>
        <v>0.12517816136446747</v>
      </c>
    </row>
    <row r="51" spans="6:20" ht="15.75" thickBot="1"/>
    <row r="52" spans="6:20" ht="26.45" customHeight="1" thickBot="1">
      <c r="F52" s="2128" t="s">
        <v>598</v>
      </c>
      <c r="G52" s="2137" t="s">
        <v>724</v>
      </c>
      <c r="H52" s="2138"/>
      <c r="P52" s="1567">
        <f>+'C2 Wheat FFS fin'!C83</f>
        <v>9225248.6850182675</v>
      </c>
    </row>
    <row r="53" spans="6:20" ht="51.75" thickBot="1">
      <c r="F53" s="2129"/>
      <c r="G53" s="1735" t="s">
        <v>725</v>
      </c>
      <c r="H53" s="1735" t="s">
        <v>726</v>
      </c>
      <c r="P53" s="1567">
        <f>+'C2 Barley FFS fin'!C78</f>
        <v>-12829332.213775078</v>
      </c>
    </row>
    <row r="54" spans="6:20" ht="15.75" thickBot="1">
      <c r="F54" s="2130"/>
      <c r="G54" s="2135" t="s">
        <v>541</v>
      </c>
      <c r="H54" s="2136"/>
      <c r="O54" s="1567">
        <f>+'C1 Corn fin'!C71</f>
        <v>4075209.9423210002</v>
      </c>
    </row>
    <row r="55" spans="6:20">
      <c r="F55" s="1736" t="s">
        <v>708</v>
      </c>
      <c r="G55" s="1734">
        <f>+'Summary C2 Results'!K11</f>
        <v>101760.8037229029</v>
      </c>
      <c r="H55" s="1734">
        <f>+'Summary C2 Results'!I11</f>
        <v>79535.289062999655</v>
      </c>
    </row>
    <row r="56" spans="6:20">
      <c r="F56" s="1728" t="s">
        <v>709</v>
      </c>
      <c r="G56" s="1723">
        <f>+'Summary C2 Results'!F11</f>
        <v>80526.70947219606</v>
      </c>
      <c r="H56" s="1723">
        <f>+'Summary C2 Results'!C11</f>
        <v>62788.227059808385</v>
      </c>
    </row>
    <row r="57" spans="6:20">
      <c r="F57" s="1728" t="s">
        <v>710</v>
      </c>
      <c r="G57" s="1723">
        <f>+'Summary C2 Results'!G11</f>
        <v>3274.375</v>
      </c>
      <c r="H57" s="1723">
        <f>+'Summary C2 Results'!D11</f>
        <v>3274.375</v>
      </c>
    </row>
    <row r="58" spans="6:20">
      <c r="F58" s="1728" t="s">
        <v>711</v>
      </c>
      <c r="G58" s="1723">
        <f>+'Summary C2 Results'!L11</f>
        <v>177913.3500514403</v>
      </c>
      <c r="H58" s="1723">
        <f>+'Summary C2 Results'!J11</f>
        <v>64369.124543809681</v>
      </c>
    </row>
    <row r="59" spans="6:20" ht="36.75" thickBot="1">
      <c r="F59" s="1730" t="s">
        <v>712</v>
      </c>
      <c r="G59" s="1731">
        <f>+'Summary C2 Results'!H11</f>
        <v>107955.63700274355</v>
      </c>
      <c r="H59" s="1731">
        <f>+'Summary C2 Results'!E11</f>
        <v>56897.091016279534</v>
      </c>
      <c r="I59" s="1733">
        <f>+'2. Barley t1 fin'!AT6</f>
        <v>425</v>
      </c>
      <c r="J59" s="1659">
        <f>+CWP!L8</f>
        <v>0.15944135349419394</v>
      </c>
      <c r="K59" s="1660" t="s">
        <v>680</v>
      </c>
      <c r="L59" s="1658">
        <f>+'2. Barley t1 fin'!AU6</f>
        <v>452.5</v>
      </c>
      <c r="M59" s="1661">
        <f>(L59-I59)/I59*100</f>
        <v>6.4705882352941186</v>
      </c>
      <c r="N59" s="1659">
        <f>+CWP!M8</f>
        <v>0.26376034965150486</v>
      </c>
      <c r="O59" s="1662">
        <f>(N59-J59)/J59*100</f>
        <v>65.427816479938301</v>
      </c>
      <c r="P59" s="1663"/>
      <c r="Q59" s="1658">
        <v>100</v>
      </c>
    </row>
    <row r="60" spans="6:20" ht="15.75" thickBot="1"/>
    <row r="61" spans="6:20">
      <c r="J61" s="1726"/>
    </row>
    <row r="62" spans="6:20">
      <c r="J62" s="1723"/>
    </row>
    <row r="63" spans="6:20">
      <c r="J63" s="1723"/>
    </row>
    <row r="64" spans="6:20">
      <c r="J64" s="1723"/>
    </row>
    <row r="65" spans="6:10" ht="15.75" thickBot="1">
      <c r="J65" s="1731"/>
    </row>
    <row r="67" spans="6:10" ht="15.75" thickBot="1"/>
    <row r="68" spans="6:10" ht="15.75" thickBot="1">
      <c r="F68" s="1565" t="s">
        <v>518</v>
      </c>
      <c r="G68" s="1567">
        <f>+'C1 Corn fin'!F66/'C1 Corn fin'!G38</f>
        <v>24041.936842105235</v>
      </c>
      <c r="H68" s="1566">
        <f>+CWP!C27</f>
        <v>5.0000000000000044E-2</v>
      </c>
      <c r="I68" s="1566">
        <f>+CWP!D27</f>
        <v>0.6126932890503709</v>
      </c>
      <c r="J68" s="1568">
        <f>+'C1 Corn fin'!I40</f>
        <v>4.999999999999994E-2</v>
      </c>
    </row>
  </sheetData>
  <mergeCells count="25">
    <mergeCell ref="Q44:Q45"/>
    <mergeCell ref="R44:R45"/>
    <mergeCell ref="M44:N45"/>
    <mergeCell ref="T44:T45"/>
    <mergeCell ref="S44:S45"/>
    <mergeCell ref="H4:H8"/>
    <mergeCell ref="G4:G6"/>
    <mergeCell ref="P4:P8"/>
    <mergeCell ref="F52:F54"/>
    <mergeCell ref="H44:H45"/>
    <mergeCell ref="I44:I45"/>
    <mergeCell ref="G54:H54"/>
    <mergeCell ref="G52:H52"/>
    <mergeCell ref="M46:M47"/>
    <mergeCell ref="M48:M49"/>
    <mergeCell ref="F44:F45"/>
    <mergeCell ref="H24:H25"/>
    <mergeCell ref="H27:H28"/>
    <mergeCell ref="D24:D28"/>
    <mergeCell ref="G7:G8"/>
    <mergeCell ref="C4:C8"/>
    <mergeCell ref="B4:B8"/>
    <mergeCell ref="D4:D8"/>
    <mergeCell ref="G24:G25"/>
    <mergeCell ref="G27:G28"/>
  </mergeCells>
  <pageMargins left="0.75" right="0.75" top="1" bottom="1" header="0.5" footer="0.5"/>
  <pageSetup paperSize="9" orientation="portrait" horizontalDpi="4294967292" verticalDpi="4294967292"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499984740745262"/>
  </sheetPr>
  <dimension ref="A1:AD114"/>
  <sheetViews>
    <sheetView zoomScale="55" zoomScaleNormal="55" workbookViewId="0">
      <selection activeCell="B64" sqref="B64:C66"/>
    </sheetView>
  </sheetViews>
  <sheetFormatPr defaultColWidth="10.85546875" defaultRowHeight="15"/>
  <cols>
    <col min="1" max="1" width="2.5703125" customWidth="1"/>
    <col min="2" max="2" width="15.28515625" customWidth="1"/>
    <col min="3" max="3" width="16.42578125" customWidth="1"/>
    <col min="4" max="4" width="12" bestFit="1" customWidth="1"/>
    <col min="5" max="5" width="24.5703125" bestFit="1" customWidth="1"/>
    <col min="6" max="7" width="16.85546875" bestFit="1" customWidth="1"/>
    <col min="8" max="9" width="15.28515625" customWidth="1"/>
    <col min="10" max="10" width="13.140625" customWidth="1"/>
    <col min="11" max="11" width="14.85546875" customWidth="1"/>
    <col min="12" max="12" width="15.85546875" bestFit="1" customWidth="1"/>
    <col min="13" max="13" width="11.42578125" customWidth="1"/>
    <col min="14" max="14" width="16.140625" bestFit="1" customWidth="1"/>
    <col min="15" max="15" width="11.140625" bestFit="1" customWidth="1"/>
    <col min="16" max="16" width="12.28515625" customWidth="1"/>
    <col min="19" max="19" width="11.140625" bestFit="1" customWidth="1"/>
    <col min="25" max="25" width="17.140625" customWidth="1"/>
    <col min="26" max="26" width="13.5703125" bestFit="1" customWidth="1"/>
    <col min="27" max="27" width="12" bestFit="1" customWidth="1"/>
    <col min="28" max="28" width="17.42578125" customWidth="1"/>
    <col min="29" max="29" width="16.5703125" customWidth="1"/>
    <col min="30" max="30" width="18.28515625" customWidth="1"/>
  </cols>
  <sheetData>
    <row r="1" spans="2:30">
      <c r="C1" s="2154" t="s">
        <v>727</v>
      </c>
      <c r="D1" s="2154"/>
      <c r="E1" s="1357"/>
      <c r="F1" s="680"/>
      <c r="G1" s="680"/>
      <c r="H1" s="2154" t="s">
        <v>728</v>
      </c>
      <c r="I1" s="2154"/>
      <c r="J1" s="680"/>
      <c r="P1" s="665"/>
      <c r="Q1" s="665"/>
      <c r="R1" s="665"/>
      <c r="S1" s="665"/>
      <c r="T1" s="665"/>
      <c r="U1" s="665"/>
      <c r="Y1" s="2168" t="s">
        <v>729</v>
      </c>
      <c r="Z1" s="2168"/>
      <c r="AA1" s="3"/>
      <c r="AB1" s="3"/>
      <c r="AC1" s="3"/>
      <c r="AD1" s="3"/>
    </row>
    <row r="2" spans="2:30">
      <c r="B2" s="1195"/>
      <c r="C2" s="797" t="s">
        <v>525</v>
      </c>
      <c r="D2" s="797" t="s">
        <v>148</v>
      </c>
      <c r="E2" s="797" t="s">
        <v>149</v>
      </c>
      <c r="F2" s="797"/>
      <c r="G2" s="797" t="s">
        <v>730</v>
      </c>
      <c r="H2" s="797" t="s">
        <v>148</v>
      </c>
      <c r="I2" s="797" t="s">
        <v>149</v>
      </c>
      <c r="J2" s="797"/>
      <c r="M2" s="3"/>
      <c r="N2" s="3"/>
      <c r="O2" s="3"/>
      <c r="P2" s="1633"/>
      <c r="Q2" s="1633"/>
      <c r="R2" s="1633" t="s">
        <v>731</v>
      </c>
      <c r="S2" s="1633" t="s">
        <v>732</v>
      </c>
      <c r="T2" s="1633"/>
      <c r="U2" s="665"/>
      <c r="V2" t="s">
        <v>733</v>
      </c>
      <c r="Y2" s="3"/>
      <c r="Z2" s="16" t="s">
        <v>734</v>
      </c>
      <c r="AA2" s="3"/>
      <c r="AB2" s="3"/>
      <c r="AC2" s="3"/>
      <c r="AD2" s="3"/>
    </row>
    <row r="3" spans="2:30">
      <c r="B3" s="2171" t="s">
        <v>735</v>
      </c>
      <c r="C3" s="231" t="s">
        <v>376</v>
      </c>
      <c r="D3" s="1634">
        <f>+R3*Q3</f>
        <v>340.31059588927275</v>
      </c>
      <c r="E3" s="235">
        <f>+S3*Q3</f>
        <v>535.44263101540139</v>
      </c>
      <c r="F3" s="235">
        <f>+E3-D3</f>
        <v>195.13203512612864</v>
      </c>
      <c r="G3" s="235">
        <f>+F3/D3*100</f>
        <v>57.339394507016465</v>
      </c>
      <c r="H3" s="235">
        <f>+D3/'CC avoided losses'!$U$1</f>
        <v>1361.242383557091</v>
      </c>
      <c r="I3" s="235">
        <f>+E3/'CC avoided losses'!$U$1</f>
        <v>2141.7705240616056</v>
      </c>
      <c r="J3" s="235">
        <f>+F3/'CC avoided losses'!$U$1</f>
        <v>780.52814050451457</v>
      </c>
      <c r="L3" s="477">
        <f>+J3+J7+J11</f>
        <v>2222.9117446946784</v>
      </c>
      <c r="M3" s="3"/>
      <c r="N3" s="3"/>
      <c r="O3" s="3"/>
      <c r="P3" s="1633">
        <f t="shared" ref="P3:P14" si="0">+V3*0.25</f>
        <v>570.58000000000004</v>
      </c>
      <c r="Q3" s="1633">
        <f>+P3/($P3+$P4)</f>
        <v>0.97916666666666674</v>
      </c>
      <c r="R3" s="1633">
        <f>+'C1 WB-Initial'!L4</f>
        <v>347.55124686564022</v>
      </c>
      <c r="S3" s="1633">
        <f>+'C1 WB-Future'!L4</f>
        <v>546.83502741998439</v>
      </c>
      <c r="T3" s="1633"/>
      <c r="U3" s="665"/>
      <c r="V3" s="1631">
        <f>+Najaf!D23/'CC avoided losses'!U1</f>
        <v>2282.3200000000002</v>
      </c>
      <c r="Y3" s="3" t="s">
        <v>736</v>
      </c>
      <c r="Z3" s="1298">
        <f>+AC3/'SER-SCF'!B29</f>
        <v>94480.153191666672</v>
      </c>
      <c r="AA3" s="1298">
        <f>+AB3/'SER-SCF'!B28</f>
        <v>58489.549449730286</v>
      </c>
      <c r="AB3" s="1298">
        <f>+'Dates&amp;Grapes'!H4*'Dates&amp;Grapes'!H8*'Dates&amp;Grapes'!E24*'Dates&amp;Grapes'!G24</f>
        <v>86309518.75</v>
      </c>
      <c r="AC3" s="1298">
        <f>+'Dates&amp;Grapes'!H6*'Dates&amp;Grapes'!H8*'Dates&amp;Grapes'!E24*'Dates&amp;Grapes'!G24</f>
        <v>140324223.58742207</v>
      </c>
      <c r="AD3" s="1298">
        <f>+AC3/'Dates&amp;Grapes'!C24</f>
        <v>40092635.31069202</v>
      </c>
    </row>
    <row r="4" spans="2:30">
      <c r="B4" s="2171"/>
      <c r="C4" s="231" t="s">
        <v>56</v>
      </c>
      <c r="D4" s="235">
        <f>+Q4*R3</f>
        <v>7.2406509763674789</v>
      </c>
      <c r="E4" s="235">
        <f>+S3*Q4</f>
        <v>11.392396404582968</v>
      </c>
      <c r="F4" s="235">
        <f t="shared" ref="F4:F14" si="1">+E4-D4</f>
        <v>4.1517454282154889</v>
      </c>
      <c r="G4" s="235">
        <f t="shared" ref="G4:G14" si="2">+F4/D4*100</f>
        <v>57.339394507016472</v>
      </c>
      <c r="H4" s="235">
        <f>+D4/'CC avoided losses'!$U$1</f>
        <v>28.962603905469916</v>
      </c>
      <c r="I4" s="235">
        <f>+E4/'CC avoided losses'!$U$1</f>
        <v>45.569585618331871</v>
      </c>
      <c r="J4" s="235">
        <f>+F4/'CC avoided losses'!$U$1</f>
        <v>16.606981712861955</v>
      </c>
      <c r="L4" s="477">
        <f>+J4+J8+J12</f>
        <v>648.15173694804412</v>
      </c>
      <c r="M4" s="3"/>
      <c r="N4" s="3"/>
      <c r="O4" s="3"/>
      <c r="P4" s="1633">
        <f t="shared" si="0"/>
        <v>12.140000000000002</v>
      </c>
      <c r="Q4" s="1633">
        <f>1-Q3</f>
        <v>2.0833333333333259E-2</v>
      </c>
      <c r="R4" s="1633"/>
      <c r="S4" s="1633"/>
      <c r="T4" s="1633"/>
      <c r="U4" s="665"/>
      <c r="V4" s="1631">
        <f>+Najaf!E23/'CC avoided losses'!U1</f>
        <v>48.560000000000009</v>
      </c>
      <c r="Y4" s="3" t="s">
        <v>737</v>
      </c>
      <c r="Z4" s="1298">
        <f>+'Dates&amp;Grapes'!H7*'Dates&amp;Grapes'!H8*'Dates&amp;Grapes'!F22/'SER-SCF'!B29</f>
        <v>413697.93867500004</v>
      </c>
      <c r="AA4" s="1298">
        <f>+'Dates&amp;Grapes'!H5*'Dates&amp;Grapes'!H8*'Dates&amp;Grapes'!F22/'SER-SCF'!B28</f>
        <v>256106.76130356995</v>
      </c>
      <c r="AB4" s="3"/>
      <c r="AC4" s="1737">
        <f>+AC3/AA19</f>
        <v>561296.89434968831</v>
      </c>
      <c r="AD4" s="3"/>
    </row>
    <row r="5" spans="2:30">
      <c r="B5" s="2171"/>
      <c r="C5" s="231" t="s">
        <v>60</v>
      </c>
      <c r="D5" s="235">
        <f>+Q5*R5</f>
        <v>484.3276569461558</v>
      </c>
      <c r="E5" s="235">
        <f>+S5*Q5</f>
        <v>656.15676649699981</v>
      </c>
      <c r="F5" s="235">
        <f t="shared" si="1"/>
        <v>171.82910955084401</v>
      </c>
      <c r="G5" s="235">
        <f t="shared" si="2"/>
        <v>35.477864434643834</v>
      </c>
      <c r="H5" s="235">
        <f>+D5/'CC avoided losses'!$U$1</f>
        <v>1937.3106277846232</v>
      </c>
      <c r="I5" s="235">
        <f>+E5/'CC avoided losses'!$U$1</f>
        <v>2624.6270659879992</v>
      </c>
      <c r="J5" s="235">
        <f>+F5/'CC avoided losses'!$U$1</f>
        <v>687.31643820337604</v>
      </c>
      <c r="L5" s="477">
        <f>+J5+J9+J13</f>
        <v>703.3103185453383</v>
      </c>
      <c r="M5" s="3"/>
      <c r="N5" s="3"/>
      <c r="O5" s="3"/>
      <c r="P5" s="1633">
        <f t="shared" si="0"/>
        <v>564.51</v>
      </c>
      <c r="Q5" s="1633">
        <f>+P5/($P5+$P6)</f>
        <v>0.97894736842105268</v>
      </c>
      <c r="R5" s="1633">
        <f>+'C1 WB-Initial'!L9</f>
        <v>494.74330548263225</v>
      </c>
      <c r="S5" s="1633">
        <f>+'C1 WB-Future'!L9</f>
        <v>670.2676647012363</v>
      </c>
      <c r="T5" s="1633"/>
      <c r="U5" s="665"/>
      <c r="V5" s="1631">
        <f>+Najaf!D32/'CC avoided losses'!U1</f>
        <v>2258.04</v>
      </c>
      <c r="Y5" s="1720" t="s">
        <v>738</v>
      </c>
      <c r="Z5" s="1720" t="s">
        <v>601</v>
      </c>
      <c r="AA5" s="1720" t="s">
        <v>707</v>
      </c>
    </row>
    <row r="6" spans="2:30">
      <c r="B6" s="2171"/>
      <c r="C6" s="1194" t="s">
        <v>518</v>
      </c>
      <c r="D6" s="1193">
        <f>+R5*Q6</f>
        <v>10.415648536476446</v>
      </c>
      <c r="E6" s="1193">
        <f>+S5*Q6</f>
        <v>14.110898204236523</v>
      </c>
      <c r="F6" s="1193">
        <f t="shared" si="1"/>
        <v>3.695249667760077</v>
      </c>
      <c r="G6" s="1193">
        <f t="shared" si="2"/>
        <v>35.477864434643827</v>
      </c>
      <c r="H6" s="1193">
        <f>+D6/'CC avoided losses'!$U$1</f>
        <v>41.662594145905786</v>
      </c>
      <c r="I6" s="1193">
        <f>+E6/'CC avoided losses'!$U$1</f>
        <v>56.443592816946094</v>
      </c>
      <c r="J6" s="1193">
        <f>+F6/'CC avoided losses'!$U$1</f>
        <v>14.780998671040308</v>
      </c>
      <c r="L6" s="477">
        <f>+J6+J10+J14</f>
        <v>110.70294413762244</v>
      </c>
      <c r="M6" s="3"/>
      <c r="N6" s="3"/>
      <c r="O6" s="3"/>
      <c r="P6" s="1633">
        <f t="shared" si="0"/>
        <v>12.140000000000002</v>
      </c>
      <c r="Q6" s="1633">
        <f>1-Q5</f>
        <v>2.1052631578947323E-2</v>
      </c>
      <c r="R6" s="1633"/>
      <c r="S6" s="1633"/>
      <c r="T6" s="1633"/>
      <c r="U6" s="665"/>
      <c r="V6" s="1632">
        <f>+Najaf!E32/'CC avoided losses'!U1</f>
        <v>48.560000000000009</v>
      </c>
      <c r="Y6" s="2176" t="s">
        <v>735</v>
      </c>
      <c r="Z6" s="1718" t="s">
        <v>376</v>
      </c>
      <c r="AA6" s="1719">
        <f>+J3</f>
        <v>780.52814050451457</v>
      </c>
      <c r="AC6" s="1603">
        <f>+Z3/AA3</f>
        <v>1.6153339200000001</v>
      </c>
      <c r="AD6">
        <f>+'Nat &amp; Gvt Production Nat Stats'!N18</f>
        <v>0.25</v>
      </c>
    </row>
    <row r="7" spans="2:30">
      <c r="B7" s="2171" t="s">
        <v>739</v>
      </c>
      <c r="C7" s="231" t="s">
        <v>376</v>
      </c>
      <c r="D7" s="235">
        <f>+R7*Q7</f>
        <v>386.65963854798736</v>
      </c>
      <c r="E7" s="235">
        <f>+S7*Q7</f>
        <v>483.80104421981309</v>
      </c>
      <c r="F7" s="235">
        <f t="shared" si="1"/>
        <v>97.141405671825737</v>
      </c>
      <c r="G7" s="235">
        <f t="shared" si="2"/>
        <v>25.123233973066927</v>
      </c>
      <c r="H7" s="235">
        <f>+D7/'CC avoided losses'!$U$1</f>
        <v>1546.6385541919494</v>
      </c>
      <c r="I7" s="235">
        <f>+E7/'CC avoided losses'!$U$1</f>
        <v>1935.2041768792524</v>
      </c>
      <c r="J7" s="235">
        <f>+F7/'CC avoided losses'!$U$1</f>
        <v>388.56562268730295</v>
      </c>
      <c r="M7" s="3"/>
      <c r="N7" s="3"/>
      <c r="O7" s="3"/>
      <c r="P7" s="1633">
        <f t="shared" si="0"/>
        <v>661.5</v>
      </c>
      <c r="Q7" s="1633">
        <f>+P7/($P7+$P8)</f>
        <v>0.50515463917525771</v>
      </c>
      <c r="R7" s="1633">
        <f>+'C1 WB-Initial'!L15</f>
        <v>765.42826406438314</v>
      </c>
      <c r="S7" s="1633">
        <f>+'C1 WB-Future'!L15</f>
        <v>957.72859774126266</v>
      </c>
      <c r="T7" s="1633">
        <f>+P7+P8</f>
        <v>1309.5</v>
      </c>
      <c r="U7" s="665"/>
      <c r="V7" s="1631">
        <f>+Muthana!D18/'CC avoided losses'!U1</f>
        <v>2646</v>
      </c>
      <c r="Y7" s="2176"/>
      <c r="Z7" s="1718" t="s">
        <v>56</v>
      </c>
      <c r="AA7" s="1719">
        <f t="shared" ref="AA7:AA17" si="3">+J4</f>
        <v>16.606981712861955</v>
      </c>
    </row>
    <row r="8" spans="2:30">
      <c r="B8" s="2171"/>
      <c r="C8" s="231" t="s">
        <v>56</v>
      </c>
      <c r="D8" s="235">
        <f>+Q8*R7</f>
        <v>378.76862551639579</v>
      </c>
      <c r="E8" s="235">
        <f>+S7*Q8</f>
        <v>473.92755352144957</v>
      </c>
      <c r="F8" s="235">
        <f t="shared" si="1"/>
        <v>95.158928005053781</v>
      </c>
      <c r="G8" s="235">
        <f t="shared" si="2"/>
        <v>25.12323397306692</v>
      </c>
      <c r="H8" s="235">
        <f>+D8/'CC avoided losses'!$U$1</f>
        <v>1515.0745020655831</v>
      </c>
      <c r="I8" s="235">
        <f>+E8/'CC avoided losses'!$U$1</f>
        <v>1895.7102140857983</v>
      </c>
      <c r="J8" s="235">
        <f>+F8/'CC avoided losses'!$U$1</f>
        <v>380.63571202021512</v>
      </c>
      <c r="L8" s="1191" t="s">
        <v>572</v>
      </c>
      <c r="M8" s="1297">
        <f>SUM(D3:D14)</f>
        <v>2599.2675963900924</v>
      </c>
      <c r="N8" s="1297">
        <f>SUM(E3:E14)</f>
        <v>3520.5367824715127</v>
      </c>
      <c r="O8" s="3"/>
      <c r="P8" s="1633">
        <f t="shared" si="0"/>
        <v>648</v>
      </c>
      <c r="Q8" s="1633">
        <f>1-Q7</f>
        <v>0.49484536082474229</v>
      </c>
      <c r="R8" s="1633"/>
      <c r="S8" s="1633"/>
      <c r="T8" s="1633"/>
      <c r="U8" s="665"/>
      <c r="V8" s="1631">
        <f>+Muthana!E18/'CC avoided losses'!U1</f>
        <v>2592</v>
      </c>
      <c r="Y8" s="2176"/>
      <c r="Z8" s="1718" t="s">
        <v>60</v>
      </c>
      <c r="AA8" s="1719">
        <f t="shared" si="3"/>
        <v>687.31643820337604</v>
      </c>
    </row>
    <row r="9" spans="2:30">
      <c r="B9" s="2171"/>
      <c r="C9" s="231" t="s">
        <v>60</v>
      </c>
      <c r="D9" s="235">
        <f>+Q9*R9</f>
        <v>45.758360863714877</v>
      </c>
      <c r="E9" s="235">
        <f>+S9*Q9</f>
        <v>49.756830949205437</v>
      </c>
      <c r="F9" s="235">
        <f t="shared" si="1"/>
        <v>3.9984700854905597</v>
      </c>
      <c r="G9" s="235">
        <f t="shared" si="2"/>
        <v>8.7382284024540677</v>
      </c>
      <c r="H9" s="235">
        <f>+D9/'CC avoided losses'!$U$1</f>
        <v>183.03344345485951</v>
      </c>
      <c r="I9" s="235">
        <f>+E9/'CC avoided losses'!$U$1</f>
        <v>199.02732379682175</v>
      </c>
      <c r="J9" s="235">
        <f>+F9/'CC avoided losses'!$U$1</f>
        <v>15.993880341962239</v>
      </c>
      <c r="M9" s="1297">
        <f>+M8/'CC avoided losses'!U1</f>
        <v>10397.07038556037</v>
      </c>
      <c r="N9" s="1297">
        <f>+N8/'CC avoided losses'!U1</f>
        <v>14082.147129886051</v>
      </c>
      <c r="O9" s="3"/>
      <c r="P9" s="1633">
        <f t="shared" si="0"/>
        <v>175.5</v>
      </c>
      <c r="Q9" s="1633">
        <f>+P9/($P9+$P10)</f>
        <v>0.22807017543859648</v>
      </c>
      <c r="R9" s="1633">
        <f>+'C1 WB-Initial'!L20</f>
        <v>200.63281301782678</v>
      </c>
      <c r="S9" s="1633">
        <f>+'C1 WB-Future'!L20</f>
        <v>218.16456646959307</v>
      </c>
      <c r="T9" s="1633">
        <f>+P9+P10</f>
        <v>769.5</v>
      </c>
      <c r="U9" s="665"/>
      <c r="V9" s="1631">
        <f>+Muthana!D25/'CC avoided losses'!U1</f>
        <v>702</v>
      </c>
      <c r="Y9" s="2176"/>
      <c r="Z9" s="1718" t="s">
        <v>518</v>
      </c>
      <c r="AA9" s="1719">
        <f t="shared" si="3"/>
        <v>14.780998671040308</v>
      </c>
    </row>
    <row r="10" spans="2:30">
      <c r="B10" s="2171"/>
      <c r="C10" s="1194" t="s">
        <v>518</v>
      </c>
      <c r="D10" s="1193">
        <f>+R9*Q10</f>
        <v>154.87445215411188</v>
      </c>
      <c r="E10" s="1193">
        <f>+S9*Q10</f>
        <v>168.40773552038763</v>
      </c>
      <c r="F10" s="1193">
        <f t="shared" si="1"/>
        <v>13.533283366275754</v>
      </c>
      <c r="G10" s="1193">
        <f t="shared" si="2"/>
        <v>8.7382284024540766</v>
      </c>
      <c r="H10" s="1193">
        <f>+D10/'CC avoided losses'!$U$1</f>
        <v>619.49780861644751</v>
      </c>
      <c r="I10" s="1193">
        <f>+E10/'CC avoided losses'!$U$1</f>
        <v>673.63094208155053</v>
      </c>
      <c r="J10" s="1193">
        <f>+F10/'CC avoided losses'!$U$1</f>
        <v>54.133133465103015</v>
      </c>
      <c r="M10" s="1298">
        <f>+'C1 Water savings'!B24/'CC avoided losses'!U1</f>
        <v>10397.070385560372</v>
      </c>
      <c r="N10" s="1298">
        <f>+'C1 Water savings'!C24/'CC avoided losses'!U1</f>
        <v>14082.147129886052</v>
      </c>
      <c r="O10" s="1299">
        <f>+(N10-M10)</f>
        <v>3685.0767443256809</v>
      </c>
      <c r="P10" s="1633">
        <f t="shared" si="0"/>
        <v>594</v>
      </c>
      <c r="Q10" s="1633">
        <f>1-Q9</f>
        <v>0.77192982456140347</v>
      </c>
      <c r="R10" s="1633"/>
      <c r="S10" s="1633"/>
      <c r="T10" s="1633"/>
      <c r="U10" s="665"/>
      <c r="V10" s="1631">
        <f>+Muthana!E25/'CC avoided losses'!U1</f>
        <v>2376</v>
      </c>
      <c r="Y10" s="2176" t="s">
        <v>739</v>
      </c>
      <c r="Z10" s="1718" t="s">
        <v>376</v>
      </c>
      <c r="AA10" s="1719">
        <f t="shared" si="3"/>
        <v>388.56562268730295</v>
      </c>
    </row>
    <row r="11" spans="2:30">
      <c r="B11" s="2171" t="s">
        <v>740</v>
      </c>
      <c r="C11" s="231" t="s">
        <v>376</v>
      </c>
      <c r="D11" s="235">
        <f>+R11*Q11</f>
        <v>623.27467327694319</v>
      </c>
      <c r="E11" s="235">
        <f>+S11*Q11</f>
        <v>886.72916865265836</v>
      </c>
      <c r="F11" s="235">
        <f t="shared" si="1"/>
        <v>263.45449537571517</v>
      </c>
      <c r="G11" s="235">
        <f t="shared" si="2"/>
        <v>42.269404914300587</v>
      </c>
      <c r="H11" s="235">
        <f>+D11/'CC avoided losses'!$U$1</f>
        <v>2493.0986931077728</v>
      </c>
      <c r="I11" s="235">
        <f>+E11/'CC avoided losses'!$U$1</f>
        <v>3546.9166746106334</v>
      </c>
      <c r="J11" s="235">
        <f>+F11/'CC avoided losses'!$U$1</f>
        <v>1053.8179815028607</v>
      </c>
      <c r="M11" s="3"/>
      <c r="N11" s="3"/>
      <c r="O11" s="3"/>
      <c r="P11" s="1633">
        <f t="shared" si="0"/>
        <v>660.66</v>
      </c>
      <c r="Q11" s="1633">
        <f>+P11/($P11+$P12)</f>
        <v>0.8076923076923076</v>
      </c>
      <c r="R11" s="1633">
        <f>+'C1 WB-Initial'!L26</f>
        <v>771.67340500954879</v>
      </c>
      <c r="S11" s="1633">
        <f>+'C1 WB-Future'!L26</f>
        <v>1097.8551611890057</v>
      </c>
      <c r="T11" s="1633">
        <f>+P11+P12</f>
        <v>817.96</v>
      </c>
      <c r="U11" s="665"/>
      <c r="V11" s="1631">
        <f>+Karbala!D17/'CC avoided losses'!U1</f>
        <v>2642.64</v>
      </c>
      <c r="Y11" s="2176"/>
      <c r="Z11" s="1718" t="s">
        <v>56</v>
      </c>
      <c r="AA11" s="1719">
        <f t="shared" si="3"/>
        <v>380.63571202021512</v>
      </c>
    </row>
    <row r="12" spans="2:30">
      <c r="B12" s="2171"/>
      <c r="C12" s="231" t="s">
        <v>56</v>
      </c>
      <c r="D12" s="235">
        <f>+Q12*R11</f>
        <v>148.3987317326056</v>
      </c>
      <c r="E12" s="235">
        <f>+S11*Q12</f>
        <v>211.12599253634735</v>
      </c>
      <c r="F12" s="235">
        <f t="shared" si="1"/>
        <v>62.727260803741757</v>
      </c>
      <c r="G12" s="235">
        <f t="shared" si="2"/>
        <v>42.269404914300601</v>
      </c>
      <c r="H12" s="235">
        <f>+D12/'CC avoided losses'!$U$1</f>
        <v>593.59492693042239</v>
      </c>
      <c r="I12" s="235">
        <f>+E12/'CC avoided losses'!$U$1</f>
        <v>844.50397014538942</v>
      </c>
      <c r="J12" s="235">
        <f>+F12/'CC avoided losses'!$U$1</f>
        <v>250.90904321496703</v>
      </c>
      <c r="M12" s="3"/>
      <c r="N12" s="3"/>
      <c r="O12" s="3"/>
      <c r="P12" s="1633">
        <f t="shared" si="0"/>
        <v>157.30000000000001</v>
      </c>
      <c r="Q12" s="1633">
        <f>1-Q11</f>
        <v>0.1923076923076924</v>
      </c>
      <c r="R12" s="1633"/>
      <c r="S12" s="1633"/>
      <c r="T12" s="1633"/>
      <c r="U12" s="665"/>
      <c r="V12" s="1631">
        <f>+Karbala!E17/'CC avoided losses'!U1</f>
        <v>629.20000000000005</v>
      </c>
      <c r="Y12" s="2176"/>
      <c r="Z12" s="1718" t="s">
        <v>60</v>
      </c>
      <c r="AA12" s="1719">
        <f t="shared" si="3"/>
        <v>15.993880341962239</v>
      </c>
    </row>
    <row r="13" spans="2:30">
      <c r="B13" s="2171"/>
      <c r="C13" s="231" t="s">
        <v>60</v>
      </c>
      <c r="D13" s="235">
        <f>+Q13*R13</f>
        <v>0</v>
      </c>
      <c r="E13" s="235">
        <f>+S13*Q13</f>
        <v>0</v>
      </c>
      <c r="F13" s="235">
        <f t="shared" si="1"/>
        <v>0</v>
      </c>
      <c r="G13" s="235"/>
      <c r="H13" s="235">
        <f>+D13/'CC avoided losses'!$U$1</f>
        <v>0</v>
      </c>
      <c r="I13" s="235">
        <f>+E13/'CC avoided losses'!$U$1</f>
        <v>0</v>
      </c>
      <c r="J13" s="235">
        <f>+F13/'CC avoided losses'!$U$1</f>
        <v>0</v>
      </c>
      <c r="M13" s="3"/>
      <c r="N13" s="3"/>
      <c r="O13" s="3"/>
      <c r="P13" s="1633">
        <f t="shared" si="0"/>
        <v>0</v>
      </c>
      <c r="Q13" s="1633">
        <f>+P13/($P13+$P14)</f>
        <v>0</v>
      </c>
      <c r="R13" s="1633">
        <f>+'C1 WB-Initial'!L31</f>
        <v>19.238561950061335</v>
      </c>
      <c r="S13" s="1633">
        <f>+'C1 WB-Future'!L31</f>
        <v>29.685764950431114</v>
      </c>
      <c r="T13" s="1633">
        <f>+P13+P14</f>
        <v>298.87</v>
      </c>
      <c r="U13" s="665"/>
      <c r="V13" s="1631"/>
      <c r="Y13" s="2176"/>
      <c r="Z13" s="1718" t="s">
        <v>518</v>
      </c>
      <c r="AA13" s="1719">
        <f t="shared" si="3"/>
        <v>54.133133465103015</v>
      </c>
      <c r="AC13">
        <f>+D15*0.25</f>
        <v>649.81689909752311</v>
      </c>
    </row>
    <row r="14" spans="2:30">
      <c r="B14" s="2171"/>
      <c r="C14" s="231" t="s">
        <v>518</v>
      </c>
      <c r="D14" s="1193">
        <f>+R13*Q14</f>
        <v>19.238561950061335</v>
      </c>
      <c r="E14" s="1193">
        <f>+S13*Q14</f>
        <v>29.685764950431114</v>
      </c>
      <c r="F14" s="1193">
        <f t="shared" si="1"/>
        <v>10.447203000369779</v>
      </c>
      <c r="G14" s="1193">
        <f t="shared" si="2"/>
        <v>54.303450681439692</v>
      </c>
      <c r="H14" s="1193">
        <f>+D14/'CC avoided losses'!$U$1</f>
        <v>76.954247800245341</v>
      </c>
      <c r="I14" s="1193">
        <f>+E14/'CC avoided losses'!$U$1</f>
        <v>118.74305980172446</v>
      </c>
      <c r="J14" s="1193">
        <f>+F14/'CC avoided losses'!$U$1</f>
        <v>41.788812001479116</v>
      </c>
      <c r="M14" s="3"/>
      <c r="N14" s="3"/>
      <c r="O14" s="3"/>
      <c r="P14" s="1633">
        <f t="shared" si="0"/>
        <v>298.87</v>
      </c>
      <c r="Q14" s="1633">
        <f>1-Q13</f>
        <v>1</v>
      </c>
      <c r="R14" s="1633"/>
      <c r="S14" s="1633"/>
      <c r="T14" s="1633"/>
      <c r="U14" s="665"/>
      <c r="V14" s="1631">
        <f>+Karbala!D24/'CC avoided losses'!U1</f>
        <v>1195.48</v>
      </c>
      <c r="Y14" s="2176" t="s">
        <v>740</v>
      </c>
      <c r="Z14" s="1718" t="s">
        <v>376</v>
      </c>
      <c r="AA14" s="1719">
        <f t="shared" si="3"/>
        <v>1053.8179815028607</v>
      </c>
      <c r="AC14">
        <f>+M8*0.25</f>
        <v>649.81689909752311</v>
      </c>
    </row>
    <row r="15" spans="2:30">
      <c r="B15" s="1987" t="s">
        <v>189</v>
      </c>
      <c r="C15" s="1987"/>
      <c r="D15" s="1538">
        <f>SUM(D3:D14)</f>
        <v>2599.2675963900924</v>
      </c>
      <c r="E15" s="1538">
        <f t="shared" ref="E15:J15" si="4">SUM(E3:E14)</f>
        <v>3520.5367824715127</v>
      </c>
      <c r="F15" s="1538">
        <f t="shared" si="4"/>
        <v>921.2691860814208</v>
      </c>
      <c r="G15" s="1538">
        <f t="shared" si="4"/>
        <v>392.19970314440349</v>
      </c>
      <c r="H15" s="1538">
        <f t="shared" si="4"/>
        <v>10397.07038556037</v>
      </c>
      <c r="I15" s="1538">
        <f t="shared" si="4"/>
        <v>14082.147129886051</v>
      </c>
      <c r="J15" s="1538">
        <f t="shared" si="4"/>
        <v>3685.0767443256832</v>
      </c>
      <c r="M15" s="3"/>
      <c r="N15" s="3"/>
      <c r="O15" s="3"/>
      <c r="P15" s="1633"/>
      <c r="Q15" s="1633"/>
      <c r="R15" s="1633"/>
      <c r="S15" s="1633"/>
      <c r="T15" s="1633">
        <f>+AC13+AC14</f>
        <v>1299.6337981950462</v>
      </c>
      <c r="U15" s="665"/>
      <c r="Y15" s="2176"/>
      <c r="Z15" s="1718" t="s">
        <v>56</v>
      </c>
      <c r="AA15" s="1719">
        <f t="shared" si="3"/>
        <v>250.90904321496703</v>
      </c>
      <c r="AC15">
        <f>+M9*0.25</f>
        <v>2599.2675963900924</v>
      </c>
    </row>
    <row r="16" spans="2:30">
      <c r="Y16" s="2176"/>
      <c r="Z16" s="1718" t="s">
        <v>60</v>
      </c>
      <c r="AA16" s="1719">
        <f t="shared" si="3"/>
        <v>0</v>
      </c>
      <c r="AC16">
        <f>+M10*0.25</f>
        <v>2599.2675963900929</v>
      </c>
    </row>
    <row r="17" spans="2:30">
      <c r="K17" s="1195" t="s">
        <v>410</v>
      </c>
      <c r="L17" s="1195"/>
      <c r="M17" s="1195"/>
      <c r="N17" s="1195" t="s">
        <v>411</v>
      </c>
      <c r="O17" s="1195"/>
      <c r="P17" s="1195"/>
      <c r="R17" s="261" t="s">
        <v>741</v>
      </c>
      <c r="Y17" s="2176"/>
      <c r="Z17" s="1718" t="s">
        <v>518</v>
      </c>
      <c r="AA17" s="1719">
        <f t="shared" si="3"/>
        <v>41.788812001479116</v>
      </c>
    </row>
    <row r="18" spans="2:30" ht="21" customHeight="1">
      <c r="B18" s="2161" t="s">
        <v>410</v>
      </c>
      <c r="C18" s="2162" t="s">
        <v>728</v>
      </c>
      <c r="D18" s="2162"/>
      <c r="E18" s="2162" t="s">
        <v>742</v>
      </c>
      <c r="F18" s="2162"/>
      <c r="G18" s="2162" t="s">
        <v>743</v>
      </c>
      <c r="H18" s="2162"/>
      <c r="I18" s="2157" t="s">
        <v>744</v>
      </c>
      <c r="K18" s="2155" t="s">
        <v>745</v>
      </c>
      <c r="L18" s="2155"/>
      <c r="M18" s="1358" t="s">
        <v>746</v>
      </c>
      <c r="N18" s="2155" t="s">
        <v>745</v>
      </c>
      <c r="O18" s="2155"/>
      <c r="P18" s="1358" t="s">
        <v>746</v>
      </c>
      <c r="R18" s="261" t="s">
        <v>747</v>
      </c>
      <c r="S18" s="875">
        <f>+DASHBOARD!H33*(0.25)</f>
        <v>52500</v>
      </c>
      <c r="T18" t="s">
        <v>748</v>
      </c>
      <c r="Y18" s="2177" t="s">
        <v>189</v>
      </c>
      <c r="Z18" s="2177"/>
      <c r="AA18" s="1719">
        <v>5769.5367633006863</v>
      </c>
    </row>
    <row r="19" spans="2:30">
      <c r="B19" s="2161"/>
      <c r="C19" s="797" t="s">
        <v>148</v>
      </c>
      <c r="D19" s="797" t="s">
        <v>149</v>
      </c>
      <c r="E19" s="797" t="s">
        <v>148</v>
      </c>
      <c r="F19" s="797" t="s">
        <v>149</v>
      </c>
      <c r="G19" s="797" t="s">
        <v>148</v>
      </c>
      <c r="H19" s="797" t="s">
        <v>149</v>
      </c>
      <c r="I19" s="2159"/>
      <c r="K19" s="797" t="s">
        <v>148</v>
      </c>
      <c r="L19" s="797" t="s">
        <v>149</v>
      </c>
      <c r="M19" s="1196"/>
      <c r="N19" s="797" t="s">
        <v>148</v>
      </c>
      <c r="O19" s="797" t="s">
        <v>149</v>
      </c>
      <c r="P19" s="1196"/>
      <c r="Y19" s="2177" t="s">
        <v>749</v>
      </c>
      <c r="Z19" s="2177"/>
      <c r="AA19" s="1719">
        <f>+'Dates&amp;Grapes'!I4</f>
        <v>250</v>
      </c>
    </row>
    <row r="20" spans="2:30">
      <c r="B20" s="231" t="s">
        <v>376</v>
      </c>
      <c r="C20" s="228">
        <f>+H11+H7+H3</f>
        <v>5400.9796308568129</v>
      </c>
      <c r="D20" s="228">
        <f>+I11+I7+I3</f>
        <v>7623.8913755514914</v>
      </c>
      <c r="E20" s="1197">
        <f>+C20*K20</f>
        <v>900500692.06007135</v>
      </c>
      <c r="F20" s="228">
        <f t="shared" ref="E20:F23" si="5">+D20*L20</f>
        <v>1908062577.8452358</v>
      </c>
      <c r="G20" s="228">
        <f>+E20/'SER-SCF'!$B$28</f>
        <v>610244.15986288746</v>
      </c>
      <c r="H20" s="228">
        <f>+F20/'SER-SCF'!$B$28</f>
        <v>1293040.6995237563</v>
      </c>
      <c r="I20" s="228">
        <f>+H20-G20</f>
        <v>682796.53966086882</v>
      </c>
      <c r="J20" s="1292" t="s">
        <v>376</v>
      </c>
      <c r="K20" s="228">
        <f>+'Summary C1 fin &amp; ec mod'!C7</f>
        <v>166729.14056467486</v>
      </c>
      <c r="L20" s="228">
        <f>+'Summary C1 fin &amp; ec mod'!C10</f>
        <v>250274.103322624</v>
      </c>
      <c r="M20" s="228">
        <f>+L20-K20</f>
        <v>83544.962757949135</v>
      </c>
      <c r="N20" s="1291">
        <f>+'Summary C1 fin &amp; ec mod'!C23</f>
        <v>-48119.947106033331</v>
      </c>
      <c r="O20" s="1291">
        <f>+'Summary C1 fin &amp; ec mod'!C26</f>
        <v>46459.438217347371</v>
      </c>
      <c r="P20" s="228">
        <f>+O20-N20</f>
        <v>94579.385323380702</v>
      </c>
      <c r="Y20" s="2175" t="s">
        <v>750</v>
      </c>
      <c r="Z20" s="2175"/>
      <c r="AA20" s="1719">
        <f>+'Dates&amp;Grapes'!I5</f>
        <v>500</v>
      </c>
    </row>
    <row r="21" spans="2:30">
      <c r="B21" s="231" t="s">
        <v>56</v>
      </c>
      <c r="C21" s="228">
        <f t="shared" ref="C21:D23" si="6">+H12+H8+H4</f>
        <v>2137.6320329014757</v>
      </c>
      <c r="D21" s="228">
        <f t="shared" si="6"/>
        <v>2785.7837698495196</v>
      </c>
      <c r="E21" s="228">
        <f t="shared" si="5"/>
        <v>131419065.0436717</v>
      </c>
      <c r="F21" s="228">
        <f t="shared" si="5"/>
        <v>224001390.70388755</v>
      </c>
      <c r="G21" s="228">
        <f>+E21/'SER-SCF'!$B$28</f>
        <v>89059.028654462934</v>
      </c>
      <c r="H21" s="228">
        <f>+F21/'SER-SCF'!$B$28</f>
        <v>151799.48409089449</v>
      </c>
      <c r="I21" s="228">
        <f t="shared" ref="I21:I23" si="7">+H21-G21</f>
        <v>62740.455436431555</v>
      </c>
      <c r="J21" s="1292" t="s">
        <v>56</v>
      </c>
      <c r="K21" s="228">
        <f>+'Summary C1 fin &amp; ec mod'!D7</f>
        <v>61478.805996976211</v>
      </c>
      <c r="L21" s="228">
        <f>+'Summary C1 fin &amp; ec mod'!D10</f>
        <v>80408.75</v>
      </c>
      <c r="M21" s="228">
        <f t="shared" ref="M21:M23" si="8">+L21-K21</f>
        <v>18929.944003023789</v>
      </c>
      <c r="N21" s="1291">
        <f>+'Summary C1 fin &amp; ec mod'!D23</f>
        <v>-69292.88097541235</v>
      </c>
      <c r="O21" s="1291">
        <f>+'Summary C1 fin &amp; ec mod'!D26</f>
        <v>-52850.123266650131</v>
      </c>
      <c r="P21" s="228">
        <f t="shared" ref="P21:P22" si="9">+O21-N21</f>
        <v>16442.757708762219</v>
      </c>
      <c r="R21" s="311">
        <f>+DASHBOARD!H31</f>
        <v>1.7</v>
      </c>
      <c r="S21" t="s">
        <v>751</v>
      </c>
      <c r="U21" s="312" t="s">
        <v>752</v>
      </c>
      <c r="AA21" s="477">
        <f>+AA14+AA10+AA6</f>
        <v>2222.9117446946784</v>
      </c>
      <c r="AB21">
        <f>+AA21/16</f>
        <v>138.9319840434174</v>
      </c>
    </row>
    <row r="22" spans="2:30">
      <c r="B22" s="231" t="s">
        <v>60</v>
      </c>
      <c r="C22" s="228">
        <f t="shared" si="6"/>
        <v>2120.3440712394827</v>
      </c>
      <c r="D22" s="228">
        <f t="shared" si="6"/>
        <v>2823.654389784821</v>
      </c>
      <c r="E22" s="1721">
        <f>+C22*K22</f>
        <v>991756514.49818826</v>
      </c>
      <c r="F22" s="228">
        <f t="shared" si="5"/>
        <v>1770762899.5543981</v>
      </c>
      <c r="G22" s="228">
        <f>+E22/'SER-SCF'!$B$28</f>
        <v>672085.68112696067</v>
      </c>
      <c r="H22" s="228">
        <f>+F22/'SER-SCF'!$B$28</f>
        <v>1199996.5435705171</v>
      </c>
      <c r="I22" s="228">
        <f t="shared" si="7"/>
        <v>527910.86244355643</v>
      </c>
      <c r="J22" s="1292" t="s">
        <v>60</v>
      </c>
      <c r="K22" s="228">
        <f>+'Summary C1 fin &amp; ec mod'!E7</f>
        <v>467733.76451041759</v>
      </c>
      <c r="L22" s="228">
        <f>+'Summary C1 fin &amp; ec mod'!E10</f>
        <v>627117.4354625392</v>
      </c>
      <c r="M22" s="228">
        <f t="shared" si="8"/>
        <v>159383.67095212161</v>
      </c>
      <c r="N22" s="1291">
        <f>+'Summary C1 fin &amp; ec mod'!E23</f>
        <v>-332.31808400177397</v>
      </c>
      <c r="O22" s="1291">
        <f>+'Summary C1 fin &amp; ec mod'!E26</f>
        <v>144036.30383881845</v>
      </c>
      <c r="P22" s="228">
        <f t="shared" si="9"/>
        <v>144368.62192282022</v>
      </c>
      <c r="R22" s="1312">
        <f>+DASHBOARD!H30</f>
        <v>0.15</v>
      </c>
      <c r="S22" t="s">
        <v>753</v>
      </c>
      <c r="U22" s="312" t="s">
        <v>752</v>
      </c>
      <c r="AA22" s="477">
        <f>+AA15+AA11+AA7</f>
        <v>648.15173694804412</v>
      </c>
      <c r="AB22">
        <f>+AA22/100</f>
        <v>6.4815173694804411</v>
      </c>
    </row>
    <row r="23" spans="2:30">
      <c r="B23" s="231" t="s">
        <v>518</v>
      </c>
      <c r="C23" s="228">
        <f t="shared" si="6"/>
        <v>738.11465056259863</v>
      </c>
      <c r="D23" s="228">
        <f t="shared" si="6"/>
        <v>848.81759470022109</v>
      </c>
      <c r="E23" s="1290">
        <f t="shared" si="5"/>
        <v>151176019.79963058</v>
      </c>
      <c r="F23" s="1290">
        <f t="shared" si="5"/>
        <v>194256722.47013026</v>
      </c>
      <c r="G23" s="1290">
        <f>+E23/'SER-SCF'!$B$28</f>
        <v>102447.76490175827</v>
      </c>
      <c r="H23" s="1290">
        <f>+F23/'SER-SCF'!$B$28</f>
        <v>131642.35346705854</v>
      </c>
      <c r="I23" s="228">
        <f t="shared" si="7"/>
        <v>29194.588565300262</v>
      </c>
      <c r="J23" s="1292" t="s">
        <v>518</v>
      </c>
      <c r="K23" s="228">
        <f>+'C1 Corn fin'!E65/'C1 Corn fin'!G38</f>
        <v>204813.73684210528</v>
      </c>
      <c r="L23" s="228">
        <f>+'C1 Corn fin'!F64/'C1 Corn fin'!G38</f>
        <v>228855.67368421052</v>
      </c>
      <c r="M23" s="228">
        <f t="shared" si="8"/>
        <v>24041.936842105235</v>
      </c>
      <c r="N23" s="1291">
        <f>+'C1 Corn eco'!E65/'C1 Corn eco'!G38</f>
        <v>-61150.076529931917</v>
      </c>
      <c r="O23" s="1291">
        <f>+'C1 Corn eco'!F64/'C1 Corn eco'!G38</f>
        <v>-4897.650927226583</v>
      </c>
      <c r="P23" s="228">
        <f>+O23-N23</f>
        <v>56252.425602705334</v>
      </c>
      <c r="AA23" s="477">
        <f>+AA16+AA12+AA8</f>
        <v>703.3103185453383</v>
      </c>
      <c r="AB23">
        <f>+AA23/16</f>
        <v>43.956894909083644</v>
      </c>
    </row>
    <row r="24" spans="2:30">
      <c r="AA24" s="477">
        <f>+AA17+AA13+AA9</f>
        <v>110.70294413762244</v>
      </c>
      <c r="AB24">
        <f>+AA24/16</f>
        <v>6.9189340086014024</v>
      </c>
    </row>
    <row r="25" spans="2:30">
      <c r="B25" s="2160" t="s">
        <v>411</v>
      </c>
      <c r="C25" s="2162" t="s">
        <v>728</v>
      </c>
      <c r="D25" s="2162"/>
      <c r="E25" s="2162" t="s">
        <v>742</v>
      </c>
      <c r="F25" s="2162"/>
      <c r="G25" s="2162" t="s">
        <v>743</v>
      </c>
      <c r="H25" s="2162"/>
      <c r="I25" s="2166" t="s">
        <v>744</v>
      </c>
    </row>
    <row r="26" spans="2:30">
      <c r="B26" s="2160"/>
      <c r="C26" s="797" t="s">
        <v>148</v>
      </c>
      <c r="D26" s="797" t="s">
        <v>149</v>
      </c>
      <c r="E26" s="797" t="s">
        <v>148</v>
      </c>
      <c r="F26" s="797" t="s">
        <v>149</v>
      </c>
      <c r="G26" s="797" t="s">
        <v>148</v>
      </c>
      <c r="H26" s="797" t="s">
        <v>149</v>
      </c>
      <c r="I26" s="2167"/>
      <c r="L26" s="218" t="s">
        <v>754</v>
      </c>
      <c r="S26" s="261" t="s">
        <v>755</v>
      </c>
      <c r="T26" s="261" t="s">
        <v>756</v>
      </c>
    </row>
    <row r="27" spans="2:30">
      <c r="B27" s="231" t="s">
        <v>376</v>
      </c>
      <c r="C27" s="228">
        <f>+C20</f>
        <v>5400.9796308568129</v>
      </c>
      <c r="D27" s="228">
        <f>+C27</f>
        <v>5400.9796308568129</v>
      </c>
      <c r="E27" s="1291">
        <f t="shared" ref="E27:F30" si="10">+N20*C27</f>
        <v>-259894854.15759325</v>
      </c>
      <c r="F27" s="1291">
        <f t="shared" si="10"/>
        <v>250926479.47294372</v>
      </c>
      <c r="G27" s="1291">
        <f>+E27/'SER-SCF'!$B$29</f>
        <v>-174986.93387914993</v>
      </c>
      <c r="H27" s="1291">
        <f>+F27/'SER-SCF'!$B$29</f>
        <v>168948.5365702344</v>
      </c>
      <c r="I27" s="228">
        <f>+H27-G27</f>
        <v>343935.4704493843</v>
      </c>
      <c r="L27" s="1307">
        <f>+D20-D27-D40</f>
        <v>0</v>
      </c>
      <c r="S27" t="str">
        <f>+J20</f>
        <v>Wheat</v>
      </c>
      <c r="T27" s="477">
        <f>+M20</f>
        <v>83544.962757949135</v>
      </c>
      <c r="X27">
        <v>70000</v>
      </c>
    </row>
    <row r="28" spans="2:30">
      <c r="B28" s="231" t="s">
        <v>56</v>
      </c>
      <c r="C28" s="228">
        <f t="shared" ref="C28:C30" si="11">+C21</f>
        <v>2137.6320329014757</v>
      </c>
      <c r="D28" s="228">
        <f t="shared" ref="D28:D30" si="12">+C28</f>
        <v>2137.6320329014757</v>
      </c>
      <c r="E28" s="1291">
        <f t="shared" si="10"/>
        <v>-148122682.0250707</v>
      </c>
      <c r="F28" s="1291">
        <f t="shared" si="10"/>
        <v>-112974116.4375829</v>
      </c>
      <c r="G28" s="1291">
        <f>+E28/'SER-SCF'!$B$29</f>
        <v>-99730.847113296404</v>
      </c>
      <c r="H28" s="1291">
        <f>+F28/'SER-SCF'!$B$29</f>
        <v>-76065.354611181785</v>
      </c>
      <c r="I28" s="228">
        <f>+H28-G28</f>
        <v>23665.492502114619</v>
      </c>
      <c r="L28" s="1307">
        <f t="shared" ref="L28:L30" si="13">+D21-D28-D41</f>
        <v>0</v>
      </c>
      <c r="O28" t="s">
        <v>757</v>
      </c>
      <c r="S28" t="str">
        <f t="shared" ref="S28:S30" si="14">+J21</f>
        <v>Barley</v>
      </c>
      <c r="T28" s="477">
        <f t="shared" ref="T28:T30" si="15">+M21</f>
        <v>18929.944003023789</v>
      </c>
      <c r="X28">
        <v>2000</v>
      </c>
    </row>
    <row r="29" spans="2:30">
      <c r="B29" s="231" t="s">
        <v>60</v>
      </c>
      <c r="C29" s="228">
        <f t="shared" si="11"/>
        <v>2120.3440712394827</v>
      </c>
      <c r="D29" s="228">
        <f t="shared" si="12"/>
        <v>2120.3440712394827</v>
      </c>
      <c r="E29" s="1291">
        <f t="shared" si="10"/>
        <v>-704628.67917882581</v>
      </c>
      <c r="F29" s="1291">
        <f t="shared" si="10"/>
        <v>305406522.88788742</v>
      </c>
      <c r="G29" s="1291">
        <f>+E29/'SER-SCF'!$B$29</f>
        <v>-474.42575380138788</v>
      </c>
      <c r="H29" s="1291">
        <f>+F29/'SER-SCF'!$B$29</f>
        <v>205629.89290445115</v>
      </c>
      <c r="I29" s="228">
        <f t="shared" ref="I29" si="16">+H29-G29</f>
        <v>206104.31865825254</v>
      </c>
      <c r="L29" s="1307">
        <f t="shared" si="13"/>
        <v>0</v>
      </c>
      <c r="N29" t="s">
        <v>735</v>
      </c>
      <c r="O29">
        <f>+'C1 Water savings'!D5</f>
        <v>7049848.6454133466</v>
      </c>
      <c r="S29" t="str">
        <f t="shared" si="14"/>
        <v>Rice</v>
      </c>
      <c r="T29" s="477">
        <f t="shared" si="15"/>
        <v>159383.67095212161</v>
      </c>
      <c r="X29">
        <f>+X27/X28</f>
        <v>35</v>
      </c>
    </row>
    <row r="30" spans="2:30">
      <c r="B30" s="231" t="s">
        <v>518</v>
      </c>
      <c r="C30" s="228">
        <f t="shared" si="11"/>
        <v>738.11465056259863</v>
      </c>
      <c r="D30" s="228">
        <f t="shared" si="12"/>
        <v>738.11465056259863</v>
      </c>
      <c r="E30" s="1291">
        <f t="shared" si="10"/>
        <v>-45135767.369766861</v>
      </c>
      <c r="F30" s="1291">
        <f t="shared" si="10"/>
        <v>-3615027.9027274363</v>
      </c>
      <c r="G30" s="1291">
        <f>+E30/'SER-SCF'!$B$29</f>
        <v>-30389.865031836489</v>
      </c>
      <c r="H30" s="1291">
        <f>+F30/'SER-SCF'!$B$29</f>
        <v>-2433.9945114968182</v>
      </c>
      <c r="I30" s="1290">
        <f>+H30-G30</f>
        <v>27955.870520339671</v>
      </c>
      <c r="L30" s="1307">
        <f t="shared" si="13"/>
        <v>0</v>
      </c>
      <c r="N30" t="s">
        <v>739</v>
      </c>
      <c r="O30">
        <f>+'C1 Water savings'!D8</f>
        <v>4641468.0327696875</v>
      </c>
      <c r="S30" t="str">
        <f t="shared" si="14"/>
        <v>Corn</v>
      </c>
      <c r="T30" s="477">
        <f t="shared" si="15"/>
        <v>24041.936842105235</v>
      </c>
    </row>
    <row r="31" spans="2:30">
      <c r="B31" s="231"/>
      <c r="C31" s="228"/>
      <c r="D31" s="228"/>
      <c r="E31" s="1291"/>
      <c r="F31" s="1291"/>
      <c r="G31" s="1291"/>
      <c r="H31" s="1291"/>
      <c r="I31" s="1290"/>
      <c r="L31" s="1"/>
      <c r="N31" t="s">
        <v>740</v>
      </c>
      <c r="O31">
        <f>+'C1 Water savings'!D11</f>
        <v>5211941.5527130291</v>
      </c>
      <c r="S31" t="s">
        <v>621</v>
      </c>
      <c r="T31" s="477">
        <f>+'Dates&amp;Grapes'!H11</f>
        <v>30012.5</v>
      </c>
    </row>
    <row r="32" spans="2:30">
      <c r="B32" s="2161" t="s">
        <v>410</v>
      </c>
      <c r="C32" s="2162" t="s">
        <v>728</v>
      </c>
      <c r="D32" s="2162"/>
      <c r="E32" s="2162" t="s">
        <v>742</v>
      </c>
      <c r="F32" s="2162"/>
      <c r="G32" s="2162" t="s">
        <v>743</v>
      </c>
      <c r="H32" s="2162"/>
      <c r="I32" s="2157" t="s">
        <v>744</v>
      </c>
      <c r="J32" s="261"/>
      <c r="K32" s="261"/>
      <c r="O32">
        <f>SUM(O29:O31)</f>
        <v>16903258.230896063</v>
      </c>
      <c r="AC32" s="159"/>
      <c r="AD32" s="159"/>
    </row>
    <row r="33" spans="2:30">
      <c r="B33" s="2161"/>
      <c r="C33" s="2162" t="s">
        <v>758</v>
      </c>
      <c r="D33" s="2162"/>
      <c r="E33" s="2162" t="s">
        <v>758</v>
      </c>
      <c r="F33" s="2162"/>
      <c r="G33" s="2162" t="s">
        <v>758</v>
      </c>
      <c r="H33" s="2162"/>
      <c r="I33" s="2159"/>
      <c r="L33" s="450"/>
      <c r="AC33" s="159"/>
      <c r="AD33" s="159"/>
    </row>
    <row r="34" spans="2:30" ht="11.1" customHeight="1">
      <c r="B34" s="814" t="s">
        <v>376</v>
      </c>
      <c r="C34" s="1290"/>
      <c r="D34" s="1290">
        <f>+D20-C20</f>
        <v>2222.9117446946784</v>
      </c>
      <c r="E34" s="1290"/>
      <c r="F34" s="1290">
        <f>+D34*M20</f>
        <v>185713078.92472464</v>
      </c>
      <c r="G34" s="1290">
        <f>+E34/'SER-SCF'!$B$28</f>
        <v>0</v>
      </c>
      <c r="H34" s="1290">
        <f>+F34/'SER-SCF'!$B$28</f>
        <v>125852.56493773863</v>
      </c>
      <c r="I34" s="1290">
        <f>+H34-G34</f>
        <v>125852.56493773863</v>
      </c>
      <c r="AC34" s="159"/>
      <c r="AD34" s="159"/>
    </row>
    <row r="35" spans="2:30" ht="29.45" customHeight="1">
      <c r="B35" s="814" t="s">
        <v>56</v>
      </c>
      <c r="C35" s="1290"/>
      <c r="D35" s="1290">
        <f t="shared" ref="D35:D37" si="17">+D21-C21</f>
        <v>648.15173694804389</v>
      </c>
      <c r="E35" s="1290"/>
      <c r="F35" s="1290">
        <f t="shared" ref="F35:F37" si="18">+D35*M21</f>
        <v>12269476.085889077</v>
      </c>
      <c r="G35" s="1290">
        <f>+E35/'SER-SCF'!$B$28</f>
        <v>0</v>
      </c>
      <c r="H35" s="1290">
        <f>+F35/'SER-SCF'!$B$28</f>
        <v>8314.6811457327512</v>
      </c>
      <c r="I35" s="1290">
        <f t="shared" ref="I35:I37" si="19">+H35-G35</f>
        <v>8314.6811457327512</v>
      </c>
      <c r="O35" s="2152"/>
      <c r="P35" s="2152"/>
      <c r="Q35" s="2152"/>
      <c r="AC35" s="159"/>
      <c r="AD35" s="1552"/>
    </row>
    <row r="36" spans="2:30">
      <c r="B36" s="814" t="s">
        <v>60</v>
      </c>
      <c r="C36" s="1290"/>
      <c r="D36" s="1290">
        <f t="shared" si="17"/>
        <v>703.3103185453383</v>
      </c>
      <c r="E36" s="1290"/>
      <c r="F36" s="1290">
        <f t="shared" si="18"/>
        <v>112096180.38826203</v>
      </c>
      <c r="G36" s="1290">
        <f>+E36/'SER-SCF'!$B$28</f>
        <v>0</v>
      </c>
      <c r="H36" s="1290">
        <f>+F36/'SER-SCF'!$B$28</f>
        <v>75964.449586797607</v>
      </c>
      <c r="I36" s="1290">
        <f t="shared" si="19"/>
        <v>75964.449586797607</v>
      </c>
      <c r="N36" s="2153"/>
      <c r="O36" s="1365"/>
      <c r="X36" s="450" t="s">
        <v>60</v>
      </c>
      <c r="AC36" s="1446"/>
      <c r="AD36" s="159"/>
    </row>
    <row r="37" spans="2:30">
      <c r="B37" s="814" t="s">
        <v>518</v>
      </c>
      <c r="C37" s="1290"/>
      <c r="D37" s="1290">
        <f t="shared" si="17"/>
        <v>110.70294413762247</v>
      </c>
      <c r="E37" s="1290"/>
      <c r="F37" s="1290">
        <f t="shared" si="18"/>
        <v>2661513.1911918232</v>
      </c>
      <c r="G37" s="1290">
        <f>+E37/'SER-SCF'!$B$28</f>
        <v>0</v>
      </c>
      <c r="H37" s="1290">
        <f>+F37/'SER-SCF'!$B$28</f>
        <v>1803.6331294840361</v>
      </c>
      <c r="I37" s="1290">
        <f t="shared" si="19"/>
        <v>1803.6331294840361</v>
      </c>
      <c r="N37" s="2153"/>
      <c r="O37" s="1158"/>
      <c r="W37" s="1306" t="s">
        <v>148</v>
      </c>
      <c r="X37" s="1361">
        <f>+D5+D13+D9</f>
        <v>530.08601780987067</v>
      </c>
      <c r="Y37" s="2151" t="s">
        <v>759</v>
      </c>
      <c r="AC37" s="1446"/>
      <c r="AD37" s="159"/>
    </row>
    <row r="38" spans="2:30">
      <c r="B38" s="2160" t="s">
        <v>411</v>
      </c>
      <c r="C38" s="2162" t="s">
        <v>728</v>
      </c>
      <c r="D38" s="2162"/>
      <c r="E38" s="2162" t="s">
        <v>742</v>
      </c>
      <c r="F38" s="2162"/>
      <c r="G38" s="2162" t="s">
        <v>743</v>
      </c>
      <c r="H38" s="2162"/>
      <c r="I38" s="2166" t="s">
        <v>744</v>
      </c>
      <c r="N38" s="2153"/>
      <c r="O38" s="1365"/>
      <c r="P38" s="1365"/>
      <c r="W38" s="1306" t="s">
        <v>149</v>
      </c>
      <c r="X38" s="1361">
        <f>+E13+E9+E5</f>
        <v>705.91359744620524</v>
      </c>
      <c r="Y38" s="2151"/>
      <c r="AC38" s="1446"/>
      <c r="AD38" s="159"/>
    </row>
    <row r="39" spans="2:30">
      <c r="B39" s="2160"/>
      <c r="C39" s="2162" t="s">
        <v>758</v>
      </c>
      <c r="D39" s="2162"/>
      <c r="E39" s="2162" t="s">
        <v>758</v>
      </c>
      <c r="F39" s="2162"/>
      <c r="G39" s="2162" t="s">
        <v>758</v>
      </c>
      <c r="H39" s="2162"/>
      <c r="I39" s="2167"/>
      <c r="N39" s="2153"/>
      <c r="O39" s="1550"/>
      <c r="W39" s="1306" t="s">
        <v>148</v>
      </c>
      <c r="X39" s="1362">
        <f>+X37*4</f>
        <v>2120.3440712394827</v>
      </c>
      <c r="Y39" s="2151" t="s">
        <v>707</v>
      </c>
      <c r="AC39" s="1446"/>
      <c r="AD39" s="159"/>
    </row>
    <row r="40" spans="2:30">
      <c r="B40" s="814" t="s">
        <v>376</v>
      </c>
      <c r="C40" s="1290"/>
      <c r="D40" s="1290">
        <f>+D34</f>
        <v>2222.9117446946784</v>
      </c>
      <c r="E40" s="1290"/>
      <c r="F40" s="1422">
        <f>+O20*D40</f>
        <v>103275230.86525826</v>
      </c>
      <c r="G40" s="1290"/>
      <c r="H40" s="1290">
        <f>+F40/'SER-SCF'!$B$28</f>
        <v>69986.738544128821</v>
      </c>
      <c r="I40" s="1290">
        <f>+H40</f>
        <v>69986.738544128821</v>
      </c>
      <c r="N40" s="2153"/>
      <c r="W40" s="1306" t="s">
        <v>149</v>
      </c>
      <c r="X40" s="1362">
        <f>+X38*4</f>
        <v>2823.654389784821</v>
      </c>
      <c r="Y40" s="2151"/>
      <c r="AC40" s="1446"/>
      <c r="AD40" s="159"/>
    </row>
    <row r="41" spans="2:30">
      <c r="B41" s="814" t="s">
        <v>56</v>
      </c>
      <c r="C41" s="1290"/>
      <c r="D41" s="1290">
        <f t="shared" ref="D41:D43" si="20">+D35</f>
        <v>648.15173694804389</v>
      </c>
      <c r="E41" s="1290"/>
      <c r="F41" s="1290">
        <f>+D41*P21</f>
        <v>10657401.96915007</v>
      </c>
      <c r="G41" s="1290"/>
      <c r="H41" s="1290">
        <f>+F41/'SER-SCF'!$B$28</f>
        <v>7222.2235566602076</v>
      </c>
      <c r="I41" s="1290">
        <f t="shared" ref="I41:I43" si="21">+H41</f>
        <v>7222.2235566602076</v>
      </c>
      <c r="N41" s="2153"/>
      <c r="O41" s="310"/>
      <c r="W41" s="1306" t="s">
        <v>148</v>
      </c>
      <c r="X41" s="1364">
        <f>+N22</f>
        <v>-332.31808400177397</v>
      </c>
      <c r="Y41" s="2039" t="s">
        <v>760</v>
      </c>
      <c r="AC41" s="1446"/>
      <c r="AD41" s="1547"/>
    </row>
    <row r="42" spans="2:30">
      <c r="B42" s="814" t="s">
        <v>60</v>
      </c>
      <c r="C42" s="1290"/>
      <c r="D42" s="1290">
        <f t="shared" si="20"/>
        <v>703.3103185453383</v>
      </c>
      <c r="E42" s="1290"/>
      <c r="F42" s="1290">
        <f>+O22*D42</f>
        <v>101302218.73497254</v>
      </c>
      <c r="G42" s="1290"/>
      <c r="H42" s="1290">
        <f>+F42/'SER-SCF'!$B$28</f>
        <v>68649.683347545826</v>
      </c>
      <c r="I42" s="1290">
        <f t="shared" si="21"/>
        <v>68649.683347545826</v>
      </c>
      <c r="N42" s="2153"/>
      <c r="O42" s="477"/>
      <c r="P42" s="1365"/>
      <c r="W42" s="1306" t="s">
        <v>149</v>
      </c>
      <c r="X42" s="1364">
        <f>+O22</f>
        <v>144036.30383881845</v>
      </c>
      <c r="Y42" s="2039"/>
      <c r="AC42" s="1446"/>
      <c r="AD42" s="159"/>
    </row>
    <row r="43" spans="2:30">
      <c r="B43" s="814" t="s">
        <v>518</v>
      </c>
      <c r="C43" s="1290"/>
      <c r="D43" s="1290">
        <f t="shared" si="20"/>
        <v>110.70294413762247</v>
      </c>
      <c r="E43" s="1290"/>
      <c r="F43" s="1290">
        <f>+P23*D43</f>
        <v>6227309.1291020522</v>
      </c>
      <c r="G43" s="1290"/>
      <c r="H43" s="1290">
        <f>+F43/'SER-SCF'!$B$28</f>
        <v>4220.0734116058466</v>
      </c>
      <c r="I43" s="1290">
        <f t="shared" si="21"/>
        <v>4220.0734116058466</v>
      </c>
      <c r="N43" s="2153"/>
      <c r="O43" s="1551"/>
      <c r="AC43" s="159"/>
      <c r="AD43" s="159"/>
    </row>
    <row r="44" spans="2:30">
      <c r="B44" s="231"/>
      <c r="C44" s="228"/>
      <c r="D44" s="228"/>
      <c r="E44" s="1291"/>
      <c r="F44" s="1291"/>
      <c r="G44" s="1291"/>
      <c r="H44" s="1291"/>
    </row>
    <row r="45" spans="2:30">
      <c r="B45" s="231"/>
      <c r="C45" s="228"/>
      <c r="D45" s="228"/>
      <c r="E45" s="1291"/>
      <c r="F45" s="1291"/>
      <c r="G45" s="1291"/>
      <c r="H45" s="1291"/>
      <c r="L45" s="450"/>
      <c r="M45" s="261"/>
    </row>
    <row r="46" spans="2:30">
      <c r="L46" s="450"/>
      <c r="M46" s="261"/>
    </row>
    <row r="47" spans="2:30">
      <c r="M47" s="477"/>
    </row>
    <row r="48" spans="2:30">
      <c r="D48" s="1685" t="s">
        <v>761</v>
      </c>
      <c r="E48" s="1350"/>
      <c r="F48" s="1686">
        <v>0.45</v>
      </c>
      <c r="G48" s="1686">
        <v>0.85</v>
      </c>
      <c r="H48" s="1686">
        <v>0.95</v>
      </c>
    </row>
    <row r="49" spans="1:28">
      <c r="A49" s="1987" t="s">
        <v>762</v>
      </c>
      <c r="B49" s="1987"/>
      <c r="C49" s="1201" t="s">
        <v>763</v>
      </c>
      <c r="D49" s="1201">
        <v>1</v>
      </c>
      <c r="E49" s="1201">
        <v>2</v>
      </c>
      <c r="F49" s="1201">
        <v>3</v>
      </c>
      <c r="G49" s="1201">
        <v>4</v>
      </c>
      <c r="H49" s="1201">
        <v>5</v>
      </c>
      <c r="I49" s="1201">
        <v>6</v>
      </c>
      <c r="J49" s="1201">
        <v>7</v>
      </c>
      <c r="K49" s="1201">
        <v>8</v>
      </c>
      <c r="L49" s="1201">
        <v>9</v>
      </c>
      <c r="M49" s="1201">
        <v>10</v>
      </c>
      <c r="N49" s="1201">
        <v>11</v>
      </c>
      <c r="O49" s="1201">
        <v>12</v>
      </c>
      <c r="P49" s="1201">
        <v>13</v>
      </c>
      <c r="Q49" s="1201">
        <v>14</v>
      </c>
      <c r="R49" s="1201">
        <v>15</v>
      </c>
      <c r="S49" s="1201">
        <v>16</v>
      </c>
      <c r="T49" s="1201">
        <v>17</v>
      </c>
      <c r="U49" s="1201">
        <v>18</v>
      </c>
      <c r="V49" s="1201">
        <v>19</v>
      </c>
      <c r="W49" s="1201">
        <v>20</v>
      </c>
      <c r="X49" s="1201">
        <v>21</v>
      </c>
      <c r="Y49" s="1201">
        <v>22</v>
      </c>
      <c r="Z49" s="1201">
        <v>23</v>
      </c>
      <c r="AA49" s="1201">
        <v>24</v>
      </c>
      <c r="AB49" s="1201">
        <v>25</v>
      </c>
    </row>
    <row r="50" spans="1:28">
      <c r="A50" s="2163" t="s">
        <v>364</v>
      </c>
      <c r="B50" s="2157" t="s">
        <v>764</v>
      </c>
      <c r="C50" s="1351" t="str">
        <f>+B20</f>
        <v>Wheat</v>
      </c>
      <c r="D50" s="1209"/>
      <c r="E50" s="1190">
        <f>+F50*E48</f>
        <v>0</v>
      </c>
      <c r="F50" s="1190">
        <f>+I50*F$48</f>
        <v>186264.99404708092</v>
      </c>
      <c r="G50" s="1190">
        <f>+I50*G$48</f>
        <v>351833.87764448614</v>
      </c>
      <c r="H50" s="1190">
        <f>+I50*H$48</f>
        <v>393226.09854383743</v>
      </c>
      <c r="I50" s="1190">
        <f>+$I27+$I40</f>
        <v>413922.20899351314</v>
      </c>
      <c r="J50" s="1190">
        <f t="shared" ref="J50:W50" si="22">+I50</f>
        <v>413922.20899351314</v>
      </c>
      <c r="K50" s="1190">
        <f t="shared" si="22"/>
        <v>413922.20899351314</v>
      </c>
      <c r="L50" s="1190">
        <f t="shared" si="22"/>
        <v>413922.20899351314</v>
      </c>
      <c r="M50" s="1190">
        <f t="shared" si="22"/>
        <v>413922.20899351314</v>
      </c>
      <c r="N50" s="1190">
        <f t="shared" si="22"/>
        <v>413922.20899351314</v>
      </c>
      <c r="O50" s="1190">
        <f t="shared" si="22"/>
        <v>413922.20899351314</v>
      </c>
      <c r="P50" s="1190">
        <f t="shared" si="22"/>
        <v>413922.20899351314</v>
      </c>
      <c r="Q50" s="1190">
        <f t="shared" si="22"/>
        <v>413922.20899351314</v>
      </c>
      <c r="R50" s="1190">
        <f t="shared" si="22"/>
        <v>413922.20899351314</v>
      </c>
      <c r="S50" s="1190">
        <f t="shared" si="22"/>
        <v>413922.20899351314</v>
      </c>
      <c r="T50" s="1190">
        <f t="shared" si="22"/>
        <v>413922.20899351314</v>
      </c>
      <c r="U50" s="1190">
        <f t="shared" si="22"/>
        <v>413922.20899351314</v>
      </c>
      <c r="V50" s="1190">
        <f t="shared" si="22"/>
        <v>413922.20899351314</v>
      </c>
      <c r="W50" s="1190">
        <f t="shared" si="22"/>
        <v>413922.20899351314</v>
      </c>
      <c r="X50" s="1190">
        <f t="shared" ref="X50:X56" si="23">+W50</f>
        <v>413922.20899351314</v>
      </c>
      <c r="Y50" s="1190">
        <f t="shared" ref="Y50:Y56" si="24">+X50</f>
        <v>413922.20899351314</v>
      </c>
      <c r="Z50" s="1190">
        <f t="shared" ref="Z50:Z56" si="25">+Y50</f>
        <v>413922.20899351314</v>
      </c>
      <c r="AA50" s="1190">
        <f t="shared" ref="AA50:AA56" si="26">+Z50</f>
        <v>413922.20899351314</v>
      </c>
      <c r="AB50" s="1190">
        <f t="shared" ref="AB50:AB56" si="27">+AA50</f>
        <v>413922.20899351314</v>
      </c>
    </row>
    <row r="51" spans="1:28">
      <c r="A51" s="2164"/>
      <c r="B51" s="2158"/>
      <c r="C51" s="232" t="str">
        <f>+B21</f>
        <v>Barley</v>
      </c>
      <c r="D51" s="1210"/>
      <c r="E51" s="1199">
        <f t="shared" ref="E51:E56" si="28">+E$48*F51</f>
        <v>0</v>
      </c>
      <c r="F51" s="1199">
        <f>+I51*F$48</f>
        <v>13899.472226448672</v>
      </c>
      <c r="G51" s="1199">
        <f t="shared" ref="G51:G56" si="29">+I51*G$48</f>
        <v>26254.558649958602</v>
      </c>
      <c r="H51" s="1199">
        <f t="shared" ref="H51" si="30">+I51*H$48</f>
        <v>29343.330255836085</v>
      </c>
      <c r="I51" s="1199">
        <f>+$I28+$I41</f>
        <v>30887.716058774826</v>
      </c>
      <c r="J51" s="1199">
        <f t="shared" ref="J51:W51" si="31">+I51</f>
        <v>30887.716058774826</v>
      </c>
      <c r="K51" s="1199">
        <f t="shared" si="31"/>
        <v>30887.716058774826</v>
      </c>
      <c r="L51" s="1199">
        <f t="shared" si="31"/>
        <v>30887.716058774826</v>
      </c>
      <c r="M51" s="1199">
        <f t="shared" si="31"/>
        <v>30887.716058774826</v>
      </c>
      <c r="N51" s="1199">
        <f t="shared" si="31"/>
        <v>30887.716058774826</v>
      </c>
      <c r="O51" s="1199">
        <f t="shared" si="31"/>
        <v>30887.716058774826</v>
      </c>
      <c r="P51" s="1199">
        <f t="shared" si="31"/>
        <v>30887.716058774826</v>
      </c>
      <c r="Q51" s="1199">
        <f t="shared" si="31"/>
        <v>30887.716058774826</v>
      </c>
      <c r="R51" s="1199">
        <f t="shared" si="31"/>
        <v>30887.716058774826</v>
      </c>
      <c r="S51" s="1199">
        <f t="shared" si="31"/>
        <v>30887.716058774826</v>
      </c>
      <c r="T51" s="1199">
        <f t="shared" si="31"/>
        <v>30887.716058774826</v>
      </c>
      <c r="U51" s="1199">
        <f t="shared" si="31"/>
        <v>30887.716058774826</v>
      </c>
      <c r="V51" s="1199">
        <f t="shared" si="31"/>
        <v>30887.716058774826</v>
      </c>
      <c r="W51" s="1199">
        <f t="shared" si="31"/>
        <v>30887.716058774826</v>
      </c>
      <c r="X51" s="1199">
        <f t="shared" si="23"/>
        <v>30887.716058774826</v>
      </c>
      <c r="Y51" s="1199">
        <f t="shared" si="24"/>
        <v>30887.716058774826</v>
      </c>
      <c r="Z51" s="1199">
        <f t="shared" si="25"/>
        <v>30887.716058774826</v>
      </c>
      <c r="AA51" s="1199">
        <f t="shared" si="26"/>
        <v>30887.716058774826</v>
      </c>
      <c r="AB51" s="1199">
        <f t="shared" si="27"/>
        <v>30887.716058774826</v>
      </c>
    </row>
    <row r="52" spans="1:28">
      <c r="A52" s="2164"/>
      <c r="B52" s="2158"/>
      <c r="C52" s="232" t="str">
        <f>+B22</f>
        <v>Rice</v>
      </c>
      <c r="D52" s="1210"/>
      <c r="E52" s="1199">
        <f>+E$48*G52</f>
        <v>0</v>
      </c>
      <c r="F52" s="1199">
        <f t="shared" ref="F52:H52" si="32">+I52*F$48</f>
        <v>123639.30090260928</v>
      </c>
      <c r="G52" s="1199">
        <f t="shared" si="32"/>
        <v>233540.90170492863</v>
      </c>
      <c r="H52" s="1199">
        <f t="shared" si="32"/>
        <v>261016.30190550847</v>
      </c>
      <c r="I52" s="1199">
        <f>+$I29+$I42</f>
        <v>274754.00200579839</v>
      </c>
      <c r="J52" s="1415">
        <f>+I52</f>
        <v>274754.00200579839</v>
      </c>
      <c r="K52" s="1199">
        <f t="shared" ref="K52:AB53" si="33">+$I29+$I42</f>
        <v>274754.00200579839</v>
      </c>
      <c r="L52" s="1199">
        <f t="shared" si="33"/>
        <v>274754.00200579839</v>
      </c>
      <c r="M52" s="1199">
        <f t="shared" si="33"/>
        <v>274754.00200579839</v>
      </c>
      <c r="N52" s="1199">
        <f t="shared" si="33"/>
        <v>274754.00200579839</v>
      </c>
      <c r="O52" s="1415">
        <f>L52</f>
        <v>274754.00200579839</v>
      </c>
      <c r="P52" s="1199">
        <f t="shared" si="33"/>
        <v>274754.00200579839</v>
      </c>
      <c r="Q52" s="1199">
        <f t="shared" si="33"/>
        <v>274754.00200579839</v>
      </c>
      <c r="R52" s="1199">
        <f t="shared" si="33"/>
        <v>274754.00200579839</v>
      </c>
      <c r="S52" s="1366">
        <f>+M52</f>
        <v>274754.00200579839</v>
      </c>
      <c r="T52" s="1366">
        <f>+N52</f>
        <v>274754.00200579839</v>
      </c>
      <c r="U52" s="1199">
        <f t="shared" si="33"/>
        <v>274754.00200579839</v>
      </c>
      <c r="V52" s="1199">
        <f t="shared" si="33"/>
        <v>274754.00200579839</v>
      </c>
      <c r="W52" s="1415">
        <f>+V52</f>
        <v>274754.00200579839</v>
      </c>
      <c r="X52" s="1415">
        <f>+W52</f>
        <v>274754.00200579839</v>
      </c>
      <c r="Y52" s="1366">
        <f>+S52</f>
        <v>274754.00200579839</v>
      </c>
      <c r="Z52" s="1366">
        <f>+Y52</f>
        <v>274754.00200579839</v>
      </c>
      <c r="AA52" s="1199">
        <f t="shared" si="33"/>
        <v>274754.00200579839</v>
      </c>
      <c r="AB52" s="1199">
        <f t="shared" si="33"/>
        <v>274754.00200579839</v>
      </c>
    </row>
    <row r="53" spans="1:28">
      <c r="A53" s="2164"/>
      <c r="B53" s="2158"/>
      <c r="C53" s="232" t="str">
        <f>+B23</f>
        <v>Corn</v>
      </c>
      <c r="D53" s="1210"/>
      <c r="E53" s="1416">
        <f>+E$48*G53</f>
        <v>0</v>
      </c>
      <c r="F53" s="1199">
        <f t="shared" ref="F53" si="34">+I53*F$48</f>
        <v>14479.174769375484</v>
      </c>
      <c r="G53" s="1199">
        <f t="shared" ref="G53" si="35">+J53*G$48</f>
        <v>27349.552342153693</v>
      </c>
      <c r="H53" s="1199">
        <f t="shared" ref="H53" si="36">+K53*H$48</f>
        <v>30567.146735348244</v>
      </c>
      <c r="I53" s="1199">
        <f t="shared" ref="I53:AB53" si="37">+$I30+$I43</f>
        <v>32175.94393194552</v>
      </c>
      <c r="J53" s="1415">
        <f>+I53</f>
        <v>32175.94393194552</v>
      </c>
      <c r="K53" s="1199">
        <f t="shared" si="37"/>
        <v>32175.94393194552</v>
      </c>
      <c r="L53" s="1199">
        <f t="shared" si="33"/>
        <v>32175.94393194552</v>
      </c>
      <c r="M53" s="1199">
        <f t="shared" si="33"/>
        <v>32175.94393194552</v>
      </c>
      <c r="N53" s="1199">
        <f t="shared" si="33"/>
        <v>32175.94393194552</v>
      </c>
      <c r="O53" s="1415">
        <f>L53</f>
        <v>32175.94393194552</v>
      </c>
      <c r="P53" s="1199">
        <f t="shared" si="37"/>
        <v>32175.94393194552</v>
      </c>
      <c r="Q53" s="1199">
        <f t="shared" si="37"/>
        <v>32175.94393194552</v>
      </c>
      <c r="R53" s="1199">
        <f t="shared" si="37"/>
        <v>32175.94393194552</v>
      </c>
      <c r="S53" s="1366">
        <f>+M53</f>
        <v>32175.94393194552</v>
      </c>
      <c r="T53" s="1366">
        <f>+N53</f>
        <v>32175.94393194552</v>
      </c>
      <c r="U53" s="1199">
        <f t="shared" si="37"/>
        <v>32175.94393194552</v>
      </c>
      <c r="V53" s="1199">
        <f t="shared" si="37"/>
        <v>32175.94393194552</v>
      </c>
      <c r="W53" s="1415">
        <f>+V53</f>
        <v>32175.94393194552</v>
      </c>
      <c r="X53" s="1415">
        <f>+W53</f>
        <v>32175.94393194552</v>
      </c>
      <c r="Y53" s="1366">
        <f>+S53</f>
        <v>32175.94393194552</v>
      </c>
      <c r="Z53" s="1366">
        <f>+Y53</f>
        <v>32175.94393194552</v>
      </c>
      <c r="AA53" s="1199">
        <f t="shared" si="37"/>
        <v>32175.94393194552</v>
      </c>
      <c r="AB53" s="1199">
        <f t="shared" si="37"/>
        <v>32175.94393194552</v>
      </c>
    </row>
    <row r="54" spans="1:28">
      <c r="A54" s="2164"/>
      <c r="B54" s="1355"/>
      <c r="C54" s="232" t="s">
        <v>765</v>
      </c>
      <c r="D54" s="1210"/>
      <c r="E54" s="1416"/>
      <c r="F54" s="1359"/>
      <c r="G54" s="1199"/>
      <c r="H54" s="1199">
        <f>+Z4+Z3</f>
        <v>508178.09186666668</v>
      </c>
      <c r="I54" s="1199">
        <f>+H54</f>
        <v>508178.09186666668</v>
      </c>
      <c r="J54" s="1199">
        <f t="shared" ref="J54:AB54" si="38">+I54</f>
        <v>508178.09186666668</v>
      </c>
      <c r="K54" s="1199">
        <f t="shared" si="38"/>
        <v>508178.09186666668</v>
      </c>
      <c r="L54" s="1199">
        <f t="shared" si="38"/>
        <v>508178.09186666668</v>
      </c>
      <c r="M54" s="1199">
        <f t="shared" si="38"/>
        <v>508178.09186666668</v>
      </c>
      <c r="N54" s="1199">
        <f t="shared" si="38"/>
        <v>508178.09186666668</v>
      </c>
      <c r="O54" s="1199">
        <f t="shared" si="38"/>
        <v>508178.09186666668</v>
      </c>
      <c r="P54" s="1199">
        <f t="shared" si="38"/>
        <v>508178.09186666668</v>
      </c>
      <c r="Q54" s="1199">
        <f t="shared" si="38"/>
        <v>508178.09186666668</v>
      </c>
      <c r="R54" s="1199">
        <f t="shared" si="38"/>
        <v>508178.09186666668</v>
      </c>
      <c r="S54" s="1199">
        <f t="shared" si="38"/>
        <v>508178.09186666668</v>
      </c>
      <c r="T54" s="1199">
        <f t="shared" si="38"/>
        <v>508178.09186666668</v>
      </c>
      <c r="U54" s="1199">
        <f t="shared" si="38"/>
        <v>508178.09186666668</v>
      </c>
      <c r="V54" s="1199">
        <f t="shared" si="38"/>
        <v>508178.09186666668</v>
      </c>
      <c r="W54" s="1199">
        <f t="shared" si="38"/>
        <v>508178.09186666668</v>
      </c>
      <c r="X54" s="1199">
        <f t="shared" si="38"/>
        <v>508178.09186666668</v>
      </c>
      <c r="Y54" s="1199">
        <f t="shared" si="38"/>
        <v>508178.09186666668</v>
      </c>
      <c r="Z54" s="1199">
        <f t="shared" si="38"/>
        <v>508178.09186666668</v>
      </c>
      <c r="AA54" s="1199">
        <f t="shared" si="38"/>
        <v>508178.09186666668</v>
      </c>
      <c r="AB54" s="1199">
        <f t="shared" si="38"/>
        <v>508178.09186666668</v>
      </c>
    </row>
    <row r="55" spans="1:28">
      <c r="A55" s="2164"/>
      <c r="B55" s="2157" t="s">
        <v>619</v>
      </c>
      <c r="C55" s="1351" t="s">
        <v>766</v>
      </c>
      <c r="D55" s="1190"/>
      <c r="E55" s="1190">
        <f t="shared" si="28"/>
        <v>0</v>
      </c>
      <c r="F55" s="1190">
        <f>+I55*F$48</f>
        <v>58715.195520212401</v>
      </c>
      <c r="G55" s="1190">
        <f t="shared" si="29"/>
        <v>110906.48042706786</v>
      </c>
      <c r="H55" s="1190">
        <f>+I55*H48</f>
        <v>123954.30165378172</v>
      </c>
      <c r="I55" s="1190">
        <f>+$R$21*'Energy savings'!$W$22</f>
        <v>130478.21226713866</v>
      </c>
      <c r="J55" s="1190">
        <f t="shared" ref="J55:W56" si="39">+I55</f>
        <v>130478.21226713866</v>
      </c>
      <c r="K55" s="1190">
        <f t="shared" si="39"/>
        <v>130478.21226713866</v>
      </c>
      <c r="L55" s="1190">
        <f t="shared" si="39"/>
        <v>130478.21226713866</v>
      </c>
      <c r="M55" s="1190">
        <f t="shared" si="39"/>
        <v>130478.21226713866</v>
      </c>
      <c r="N55" s="1190">
        <f t="shared" si="39"/>
        <v>130478.21226713866</v>
      </c>
      <c r="O55" s="1190">
        <f t="shared" si="39"/>
        <v>130478.21226713866</v>
      </c>
      <c r="P55" s="1190">
        <f t="shared" si="39"/>
        <v>130478.21226713866</v>
      </c>
      <c r="Q55" s="1190">
        <f t="shared" si="39"/>
        <v>130478.21226713866</v>
      </c>
      <c r="R55" s="1190">
        <f t="shared" si="39"/>
        <v>130478.21226713866</v>
      </c>
      <c r="S55" s="1190">
        <f t="shared" si="39"/>
        <v>130478.21226713866</v>
      </c>
      <c r="T55" s="1190">
        <f t="shared" si="39"/>
        <v>130478.21226713866</v>
      </c>
      <c r="U55" s="1190">
        <f t="shared" si="39"/>
        <v>130478.21226713866</v>
      </c>
      <c r="V55" s="1190">
        <f t="shared" si="39"/>
        <v>130478.21226713866</v>
      </c>
      <c r="W55" s="1190">
        <f t="shared" si="39"/>
        <v>130478.21226713866</v>
      </c>
      <c r="X55" s="1190">
        <f t="shared" si="23"/>
        <v>130478.21226713866</v>
      </c>
      <c r="Y55" s="1190">
        <f t="shared" si="24"/>
        <v>130478.21226713866</v>
      </c>
      <c r="Z55" s="1190">
        <f t="shared" si="25"/>
        <v>130478.21226713866</v>
      </c>
      <c r="AA55" s="1190">
        <f t="shared" si="26"/>
        <v>130478.21226713866</v>
      </c>
      <c r="AB55" s="1190">
        <f t="shared" si="27"/>
        <v>130478.21226713866</v>
      </c>
    </row>
    <row r="56" spans="1:28">
      <c r="A56" s="2164"/>
      <c r="B56" s="2159"/>
      <c r="C56" s="1349" t="s">
        <v>767</v>
      </c>
      <c r="D56" s="1192"/>
      <c r="E56" s="1192">
        <f t="shared" si="28"/>
        <v>0</v>
      </c>
      <c r="F56" s="1192">
        <f>+I56*F$48</f>
        <v>5180.752545901094</v>
      </c>
      <c r="G56" s="1192">
        <f t="shared" si="29"/>
        <v>9785.8659200353995</v>
      </c>
      <c r="H56" s="1192">
        <f>+I56*H48</f>
        <v>10937.144263568976</v>
      </c>
      <c r="I56" s="1192">
        <f>+$R$22*'Energy savings'!$W$22</f>
        <v>11512.783435335765</v>
      </c>
      <c r="J56" s="1192">
        <f t="shared" si="39"/>
        <v>11512.783435335765</v>
      </c>
      <c r="K56" s="1192">
        <f t="shared" si="39"/>
        <v>11512.783435335765</v>
      </c>
      <c r="L56" s="1192">
        <f t="shared" si="39"/>
        <v>11512.783435335765</v>
      </c>
      <c r="M56" s="1192">
        <f t="shared" si="39"/>
        <v>11512.783435335765</v>
      </c>
      <c r="N56" s="1192">
        <f t="shared" si="39"/>
        <v>11512.783435335765</v>
      </c>
      <c r="O56" s="1192">
        <f t="shared" si="39"/>
        <v>11512.783435335765</v>
      </c>
      <c r="P56" s="1192">
        <f t="shared" si="39"/>
        <v>11512.783435335765</v>
      </c>
      <c r="Q56" s="1192">
        <f t="shared" si="39"/>
        <v>11512.783435335765</v>
      </c>
      <c r="R56" s="1192">
        <f t="shared" si="39"/>
        <v>11512.783435335765</v>
      </c>
      <c r="S56" s="1192">
        <f t="shared" si="39"/>
        <v>11512.783435335765</v>
      </c>
      <c r="T56" s="1192">
        <f t="shared" si="39"/>
        <v>11512.783435335765</v>
      </c>
      <c r="U56" s="1192">
        <f t="shared" si="39"/>
        <v>11512.783435335765</v>
      </c>
      <c r="V56" s="1192">
        <f t="shared" si="39"/>
        <v>11512.783435335765</v>
      </c>
      <c r="W56" s="1192">
        <f t="shared" si="39"/>
        <v>11512.783435335765</v>
      </c>
      <c r="X56" s="1192">
        <f t="shared" si="23"/>
        <v>11512.783435335765</v>
      </c>
      <c r="Y56" s="1192">
        <f t="shared" si="24"/>
        <v>11512.783435335765</v>
      </c>
      <c r="Z56" s="1192">
        <f t="shared" si="25"/>
        <v>11512.783435335765</v>
      </c>
      <c r="AA56" s="1192">
        <f t="shared" si="26"/>
        <v>11512.783435335765</v>
      </c>
      <c r="AB56" s="1192">
        <f t="shared" si="27"/>
        <v>11512.783435335765</v>
      </c>
    </row>
    <row r="57" spans="1:28" s="159" customFormat="1">
      <c r="A57" s="2164"/>
      <c r="B57" s="1363"/>
      <c r="C57" s="1360"/>
      <c r="D57" s="1359"/>
      <c r="E57" s="1359"/>
      <c r="F57" s="1359"/>
      <c r="G57" s="1367"/>
      <c r="H57" s="1367"/>
      <c r="I57" s="1359"/>
      <c r="J57" s="1359"/>
      <c r="K57" s="1359"/>
      <c r="L57" s="1359"/>
      <c r="M57" s="1367"/>
      <c r="N57" s="1367"/>
      <c r="O57" s="1359"/>
      <c r="P57" s="1359"/>
      <c r="Q57" s="1359"/>
      <c r="R57" s="1359"/>
      <c r="S57" s="1367"/>
      <c r="T57" s="1367"/>
      <c r="U57" s="1359"/>
      <c r="V57" s="1359"/>
      <c r="W57" s="1359"/>
      <c r="X57" s="1359"/>
      <c r="Y57" s="1367"/>
      <c r="Z57" s="1367"/>
      <c r="AA57" s="1359"/>
      <c r="AB57" s="1359"/>
    </row>
    <row r="58" spans="1:28" ht="36">
      <c r="A58" s="2165"/>
      <c r="B58" s="1198" t="s">
        <v>768</v>
      </c>
      <c r="C58" s="1194"/>
      <c r="D58" s="1193">
        <f t="shared" ref="D58" si="40">SUM(D50:D56)</f>
        <v>0</v>
      </c>
      <c r="E58" s="1193">
        <f>SUM(E50:E57)</f>
        <v>0</v>
      </c>
      <c r="F58" s="1193">
        <f>SUM(F50:F57)</f>
        <v>402178.89001162787</v>
      </c>
      <c r="G58" s="1193">
        <f>SUM(G50:G57)</f>
        <v>759671.23668863031</v>
      </c>
      <c r="H58" s="1193">
        <f t="shared" ref="H58:AB58" si="41">SUM(H50:H57)</f>
        <v>1357222.4152245475</v>
      </c>
      <c r="I58" s="1193">
        <f t="shared" si="41"/>
        <v>1401908.9585591732</v>
      </c>
      <c r="J58" s="1193">
        <f t="shared" si="41"/>
        <v>1401908.9585591732</v>
      </c>
      <c r="K58" s="1193">
        <f t="shared" si="41"/>
        <v>1401908.9585591732</v>
      </c>
      <c r="L58" s="1193">
        <f t="shared" si="41"/>
        <v>1401908.9585591732</v>
      </c>
      <c r="M58" s="1193">
        <f t="shared" si="41"/>
        <v>1401908.9585591732</v>
      </c>
      <c r="N58" s="1193">
        <f t="shared" si="41"/>
        <v>1401908.9585591732</v>
      </c>
      <c r="O58" s="1193">
        <f t="shared" si="41"/>
        <v>1401908.9585591732</v>
      </c>
      <c r="P58" s="1193">
        <f t="shared" si="41"/>
        <v>1401908.9585591732</v>
      </c>
      <c r="Q58" s="1193">
        <f t="shared" si="41"/>
        <v>1401908.9585591732</v>
      </c>
      <c r="R58" s="1193">
        <f t="shared" si="41"/>
        <v>1401908.9585591732</v>
      </c>
      <c r="S58" s="1193">
        <f>SUM(S50:S57)</f>
        <v>1401908.9585591732</v>
      </c>
      <c r="T58" s="1193">
        <f>SUM(T50:T57)</f>
        <v>1401908.9585591732</v>
      </c>
      <c r="U58" s="1193">
        <f t="shared" si="41"/>
        <v>1401908.9585591732</v>
      </c>
      <c r="V58" s="1193">
        <f t="shared" si="41"/>
        <v>1401908.9585591732</v>
      </c>
      <c r="W58" s="1193">
        <f t="shared" si="41"/>
        <v>1401908.9585591732</v>
      </c>
      <c r="X58" s="1193">
        <f>SUM(X50:X57)</f>
        <v>1401908.9585591732</v>
      </c>
      <c r="Y58" s="1193">
        <f t="shared" si="41"/>
        <v>1401908.9585591732</v>
      </c>
      <c r="Z58" s="1193">
        <f t="shared" si="41"/>
        <v>1401908.9585591732</v>
      </c>
      <c r="AA58" s="1193">
        <f t="shared" si="41"/>
        <v>1401908.9585591732</v>
      </c>
      <c r="AB58" s="1193">
        <f t="shared" si="41"/>
        <v>1401908.9585591732</v>
      </c>
    </row>
    <row r="59" spans="1:28" ht="15" customHeight="1">
      <c r="A59" s="2164" t="s">
        <v>173</v>
      </c>
      <c r="B59" s="2158" t="s">
        <v>769</v>
      </c>
      <c r="C59" s="1323" t="s">
        <v>770</v>
      </c>
      <c r="D59" s="1570">
        <f>H78*'SER-SCF'!$I$24</f>
        <v>1321890.2665980277</v>
      </c>
      <c r="E59" s="1184">
        <f>I78*'SER-SCF'!$I$24</f>
        <v>4652933.2013186812</v>
      </c>
      <c r="F59" s="1184">
        <f>J78*'SER-SCF'!$I$24</f>
        <v>8777110.2959981505</v>
      </c>
      <c r="G59" s="1184">
        <f>K78*'SER-SCF'!$I$24</f>
        <v>4124177.0946794692</v>
      </c>
      <c r="H59" s="1184">
        <f>L78*'SER-SCF'!$I$24</f>
        <v>0</v>
      </c>
      <c r="I59" s="1184">
        <f>M78*'SER-SCF'!$I$24</f>
        <v>0</v>
      </c>
      <c r="J59" s="1184"/>
      <c r="K59" s="1184"/>
      <c r="L59" s="1184"/>
      <c r="M59" s="1184"/>
      <c r="N59" s="1184"/>
      <c r="O59" s="1184"/>
      <c r="P59" s="1184"/>
      <c r="Q59" s="1184"/>
      <c r="R59" s="1184"/>
      <c r="S59" s="1184"/>
      <c r="T59" s="1184"/>
      <c r="U59" s="1184"/>
      <c r="V59" s="1184"/>
      <c r="W59" s="1184"/>
      <c r="X59" s="1184"/>
      <c r="Y59" s="1184"/>
      <c r="Z59" s="1184"/>
      <c r="AA59" s="1184"/>
      <c r="AB59" s="1184"/>
    </row>
    <row r="60" spans="1:28">
      <c r="A60" s="2164"/>
      <c r="B60" s="2158"/>
      <c r="C60" s="1323" t="s">
        <v>771</v>
      </c>
      <c r="D60" s="1211"/>
      <c r="E60" s="1211"/>
      <c r="F60" s="1211"/>
      <c r="G60" s="1211"/>
      <c r="H60" s="1211">
        <f>+J60</f>
        <v>52161.210721874319</v>
      </c>
      <c r="I60" s="1211">
        <f>+J60</f>
        <v>52161.210721874319</v>
      </c>
      <c r="J60" s="1184">
        <f>+S18*'SER-SCF'!I24</f>
        <v>52161.210721874319</v>
      </c>
      <c r="K60" s="1184">
        <f>+J60</f>
        <v>52161.210721874319</v>
      </c>
      <c r="L60" s="1184">
        <f t="shared" ref="L60:W60" si="42">+K60</f>
        <v>52161.210721874319</v>
      </c>
      <c r="M60" s="1184">
        <f t="shared" si="42"/>
        <v>52161.210721874319</v>
      </c>
      <c r="N60" s="1184">
        <f t="shared" si="42"/>
        <v>52161.210721874319</v>
      </c>
      <c r="O60" s="1184">
        <f t="shared" si="42"/>
        <v>52161.210721874319</v>
      </c>
      <c r="P60" s="1184">
        <f t="shared" si="42"/>
        <v>52161.210721874319</v>
      </c>
      <c r="Q60" s="1184">
        <f t="shared" si="42"/>
        <v>52161.210721874319</v>
      </c>
      <c r="R60" s="1184">
        <f t="shared" si="42"/>
        <v>52161.210721874319</v>
      </c>
      <c r="S60" s="1184">
        <f t="shared" si="42"/>
        <v>52161.210721874319</v>
      </c>
      <c r="T60" s="1184">
        <f t="shared" si="42"/>
        <v>52161.210721874319</v>
      </c>
      <c r="U60" s="1184">
        <f t="shared" si="42"/>
        <v>52161.210721874319</v>
      </c>
      <c r="V60" s="1184">
        <f t="shared" si="42"/>
        <v>52161.210721874319</v>
      </c>
      <c r="W60" s="1184">
        <f t="shared" si="42"/>
        <v>52161.210721874319</v>
      </c>
      <c r="X60" s="1184">
        <f t="shared" ref="X60" si="43">+W60</f>
        <v>52161.210721874319</v>
      </c>
      <c r="Y60" s="1184">
        <f t="shared" ref="Y60" si="44">+X60</f>
        <v>52161.210721874319</v>
      </c>
      <c r="Z60" s="1184">
        <f t="shared" ref="Z60" si="45">+Y60</f>
        <v>52161.210721874319</v>
      </c>
      <c r="AA60" s="1184">
        <f t="shared" ref="AA60" si="46">+Z60</f>
        <v>52161.210721874319</v>
      </c>
      <c r="AB60" s="1184">
        <f t="shared" ref="AB60" si="47">+AA60</f>
        <v>52161.210721874319</v>
      </c>
    </row>
    <row r="61" spans="1:28">
      <c r="A61" s="2165"/>
      <c r="B61" s="2158"/>
      <c r="C61" s="1323" t="s">
        <v>772</v>
      </c>
      <c r="D61" s="1184">
        <f t="shared" ref="D61:H61" si="48">+D60+D59</f>
        <v>1321890.2665980277</v>
      </c>
      <c r="E61" s="1184">
        <f t="shared" si="48"/>
        <v>4652933.2013186812</v>
      </c>
      <c r="F61" s="1184">
        <f t="shared" si="48"/>
        <v>8777110.2959981505</v>
      </c>
      <c r="G61" s="1184">
        <f t="shared" si="48"/>
        <v>4124177.0946794692</v>
      </c>
      <c r="H61" s="1184">
        <f t="shared" si="48"/>
        <v>52161.210721874319</v>
      </c>
      <c r="I61" s="1184">
        <f>+I60+I59</f>
        <v>52161.210721874319</v>
      </c>
      <c r="J61" s="1184">
        <f t="shared" ref="J61:W61" si="49">+J60+J59</f>
        <v>52161.210721874319</v>
      </c>
      <c r="K61" s="1184">
        <f t="shared" si="49"/>
        <v>52161.210721874319</v>
      </c>
      <c r="L61" s="1184">
        <f t="shared" si="49"/>
        <v>52161.210721874319</v>
      </c>
      <c r="M61" s="1184">
        <f t="shared" si="49"/>
        <v>52161.210721874319</v>
      </c>
      <c r="N61" s="1184">
        <f t="shared" si="49"/>
        <v>52161.210721874319</v>
      </c>
      <c r="O61" s="1184">
        <f t="shared" si="49"/>
        <v>52161.210721874319</v>
      </c>
      <c r="P61" s="1184">
        <f t="shared" si="49"/>
        <v>52161.210721874319</v>
      </c>
      <c r="Q61" s="1184">
        <f t="shared" si="49"/>
        <v>52161.210721874319</v>
      </c>
      <c r="R61" s="1184">
        <f t="shared" si="49"/>
        <v>52161.210721874319</v>
      </c>
      <c r="S61" s="1184">
        <f t="shared" si="49"/>
        <v>52161.210721874319</v>
      </c>
      <c r="T61" s="1184">
        <f t="shared" si="49"/>
        <v>52161.210721874319</v>
      </c>
      <c r="U61" s="1184">
        <f t="shared" si="49"/>
        <v>52161.210721874319</v>
      </c>
      <c r="V61" s="1184">
        <f t="shared" si="49"/>
        <v>52161.210721874319</v>
      </c>
      <c r="W61" s="1184">
        <f t="shared" si="49"/>
        <v>52161.210721874319</v>
      </c>
      <c r="X61" s="1184">
        <f t="shared" ref="X61:AB61" si="50">+X60+X59</f>
        <v>52161.210721874319</v>
      </c>
      <c r="Y61" s="1184">
        <f t="shared" si="50"/>
        <v>52161.210721874319</v>
      </c>
      <c r="Z61" s="1184">
        <f t="shared" si="50"/>
        <v>52161.210721874319</v>
      </c>
      <c r="AA61" s="1184">
        <f t="shared" si="50"/>
        <v>52161.210721874319</v>
      </c>
      <c r="AB61" s="1184">
        <f t="shared" si="50"/>
        <v>52161.210721874319</v>
      </c>
    </row>
    <row r="62" spans="1:28">
      <c r="A62" s="672"/>
      <c r="B62" s="2156" t="s">
        <v>773</v>
      </c>
      <c r="C62" s="2156"/>
      <c r="D62" s="1200">
        <f t="shared" ref="D62:W62" si="51">+D58-D61</f>
        <v>-1321890.2665980277</v>
      </c>
      <c r="E62" s="1200">
        <f>+E58-E61</f>
        <v>-4652933.2013186812</v>
      </c>
      <c r="F62" s="1200">
        <f>+F58-F61</f>
        <v>-8374931.4059865223</v>
      </c>
      <c r="G62" s="1200">
        <f t="shared" si="51"/>
        <v>-3364505.8579908391</v>
      </c>
      <c r="H62" s="1200">
        <f t="shared" si="51"/>
        <v>1305061.2045026731</v>
      </c>
      <c r="I62" s="1200">
        <f t="shared" si="51"/>
        <v>1349747.7478372988</v>
      </c>
      <c r="J62" s="1200">
        <f t="shared" si="51"/>
        <v>1349747.7478372988</v>
      </c>
      <c r="K62" s="1200">
        <f t="shared" si="51"/>
        <v>1349747.7478372988</v>
      </c>
      <c r="L62" s="1200">
        <f>+L58-L61</f>
        <v>1349747.7478372988</v>
      </c>
      <c r="M62" s="1200">
        <f t="shared" si="51"/>
        <v>1349747.7478372988</v>
      </c>
      <c r="N62" s="1200">
        <f t="shared" si="51"/>
        <v>1349747.7478372988</v>
      </c>
      <c r="O62" s="1200">
        <f t="shared" si="51"/>
        <v>1349747.7478372988</v>
      </c>
      <c r="P62" s="1200">
        <f t="shared" si="51"/>
        <v>1349747.7478372988</v>
      </c>
      <c r="Q62" s="1200">
        <f t="shared" si="51"/>
        <v>1349747.7478372988</v>
      </c>
      <c r="R62" s="1200">
        <f t="shared" si="51"/>
        <v>1349747.7478372988</v>
      </c>
      <c r="S62" s="1200">
        <f t="shared" si="51"/>
        <v>1349747.7478372988</v>
      </c>
      <c r="T62" s="1200">
        <f t="shared" si="51"/>
        <v>1349747.7478372988</v>
      </c>
      <c r="U62" s="1200">
        <f t="shared" si="51"/>
        <v>1349747.7478372988</v>
      </c>
      <c r="V62" s="1200">
        <f t="shared" si="51"/>
        <v>1349747.7478372988</v>
      </c>
      <c r="W62" s="1200">
        <f t="shared" si="51"/>
        <v>1349747.7478372988</v>
      </c>
      <c r="X62" s="1200">
        <f t="shared" ref="X62:AB62" si="52">+X58-X61</f>
        <v>1349747.7478372988</v>
      </c>
      <c r="Y62" s="1200">
        <f t="shared" si="52"/>
        <v>1349747.7478372988</v>
      </c>
      <c r="Z62" s="1200">
        <f t="shared" si="52"/>
        <v>1349747.7478372988</v>
      </c>
      <c r="AA62" s="1200">
        <f t="shared" si="52"/>
        <v>1349747.7478372988</v>
      </c>
      <c r="AB62" s="1200">
        <f t="shared" si="52"/>
        <v>1349747.7478372988</v>
      </c>
    </row>
    <row r="63" spans="1:28" ht="14.45" customHeight="1" thickBot="1">
      <c r="B63" s="15" t="s">
        <v>201</v>
      </c>
      <c r="C63" s="1208">
        <f>+DASHBOARD!D35</f>
        <v>0.04</v>
      </c>
    </row>
    <row r="64" spans="1:28">
      <c r="A64" s="2172" t="s">
        <v>774</v>
      </c>
      <c r="B64" s="23" t="s">
        <v>775</v>
      </c>
      <c r="C64" s="1205">
        <f>+NPV(C63,D62:AB62)</f>
        <v>255471.36987842878</v>
      </c>
    </row>
    <row r="65" spans="1:13">
      <c r="A65" s="2173"/>
      <c r="B65" s="15" t="s">
        <v>221</v>
      </c>
      <c r="C65" s="1203">
        <f>+IRR(D62:AB62)</f>
        <v>4.1533550072621939E-2</v>
      </c>
    </row>
    <row r="66" spans="1:13" ht="15.75" thickBot="1">
      <c r="A66" s="2173"/>
      <c r="B66" s="13" t="s">
        <v>206</v>
      </c>
      <c r="C66" s="1204">
        <f>+NPV(C63,D58:AB58)/NPV(C63,D61:AB61)</f>
        <v>1.014576161196723</v>
      </c>
    </row>
    <row r="67" spans="1:13">
      <c r="A67" s="2173"/>
      <c r="B67" s="11" t="s">
        <v>208</v>
      </c>
      <c r="C67" s="1205">
        <f>+NPV(C63,D61:AB61)</f>
        <v>17526656.465343203</v>
      </c>
    </row>
    <row r="68" spans="1:13">
      <c r="A68" s="2173"/>
      <c r="B68" s="7" t="s">
        <v>209</v>
      </c>
      <c r="C68" s="1202">
        <f>+NPV(C63,D58:AB58)</f>
        <v>17782127.835221633</v>
      </c>
    </row>
    <row r="69" spans="1:13">
      <c r="A69" s="2173"/>
      <c r="B69" s="7" t="s">
        <v>210</v>
      </c>
      <c r="C69" s="1206">
        <f>+(C67-C68)/C68</f>
        <v>-1.4366749145308107E-2</v>
      </c>
    </row>
    <row r="70" spans="1:13" ht="15.75" thickBot="1">
      <c r="A70" s="2174"/>
      <c r="B70" s="5" t="s">
        <v>211</v>
      </c>
      <c r="C70" s="1207">
        <f>+(C68-C67)/C67</f>
        <v>1.4576161196723001E-2</v>
      </c>
    </row>
    <row r="71" spans="1:13">
      <c r="B71" s="159"/>
    </row>
    <row r="72" spans="1:13">
      <c r="B72" s="139">
        <f>+DASHBOARD!D27</f>
        <v>0.06</v>
      </c>
      <c r="C72" s="1548">
        <f>+NPV(B72,D62:AB62)</f>
        <v>-2541022.6436807988</v>
      </c>
    </row>
    <row r="73" spans="1:13">
      <c r="B73" s="139">
        <f>+DASHBOARD!E27</f>
        <v>0.09</v>
      </c>
      <c r="C73" s="1548">
        <f>+NPV(B73,D62:AB62)</f>
        <v>-5123351.6953347586</v>
      </c>
      <c r="G73" s="2170" t="s">
        <v>285</v>
      </c>
      <c r="H73" s="1347">
        <v>1330476</v>
      </c>
      <c r="I73" s="1347">
        <v>0</v>
      </c>
      <c r="J73" s="1347">
        <v>0</v>
      </c>
      <c r="K73" s="1347">
        <v>0</v>
      </c>
      <c r="L73" s="1347">
        <v>0</v>
      </c>
      <c r="M73" s="1347">
        <v>0</v>
      </c>
    </row>
    <row r="74" spans="1:13">
      <c r="G74" s="2170"/>
      <c r="H74" s="1347"/>
      <c r="I74" s="1347"/>
      <c r="J74" s="1347"/>
      <c r="K74" s="1347"/>
      <c r="L74" s="1347"/>
      <c r="M74" s="1347"/>
    </row>
    <row r="75" spans="1:13">
      <c r="B75" t="s">
        <v>776</v>
      </c>
      <c r="G75" s="2170"/>
      <c r="H75" s="1347">
        <v>0</v>
      </c>
      <c r="I75" s="1347">
        <v>598714.19999999995</v>
      </c>
      <c r="J75" s="1347">
        <v>665238</v>
      </c>
      <c r="K75" s="1347">
        <v>66523.8</v>
      </c>
      <c r="L75" s="1347">
        <v>0</v>
      </c>
      <c r="M75" s="1347">
        <v>0</v>
      </c>
    </row>
    <row r="76" spans="1:13">
      <c r="B76" t="s">
        <v>777</v>
      </c>
      <c r="G76" s="2170"/>
      <c r="H76" s="1347"/>
      <c r="I76" s="1347"/>
      <c r="J76" s="1347"/>
      <c r="K76" s="1347"/>
      <c r="L76" s="1347"/>
      <c r="M76" s="1347"/>
    </row>
    <row r="77" spans="1:13">
      <c r="G77" s="2170"/>
      <c r="H77" s="1347">
        <v>0</v>
      </c>
      <c r="I77" s="1347">
        <v>4084440</v>
      </c>
      <c r="J77" s="1347">
        <v>8168880</v>
      </c>
      <c r="K77" s="1347">
        <v>4084440</v>
      </c>
      <c r="L77" s="1347">
        <v>0</v>
      </c>
      <c r="M77" s="1347">
        <v>0</v>
      </c>
    </row>
    <row r="78" spans="1:13">
      <c r="G78" s="1348"/>
      <c r="H78" s="1347">
        <f>SUM(H73:H77)</f>
        <v>1330476</v>
      </c>
      <c r="I78" s="1347">
        <f t="shared" ref="I78:M78" si="53">SUM(I73:I77)</f>
        <v>4683154.2</v>
      </c>
      <c r="J78" s="1347">
        <f t="shared" si="53"/>
        <v>8834118</v>
      </c>
      <c r="K78" s="1347">
        <f t="shared" si="53"/>
        <v>4150963.8</v>
      </c>
      <c r="L78" s="1347">
        <f t="shared" si="53"/>
        <v>0</v>
      </c>
      <c r="M78" s="1347">
        <f t="shared" si="53"/>
        <v>0</v>
      </c>
    </row>
    <row r="79" spans="1:13">
      <c r="G79" s="1348"/>
      <c r="H79" s="1347"/>
      <c r="I79" s="1347"/>
      <c r="J79" s="1347"/>
      <c r="K79" s="1347"/>
      <c r="L79" s="1347"/>
      <c r="M79" s="1347"/>
    </row>
    <row r="80" spans="1:13">
      <c r="D80" s="1293"/>
      <c r="E80" s="1350"/>
      <c r="F80" s="1294"/>
      <c r="G80" s="1294"/>
      <c r="H80" s="1294"/>
    </row>
    <row r="81" spans="1:29">
      <c r="A81">
        <f>+A48</f>
        <v>0</v>
      </c>
      <c r="B81">
        <f t="shared" ref="B81:T81" si="54">+B48</f>
        <v>0</v>
      </c>
      <c r="C81">
        <f t="shared" si="54"/>
        <v>0</v>
      </c>
      <c r="D81" s="1293" t="str">
        <f t="shared" si="54"/>
        <v>Realization of Benefits</v>
      </c>
      <c r="E81" s="1350">
        <f t="shared" si="54"/>
        <v>0</v>
      </c>
      <c r="F81" s="1294">
        <f t="shared" si="54"/>
        <v>0.45</v>
      </c>
      <c r="G81" s="1294">
        <f t="shared" si="54"/>
        <v>0.85</v>
      </c>
      <c r="H81" s="1294">
        <f t="shared" si="54"/>
        <v>0.95</v>
      </c>
      <c r="I81">
        <f t="shared" si="54"/>
        <v>0</v>
      </c>
      <c r="J81">
        <f t="shared" si="54"/>
        <v>0</v>
      </c>
      <c r="K81">
        <f t="shared" si="54"/>
        <v>0</v>
      </c>
      <c r="L81">
        <f t="shared" si="54"/>
        <v>0</v>
      </c>
      <c r="M81">
        <f t="shared" si="54"/>
        <v>0</v>
      </c>
      <c r="N81">
        <f t="shared" si="54"/>
        <v>0</v>
      </c>
      <c r="O81">
        <f t="shared" si="54"/>
        <v>0</v>
      </c>
      <c r="P81">
        <f t="shared" si="54"/>
        <v>0</v>
      </c>
      <c r="Q81">
        <f t="shared" si="54"/>
        <v>0</v>
      </c>
      <c r="R81">
        <f t="shared" si="54"/>
        <v>0</v>
      </c>
      <c r="S81">
        <f t="shared" si="54"/>
        <v>0</v>
      </c>
      <c r="T81">
        <f t="shared" si="54"/>
        <v>0</v>
      </c>
      <c r="U81">
        <f>+U48</f>
        <v>0</v>
      </c>
      <c r="V81">
        <f t="shared" ref="V81:Z81" si="55">+V48</f>
        <v>0</v>
      </c>
      <c r="W81">
        <f t="shared" si="55"/>
        <v>0</v>
      </c>
      <c r="X81">
        <f t="shared" si="55"/>
        <v>0</v>
      </c>
      <c r="Y81">
        <f t="shared" si="55"/>
        <v>0</v>
      </c>
      <c r="Z81">
        <f t="shared" si="55"/>
        <v>0</v>
      </c>
      <c r="AA81">
        <f>+AA48</f>
        <v>0</v>
      </c>
      <c r="AB81">
        <f t="shared" ref="AB81:AC81" si="56">+AB48</f>
        <v>0</v>
      </c>
      <c r="AC81">
        <f t="shared" si="56"/>
        <v>0</v>
      </c>
    </row>
    <row r="82" spans="1:29">
      <c r="A82" s="1987" t="s">
        <v>778</v>
      </c>
      <c r="B82" s="1987">
        <f t="shared" ref="B82:T82" si="57">+B49</f>
        <v>0</v>
      </c>
      <c r="C82" s="1201" t="str">
        <f t="shared" si="57"/>
        <v>Yr</v>
      </c>
      <c r="D82" s="1201">
        <f t="shared" si="57"/>
        <v>1</v>
      </c>
      <c r="E82" s="1201">
        <f t="shared" si="57"/>
        <v>2</v>
      </c>
      <c r="F82" s="1201">
        <f t="shared" si="57"/>
        <v>3</v>
      </c>
      <c r="G82" s="1201">
        <f t="shared" si="57"/>
        <v>4</v>
      </c>
      <c r="H82" s="1201">
        <f t="shared" si="57"/>
        <v>5</v>
      </c>
      <c r="I82" s="1201">
        <f t="shared" si="57"/>
        <v>6</v>
      </c>
      <c r="J82" s="1201">
        <f t="shared" si="57"/>
        <v>7</v>
      </c>
      <c r="K82" s="1201">
        <f t="shared" si="57"/>
        <v>8</v>
      </c>
      <c r="L82" s="1201">
        <f t="shared" si="57"/>
        <v>9</v>
      </c>
      <c r="M82" s="1201">
        <f t="shared" si="57"/>
        <v>10</v>
      </c>
      <c r="N82" s="1201">
        <f t="shared" si="57"/>
        <v>11</v>
      </c>
      <c r="O82" s="1201">
        <f t="shared" si="57"/>
        <v>12</v>
      </c>
      <c r="P82" s="1201">
        <f t="shared" si="57"/>
        <v>13</v>
      </c>
      <c r="Q82" s="1201">
        <f t="shared" si="57"/>
        <v>14</v>
      </c>
      <c r="R82" s="1201">
        <f t="shared" si="57"/>
        <v>15</v>
      </c>
      <c r="S82" s="1201">
        <f t="shared" si="57"/>
        <v>16</v>
      </c>
      <c r="T82" s="1201">
        <f t="shared" si="57"/>
        <v>17</v>
      </c>
      <c r="U82" s="1201">
        <f>+U49</f>
        <v>18</v>
      </c>
      <c r="V82" s="1201">
        <f t="shared" ref="V82:Z82" si="58">+V49</f>
        <v>19</v>
      </c>
      <c r="W82" s="1201">
        <f t="shared" si="58"/>
        <v>20</v>
      </c>
      <c r="X82" s="1201">
        <f t="shared" si="58"/>
        <v>21</v>
      </c>
      <c r="Y82" s="1201">
        <f t="shared" si="58"/>
        <v>22</v>
      </c>
      <c r="Z82" s="1201">
        <f t="shared" si="58"/>
        <v>23</v>
      </c>
      <c r="AA82" s="1201">
        <f>+AA49</f>
        <v>24</v>
      </c>
      <c r="AB82" s="1201">
        <f t="shared" ref="AB82:AC82" si="59">+AB49</f>
        <v>25</v>
      </c>
      <c r="AC82">
        <f t="shared" si="59"/>
        <v>0</v>
      </c>
    </row>
    <row r="83" spans="1:29">
      <c r="A83" s="2163" t="str">
        <f t="shared" ref="A83:AC83" si="60">+A50</f>
        <v>Benefits</v>
      </c>
      <c r="B83" s="2157" t="str">
        <f t="shared" si="60"/>
        <v>Potential Increase in Crop Intensity</v>
      </c>
      <c r="C83" s="1351" t="str">
        <f t="shared" si="60"/>
        <v>Wheat</v>
      </c>
      <c r="D83" s="1209">
        <f t="shared" si="60"/>
        <v>0</v>
      </c>
      <c r="E83" s="1190">
        <f t="shared" si="60"/>
        <v>0</v>
      </c>
      <c r="F83" s="1190">
        <f>+I83*F$48</f>
        <v>363892.09706937335</v>
      </c>
      <c r="G83" s="1190">
        <f>+I83*G$48</f>
        <v>687351.73890881625</v>
      </c>
      <c r="H83" s="1190">
        <f>+I83*H$48</f>
        <v>768216.64936867694</v>
      </c>
      <c r="I83" s="1190">
        <f>+$I20+$I34</f>
        <v>808649.1045986074</v>
      </c>
      <c r="J83" s="1190">
        <f t="shared" ref="J83:AB86" si="61">+$I20+$I34</f>
        <v>808649.1045986074</v>
      </c>
      <c r="K83" s="1190">
        <f t="shared" si="61"/>
        <v>808649.1045986074</v>
      </c>
      <c r="L83" s="1190">
        <f t="shared" si="61"/>
        <v>808649.1045986074</v>
      </c>
      <c r="M83" s="1190">
        <f t="shared" si="61"/>
        <v>808649.1045986074</v>
      </c>
      <c r="N83" s="1190">
        <f t="shared" si="61"/>
        <v>808649.1045986074</v>
      </c>
      <c r="O83" s="1190">
        <f t="shared" si="61"/>
        <v>808649.1045986074</v>
      </c>
      <c r="P83" s="1190">
        <f t="shared" si="61"/>
        <v>808649.1045986074</v>
      </c>
      <c r="Q83" s="1190">
        <f t="shared" si="61"/>
        <v>808649.1045986074</v>
      </c>
      <c r="R83" s="1190">
        <f t="shared" si="61"/>
        <v>808649.1045986074</v>
      </c>
      <c r="S83" s="1190">
        <f t="shared" si="61"/>
        <v>808649.1045986074</v>
      </c>
      <c r="T83" s="1190">
        <f t="shared" si="61"/>
        <v>808649.1045986074</v>
      </c>
      <c r="U83" s="1190">
        <f t="shared" si="61"/>
        <v>808649.1045986074</v>
      </c>
      <c r="V83" s="1190">
        <f t="shared" si="61"/>
        <v>808649.1045986074</v>
      </c>
      <c r="W83" s="1190">
        <f t="shared" si="61"/>
        <v>808649.1045986074</v>
      </c>
      <c r="X83" s="1190">
        <f t="shared" si="61"/>
        <v>808649.1045986074</v>
      </c>
      <c r="Y83" s="1190">
        <f t="shared" si="61"/>
        <v>808649.1045986074</v>
      </c>
      <c r="Z83" s="1190">
        <f t="shared" si="61"/>
        <v>808649.1045986074</v>
      </c>
      <c r="AA83" s="1190">
        <f t="shared" si="61"/>
        <v>808649.1045986074</v>
      </c>
      <c r="AB83" s="1190">
        <f t="shared" si="61"/>
        <v>808649.1045986074</v>
      </c>
      <c r="AC83">
        <f t="shared" si="60"/>
        <v>0</v>
      </c>
    </row>
    <row r="84" spans="1:29">
      <c r="A84" s="2164">
        <f t="shared" ref="A84:AC84" si="62">+A51</f>
        <v>0</v>
      </c>
      <c r="B84" s="2158">
        <f t="shared" si="62"/>
        <v>0</v>
      </c>
      <c r="C84" s="232" t="str">
        <f t="shared" si="62"/>
        <v>Barley</v>
      </c>
      <c r="D84" s="1210">
        <f t="shared" si="62"/>
        <v>0</v>
      </c>
      <c r="E84" s="1199">
        <f t="shared" si="62"/>
        <v>0</v>
      </c>
      <c r="F84" s="1199">
        <f>+I84*F$48</f>
        <v>31974.811461973943</v>
      </c>
      <c r="G84" s="1199">
        <f t="shared" ref="G84" si="63">+I84*G$48</f>
        <v>60396.866094839665</v>
      </c>
      <c r="H84" s="1199">
        <f t="shared" ref="H84" si="64">+I84*H$48</f>
        <v>67502.379753056099</v>
      </c>
      <c r="I84" s="1199">
        <f t="shared" ref="I84:X86" si="65">+$I21+$I35</f>
        <v>71055.136582164312</v>
      </c>
      <c r="J84" s="1199">
        <f t="shared" si="65"/>
        <v>71055.136582164312</v>
      </c>
      <c r="K84" s="1199">
        <f t="shared" si="65"/>
        <v>71055.136582164312</v>
      </c>
      <c r="L84" s="1199">
        <f t="shared" si="65"/>
        <v>71055.136582164312</v>
      </c>
      <c r="M84" s="1199">
        <f t="shared" si="65"/>
        <v>71055.136582164312</v>
      </c>
      <c r="N84" s="1199">
        <f t="shared" si="65"/>
        <v>71055.136582164312</v>
      </c>
      <c r="O84" s="1199">
        <f t="shared" si="65"/>
        <v>71055.136582164312</v>
      </c>
      <c r="P84" s="1199">
        <f t="shared" si="65"/>
        <v>71055.136582164312</v>
      </c>
      <c r="Q84" s="1199">
        <f t="shared" si="65"/>
        <v>71055.136582164312</v>
      </c>
      <c r="R84" s="1199">
        <f t="shared" si="65"/>
        <v>71055.136582164312</v>
      </c>
      <c r="S84" s="1199">
        <f t="shared" si="65"/>
        <v>71055.136582164312</v>
      </c>
      <c r="T84" s="1199">
        <f t="shared" si="65"/>
        <v>71055.136582164312</v>
      </c>
      <c r="U84" s="1199">
        <f t="shared" si="65"/>
        <v>71055.136582164312</v>
      </c>
      <c r="V84" s="1199">
        <f t="shared" si="65"/>
        <v>71055.136582164312</v>
      </c>
      <c r="W84" s="1199">
        <f t="shared" si="65"/>
        <v>71055.136582164312</v>
      </c>
      <c r="X84" s="1199">
        <f t="shared" si="65"/>
        <v>71055.136582164312</v>
      </c>
      <c r="Y84" s="1199">
        <f t="shared" si="61"/>
        <v>71055.136582164312</v>
      </c>
      <c r="Z84" s="1199">
        <f t="shared" si="61"/>
        <v>71055.136582164312</v>
      </c>
      <c r="AA84" s="1199">
        <f t="shared" si="61"/>
        <v>71055.136582164312</v>
      </c>
      <c r="AB84" s="1199">
        <f t="shared" si="61"/>
        <v>71055.136582164312</v>
      </c>
      <c r="AC84">
        <f t="shared" si="62"/>
        <v>0</v>
      </c>
    </row>
    <row r="85" spans="1:29">
      <c r="A85" s="2164">
        <f t="shared" ref="A85:AC85" si="66">+A52</f>
        <v>0</v>
      </c>
      <c r="B85" s="2158">
        <f t="shared" si="66"/>
        <v>0</v>
      </c>
      <c r="C85" s="232" t="str">
        <f t="shared" si="66"/>
        <v>Rice</v>
      </c>
      <c r="D85" s="1210">
        <f t="shared" si="66"/>
        <v>0</v>
      </c>
      <c r="E85" s="1199">
        <f t="shared" si="66"/>
        <v>0</v>
      </c>
      <c r="F85" s="1199">
        <f t="shared" ref="F85:F86" si="67">+I85*F$48</f>
        <v>271743.89041365933</v>
      </c>
      <c r="G85" s="1199">
        <f t="shared" ref="G85:G86" si="68">+J85*G$48</f>
        <v>513294.01522580092</v>
      </c>
      <c r="H85" s="1199">
        <f t="shared" ref="H85:H86" si="69">+K85*H$48</f>
        <v>573681.5464288363</v>
      </c>
      <c r="I85" s="1415">
        <f t="shared" si="65"/>
        <v>603875.31203035405</v>
      </c>
      <c r="J85" s="1415">
        <f t="shared" si="61"/>
        <v>603875.31203035405</v>
      </c>
      <c r="K85" s="1415">
        <f t="shared" si="61"/>
        <v>603875.31203035405</v>
      </c>
      <c r="L85" s="1415">
        <f t="shared" si="61"/>
        <v>603875.31203035405</v>
      </c>
      <c r="M85" s="1415">
        <f t="shared" si="61"/>
        <v>603875.31203035405</v>
      </c>
      <c r="N85" s="1415">
        <f t="shared" si="61"/>
        <v>603875.31203035405</v>
      </c>
      <c r="O85" s="1415">
        <f t="shared" si="61"/>
        <v>603875.31203035405</v>
      </c>
      <c r="P85" s="1415">
        <f t="shared" si="61"/>
        <v>603875.31203035405</v>
      </c>
      <c r="Q85" s="1415">
        <f t="shared" si="61"/>
        <v>603875.31203035405</v>
      </c>
      <c r="R85" s="1415">
        <f t="shared" si="61"/>
        <v>603875.31203035405</v>
      </c>
      <c r="S85" s="1415">
        <f t="shared" si="61"/>
        <v>603875.31203035405</v>
      </c>
      <c r="T85" s="1415">
        <f t="shared" si="61"/>
        <v>603875.31203035405</v>
      </c>
      <c r="U85" s="1415">
        <f t="shared" si="61"/>
        <v>603875.31203035405</v>
      </c>
      <c r="V85" s="1415">
        <f t="shared" si="61"/>
        <v>603875.31203035405</v>
      </c>
      <c r="W85" s="1415">
        <f t="shared" si="61"/>
        <v>603875.31203035405</v>
      </c>
      <c r="X85" s="1415">
        <f t="shared" si="61"/>
        <v>603875.31203035405</v>
      </c>
      <c r="Y85" s="1415">
        <f t="shared" si="61"/>
        <v>603875.31203035405</v>
      </c>
      <c r="Z85" s="1415">
        <f t="shared" si="61"/>
        <v>603875.31203035405</v>
      </c>
      <c r="AA85" s="1415">
        <f t="shared" si="61"/>
        <v>603875.31203035405</v>
      </c>
      <c r="AB85" s="1415">
        <f t="shared" si="61"/>
        <v>603875.31203035405</v>
      </c>
      <c r="AC85">
        <f t="shared" si="66"/>
        <v>0</v>
      </c>
    </row>
    <row r="86" spans="1:29">
      <c r="A86" s="2164">
        <f t="shared" ref="A86:AC86" si="70">+A53</f>
        <v>0</v>
      </c>
      <c r="B86" s="2158">
        <f t="shared" si="70"/>
        <v>0</v>
      </c>
      <c r="C86" s="232" t="str">
        <f t="shared" si="70"/>
        <v>Corn</v>
      </c>
      <c r="D86" s="1210">
        <f t="shared" si="70"/>
        <v>0</v>
      </c>
      <c r="E86" s="1416">
        <f t="shared" si="70"/>
        <v>0</v>
      </c>
      <c r="F86" s="1199">
        <f t="shared" si="67"/>
        <v>13949.199762652934</v>
      </c>
      <c r="G86" s="1199">
        <f t="shared" si="68"/>
        <v>26348.488440566653</v>
      </c>
      <c r="H86" s="1199">
        <f t="shared" si="69"/>
        <v>29448.310610045082</v>
      </c>
      <c r="I86" s="1415">
        <f t="shared" si="65"/>
        <v>30998.221694784297</v>
      </c>
      <c r="J86" s="1415">
        <f t="shared" si="61"/>
        <v>30998.221694784297</v>
      </c>
      <c r="K86" s="1415">
        <f t="shared" si="61"/>
        <v>30998.221694784297</v>
      </c>
      <c r="L86" s="1415">
        <f t="shared" si="61"/>
        <v>30998.221694784297</v>
      </c>
      <c r="M86" s="1415">
        <f t="shared" si="61"/>
        <v>30998.221694784297</v>
      </c>
      <c r="N86" s="1415">
        <f t="shared" si="61"/>
        <v>30998.221694784297</v>
      </c>
      <c r="O86" s="1415">
        <f t="shared" si="61"/>
        <v>30998.221694784297</v>
      </c>
      <c r="P86" s="1415">
        <f t="shared" si="61"/>
        <v>30998.221694784297</v>
      </c>
      <c r="Q86" s="1415">
        <f t="shared" si="61"/>
        <v>30998.221694784297</v>
      </c>
      <c r="R86" s="1415">
        <f t="shared" si="61"/>
        <v>30998.221694784297</v>
      </c>
      <c r="S86" s="1415">
        <f t="shared" si="61"/>
        <v>30998.221694784297</v>
      </c>
      <c r="T86" s="1415">
        <f t="shared" si="61"/>
        <v>30998.221694784297</v>
      </c>
      <c r="U86" s="1415">
        <f t="shared" si="61"/>
        <v>30998.221694784297</v>
      </c>
      <c r="V86" s="1415">
        <f t="shared" si="61"/>
        <v>30998.221694784297</v>
      </c>
      <c r="W86" s="1415">
        <f t="shared" si="61"/>
        <v>30998.221694784297</v>
      </c>
      <c r="X86" s="1415">
        <f t="shared" si="61"/>
        <v>30998.221694784297</v>
      </c>
      <c r="Y86" s="1415">
        <f t="shared" si="61"/>
        <v>30998.221694784297</v>
      </c>
      <c r="Z86" s="1415">
        <f t="shared" si="61"/>
        <v>30998.221694784297</v>
      </c>
      <c r="AA86" s="1415">
        <f t="shared" si="61"/>
        <v>30998.221694784297</v>
      </c>
      <c r="AB86" s="1415">
        <f t="shared" si="61"/>
        <v>30998.221694784297</v>
      </c>
      <c r="AC86">
        <f t="shared" si="70"/>
        <v>0</v>
      </c>
    </row>
    <row r="87" spans="1:29">
      <c r="A87" s="2164">
        <f t="shared" ref="A87:AC87" si="71">+A54</f>
        <v>0</v>
      </c>
      <c r="B87" s="1355">
        <f t="shared" si="71"/>
        <v>0</v>
      </c>
      <c r="C87" s="232" t="str">
        <f t="shared" si="71"/>
        <v>Other Crops (dates/grapes)</v>
      </c>
      <c r="D87" s="1210">
        <f t="shared" si="71"/>
        <v>0</v>
      </c>
      <c r="E87" s="1416">
        <f t="shared" si="71"/>
        <v>0</v>
      </c>
      <c r="F87" s="1359"/>
      <c r="G87" s="1199"/>
      <c r="H87" s="1199">
        <f>+I87</f>
        <v>314596.3107533002</v>
      </c>
      <c r="I87" s="1190">
        <f>+AA4+AA3</f>
        <v>314596.3107533002</v>
      </c>
      <c r="J87" s="1199">
        <f t="shared" si="71"/>
        <v>508178.09186666668</v>
      </c>
      <c r="K87" s="1199">
        <f t="shared" si="71"/>
        <v>508178.09186666668</v>
      </c>
      <c r="L87" s="1199">
        <f t="shared" si="71"/>
        <v>508178.09186666668</v>
      </c>
      <c r="M87" s="1199">
        <f t="shared" si="71"/>
        <v>508178.09186666668</v>
      </c>
      <c r="N87" s="1199">
        <f t="shared" si="71"/>
        <v>508178.09186666668</v>
      </c>
      <c r="O87" s="1199">
        <f t="shared" si="71"/>
        <v>508178.09186666668</v>
      </c>
      <c r="P87" s="1199">
        <f t="shared" si="71"/>
        <v>508178.09186666668</v>
      </c>
      <c r="Q87" s="1199">
        <f t="shared" si="71"/>
        <v>508178.09186666668</v>
      </c>
      <c r="R87" s="1199">
        <f t="shared" si="71"/>
        <v>508178.09186666668</v>
      </c>
      <c r="S87" s="1199">
        <f t="shared" si="71"/>
        <v>508178.09186666668</v>
      </c>
      <c r="T87" s="1199">
        <f t="shared" si="71"/>
        <v>508178.09186666668</v>
      </c>
      <c r="U87" s="1199">
        <f t="shared" si="71"/>
        <v>508178.09186666668</v>
      </c>
      <c r="V87" s="1199">
        <f t="shared" si="71"/>
        <v>508178.09186666668</v>
      </c>
      <c r="W87" s="1199">
        <f t="shared" si="71"/>
        <v>508178.09186666668</v>
      </c>
      <c r="X87" s="1199">
        <f t="shared" si="71"/>
        <v>508178.09186666668</v>
      </c>
      <c r="Y87" s="1199">
        <f t="shared" si="71"/>
        <v>508178.09186666668</v>
      </c>
      <c r="Z87" s="1199">
        <f t="shared" si="71"/>
        <v>508178.09186666668</v>
      </c>
      <c r="AA87" s="1199">
        <f t="shared" si="71"/>
        <v>508178.09186666668</v>
      </c>
      <c r="AB87" s="1199">
        <f t="shared" si="71"/>
        <v>508178.09186666668</v>
      </c>
      <c r="AC87">
        <f t="shared" si="71"/>
        <v>0</v>
      </c>
    </row>
    <row r="88" spans="1:29">
      <c r="A88" s="2164">
        <f t="shared" ref="A88:AC88" si="72">+A55</f>
        <v>0</v>
      </c>
      <c r="B88" s="2157" t="str">
        <f t="shared" si="72"/>
        <v>Energy savings</v>
      </c>
      <c r="C88" s="1351" t="str">
        <f t="shared" si="72"/>
        <v xml:space="preserve">Diesel </v>
      </c>
      <c r="D88" s="1190">
        <f t="shared" si="72"/>
        <v>0</v>
      </c>
      <c r="E88" s="1190">
        <f t="shared" si="72"/>
        <v>0</v>
      </c>
      <c r="F88" s="1190"/>
      <c r="G88" s="1190">
        <f t="shared" ref="G88:G89" si="73">+I88*G$48</f>
        <v>110906.48042706786</v>
      </c>
      <c r="H88" s="1190">
        <f>+I88*H81</f>
        <v>123954.30165378172</v>
      </c>
      <c r="I88" s="1190">
        <f t="shared" si="72"/>
        <v>130478.21226713866</v>
      </c>
      <c r="J88" s="1190">
        <f t="shared" si="72"/>
        <v>130478.21226713866</v>
      </c>
      <c r="K88" s="1190">
        <f t="shared" si="72"/>
        <v>130478.21226713866</v>
      </c>
      <c r="L88" s="1190">
        <f t="shared" si="72"/>
        <v>130478.21226713866</v>
      </c>
      <c r="M88" s="1190">
        <f t="shared" si="72"/>
        <v>130478.21226713866</v>
      </c>
      <c r="N88" s="1190">
        <f t="shared" si="72"/>
        <v>130478.21226713866</v>
      </c>
      <c r="O88" s="1190">
        <f t="shared" si="72"/>
        <v>130478.21226713866</v>
      </c>
      <c r="P88" s="1190">
        <f t="shared" si="72"/>
        <v>130478.21226713866</v>
      </c>
      <c r="Q88" s="1190">
        <f t="shared" si="72"/>
        <v>130478.21226713866</v>
      </c>
      <c r="R88" s="1190">
        <f t="shared" si="72"/>
        <v>130478.21226713866</v>
      </c>
      <c r="S88" s="1190">
        <f t="shared" si="72"/>
        <v>130478.21226713866</v>
      </c>
      <c r="T88" s="1190">
        <f t="shared" si="72"/>
        <v>130478.21226713866</v>
      </c>
      <c r="U88" s="1190">
        <f t="shared" si="72"/>
        <v>130478.21226713866</v>
      </c>
      <c r="V88" s="1190">
        <f t="shared" si="72"/>
        <v>130478.21226713866</v>
      </c>
      <c r="W88" s="1190">
        <f t="shared" si="72"/>
        <v>130478.21226713866</v>
      </c>
      <c r="X88" s="1190">
        <f t="shared" si="72"/>
        <v>130478.21226713866</v>
      </c>
      <c r="Y88" s="1190">
        <f t="shared" si="72"/>
        <v>130478.21226713866</v>
      </c>
      <c r="Z88" s="1190">
        <f t="shared" si="72"/>
        <v>130478.21226713866</v>
      </c>
      <c r="AA88" s="1190">
        <f t="shared" si="72"/>
        <v>130478.21226713866</v>
      </c>
      <c r="AB88" s="1190">
        <f t="shared" si="72"/>
        <v>130478.21226713866</v>
      </c>
      <c r="AC88">
        <f t="shared" si="72"/>
        <v>0</v>
      </c>
    </row>
    <row r="89" spans="1:29">
      <c r="A89" s="2164">
        <f t="shared" ref="A89:AC89" si="74">+A56</f>
        <v>0</v>
      </c>
      <c r="B89" s="2159">
        <f t="shared" si="74"/>
        <v>0</v>
      </c>
      <c r="C89" s="1349" t="str">
        <f t="shared" si="74"/>
        <v xml:space="preserve">Electricity  </v>
      </c>
      <c r="D89" s="1192">
        <f t="shared" si="74"/>
        <v>0</v>
      </c>
      <c r="E89" s="1192">
        <f t="shared" si="74"/>
        <v>0</v>
      </c>
      <c r="F89" s="1192">
        <f>+I89*F$48</f>
        <v>5180.752545901094</v>
      </c>
      <c r="G89" s="1192">
        <f t="shared" si="73"/>
        <v>9785.8659200353995</v>
      </c>
      <c r="H89" s="1192">
        <f>+I89*H81</f>
        <v>10937.144263568976</v>
      </c>
      <c r="I89" s="1192">
        <f t="shared" si="74"/>
        <v>11512.783435335765</v>
      </c>
      <c r="J89" s="1192">
        <f t="shared" si="74"/>
        <v>11512.783435335765</v>
      </c>
      <c r="K89" s="1192">
        <f t="shared" si="74"/>
        <v>11512.783435335765</v>
      </c>
      <c r="L89" s="1192">
        <f t="shared" si="74"/>
        <v>11512.783435335765</v>
      </c>
      <c r="M89" s="1192">
        <f t="shared" si="74"/>
        <v>11512.783435335765</v>
      </c>
      <c r="N89" s="1192">
        <f t="shared" si="74"/>
        <v>11512.783435335765</v>
      </c>
      <c r="O89" s="1192">
        <f t="shared" si="74"/>
        <v>11512.783435335765</v>
      </c>
      <c r="P89" s="1192">
        <f t="shared" si="74"/>
        <v>11512.783435335765</v>
      </c>
      <c r="Q89" s="1192">
        <f t="shared" si="74"/>
        <v>11512.783435335765</v>
      </c>
      <c r="R89" s="1192">
        <f t="shared" si="74"/>
        <v>11512.783435335765</v>
      </c>
      <c r="S89" s="1192">
        <f t="shared" si="74"/>
        <v>11512.783435335765</v>
      </c>
      <c r="T89" s="1192">
        <f t="shared" si="74"/>
        <v>11512.783435335765</v>
      </c>
      <c r="U89" s="1192">
        <f t="shared" si="74"/>
        <v>11512.783435335765</v>
      </c>
      <c r="V89" s="1192">
        <f t="shared" si="74"/>
        <v>11512.783435335765</v>
      </c>
      <c r="W89" s="1192">
        <f t="shared" si="74"/>
        <v>11512.783435335765</v>
      </c>
      <c r="X89" s="1192">
        <f t="shared" si="74"/>
        <v>11512.783435335765</v>
      </c>
      <c r="Y89" s="1192">
        <f t="shared" si="74"/>
        <v>11512.783435335765</v>
      </c>
      <c r="Z89" s="1192">
        <f t="shared" si="74"/>
        <v>11512.783435335765</v>
      </c>
      <c r="AA89" s="1192">
        <f t="shared" si="74"/>
        <v>11512.783435335765</v>
      </c>
      <c r="AB89" s="1192">
        <f t="shared" si="74"/>
        <v>11512.783435335765</v>
      </c>
      <c r="AC89">
        <f t="shared" si="74"/>
        <v>0</v>
      </c>
    </row>
    <row r="90" spans="1:29" s="159" customFormat="1">
      <c r="A90" s="2164">
        <f t="shared" ref="A90" si="75">+A57</f>
        <v>0</v>
      </c>
      <c r="B90" s="1363">
        <f t="shared" ref="B90:AC90" si="76">+B57</f>
        <v>0</v>
      </c>
      <c r="C90" s="1360">
        <f t="shared" si="76"/>
        <v>0</v>
      </c>
      <c r="D90" s="1359">
        <f t="shared" si="76"/>
        <v>0</v>
      </c>
      <c r="E90" s="1359">
        <f t="shared" si="76"/>
        <v>0</v>
      </c>
      <c r="F90" s="1359">
        <f t="shared" si="76"/>
        <v>0</v>
      </c>
      <c r="G90" s="1367">
        <f t="shared" si="76"/>
        <v>0</v>
      </c>
      <c r="H90" s="1367">
        <f t="shared" si="76"/>
        <v>0</v>
      </c>
      <c r="I90" s="1359">
        <f t="shared" si="76"/>
        <v>0</v>
      </c>
      <c r="J90" s="1359">
        <f t="shared" si="76"/>
        <v>0</v>
      </c>
      <c r="K90" s="1359">
        <f t="shared" si="76"/>
        <v>0</v>
      </c>
      <c r="L90" s="1359">
        <f t="shared" si="76"/>
        <v>0</v>
      </c>
      <c r="M90" s="1367">
        <f t="shared" si="76"/>
        <v>0</v>
      </c>
      <c r="N90" s="1367">
        <f t="shared" si="76"/>
        <v>0</v>
      </c>
      <c r="O90" s="1359">
        <f t="shared" si="76"/>
        <v>0</v>
      </c>
      <c r="P90" s="1359">
        <f t="shared" si="76"/>
        <v>0</v>
      </c>
      <c r="Q90" s="1359">
        <f t="shared" si="76"/>
        <v>0</v>
      </c>
      <c r="R90" s="1359">
        <f t="shared" si="76"/>
        <v>0</v>
      </c>
      <c r="S90" s="1367">
        <f t="shared" si="76"/>
        <v>0</v>
      </c>
      <c r="T90" s="1367">
        <f t="shared" si="76"/>
        <v>0</v>
      </c>
      <c r="U90" s="1359">
        <f t="shared" si="76"/>
        <v>0</v>
      </c>
      <c r="V90" s="1359">
        <f t="shared" si="76"/>
        <v>0</v>
      </c>
      <c r="W90" s="1359">
        <f t="shared" si="76"/>
        <v>0</v>
      </c>
      <c r="X90" s="1359">
        <f t="shared" si="76"/>
        <v>0</v>
      </c>
      <c r="Y90" s="1367">
        <f t="shared" si="76"/>
        <v>0</v>
      </c>
      <c r="Z90" s="1367">
        <f t="shared" si="76"/>
        <v>0</v>
      </c>
      <c r="AA90" s="1359">
        <f t="shared" si="76"/>
        <v>0</v>
      </c>
      <c r="AB90" s="1359">
        <f t="shared" si="76"/>
        <v>0</v>
      </c>
      <c r="AC90" s="159">
        <f t="shared" si="76"/>
        <v>0</v>
      </c>
    </row>
    <row r="91" spans="1:29" ht="36">
      <c r="A91" s="2165">
        <f t="shared" ref="A91:AC91" si="77">+A58</f>
        <v>0</v>
      </c>
      <c r="B91" s="1198" t="str">
        <f t="shared" si="77"/>
        <v>Subtotal Incremental Benefits</v>
      </c>
      <c r="C91" s="1194">
        <f t="shared" si="77"/>
        <v>0</v>
      </c>
      <c r="D91" s="1193">
        <f t="shared" ref="D91" si="78">SUM(D83:D89)</f>
        <v>0</v>
      </c>
      <c r="E91" s="1193">
        <f>SUM(E83:E90)</f>
        <v>0</v>
      </c>
      <c r="F91" s="1193">
        <f>SUM(F83:F90)</f>
        <v>686740.75125356077</v>
      </c>
      <c r="G91" s="1193">
        <f>SUM(G83:G90)</f>
        <v>1408083.4550171269</v>
      </c>
      <c r="H91" s="1193">
        <f t="shared" ref="H91:AB91" si="79">SUM(H83:H90)</f>
        <v>1888336.642831265</v>
      </c>
      <c r="I91" s="1193">
        <f t="shared" si="79"/>
        <v>1971165.0813616847</v>
      </c>
      <c r="J91" s="1193">
        <f t="shared" si="79"/>
        <v>2164746.8624750511</v>
      </c>
      <c r="K91" s="1193">
        <f t="shared" si="79"/>
        <v>2164746.8624750511</v>
      </c>
      <c r="L91" s="1193">
        <f t="shared" si="79"/>
        <v>2164746.8624750511</v>
      </c>
      <c r="M91" s="1193">
        <f t="shared" si="79"/>
        <v>2164746.8624750511</v>
      </c>
      <c r="N91" s="1193">
        <f t="shared" si="79"/>
        <v>2164746.8624750511</v>
      </c>
      <c r="O91" s="1193">
        <f t="shared" si="79"/>
        <v>2164746.8624750511</v>
      </c>
      <c r="P91" s="1193">
        <f t="shared" si="79"/>
        <v>2164746.8624750511</v>
      </c>
      <c r="Q91" s="1193">
        <f t="shared" si="79"/>
        <v>2164746.8624750511</v>
      </c>
      <c r="R91" s="1193">
        <f t="shared" si="79"/>
        <v>2164746.8624750511</v>
      </c>
      <c r="S91" s="1193">
        <f>SUM(S83:S90)</f>
        <v>2164746.8624750511</v>
      </c>
      <c r="T91" s="1193">
        <f>SUM(T83:T90)</f>
        <v>2164746.8624750511</v>
      </c>
      <c r="U91" s="1193">
        <f t="shared" si="79"/>
        <v>2164746.8624750511</v>
      </c>
      <c r="V91" s="1193">
        <f t="shared" si="79"/>
        <v>2164746.8624750511</v>
      </c>
      <c r="W91" s="1193">
        <f t="shared" si="79"/>
        <v>2164746.8624750511</v>
      </c>
      <c r="X91" s="1193">
        <f>SUM(X83:X90)</f>
        <v>2164746.8624750511</v>
      </c>
      <c r="Y91" s="1193">
        <f t="shared" si="79"/>
        <v>2164746.8624750511</v>
      </c>
      <c r="Z91" s="1193">
        <f t="shared" si="79"/>
        <v>2164746.8624750511</v>
      </c>
      <c r="AA91" s="1193">
        <f t="shared" si="79"/>
        <v>2164746.8624750511</v>
      </c>
      <c r="AB91" s="1193">
        <f t="shared" si="79"/>
        <v>2164746.8624750511</v>
      </c>
      <c r="AC91">
        <f t="shared" si="77"/>
        <v>0</v>
      </c>
    </row>
    <row r="92" spans="1:29" ht="15" customHeight="1">
      <c r="A92" s="2164" t="str">
        <f t="shared" ref="A92:AC92" si="80">+A59</f>
        <v>Costs</v>
      </c>
      <c r="B92" s="2158" t="str">
        <f t="shared" si="80"/>
        <v>Incremental Costs</v>
      </c>
      <c r="C92" s="1323" t="str">
        <f t="shared" si="80"/>
        <v>Investment Costs C1</v>
      </c>
      <c r="D92" s="1184">
        <f>H78</f>
        <v>1330476</v>
      </c>
      <c r="E92" s="1184">
        <f t="shared" ref="E92:G92" si="81">I78</f>
        <v>4683154.2</v>
      </c>
      <c r="F92" s="1184">
        <f t="shared" si="81"/>
        <v>8834118</v>
      </c>
      <c r="G92" s="1184">
        <f t="shared" si="81"/>
        <v>4150963.8</v>
      </c>
      <c r="H92" s="1184">
        <f t="shared" si="80"/>
        <v>0</v>
      </c>
      <c r="I92" s="1184">
        <f t="shared" si="80"/>
        <v>0</v>
      </c>
      <c r="J92" s="1184">
        <f t="shared" si="80"/>
        <v>0</v>
      </c>
      <c r="K92" s="1184">
        <f t="shared" si="80"/>
        <v>0</v>
      </c>
      <c r="L92" s="1184">
        <f t="shared" si="80"/>
        <v>0</v>
      </c>
      <c r="M92" s="1184">
        <f t="shared" si="80"/>
        <v>0</v>
      </c>
      <c r="N92" s="1184">
        <f t="shared" si="80"/>
        <v>0</v>
      </c>
      <c r="O92" s="1184">
        <f t="shared" si="80"/>
        <v>0</v>
      </c>
      <c r="P92" s="1184">
        <f t="shared" si="80"/>
        <v>0</v>
      </c>
      <c r="Q92" s="1184">
        <f t="shared" si="80"/>
        <v>0</v>
      </c>
      <c r="R92" s="1184">
        <f t="shared" si="80"/>
        <v>0</v>
      </c>
      <c r="S92" s="1184">
        <f t="shared" si="80"/>
        <v>0</v>
      </c>
      <c r="T92" s="1184">
        <f t="shared" si="80"/>
        <v>0</v>
      </c>
      <c r="U92" s="1184">
        <f t="shared" si="80"/>
        <v>0</v>
      </c>
      <c r="V92" s="1184">
        <f t="shared" si="80"/>
        <v>0</v>
      </c>
      <c r="W92" s="1184">
        <f t="shared" si="80"/>
        <v>0</v>
      </c>
      <c r="X92" s="1184">
        <f t="shared" si="80"/>
        <v>0</v>
      </c>
      <c r="Y92" s="1184">
        <f t="shared" si="80"/>
        <v>0</v>
      </c>
      <c r="Z92" s="1184">
        <f t="shared" si="80"/>
        <v>0</v>
      </c>
      <c r="AA92" s="1184">
        <f t="shared" si="80"/>
        <v>0</v>
      </c>
      <c r="AB92" s="1184">
        <f t="shared" si="80"/>
        <v>0</v>
      </c>
      <c r="AC92">
        <f t="shared" si="80"/>
        <v>0</v>
      </c>
    </row>
    <row r="93" spans="1:29">
      <c r="A93" s="2164">
        <f t="shared" ref="A93:AC93" si="82">+A60</f>
        <v>0</v>
      </c>
      <c r="B93" s="2158">
        <f t="shared" si="82"/>
        <v>0</v>
      </c>
      <c r="C93" s="1323" t="str">
        <f t="shared" si="82"/>
        <v>Recurrent Costs C1</v>
      </c>
      <c r="D93" s="1211">
        <f t="shared" si="82"/>
        <v>0</v>
      </c>
      <c r="E93" s="1211">
        <f t="shared" si="82"/>
        <v>0</v>
      </c>
      <c r="F93" s="1211">
        <f t="shared" si="82"/>
        <v>0</v>
      </c>
      <c r="G93" s="1211">
        <f t="shared" si="82"/>
        <v>0</v>
      </c>
      <c r="H93" s="1211">
        <f>+DASHBOARD!H33*0.25</f>
        <v>52500</v>
      </c>
      <c r="I93" s="1211">
        <v>210000</v>
      </c>
      <c r="J93" s="1211">
        <v>210000</v>
      </c>
      <c r="K93" s="1211">
        <v>210000</v>
      </c>
      <c r="L93" s="1211">
        <v>210000</v>
      </c>
      <c r="M93" s="1211">
        <v>210000</v>
      </c>
      <c r="N93" s="1211">
        <v>210000</v>
      </c>
      <c r="O93" s="1211">
        <v>210000</v>
      </c>
      <c r="P93" s="1211">
        <v>210000</v>
      </c>
      <c r="Q93" s="1211">
        <v>210000</v>
      </c>
      <c r="R93" s="1211">
        <v>210000</v>
      </c>
      <c r="S93" s="1211">
        <v>210000</v>
      </c>
      <c r="T93" s="1211">
        <v>210000</v>
      </c>
      <c r="U93" s="1211">
        <v>210000</v>
      </c>
      <c r="V93" s="1211">
        <v>210000</v>
      </c>
      <c r="W93" s="1211">
        <v>210000</v>
      </c>
      <c r="X93" s="1211">
        <v>210000</v>
      </c>
      <c r="Y93" s="1211">
        <v>210000</v>
      </c>
      <c r="Z93" s="1211">
        <v>210000</v>
      </c>
      <c r="AA93" s="1211">
        <v>210000</v>
      </c>
      <c r="AB93" s="1211">
        <v>210000</v>
      </c>
      <c r="AC93">
        <f t="shared" si="82"/>
        <v>0</v>
      </c>
    </row>
    <row r="94" spans="1:29">
      <c r="A94" s="2165">
        <f t="shared" ref="A94:AC94" si="83">+A61</f>
        <v>0</v>
      </c>
      <c r="B94" s="2158">
        <f t="shared" si="83"/>
        <v>0</v>
      </c>
      <c r="C94" s="1323" t="str">
        <f t="shared" si="83"/>
        <v>Subtotal Costs</v>
      </c>
      <c r="D94" s="1184">
        <f t="shared" ref="D94:H94" si="84">+D93+D92</f>
        <v>1330476</v>
      </c>
      <c r="E94" s="1184">
        <f t="shared" si="84"/>
        <v>4683154.2</v>
      </c>
      <c r="F94" s="1184">
        <f t="shared" si="84"/>
        <v>8834118</v>
      </c>
      <c r="G94" s="1184">
        <f t="shared" si="84"/>
        <v>4150963.8</v>
      </c>
      <c r="H94" s="1184">
        <f t="shared" si="84"/>
        <v>52500</v>
      </c>
      <c r="I94" s="1184">
        <f>+I93+I92</f>
        <v>210000</v>
      </c>
      <c r="J94" s="1184">
        <f t="shared" ref="J94:AB94" si="85">+J93+J92</f>
        <v>210000</v>
      </c>
      <c r="K94" s="1184">
        <f t="shared" si="85"/>
        <v>210000</v>
      </c>
      <c r="L94" s="1184">
        <f t="shared" si="85"/>
        <v>210000</v>
      </c>
      <c r="M94" s="1184">
        <f t="shared" si="85"/>
        <v>210000</v>
      </c>
      <c r="N94" s="1184">
        <f t="shared" si="85"/>
        <v>210000</v>
      </c>
      <c r="O94" s="1184">
        <f t="shared" si="85"/>
        <v>210000</v>
      </c>
      <c r="P94" s="1184">
        <f t="shared" si="85"/>
        <v>210000</v>
      </c>
      <c r="Q94" s="1184">
        <f t="shared" si="85"/>
        <v>210000</v>
      </c>
      <c r="R94" s="1184">
        <f t="shared" si="85"/>
        <v>210000</v>
      </c>
      <c r="S94" s="1184">
        <f t="shared" si="85"/>
        <v>210000</v>
      </c>
      <c r="T94" s="1184">
        <f t="shared" si="85"/>
        <v>210000</v>
      </c>
      <c r="U94" s="1184">
        <f t="shared" si="85"/>
        <v>210000</v>
      </c>
      <c r="V94" s="1184">
        <f t="shared" si="85"/>
        <v>210000</v>
      </c>
      <c r="W94" s="1184">
        <f t="shared" si="85"/>
        <v>210000</v>
      </c>
      <c r="X94" s="1184">
        <f t="shared" si="85"/>
        <v>210000</v>
      </c>
      <c r="Y94" s="1184">
        <f t="shared" si="85"/>
        <v>210000</v>
      </c>
      <c r="Z94" s="1184">
        <f t="shared" si="85"/>
        <v>210000</v>
      </c>
      <c r="AA94" s="1184">
        <f t="shared" si="85"/>
        <v>210000</v>
      </c>
      <c r="AB94" s="1184">
        <f t="shared" si="85"/>
        <v>210000</v>
      </c>
      <c r="AC94">
        <f t="shared" si="83"/>
        <v>0</v>
      </c>
    </row>
    <row r="95" spans="1:29">
      <c r="A95" s="307">
        <f t="shared" ref="A95:AC99" si="86">+A62</f>
        <v>0</v>
      </c>
      <c r="B95" s="2156" t="str">
        <f t="shared" si="86"/>
        <v>Inc. Cashflow</v>
      </c>
      <c r="C95" s="2156">
        <f t="shared" si="86"/>
        <v>0</v>
      </c>
      <c r="D95" s="1200">
        <f t="shared" ref="D95" si="87">+D91-D94</f>
        <v>-1330476</v>
      </c>
      <c r="E95" s="1200">
        <f>+E91-E94</f>
        <v>-4683154.2</v>
      </c>
      <c r="F95" s="1200">
        <f>+F91-F94</f>
        <v>-8147377.2487464389</v>
      </c>
      <c r="G95" s="1200">
        <f t="shared" ref="G95:K95" si="88">+G91-G94</f>
        <v>-2742880.3449828727</v>
      </c>
      <c r="H95" s="1200">
        <f t="shared" si="88"/>
        <v>1835836.642831265</v>
      </c>
      <c r="I95" s="1200">
        <f t="shared" si="88"/>
        <v>1761165.0813616847</v>
      </c>
      <c r="J95" s="1200">
        <f t="shared" si="88"/>
        <v>1954746.8624750511</v>
      </c>
      <c r="K95" s="1200">
        <f t="shared" si="88"/>
        <v>1954746.8624750511</v>
      </c>
      <c r="L95" s="1200">
        <f>+L91-L94</f>
        <v>1954746.8624750511</v>
      </c>
      <c r="M95" s="1200">
        <f t="shared" ref="M95:AB95" si="89">+M91-M94</f>
        <v>1954746.8624750511</v>
      </c>
      <c r="N95" s="1200">
        <f t="shared" si="89"/>
        <v>1954746.8624750511</v>
      </c>
      <c r="O95" s="1200">
        <f t="shared" si="89"/>
        <v>1954746.8624750511</v>
      </c>
      <c r="P95" s="1200">
        <f t="shared" si="89"/>
        <v>1954746.8624750511</v>
      </c>
      <c r="Q95" s="1200">
        <f t="shared" si="89"/>
        <v>1954746.8624750511</v>
      </c>
      <c r="R95" s="1200">
        <f t="shared" si="89"/>
        <v>1954746.8624750511</v>
      </c>
      <c r="S95" s="1200">
        <f t="shared" si="89"/>
        <v>1954746.8624750511</v>
      </c>
      <c r="T95" s="1200">
        <f t="shared" si="89"/>
        <v>1954746.8624750511</v>
      </c>
      <c r="U95" s="1200">
        <f t="shared" si="89"/>
        <v>1954746.8624750511</v>
      </c>
      <c r="V95" s="1200">
        <f t="shared" si="89"/>
        <v>1954746.8624750511</v>
      </c>
      <c r="W95" s="1200">
        <f t="shared" si="89"/>
        <v>1954746.8624750511</v>
      </c>
      <c r="X95" s="1200">
        <f t="shared" si="89"/>
        <v>1954746.8624750511</v>
      </c>
      <c r="Y95" s="1200">
        <f t="shared" si="89"/>
        <v>1954746.8624750511</v>
      </c>
      <c r="Z95" s="1200">
        <f t="shared" si="89"/>
        <v>1954746.8624750511</v>
      </c>
      <c r="AA95" s="1200">
        <f t="shared" si="89"/>
        <v>1954746.8624750511</v>
      </c>
      <c r="AB95" s="1200">
        <f t="shared" si="89"/>
        <v>1954746.8624750511</v>
      </c>
      <c r="AC95">
        <f t="shared" si="86"/>
        <v>0</v>
      </c>
    </row>
    <row r="96" spans="1:29">
      <c r="A96" t="str">
        <f>+A64</f>
        <v>Component 1.1</v>
      </c>
      <c r="B96" s="15" t="str">
        <f t="shared" ref="A96:P99" si="90">+B63</f>
        <v>Discount rate</v>
      </c>
      <c r="C96" s="1208">
        <f>DASHBOARD!D36</f>
        <v>7.0000000000000007E-2</v>
      </c>
      <c r="D96">
        <f t="shared" si="90"/>
        <v>0</v>
      </c>
      <c r="E96">
        <f t="shared" si="90"/>
        <v>0</v>
      </c>
      <c r="F96">
        <f t="shared" si="90"/>
        <v>0</v>
      </c>
      <c r="G96">
        <f t="shared" si="90"/>
        <v>0</v>
      </c>
      <c r="H96">
        <f t="shared" si="90"/>
        <v>0</v>
      </c>
      <c r="I96">
        <f t="shared" si="90"/>
        <v>0</v>
      </c>
      <c r="J96">
        <f t="shared" si="90"/>
        <v>0</v>
      </c>
      <c r="K96">
        <f t="shared" si="90"/>
        <v>0</v>
      </c>
      <c r="L96">
        <f t="shared" si="90"/>
        <v>0</v>
      </c>
      <c r="M96">
        <f t="shared" si="90"/>
        <v>0</v>
      </c>
      <c r="N96">
        <f t="shared" si="90"/>
        <v>0</v>
      </c>
      <c r="O96">
        <f t="shared" si="90"/>
        <v>0</v>
      </c>
      <c r="P96">
        <f t="shared" si="90"/>
        <v>0</v>
      </c>
      <c r="Q96">
        <f t="shared" si="86"/>
        <v>0</v>
      </c>
      <c r="R96">
        <f t="shared" si="86"/>
        <v>0</v>
      </c>
      <c r="S96">
        <f t="shared" si="86"/>
        <v>0</v>
      </c>
      <c r="T96">
        <f t="shared" si="86"/>
        <v>0</v>
      </c>
      <c r="U96">
        <f t="shared" si="86"/>
        <v>0</v>
      </c>
      <c r="V96">
        <f t="shared" si="86"/>
        <v>0</v>
      </c>
      <c r="W96">
        <f t="shared" si="86"/>
        <v>0</v>
      </c>
      <c r="X96">
        <f t="shared" si="86"/>
        <v>0</v>
      </c>
      <c r="Y96">
        <f t="shared" si="86"/>
        <v>0</v>
      </c>
      <c r="Z96">
        <f t="shared" si="86"/>
        <v>0</v>
      </c>
      <c r="AA96">
        <f t="shared" si="86"/>
        <v>0</v>
      </c>
      <c r="AB96">
        <f t="shared" si="86"/>
        <v>0</v>
      </c>
      <c r="AC96">
        <f t="shared" si="86"/>
        <v>0</v>
      </c>
    </row>
    <row r="97" spans="1:29">
      <c r="A97" t="e">
        <f>+#REF!</f>
        <v>#REF!</v>
      </c>
      <c r="B97" s="15" t="s">
        <v>779</v>
      </c>
      <c r="C97" s="1202">
        <f>+NPV(C96,D95:AB95)</f>
        <v>1867790.7248863333</v>
      </c>
      <c r="D97">
        <f t="shared" si="86"/>
        <v>0</v>
      </c>
      <c r="E97">
        <f t="shared" si="86"/>
        <v>0</v>
      </c>
      <c r="F97">
        <f t="shared" si="86"/>
        <v>0</v>
      </c>
      <c r="G97">
        <f t="shared" si="86"/>
        <v>0</v>
      </c>
      <c r="H97">
        <f t="shared" si="86"/>
        <v>0</v>
      </c>
      <c r="I97">
        <f t="shared" si="86"/>
        <v>0</v>
      </c>
      <c r="J97">
        <f t="shared" si="86"/>
        <v>0</v>
      </c>
      <c r="K97">
        <f t="shared" si="86"/>
        <v>0</v>
      </c>
      <c r="L97">
        <f t="shared" si="86"/>
        <v>0</v>
      </c>
      <c r="M97">
        <f t="shared" si="86"/>
        <v>0</v>
      </c>
      <c r="N97">
        <f t="shared" si="86"/>
        <v>0</v>
      </c>
      <c r="O97">
        <f t="shared" si="86"/>
        <v>0</v>
      </c>
      <c r="P97">
        <f t="shared" si="86"/>
        <v>0</v>
      </c>
      <c r="Q97">
        <f t="shared" si="86"/>
        <v>0</v>
      </c>
      <c r="R97">
        <f t="shared" si="86"/>
        <v>0</v>
      </c>
      <c r="S97">
        <f t="shared" si="86"/>
        <v>0</v>
      </c>
      <c r="T97">
        <f t="shared" si="86"/>
        <v>0</v>
      </c>
      <c r="U97">
        <f t="shared" si="86"/>
        <v>0</v>
      </c>
      <c r="V97">
        <f t="shared" si="86"/>
        <v>0</v>
      </c>
      <c r="W97">
        <f t="shared" si="86"/>
        <v>0</v>
      </c>
      <c r="X97">
        <f t="shared" si="86"/>
        <v>0</v>
      </c>
      <c r="Y97">
        <f t="shared" si="86"/>
        <v>0</v>
      </c>
      <c r="Z97">
        <f t="shared" si="86"/>
        <v>0</v>
      </c>
      <c r="AA97">
        <f t="shared" si="86"/>
        <v>0</v>
      </c>
      <c r="AB97">
        <f t="shared" si="86"/>
        <v>0</v>
      </c>
      <c r="AC97">
        <f t="shared" si="86"/>
        <v>0</v>
      </c>
    </row>
    <row r="98" spans="1:29">
      <c r="A98">
        <f t="shared" si="90"/>
        <v>0</v>
      </c>
      <c r="B98" s="15" t="s">
        <v>205</v>
      </c>
      <c r="C98" s="1203">
        <f>+IRR(D95:AB95)</f>
        <v>8.3677802083029329E-2</v>
      </c>
      <c r="D98">
        <f t="shared" si="86"/>
        <v>0</v>
      </c>
      <c r="E98">
        <f t="shared" si="86"/>
        <v>0</v>
      </c>
      <c r="F98">
        <f t="shared" si="86"/>
        <v>0</v>
      </c>
      <c r="G98">
        <f t="shared" si="86"/>
        <v>0</v>
      </c>
      <c r="H98">
        <f t="shared" si="86"/>
        <v>0</v>
      </c>
      <c r="I98">
        <f t="shared" si="86"/>
        <v>0</v>
      </c>
      <c r="J98">
        <f t="shared" si="86"/>
        <v>0</v>
      </c>
      <c r="K98">
        <f t="shared" si="86"/>
        <v>0</v>
      </c>
      <c r="L98">
        <f t="shared" si="86"/>
        <v>0</v>
      </c>
      <c r="M98">
        <f t="shared" si="86"/>
        <v>0</v>
      </c>
      <c r="N98">
        <f t="shared" si="86"/>
        <v>0</v>
      </c>
      <c r="O98">
        <f t="shared" si="86"/>
        <v>0</v>
      </c>
      <c r="P98">
        <f t="shared" si="86"/>
        <v>0</v>
      </c>
      <c r="Q98">
        <f t="shared" si="86"/>
        <v>0</v>
      </c>
      <c r="R98">
        <f t="shared" si="86"/>
        <v>0</v>
      </c>
      <c r="S98">
        <f t="shared" si="86"/>
        <v>0</v>
      </c>
      <c r="T98">
        <f t="shared" si="86"/>
        <v>0</v>
      </c>
      <c r="U98">
        <f t="shared" si="86"/>
        <v>0</v>
      </c>
      <c r="V98">
        <f t="shared" si="86"/>
        <v>0</v>
      </c>
      <c r="W98">
        <f t="shared" si="86"/>
        <v>0</v>
      </c>
      <c r="X98">
        <f t="shared" si="86"/>
        <v>0</v>
      </c>
      <c r="Y98">
        <f t="shared" si="86"/>
        <v>0</v>
      </c>
      <c r="Z98">
        <f t="shared" si="86"/>
        <v>0</v>
      </c>
      <c r="AA98">
        <f t="shared" si="86"/>
        <v>0</v>
      </c>
      <c r="AB98">
        <f t="shared" si="86"/>
        <v>0</v>
      </c>
      <c r="AC98">
        <f t="shared" si="86"/>
        <v>0</v>
      </c>
    </row>
    <row r="99" spans="1:29" ht="15.75" thickBot="1">
      <c r="A99">
        <f t="shared" si="90"/>
        <v>0</v>
      </c>
      <c r="B99" s="13" t="str">
        <f t="shared" si="86"/>
        <v>Ratio B/C</v>
      </c>
      <c r="C99" s="1204">
        <f>+NPV(C96,D91:AB91)/NPV(C96,D94:AB94)</f>
        <v>1.1077433864455541</v>
      </c>
      <c r="D99">
        <f t="shared" si="86"/>
        <v>0</v>
      </c>
      <c r="E99">
        <f t="shared" si="86"/>
        <v>0</v>
      </c>
      <c r="F99">
        <f t="shared" si="86"/>
        <v>0</v>
      </c>
      <c r="G99">
        <f t="shared" si="86"/>
        <v>0</v>
      </c>
      <c r="H99">
        <f t="shared" si="86"/>
        <v>0</v>
      </c>
      <c r="I99">
        <f t="shared" si="86"/>
        <v>0</v>
      </c>
      <c r="J99">
        <f t="shared" si="86"/>
        <v>0</v>
      </c>
      <c r="K99">
        <f t="shared" si="86"/>
        <v>0</v>
      </c>
      <c r="L99">
        <f t="shared" si="86"/>
        <v>0</v>
      </c>
      <c r="M99">
        <f t="shared" si="86"/>
        <v>0</v>
      </c>
      <c r="N99">
        <f t="shared" si="86"/>
        <v>0</v>
      </c>
      <c r="O99">
        <f t="shared" si="86"/>
        <v>0</v>
      </c>
      <c r="P99">
        <f t="shared" si="86"/>
        <v>0</v>
      </c>
      <c r="Q99">
        <f t="shared" si="86"/>
        <v>0</v>
      </c>
      <c r="R99">
        <f t="shared" si="86"/>
        <v>0</v>
      </c>
      <c r="S99">
        <f t="shared" si="86"/>
        <v>0</v>
      </c>
      <c r="T99">
        <f t="shared" si="86"/>
        <v>0</v>
      </c>
      <c r="U99">
        <f t="shared" si="86"/>
        <v>0</v>
      </c>
      <c r="V99">
        <f t="shared" si="86"/>
        <v>0</v>
      </c>
      <c r="W99">
        <f t="shared" si="86"/>
        <v>0</v>
      </c>
      <c r="X99">
        <f t="shared" si="86"/>
        <v>0</v>
      </c>
      <c r="Y99">
        <f t="shared" si="86"/>
        <v>0</v>
      </c>
      <c r="Z99">
        <f t="shared" si="86"/>
        <v>0</v>
      </c>
      <c r="AA99">
        <f t="shared" si="86"/>
        <v>0</v>
      </c>
      <c r="AB99">
        <f t="shared" si="86"/>
        <v>0</v>
      </c>
      <c r="AC99">
        <f t="shared" si="86"/>
        <v>0</v>
      </c>
    </row>
    <row r="100" spans="1:29">
      <c r="B100" s="11" t="s">
        <v>208</v>
      </c>
      <c r="C100" s="1205">
        <f>+NPV(C96,D94:AB94)</f>
        <v>17335548.719087075</v>
      </c>
    </row>
    <row r="101" spans="1:29">
      <c r="B101" s="7" t="s">
        <v>209</v>
      </c>
      <c r="C101" s="1202">
        <f>+NPV(C96,D91:AB91)</f>
        <v>19203339.443973407</v>
      </c>
    </row>
    <row r="102" spans="1:29">
      <c r="B102" s="7" t="s">
        <v>210</v>
      </c>
      <c r="C102" s="1206">
        <f>+(C100-C101)/C101</f>
        <v>-9.7263849880677988E-2</v>
      </c>
    </row>
    <row r="103" spans="1:29" ht="15.75" thickBot="1">
      <c r="B103" s="5" t="s">
        <v>211</v>
      </c>
      <c r="C103" s="1207">
        <f>+(C101-C100)/C100</f>
        <v>0.10774338644555424</v>
      </c>
    </row>
    <row r="104" spans="1:29">
      <c r="D104" s="1293"/>
      <c r="E104" s="1350"/>
      <c r="F104" s="1294"/>
      <c r="G104" s="1294"/>
      <c r="H104" s="1294"/>
    </row>
    <row r="105" spans="1:29">
      <c r="A105" s="1987"/>
      <c r="B105" s="1987"/>
      <c r="C105" s="1201"/>
      <c r="D105" s="1201"/>
      <c r="E105" s="1201"/>
      <c r="F105" s="1201"/>
      <c r="G105" s="1201"/>
      <c r="H105" s="1201"/>
      <c r="I105" s="1201"/>
      <c r="J105" s="1201"/>
      <c r="K105" s="1201"/>
      <c r="L105" s="1201"/>
      <c r="M105" s="1201"/>
      <c r="N105" s="1201"/>
      <c r="O105" s="1201"/>
      <c r="P105" s="1201"/>
      <c r="Q105" s="1201"/>
      <c r="R105" s="1201"/>
      <c r="S105" s="1201"/>
      <c r="T105" s="1201"/>
      <c r="U105" s="1201"/>
      <c r="V105" s="1201"/>
      <c r="W105" s="1201"/>
      <c r="X105" s="1201"/>
      <c r="Y105" s="1201"/>
      <c r="Z105" s="1201"/>
      <c r="AA105" s="1201"/>
      <c r="AB105" s="1201"/>
    </row>
    <row r="106" spans="1:29">
      <c r="A106" s="1559"/>
      <c r="B106" s="1560"/>
      <c r="C106" s="1351"/>
      <c r="D106" s="1209"/>
      <c r="E106" s="1190"/>
      <c r="F106" s="1190"/>
      <c r="G106" s="1190"/>
      <c r="H106" s="1190"/>
      <c r="I106" s="1190"/>
      <c r="J106" s="1190"/>
      <c r="K106" s="1190"/>
      <c r="L106" s="1190"/>
      <c r="M106" s="1190"/>
      <c r="N106" s="1190"/>
      <c r="O106" s="1190"/>
      <c r="P106" s="1190"/>
      <c r="Q106" s="1190"/>
      <c r="R106" s="1190"/>
      <c r="S106" s="1190"/>
      <c r="T106" s="1190"/>
      <c r="U106" s="1190"/>
      <c r="V106" s="1190"/>
      <c r="W106" s="1190"/>
      <c r="X106" s="1190"/>
      <c r="Y106" s="1190"/>
      <c r="Z106" s="1190"/>
      <c r="AA106" s="1190"/>
      <c r="AB106" s="1190"/>
    </row>
    <row r="107" spans="1:29" ht="264.75" customHeight="1">
      <c r="E107" s="2169" t="s">
        <v>780</v>
      </c>
      <c r="F107" s="2169"/>
      <c r="G107" s="2169"/>
      <c r="H107" s="2169"/>
      <c r="I107" s="2169"/>
      <c r="J107" s="2169"/>
      <c r="K107" s="2169"/>
      <c r="L107" s="2169"/>
      <c r="M107" s="2169"/>
    </row>
    <row r="108" spans="1:29">
      <c r="E108" s="1352"/>
    </row>
    <row r="110" spans="1:29">
      <c r="E110" s="2"/>
    </row>
    <row r="111" spans="1:29">
      <c r="E111" s="1353" t="s">
        <v>781</v>
      </c>
    </row>
    <row r="112" spans="1:29" ht="33.75">
      <c r="E112" s="1353" t="s">
        <v>782</v>
      </c>
    </row>
    <row r="113" spans="5:5" ht="22.5">
      <c r="E113" s="1353" t="s">
        <v>783</v>
      </c>
    </row>
    <row r="114" spans="5:5" ht="120">
      <c r="E114" s="1354" t="s">
        <v>784</v>
      </c>
    </row>
  </sheetData>
  <mergeCells count="65">
    <mergeCell ref="Y20:Z20"/>
    <mergeCell ref="Y6:Y9"/>
    <mergeCell ref="Y10:Y13"/>
    <mergeCell ref="Y14:Y17"/>
    <mergeCell ref="Y18:Z18"/>
    <mergeCell ref="Y19:Z19"/>
    <mergeCell ref="B95:C95"/>
    <mergeCell ref="A105:B105"/>
    <mergeCell ref="A64:A70"/>
    <mergeCell ref="A82:B82"/>
    <mergeCell ref="A83:A91"/>
    <mergeCell ref="B83:B86"/>
    <mergeCell ref="B88:B89"/>
    <mergeCell ref="A92:A94"/>
    <mergeCell ref="B92:B94"/>
    <mergeCell ref="Y1:Z1"/>
    <mergeCell ref="E107:M107"/>
    <mergeCell ref="G73:G77"/>
    <mergeCell ref="H1:I1"/>
    <mergeCell ref="B15:C15"/>
    <mergeCell ref="B3:B6"/>
    <mergeCell ref="B7:B10"/>
    <mergeCell ref="B11:B14"/>
    <mergeCell ref="B38:B39"/>
    <mergeCell ref="C38:D38"/>
    <mergeCell ref="C18:D18"/>
    <mergeCell ref="C25:D25"/>
    <mergeCell ref="E25:F25"/>
    <mergeCell ref="E38:F38"/>
    <mergeCell ref="E18:F18"/>
    <mergeCell ref="I25:I26"/>
    <mergeCell ref="G18:H18"/>
    <mergeCell ref="I38:I39"/>
    <mergeCell ref="E33:F33"/>
    <mergeCell ref="G33:H33"/>
    <mergeCell ref="E39:F39"/>
    <mergeCell ref="G39:H39"/>
    <mergeCell ref="G38:H38"/>
    <mergeCell ref="A50:A58"/>
    <mergeCell ref="B59:B61"/>
    <mergeCell ref="A59:A61"/>
    <mergeCell ref="A49:B49"/>
    <mergeCell ref="E32:F32"/>
    <mergeCell ref="C1:D1"/>
    <mergeCell ref="K18:L18"/>
    <mergeCell ref="N18:O18"/>
    <mergeCell ref="B62:C62"/>
    <mergeCell ref="B50:B53"/>
    <mergeCell ref="B55:B56"/>
    <mergeCell ref="B25:B26"/>
    <mergeCell ref="B18:B19"/>
    <mergeCell ref="B32:B33"/>
    <mergeCell ref="C32:D32"/>
    <mergeCell ref="C33:D33"/>
    <mergeCell ref="C39:D39"/>
    <mergeCell ref="I18:I19"/>
    <mergeCell ref="G32:H32"/>
    <mergeCell ref="I32:I33"/>
    <mergeCell ref="G25:H25"/>
    <mergeCell ref="Y37:Y38"/>
    <mergeCell ref="Y41:Y42"/>
    <mergeCell ref="Y39:Y40"/>
    <mergeCell ref="O35:Q35"/>
    <mergeCell ref="N36:N39"/>
    <mergeCell ref="N40:N43"/>
  </mergeCells>
  <hyperlinks>
    <hyperlink ref="E114" r:id="rId1" location="x__ftnref4" display="https://outlook.office.com/mail/inbox/id/AAQkADZmYWZlODJiLTUxZmMtNDc0MC05OTllLWQ0MmU1MGNmMDBjZQAQAKiyunALKI9GnGZ8%2FGcP3jo%3D - x__ftnref4" xr:uid="{00000000-0004-0000-1600-000000000000}"/>
  </hyperlinks>
  <pageMargins left="0.7" right="0.7" top="0.75" bottom="0.75" header="0.3" footer="0.3"/>
  <pageSetup orientation="portrait" r:id="rId2"/>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sheetPr>
  <dimension ref="A5:AA45"/>
  <sheetViews>
    <sheetView zoomScale="55" zoomScaleNormal="55" workbookViewId="0">
      <selection activeCell="N49" sqref="N49"/>
    </sheetView>
  </sheetViews>
  <sheetFormatPr defaultColWidth="10.85546875" defaultRowHeight="15"/>
  <cols>
    <col min="1" max="1" width="5.7109375" bestFit="1" customWidth="1"/>
    <col min="2" max="2" width="27.140625" bestFit="1" customWidth="1"/>
    <col min="3" max="3" width="13.28515625" bestFit="1" customWidth="1"/>
    <col min="4" max="11" width="11.5703125" bestFit="1" customWidth="1"/>
    <col min="12" max="12" width="12.5703125" bestFit="1" customWidth="1"/>
  </cols>
  <sheetData>
    <row r="5" spans="1:27">
      <c r="B5" s="857" t="s">
        <v>228</v>
      </c>
      <c r="C5" s="857">
        <v>1</v>
      </c>
      <c r="D5" s="857">
        <v>2</v>
      </c>
      <c r="E5" s="857">
        <v>3</v>
      </c>
      <c r="F5" s="857">
        <v>4</v>
      </c>
      <c r="G5" s="857">
        <v>5</v>
      </c>
      <c r="H5" s="857">
        <v>6</v>
      </c>
      <c r="I5" s="857">
        <v>7</v>
      </c>
      <c r="J5" s="857">
        <v>8</v>
      </c>
      <c r="K5" s="857">
        <v>9</v>
      </c>
      <c r="L5" s="857">
        <v>10</v>
      </c>
      <c r="M5" s="857">
        <v>11</v>
      </c>
      <c r="N5" s="857">
        <v>12</v>
      </c>
      <c r="O5" s="857">
        <v>13</v>
      </c>
      <c r="P5" s="857">
        <v>14</v>
      </c>
      <c r="Q5" s="857">
        <v>15</v>
      </c>
      <c r="R5" s="857">
        <v>16</v>
      </c>
      <c r="S5" s="857">
        <v>17</v>
      </c>
      <c r="T5" s="857">
        <v>18</v>
      </c>
      <c r="U5" s="857">
        <v>19</v>
      </c>
      <c r="V5" s="857">
        <v>20</v>
      </c>
      <c r="W5" s="857">
        <v>21</v>
      </c>
      <c r="X5" s="857">
        <v>22</v>
      </c>
      <c r="Y5" s="857">
        <v>23</v>
      </c>
      <c r="Z5" s="857">
        <v>24</v>
      </c>
      <c r="AA5" s="857">
        <v>25</v>
      </c>
    </row>
    <row r="6" spans="1:27">
      <c r="B6" s="159"/>
      <c r="C6" s="1317"/>
      <c r="D6" s="1317"/>
      <c r="E6" s="1317"/>
      <c r="F6" s="1317"/>
      <c r="G6" s="1317"/>
      <c r="H6" s="1317"/>
      <c r="I6" s="1317"/>
      <c r="J6" s="1317"/>
      <c r="K6" s="1317"/>
      <c r="L6" s="1317"/>
      <c r="M6" s="159"/>
      <c r="N6" s="159"/>
      <c r="O6" s="159"/>
      <c r="P6" s="159"/>
      <c r="Q6" s="159"/>
      <c r="R6" s="159"/>
      <c r="S6" s="159"/>
      <c r="T6" s="159"/>
      <c r="U6" s="159"/>
      <c r="V6" s="159"/>
    </row>
    <row r="7" spans="1:27">
      <c r="B7" s="1318" t="s">
        <v>785</v>
      </c>
      <c r="C7" s="1317"/>
      <c r="D7" s="1317">
        <f>+C7</f>
        <v>0</v>
      </c>
      <c r="E7" s="1317">
        <f>+F7</f>
        <v>225000</v>
      </c>
      <c r="F7" s="1319">
        <f>+N20*L20</f>
        <v>225000</v>
      </c>
      <c r="G7" s="1317">
        <f t="shared" ref="G7:V7" si="0">+F7</f>
        <v>225000</v>
      </c>
      <c r="H7" s="1317">
        <f t="shared" si="0"/>
        <v>225000</v>
      </c>
      <c r="I7" s="1317">
        <f t="shared" si="0"/>
        <v>225000</v>
      </c>
      <c r="J7" s="1317">
        <f t="shared" si="0"/>
        <v>225000</v>
      </c>
      <c r="K7" s="1317">
        <f t="shared" si="0"/>
        <v>225000</v>
      </c>
      <c r="L7" s="1317">
        <f t="shared" si="0"/>
        <v>225000</v>
      </c>
      <c r="M7" s="1317">
        <f t="shared" si="0"/>
        <v>225000</v>
      </c>
      <c r="N7" s="1317">
        <f t="shared" si="0"/>
        <v>225000</v>
      </c>
      <c r="O7" s="1317">
        <f t="shared" si="0"/>
        <v>225000</v>
      </c>
      <c r="P7" s="1317">
        <f t="shared" si="0"/>
        <v>225000</v>
      </c>
      <c r="Q7" s="1317">
        <f t="shared" si="0"/>
        <v>225000</v>
      </c>
      <c r="R7" s="1317">
        <f t="shared" si="0"/>
        <v>225000</v>
      </c>
      <c r="S7" s="1317">
        <f t="shared" si="0"/>
        <v>225000</v>
      </c>
      <c r="T7" s="1317">
        <f t="shared" si="0"/>
        <v>225000</v>
      </c>
      <c r="U7" s="1317">
        <f t="shared" si="0"/>
        <v>225000</v>
      </c>
      <c r="V7" s="1317">
        <f t="shared" si="0"/>
        <v>225000</v>
      </c>
      <c r="W7" s="1317">
        <f t="shared" ref="W7:W8" si="1">+V7</f>
        <v>225000</v>
      </c>
      <c r="X7" s="1317">
        <f t="shared" ref="X7:X8" si="2">+W7</f>
        <v>225000</v>
      </c>
      <c r="Y7" s="1317">
        <f t="shared" ref="Y7:Y8" si="3">+X7</f>
        <v>225000</v>
      </c>
      <c r="Z7" s="1317">
        <f t="shared" ref="Z7:Z8" si="4">+Y7</f>
        <v>225000</v>
      </c>
      <c r="AA7" s="1317">
        <f t="shared" ref="AA7:AA8" si="5">+Z7</f>
        <v>225000</v>
      </c>
    </row>
    <row r="8" spans="1:27">
      <c r="B8" s="1318" t="s">
        <v>786</v>
      </c>
      <c r="C8" s="1317">
        <f>+D8</f>
        <v>10240</v>
      </c>
      <c r="D8" s="1317">
        <f>+E8</f>
        <v>10240</v>
      </c>
      <c r="E8" s="1317">
        <f>+F8</f>
        <v>10240</v>
      </c>
      <c r="F8" s="1317">
        <f>+I16*L25</f>
        <v>10240</v>
      </c>
      <c r="G8" s="1317">
        <f t="shared" ref="G8:V8" si="6">+F8</f>
        <v>10240</v>
      </c>
      <c r="H8" s="1317">
        <f t="shared" si="6"/>
        <v>10240</v>
      </c>
      <c r="I8" s="1317">
        <f t="shared" si="6"/>
        <v>10240</v>
      </c>
      <c r="J8" s="1317">
        <f t="shared" si="6"/>
        <v>10240</v>
      </c>
      <c r="K8" s="1317">
        <f t="shared" si="6"/>
        <v>10240</v>
      </c>
      <c r="L8" s="1317">
        <f t="shared" si="6"/>
        <v>10240</v>
      </c>
      <c r="M8" s="1317">
        <f t="shared" si="6"/>
        <v>10240</v>
      </c>
      <c r="N8" s="1317">
        <f t="shared" si="6"/>
        <v>10240</v>
      </c>
      <c r="O8" s="1317">
        <f t="shared" si="6"/>
        <v>10240</v>
      </c>
      <c r="P8" s="1317">
        <f t="shared" si="6"/>
        <v>10240</v>
      </c>
      <c r="Q8" s="1317">
        <f t="shared" si="6"/>
        <v>10240</v>
      </c>
      <c r="R8" s="1317">
        <f t="shared" si="6"/>
        <v>10240</v>
      </c>
      <c r="S8" s="1317">
        <f t="shared" si="6"/>
        <v>10240</v>
      </c>
      <c r="T8" s="1317">
        <f t="shared" si="6"/>
        <v>10240</v>
      </c>
      <c r="U8" s="1317">
        <f t="shared" si="6"/>
        <v>10240</v>
      </c>
      <c r="V8" s="1317">
        <f t="shared" si="6"/>
        <v>10240</v>
      </c>
      <c r="W8" s="1317">
        <f t="shared" si="1"/>
        <v>10240</v>
      </c>
      <c r="X8" s="1317">
        <f t="shared" si="2"/>
        <v>10240</v>
      </c>
      <c r="Y8" s="1317">
        <f t="shared" si="3"/>
        <v>10240</v>
      </c>
      <c r="Z8" s="1317">
        <f t="shared" si="4"/>
        <v>10240</v>
      </c>
      <c r="AA8" s="1317">
        <f t="shared" si="5"/>
        <v>10240</v>
      </c>
    </row>
    <row r="9" spans="1:27">
      <c r="B9" s="1318" t="s">
        <v>787</v>
      </c>
      <c r="C9" s="1317">
        <f t="shared" ref="C9:H9" si="7">+C27</f>
        <v>65550</v>
      </c>
      <c r="D9" s="1317">
        <f t="shared" si="7"/>
        <v>982385</v>
      </c>
      <c r="E9" s="1317">
        <f t="shared" si="7"/>
        <v>984100</v>
      </c>
      <c r="F9" s="1317">
        <f t="shared" si="7"/>
        <v>12965</v>
      </c>
      <c r="G9" s="1317">
        <f t="shared" si="7"/>
        <v>0</v>
      </c>
      <c r="H9" s="1317">
        <f t="shared" si="7"/>
        <v>0</v>
      </c>
      <c r="I9" s="1317"/>
      <c r="J9" s="1317"/>
      <c r="K9" s="1317"/>
      <c r="L9" s="1317"/>
      <c r="M9" s="159"/>
      <c r="N9" s="159"/>
      <c r="O9" s="159"/>
      <c r="P9" s="159"/>
      <c r="Q9" s="159"/>
      <c r="R9" s="159"/>
      <c r="S9" s="159"/>
      <c r="T9" s="159"/>
      <c r="U9" s="159"/>
      <c r="V9" s="159"/>
      <c r="W9" s="159"/>
      <c r="X9" s="159"/>
      <c r="Y9" s="159"/>
      <c r="Z9" s="159"/>
      <c r="AA9" s="159"/>
    </row>
    <row r="10" spans="1:27">
      <c r="B10" s="1318" t="s">
        <v>788</v>
      </c>
      <c r="C10" s="1317"/>
      <c r="D10" s="1317"/>
      <c r="E10" s="1317"/>
      <c r="F10" s="1317"/>
      <c r="G10" s="1317">
        <f>+H10</f>
        <v>16571.3</v>
      </c>
      <c r="H10" s="1317">
        <f>+I10</f>
        <v>16571.3</v>
      </c>
      <c r="I10" s="1317">
        <f>+I28</f>
        <v>16571.3</v>
      </c>
      <c r="J10" s="1317">
        <f>+I10</f>
        <v>16571.3</v>
      </c>
      <c r="K10" s="1317">
        <f>+J10</f>
        <v>16571.3</v>
      </c>
      <c r="L10" s="1317">
        <f>+K10</f>
        <v>16571.3</v>
      </c>
      <c r="M10" s="1317">
        <f t="shared" ref="M10:V10" si="8">+L10</f>
        <v>16571.3</v>
      </c>
      <c r="N10" s="1317">
        <f t="shared" si="8"/>
        <v>16571.3</v>
      </c>
      <c r="O10" s="1317">
        <f t="shared" si="8"/>
        <v>16571.3</v>
      </c>
      <c r="P10" s="1317">
        <f t="shared" si="8"/>
        <v>16571.3</v>
      </c>
      <c r="Q10" s="1317">
        <f t="shared" si="8"/>
        <v>16571.3</v>
      </c>
      <c r="R10" s="1317">
        <f t="shared" si="8"/>
        <v>16571.3</v>
      </c>
      <c r="S10" s="1317">
        <f t="shared" si="8"/>
        <v>16571.3</v>
      </c>
      <c r="T10" s="1317">
        <f t="shared" si="8"/>
        <v>16571.3</v>
      </c>
      <c r="U10" s="1317">
        <f t="shared" si="8"/>
        <v>16571.3</v>
      </c>
      <c r="V10" s="1317">
        <f t="shared" si="8"/>
        <v>16571.3</v>
      </c>
      <c r="W10" s="1317">
        <f t="shared" ref="W10" si="9">+V10</f>
        <v>16571.3</v>
      </c>
      <c r="X10" s="1317">
        <f t="shared" ref="X10" si="10">+W10</f>
        <v>16571.3</v>
      </c>
      <c r="Y10" s="1317">
        <f t="shared" ref="Y10" si="11">+X10</f>
        <v>16571.3</v>
      </c>
      <c r="Z10" s="1317">
        <f t="shared" ref="Z10" si="12">+Y10</f>
        <v>16571.3</v>
      </c>
      <c r="AA10" s="1317">
        <f t="shared" ref="AA10" si="13">+Z10</f>
        <v>16571.3</v>
      </c>
    </row>
    <row r="11" spans="1:27">
      <c r="B11" s="1318" t="s">
        <v>789</v>
      </c>
      <c r="C11" s="1317">
        <f>+C7+C8-C9-C10</f>
        <v>-55310</v>
      </c>
      <c r="D11" s="1317">
        <f t="shared" ref="D11:V11" si="14">+D7+D8-D9-D10</f>
        <v>-972145</v>
      </c>
      <c r="E11" s="1317">
        <f t="shared" si="14"/>
        <v>-748860</v>
      </c>
      <c r="F11" s="1317">
        <f t="shared" si="14"/>
        <v>222275</v>
      </c>
      <c r="G11" s="1317">
        <f t="shared" si="14"/>
        <v>218668.7</v>
      </c>
      <c r="H11" s="1317">
        <f t="shared" si="14"/>
        <v>218668.7</v>
      </c>
      <c r="I11" s="1317">
        <f t="shared" si="14"/>
        <v>218668.7</v>
      </c>
      <c r="J11" s="1317">
        <f t="shared" si="14"/>
        <v>218668.7</v>
      </c>
      <c r="K11" s="1317">
        <f t="shared" si="14"/>
        <v>218668.7</v>
      </c>
      <c r="L11" s="1317">
        <f t="shared" si="14"/>
        <v>218668.7</v>
      </c>
      <c r="M11" s="1317">
        <f t="shared" si="14"/>
        <v>218668.7</v>
      </c>
      <c r="N11" s="1317">
        <f t="shared" si="14"/>
        <v>218668.7</v>
      </c>
      <c r="O11" s="1317">
        <f t="shared" si="14"/>
        <v>218668.7</v>
      </c>
      <c r="P11" s="1317">
        <f t="shared" si="14"/>
        <v>218668.7</v>
      </c>
      <c r="Q11" s="1317">
        <f t="shared" si="14"/>
        <v>218668.7</v>
      </c>
      <c r="R11" s="1317">
        <f t="shared" si="14"/>
        <v>218668.7</v>
      </c>
      <c r="S11" s="1317">
        <f t="shared" si="14"/>
        <v>218668.7</v>
      </c>
      <c r="T11" s="1317">
        <f t="shared" si="14"/>
        <v>218668.7</v>
      </c>
      <c r="U11" s="1317">
        <f t="shared" si="14"/>
        <v>218668.7</v>
      </c>
      <c r="V11" s="1317">
        <f t="shared" si="14"/>
        <v>218668.7</v>
      </c>
      <c r="W11" s="1317">
        <f t="shared" ref="W11:AA11" si="15">+W7+W8-W9-W10</f>
        <v>218668.7</v>
      </c>
      <c r="X11" s="1317">
        <f t="shared" si="15"/>
        <v>218668.7</v>
      </c>
      <c r="Y11" s="1317">
        <f t="shared" si="15"/>
        <v>218668.7</v>
      </c>
      <c r="Z11" s="1317">
        <f t="shared" si="15"/>
        <v>218668.7</v>
      </c>
      <c r="AA11" s="1317">
        <f t="shared" si="15"/>
        <v>218668.7</v>
      </c>
    </row>
    <row r="12" spans="1:27" ht="15.75" thickBot="1">
      <c r="C12" s="889"/>
      <c r="D12" s="889"/>
      <c r="E12" s="889"/>
      <c r="F12" s="889"/>
      <c r="G12" s="889"/>
      <c r="H12" s="889"/>
      <c r="I12" s="889"/>
      <c r="J12" s="889"/>
      <c r="K12" s="889"/>
      <c r="L12" s="889"/>
    </row>
    <row r="13" spans="1:27" ht="15.75" thickBot="1">
      <c r="B13" s="1313" t="s">
        <v>790</v>
      </c>
      <c r="C13" s="1314">
        <f>+'Summary C1 Results'!C63</f>
        <v>0.04</v>
      </c>
    </row>
    <row r="14" spans="1:27" ht="14.45" customHeight="1">
      <c r="A14" s="2172" t="s">
        <v>791</v>
      </c>
      <c r="B14" s="23" t="s">
        <v>775</v>
      </c>
      <c r="C14" s="1205">
        <f>+NPV(C13,C11:AA11)</f>
        <v>1194597.8391447552</v>
      </c>
    </row>
    <row r="15" spans="1:27">
      <c r="A15" s="2173"/>
      <c r="B15" s="15" t="s">
        <v>792</v>
      </c>
      <c r="C15" s="1203">
        <f>+IRR(C11:AA11)</f>
        <v>0.10246127045495679</v>
      </c>
    </row>
    <row r="16" spans="1:27" ht="15.75" thickBot="1">
      <c r="A16" s="2173"/>
      <c r="B16" s="13" t="s">
        <v>206</v>
      </c>
      <c r="C16" s="1204">
        <f>+C18/C17</f>
        <v>1.6054220374021846</v>
      </c>
      <c r="I16" s="242">
        <f>+DASHBOARD!H34</f>
        <v>1024</v>
      </c>
      <c r="J16" t="s">
        <v>793</v>
      </c>
    </row>
    <row r="17" spans="1:16">
      <c r="A17" s="2173"/>
      <c r="B17" s="11" t="s">
        <v>208</v>
      </c>
      <c r="C17" s="1205">
        <f>+NPV(C13,C9:AA10)</f>
        <v>2040976.2961744356</v>
      </c>
      <c r="F17" s="139">
        <f>+DASHBOARD!D27</f>
        <v>0.06</v>
      </c>
      <c r="G17" s="1548">
        <f>+NPV(F17,C11:AA11)</f>
        <v>667530.22131780768</v>
      </c>
    </row>
    <row r="18" spans="1:16">
      <c r="A18" s="2173"/>
      <c r="B18" s="7" t="s">
        <v>209</v>
      </c>
      <c r="C18" s="1202">
        <f>+NPV(C13,C7:AA8)</f>
        <v>3276628.3236939269</v>
      </c>
      <c r="F18" s="139">
        <f>+DASHBOARD!E27</f>
        <v>0.09</v>
      </c>
      <c r="G18" s="1548">
        <f>+NPV(F18,C11:AA11)</f>
        <v>149695.15557199076</v>
      </c>
    </row>
    <row r="19" spans="1:16" ht="15.75" thickBot="1">
      <c r="A19" s="2173"/>
      <c r="B19" s="7" t="s">
        <v>210</v>
      </c>
      <c r="C19" s="1206">
        <f>+(C17-C18)/C18</f>
        <v>-0.3771108302349262</v>
      </c>
    </row>
    <row r="20" spans="1:16" ht="15.75" thickBot="1">
      <c r="A20" s="2174"/>
      <c r="B20" s="5" t="s">
        <v>211</v>
      </c>
      <c r="C20" s="1207">
        <f>+(C18-C17)/C17</f>
        <v>0.60542203740218459</v>
      </c>
      <c r="L20" s="1441">
        <f>+DASHBOARD!H35</f>
        <v>1500000</v>
      </c>
      <c r="M20" t="s">
        <v>794</v>
      </c>
      <c r="N20" s="142">
        <f>+DASHBOARD!H30</f>
        <v>0.15</v>
      </c>
      <c r="O20" s="1320" t="s">
        <v>795</v>
      </c>
      <c r="P20" t="s">
        <v>796</v>
      </c>
    </row>
    <row r="21" spans="1:16" ht="17.25" thickBot="1">
      <c r="A21" s="1604"/>
      <c r="C21" s="477">
        <v>54300.000000000007</v>
      </c>
      <c r="D21" s="477">
        <v>0</v>
      </c>
      <c r="E21" s="477">
        <v>0</v>
      </c>
      <c r="F21" s="477">
        <v>0</v>
      </c>
      <c r="G21" s="477">
        <v>0</v>
      </c>
      <c r="H21" s="477">
        <v>0</v>
      </c>
      <c r="I21" s="477">
        <v>54300.000000000007</v>
      </c>
      <c r="L21">
        <v>1500</v>
      </c>
      <c r="M21" t="s">
        <v>797</v>
      </c>
      <c r="N21" s="142">
        <v>2.4E-2</v>
      </c>
      <c r="O21" s="1320" t="s">
        <v>795</v>
      </c>
      <c r="P21" s="1321" t="s">
        <v>798</v>
      </c>
    </row>
    <row r="22" spans="1:16">
      <c r="C22" s="477">
        <v>11250</v>
      </c>
      <c r="D22" s="477">
        <v>11250</v>
      </c>
      <c r="E22" s="477">
        <v>11250</v>
      </c>
      <c r="F22" s="477">
        <v>11250</v>
      </c>
      <c r="G22" s="477">
        <v>0</v>
      </c>
      <c r="H22" s="477">
        <v>0</v>
      </c>
      <c r="I22" s="477">
        <v>45000</v>
      </c>
    </row>
    <row r="23" spans="1:16">
      <c r="C23" s="477"/>
      <c r="D23" s="477"/>
      <c r="E23" s="477"/>
      <c r="F23" s="477"/>
      <c r="G23" s="477"/>
      <c r="H23" s="477"/>
      <c r="I23" s="477"/>
      <c r="P23" s="1322" t="s">
        <v>799</v>
      </c>
    </row>
    <row r="24" spans="1:16" ht="15.75" thickBot="1">
      <c r="C24" s="477">
        <v>0</v>
      </c>
      <c r="D24" s="477">
        <v>15435.000000000002</v>
      </c>
      <c r="E24" s="477">
        <v>17150.000000000004</v>
      </c>
      <c r="F24" s="477">
        <v>1715.0000000000002</v>
      </c>
      <c r="G24" s="477">
        <v>0</v>
      </c>
      <c r="H24" s="477">
        <v>0</v>
      </c>
      <c r="I24" s="477">
        <v>34300.000000000007</v>
      </c>
    </row>
    <row r="25" spans="1:16" ht="17.25" thickBot="1">
      <c r="C25" s="477"/>
      <c r="D25" s="477"/>
      <c r="E25" s="477"/>
      <c r="F25" s="477"/>
      <c r="G25" s="477"/>
      <c r="H25" s="477"/>
      <c r="I25" s="477"/>
      <c r="L25" s="1440">
        <f>+DASHBOARD!H27</f>
        <v>10</v>
      </c>
      <c r="M25" t="s">
        <v>800</v>
      </c>
      <c r="P25" s="1321" t="s">
        <v>801</v>
      </c>
    </row>
    <row r="26" spans="1:16" ht="16.5">
      <c r="C26" s="477">
        <v>0</v>
      </c>
      <c r="D26" s="477">
        <v>955700</v>
      </c>
      <c r="E26" s="477">
        <v>955700</v>
      </c>
      <c r="F26" s="477">
        <v>0</v>
      </c>
      <c r="G26" s="477">
        <v>0</v>
      </c>
      <c r="H26" s="477">
        <v>0</v>
      </c>
      <c r="I26" s="477">
        <v>1911400</v>
      </c>
      <c r="P26" s="1321" t="s">
        <v>802</v>
      </c>
    </row>
    <row r="27" spans="1:16">
      <c r="C27" s="477">
        <f>SUM(C21:C26)</f>
        <v>65550</v>
      </c>
      <c r="D27" s="477">
        <f t="shared" ref="D27:I27" si="16">SUM(D21:D26)</f>
        <v>982385</v>
      </c>
      <c r="E27" s="477">
        <f t="shared" si="16"/>
        <v>984100</v>
      </c>
      <c r="F27" s="477">
        <f t="shared" si="16"/>
        <v>12965</v>
      </c>
      <c r="G27" s="477">
        <f t="shared" si="16"/>
        <v>0</v>
      </c>
      <c r="H27" s="477">
        <f t="shared" si="16"/>
        <v>0</v>
      </c>
      <c r="I27" s="477">
        <f t="shared" si="16"/>
        <v>2045000</v>
      </c>
    </row>
    <row r="28" spans="1:16">
      <c r="I28">
        <f>8285.65*2</f>
        <v>16571.3</v>
      </c>
    </row>
    <row r="34" spans="2:27">
      <c r="B34" s="857"/>
      <c r="C34" s="857"/>
      <c r="D34" s="857"/>
      <c r="E34" s="857"/>
      <c r="F34" s="857"/>
      <c r="G34" s="857"/>
      <c r="H34" s="857"/>
      <c r="I34" s="857"/>
      <c r="J34" s="857"/>
      <c r="K34" s="857"/>
      <c r="L34" s="857"/>
      <c r="M34" s="857"/>
      <c r="N34" s="857"/>
      <c r="O34" s="857"/>
      <c r="P34" s="857"/>
      <c r="Q34" s="857"/>
      <c r="R34" s="857"/>
      <c r="S34" s="857"/>
      <c r="T34" s="857"/>
      <c r="U34" s="857"/>
      <c r="V34" s="857"/>
      <c r="W34" s="857"/>
      <c r="X34" s="857"/>
      <c r="Y34" s="857"/>
      <c r="Z34" s="857"/>
      <c r="AA34" s="857"/>
    </row>
    <row r="35" spans="2:27">
      <c r="B35" s="159"/>
      <c r="C35" s="1317"/>
      <c r="D35" s="1317"/>
      <c r="E35" s="1317"/>
      <c r="F35" s="1317"/>
      <c r="G35" s="1317"/>
      <c r="H35" s="1317"/>
      <c r="I35" s="1317"/>
      <c r="J35" s="1317"/>
      <c r="K35" s="1317"/>
      <c r="L35" s="1317"/>
      <c r="M35" s="159"/>
      <c r="N35" s="159"/>
      <c r="O35" s="159"/>
      <c r="P35" s="159"/>
      <c r="Q35" s="159"/>
      <c r="R35" s="159"/>
      <c r="S35" s="159"/>
      <c r="T35" s="159"/>
      <c r="U35" s="159"/>
      <c r="V35" s="159"/>
    </row>
    <row r="36" spans="2:27">
      <c r="B36" s="1318" t="s">
        <v>785</v>
      </c>
      <c r="C36" s="1317"/>
      <c r="D36" s="1317">
        <f>+C36</f>
        <v>0</v>
      </c>
      <c r="E36" s="1317">
        <f>+F36</f>
        <v>36000</v>
      </c>
      <c r="F36" s="1319">
        <f>+N21*L20</f>
        <v>36000</v>
      </c>
      <c r="G36" s="1317">
        <f t="shared" ref="G36" si="17">+F36</f>
        <v>36000</v>
      </c>
      <c r="H36" s="1317">
        <f t="shared" ref="H36" si="18">+G36</f>
        <v>36000</v>
      </c>
      <c r="I36" s="1317">
        <f t="shared" ref="I36" si="19">+H36</f>
        <v>36000</v>
      </c>
      <c r="J36" s="1317">
        <f t="shared" ref="J36" si="20">+I36</f>
        <v>36000</v>
      </c>
      <c r="K36" s="1317">
        <f t="shared" ref="K36" si="21">+J36</f>
        <v>36000</v>
      </c>
      <c r="L36" s="1317">
        <f t="shared" ref="L36" si="22">+K36</f>
        <v>36000</v>
      </c>
      <c r="M36" s="1317">
        <f t="shared" ref="M36" si="23">+L36</f>
        <v>36000</v>
      </c>
      <c r="N36" s="1317">
        <f t="shared" ref="N36" si="24">+M36</f>
        <v>36000</v>
      </c>
      <c r="O36" s="1317">
        <f t="shared" ref="O36" si="25">+N36</f>
        <v>36000</v>
      </c>
      <c r="P36" s="1317">
        <f t="shared" ref="P36" si="26">+O36</f>
        <v>36000</v>
      </c>
      <c r="Q36" s="1317">
        <f t="shared" ref="Q36" si="27">+P36</f>
        <v>36000</v>
      </c>
      <c r="R36" s="1317">
        <f t="shared" ref="R36" si="28">+Q36</f>
        <v>36000</v>
      </c>
      <c r="S36" s="1317">
        <f t="shared" ref="S36" si="29">+R36</f>
        <v>36000</v>
      </c>
      <c r="T36" s="1317">
        <f t="shared" ref="T36" si="30">+S36</f>
        <v>36000</v>
      </c>
      <c r="U36" s="1317">
        <f t="shared" ref="U36" si="31">+T36</f>
        <v>36000</v>
      </c>
      <c r="V36" s="1317">
        <f t="shared" ref="V36" si="32">+U36</f>
        <v>36000</v>
      </c>
      <c r="W36" s="1317">
        <f t="shared" ref="W36" si="33">+V36</f>
        <v>36000</v>
      </c>
      <c r="X36" s="1317">
        <f t="shared" ref="X36" si="34">+W36</f>
        <v>36000</v>
      </c>
      <c r="Y36" s="1317">
        <f t="shared" ref="Y36" si="35">+X36</f>
        <v>36000</v>
      </c>
      <c r="Z36" s="1317">
        <f t="shared" ref="Z36" si="36">+Y36</f>
        <v>36000</v>
      </c>
      <c r="AA36" s="1317">
        <f t="shared" ref="AA36" si="37">+Z36</f>
        <v>36000</v>
      </c>
    </row>
    <row r="37" spans="2:27">
      <c r="B37" s="1318" t="str">
        <f t="shared" ref="B37:B39" si="38">+B8</f>
        <v>GHG balance</v>
      </c>
      <c r="C37" s="1317"/>
      <c r="D37" s="1317"/>
      <c r="E37" s="1317"/>
      <c r="F37" s="1317"/>
      <c r="G37" s="1317"/>
      <c r="H37" s="1317"/>
      <c r="I37" s="1317"/>
      <c r="J37" s="1317"/>
      <c r="K37" s="1317"/>
      <c r="L37" s="1317"/>
      <c r="M37" s="1317"/>
      <c r="N37" s="1317"/>
      <c r="O37" s="1317"/>
      <c r="P37" s="1317"/>
      <c r="Q37" s="1317"/>
      <c r="R37" s="1317"/>
      <c r="S37" s="1317"/>
      <c r="T37" s="1317"/>
      <c r="U37" s="1317"/>
      <c r="V37" s="1317"/>
      <c r="W37" s="1317"/>
      <c r="X37" s="1317"/>
      <c r="Y37" s="1317"/>
      <c r="Z37" s="1317"/>
      <c r="AA37" s="1317"/>
    </row>
    <row r="38" spans="2:27">
      <c r="B38" s="1318" t="s">
        <v>787</v>
      </c>
      <c r="C38" s="1317">
        <f t="shared" ref="C38:H38" si="39">+C27</f>
        <v>65550</v>
      </c>
      <c r="D38" s="1317">
        <f t="shared" si="39"/>
        <v>982385</v>
      </c>
      <c r="E38" s="1317">
        <f t="shared" si="39"/>
        <v>984100</v>
      </c>
      <c r="F38" s="1317">
        <f t="shared" si="39"/>
        <v>12965</v>
      </c>
      <c r="G38" s="1317">
        <f t="shared" si="39"/>
        <v>0</v>
      </c>
      <c r="H38" s="1317">
        <f t="shared" si="39"/>
        <v>0</v>
      </c>
      <c r="I38" s="1317"/>
      <c r="J38" s="1317"/>
      <c r="K38" s="1317"/>
      <c r="L38" s="1317"/>
      <c r="M38" s="159"/>
      <c r="N38" s="159"/>
      <c r="O38" s="159"/>
      <c r="P38" s="159"/>
      <c r="Q38" s="159"/>
      <c r="R38" s="159"/>
      <c r="S38" s="159"/>
      <c r="T38" s="159"/>
      <c r="U38" s="159"/>
      <c r="V38" s="159"/>
      <c r="W38" s="159"/>
      <c r="X38" s="159"/>
      <c r="Y38" s="159"/>
      <c r="Z38" s="159"/>
      <c r="AA38" s="159"/>
    </row>
    <row r="39" spans="2:27">
      <c r="B39" s="1318" t="str">
        <f t="shared" si="38"/>
        <v>Recurrent Costs</v>
      </c>
      <c r="C39" s="1317">
        <f t="shared" ref="C39:AA39" si="40">+C10</f>
        <v>0</v>
      </c>
      <c r="D39" s="1317">
        <f t="shared" si="40"/>
        <v>0</v>
      </c>
      <c r="E39" s="1317">
        <f t="shared" si="40"/>
        <v>0</v>
      </c>
      <c r="F39" s="1317">
        <f t="shared" si="40"/>
        <v>0</v>
      </c>
      <c r="G39" s="1317">
        <f>+G10</f>
        <v>16571.3</v>
      </c>
      <c r="H39" s="1317">
        <f t="shared" si="40"/>
        <v>16571.3</v>
      </c>
      <c r="I39" s="1317">
        <f t="shared" si="40"/>
        <v>16571.3</v>
      </c>
      <c r="J39" s="1317">
        <f t="shared" si="40"/>
        <v>16571.3</v>
      </c>
      <c r="K39" s="1317">
        <f t="shared" si="40"/>
        <v>16571.3</v>
      </c>
      <c r="L39" s="1317">
        <f t="shared" si="40"/>
        <v>16571.3</v>
      </c>
      <c r="M39" s="1317">
        <f t="shared" si="40"/>
        <v>16571.3</v>
      </c>
      <c r="N39" s="1317">
        <f t="shared" si="40"/>
        <v>16571.3</v>
      </c>
      <c r="O39" s="1317">
        <f t="shared" si="40"/>
        <v>16571.3</v>
      </c>
      <c r="P39" s="1317">
        <f t="shared" si="40"/>
        <v>16571.3</v>
      </c>
      <c r="Q39" s="1317">
        <f t="shared" si="40"/>
        <v>16571.3</v>
      </c>
      <c r="R39" s="1317">
        <f t="shared" si="40"/>
        <v>16571.3</v>
      </c>
      <c r="S39" s="1317">
        <f t="shared" si="40"/>
        <v>16571.3</v>
      </c>
      <c r="T39" s="1317">
        <f t="shared" si="40"/>
        <v>16571.3</v>
      </c>
      <c r="U39" s="1317">
        <f t="shared" si="40"/>
        <v>16571.3</v>
      </c>
      <c r="V39" s="1317">
        <f t="shared" si="40"/>
        <v>16571.3</v>
      </c>
      <c r="W39" s="1317">
        <f t="shared" si="40"/>
        <v>16571.3</v>
      </c>
      <c r="X39" s="1317">
        <f t="shared" si="40"/>
        <v>16571.3</v>
      </c>
      <c r="Y39" s="1317">
        <f t="shared" si="40"/>
        <v>16571.3</v>
      </c>
      <c r="Z39" s="1317">
        <f t="shared" si="40"/>
        <v>16571.3</v>
      </c>
      <c r="AA39" s="1317">
        <f t="shared" si="40"/>
        <v>16571.3</v>
      </c>
    </row>
    <row r="40" spans="2:27">
      <c r="B40" s="1318" t="s">
        <v>789</v>
      </c>
      <c r="C40" s="1317">
        <f>+C36+C37-C38-C39</f>
        <v>-65550</v>
      </c>
      <c r="D40" s="1317">
        <f t="shared" ref="D40:AA40" si="41">+D36+D37-D38-D39</f>
        <v>-982385</v>
      </c>
      <c r="E40" s="1317">
        <f t="shared" si="41"/>
        <v>-948100</v>
      </c>
      <c r="F40" s="1317">
        <f t="shared" si="41"/>
        <v>23035</v>
      </c>
      <c r="G40" s="1317">
        <f t="shared" si="41"/>
        <v>19428.7</v>
      </c>
      <c r="H40" s="1317">
        <f t="shared" si="41"/>
        <v>19428.7</v>
      </c>
      <c r="I40" s="1317">
        <f t="shared" si="41"/>
        <v>19428.7</v>
      </c>
      <c r="J40" s="1317">
        <f t="shared" si="41"/>
        <v>19428.7</v>
      </c>
      <c r="K40" s="1317">
        <f t="shared" si="41"/>
        <v>19428.7</v>
      </c>
      <c r="L40" s="1317">
        <f t="shared" si="41"/>
        <v>19428.7</v>
      </c>
      <c r="M40" s="1317">
        <f t="shared" si="41"/>
        <v>19428.7</v>
      </c>
      <c r="N40" s="1317">
        <f t="shared" si="41"/>
        <v>19428.7</v>
      </c>
      <c r="O40" s="1317">
        <f t="shared" si="41"/>
        <v>19428.7</v>
      </c>
      <c r="P40" s="1317">
        <f t="shared" si="41"/>
        <v>19428.7</v>
      </c>
      <c r="Q40" s="1317">
        <f t="shared" si="41"/>
        <v>19428.7</v>
      </c>
      <c r="R40" s="1317">
        <f t="shared" si="41"/>
        <v>19428.7</v>
      </c>
      <c r="S40" s="1317">
        <f t="shared" si="41"/>
        <v>19428.7</v>
      </c>
      <c r="T40" s="1317">
        <f t="shared" si="41"/>
        <v>19428.7</v>
      </c>
      <c r="U40" s="1317">
        <f t="shared" si="41"/>
        <v>19428.7</v>
      </c>
      <c r="V40" s="1317">
        <f t="shared" si="41"/>
        <v>19428.7</v>
      </c>
      <c r="W40" s="1317">
        <f t="shared" si="41"/>
        <v>19428.7</v>
      </c>
      <c r="X40" s="1317">
        <f t="shared" si="41"/>
        <v>19428.7</v>
      </c>
      <c r="Y40" s="1317">
        <f t="shared" si="41"/>
        <v>19428.7</v>
      </c>
      <c r="Z40" s="1317">
        <f t="shared" si="41"/>
        <v>19428.7</v>
      </c>
      <c r="AA40" s="1317">
        <f t="shared" si="41"/>
        <v>19428.7</v>
      </c>
    </row>
    <row r="41" spans="2:27" ht="15.75" thickBot="1">
      <c r="B41">
        <f>+B12</f>
        <v>0</v>
      </c>
      <c r="C41" s="889">
        <f t="shared" ref="C41:AA41" si="42">+C12</f>
        <v>0</v>
      </c>
      <c r="D41" s="889">
        <f t="shared" si="42"/>
        <v>0</v>
      </c>
      <c r="E41" s="889">
        <f t="shared" si="42"/>
        <v>0</v>
      </c>
      <c r="F41" s="889">
        <f t="shared" si="42"/>
        <v>0</v>
      </c>
      <c r="G41" s="889">
        <f t="shared" si="42"/>
        <v>0</v>
      </c>
      <c r="H41" s="889">
        <f t="shared" si="42"/>
        <v>0</v>
      </c>
      <c r="I41" s="889">
        <f t="shared" si="42"/>
        <v>0</v>
      </c>
      <c r="J41" s="889">
        <f t="shared" si="42"/>
        <v>0</v>
      </c>
      <c r="K41" s="889">
        <f t="shared" si="42"/>
        <v>0</v>
      </c>
      <c r="L41" s="889">
        <f t="shared" si="42"/>
        <v>0</v>
      </c>
      <c r="M41">
        <f t="shared" si="42"/>
        <v>0</v>
      </c>
      <c r="N41">
        <f t="shared" si="42"/>
        <v>0</v>
      </c>
      <c r="O41">
        <f t="shared" si="42"/>
        <v>0</v>
      </c>
      <c r="P41">
        <f t="shared" si="42"/>
        <v>0</v>
      </c>
      <c r="Q41">
        <f t="shared" si="42"/>
        <v>0</v>
      </c>
      <c r="R41">
        <f t="shared" si="42"/>
        <v>0</v>
      </c>
      <c r="S41">
        <f t="shared" si="42"/>
        <v>0</v>
      </c>
      <c r="T41">
        <f t="shared" si="42"/>
        <v>0</v>
      </c>
      <c r="U41">
        <f t="shared" si="42"/>
        <v>0</v>
      </c>
      <c r="V41">
        <f t="shared" si="42"/>
        <v>0</v>
      </c>
      <c r="W41">
        <f t="shared" si="42"/>
        <v>0</v>
      </c>
      <c r="X41">
        <f t="shared" si="42"/>
        <v>0</v>
      </c>
      <c r="Y41">
        <f t="shared" si="42"/>
        <v>0</v>
      </c>
      <c r="Z41">
        <f t="shared" si="42"/>
        <v>0</v>
      </c>
      <c r="AA41">
        <f t="shared" si="42"/>
        <v>0</v>
      </c>
    </row>
    <row r="42" spans="2:27" ht="15.75" thickBot="1">
      <c r="B42" s="1313" t="str">
        <f t="shared" ref="B42:AA42" si="43">+B13</f>
        <v>Discount Rate</v>
      </c>
      <c r="C42" s="1314">
        <f>+DASHBOARD!D36</f>
        <v>7.0000000000000007E-2</v>
      </c>
      <c r="D42">
        <f t="shared" si="43"/>
        <v>0</v>
      </c>
      <c r="E42">
        <f t="shared" si="43"/>
        <v>0</v>
      </c>
      <c r="F42">
        <f t="shared" si="43"/>
        <v>0</v>
      </c>
      <c r="G42">
        <f t="shared" si="43"/>
        <v>0</v>
      </c>
      <c r="H42">
        <f t="shared" si="43"/>
        <v>0</v>
      </c>
      <c r="I42">
        <f t="shared" si="43"/>
        <v>0</v>
      </c>
      <c r="J42">
        <f t="shared" si="43"/>
        <v>0</v>
      </c>
      <c r="K42">
        <f t="shared" si="43"/>
        <v>0</v>
      </c>
      <c r="L42">
        <f t="shared" si="43"/>
        <v>0</v>
      </c>
      <c r="M42">
        <f t="shared" si="43"/>
        <v>0</v>
      </c>
      <c r="N42">
        <f t="shared" si="43"/>
        <v>0</v>
      </c>
      <c r="O42">
        <f t="shared" si="43"/>
        <v>0</v>
      </c>
      <c r="P42">
        <f t="shared" si="43"/>
        <v>0</v>
      </c>
      <c r="Q42">
        <f t="shared" si="43"/>
        <v>0</v>
      </c>
      <c r="R42">
        <f t="shared" si="43"/>
        <v>0</v>
      </c>
      <c r="S42">
        <f t="shared" si="43"/>
        <v>0</v>
      </c>
      <c r="T42">
        <f t="shared" si="43"/>
        <v>0</v>
      </c>
      <c r="U42">
        <f t="shared" si="43"/>
        <v>0</v>
      </c>
      <c r="V42">
        <f t="shared" si="43"/>
        <v>0</v>
      </c>
      <c r="W42">
        <f t="shared" si="43"/>
        <v>0</v>
      </c>
      <c r="X42">
        <f t="shared" si="43"/>
        <v>0</v>
      </c>
      <c r="Y42">
        <f t="shared" si="43"/>
        <v>0</v>
      </c>
      <c r="Z42">
        <f t="shared" si="43"/>
        <v>0</v>
      </c>
      <c r="AA42">
        <f t="shared" si="43"/>
        <v>0</v>
      </c>
    </row>
    <row r="43" spans="2:27">
      <c r="B43" s="251" t="s">
        <v>205</v>
      </c>
      <c r="C43" s="1315">
        <f>+IRR(C40:AA40)</f>
        <v>-0.10315505242411249</v>
      </c>
      <c r="D43">
        <f t="shared" ref="D43:AA43" si="44">+D14</f>
        <v>0</v>
      </c>
      <c r="E43">
        <f t="shared" si="44"/>
        <v>0</v>
      </c>
      <c r="F43">
        <f t="shared" si="44"/>
        <v>0</v>
      </c>
      <c r="G43">
        <f t="shared" si="44"/>
        <v>0</v>
      </c>
      <c r="H43">
        <f t="shared" si="44"/>
        <v>0</v>
      </c>
      <c r="I43">
        <f t="shared" si="44"/>
        <v>0</v>
      </c>
      <c r="J43">
        <f t="shared" si="44"/>
        <v>0</v>
      </c>
      <c r="K43">
        <f t="shared" si="44"/>
        <v>0</v>
      </c>
      <c r="L43">
        <f t="shared" si="44"/>
        <v>0</v>
      </c>
      <c r="M43">
        <f t="shared" si="44"/>
        <v>0</v>
      </c>
      <c r="N43">
        <f t="shared" si="44"/>
        <v>0</v>
      </c>
      <c r="O43">
        <f t="shared" si="44"/>
        <v>0</v>
      </c>
      <c r="P43">
        <f t="shared" si="44"/>
        <v>0</v>
      </c>
      <c r="Q43">
        <f t="shared" si="44"/>
        <v>0</v>
      </c>
      <c r="R43">
        <f t="shared" si="44"/>
        <v>0</v>
      </c>
      <c r="S43">
        <f t="shared" si="44"/>
        <v>0</v>
      </c>
      <c r="T43">
        <f t="shared" si="44"/>
        <v>0</v>
      </c>
      <c r="U43">
        <f t="shared" si="44"/>
        <v>0</v>
      </c>
      <c r="V43">
        <f t="shared" si="44"/>
        <v>0</v>
      </c>
      <c r="W43">
        <f t="shared" si="44"/>
        <v>0</v>
      </c>
      <c r="X43">
        <f t="shared" si="44"/>
        <v>0</v>
      </c>
      <c r="Y43">
        <f t="shared" si="44"/>
        <v>0</v>
      </c>
      <c r="Z43">
        <f t="shared" si="44"/>
        <v>0</v>
      </c>
      <c r="AA43">
        <f t="shared" si="44"/>
        <v>0</v>
      </c>
    </row>
    <row r="44" spans="2:27" ht="15.75" thickBot="1">
      <c r="B44" s="255" t="str">
        <f>+B14</f>
        <v>NVP (US$) @4%</v>
      </c>
      <c r="C44" s="1316">
        <f>+NPV(C42,C40:AA40)</f>
        <v>-1515068.6530314949</v>
      </c>
      <c r="D44" t="e">
        <f>+#REF!</f>
        <v>#REF!</v>
      </c>
      <c r="E44" t="e">
        <f>+#REF!</f>
        <v>#REF!</v>
      </c>
      <c r="F44">
        <f t="shared" ref="F44:AA44" si="45">+F15</f>
        <v>0</v>
      </c>
      <c r="G44">
        <f t="shared" si="45"/>
        <v>0</v>
      </c>
      <c r="H44">
        <f t="shared" si="45"/>
        <v>0</v>
      </c>
      <c r="I44">
        <f t="shared" si="45"/>
        <v>0</v>
      </c>
      <c r="J44">
        <f t="shared" si="45"/>
        <v>0</v>
      </c>
      <c r="K44">
        <f t="shared" si="45"/>
        <v>0</v>
      </c>
      <c r="L44">
        <f t="shared" si="45"/>
        <v>0</v>
      </c>
      <c r="M44">
        <f t="shared" si="45"/>
        <v>0</v>
      </c>
      <c r="N44">
        <f t="shared" si="45"/>
        <v>0</v>
      </c>
      <c r="O44">
        <f t="shared" si="45"/>
        <v>0</v>
      </c>
      <c r="P44">
        <f t="shared" si="45"/>
        <v>0</v>
      </c>
      <c r="Q44">
        <f t="shared" si="45"/>
        <v>0</v>
      </c>
      <c r="R44">
        <f t="shared" si="45"/>
        <v>0</v>
      </c>
      <c r="S44">
        <f t="shared" si="45"/>
        <v>0</v>
      </c>
      <c r="T44">
        <f t="shared" si="45"/>
        <v>0</v>
      </c>
      <c r="U44">
        <f t="shared" si="45"/>
        <v>0</v>
      </c>
      <c r="V44">
        <f t="shared" si="45"/>
        <v>0</v>
      </c>
      <c r="W44">
        <f t="shared" si="45"/>
        <v>0</v>
      </c>
      <c r="X44">
        <f t="shared" si="45"/>
        <v>0</v>
      </c>
      <c r="Y44">
        <f t="shared" si="45"/>
        <v>0</v>
      </c>
      <c r="Z44">
        <f t="shared" si="45"/>
        <v>0</v>
      </c>
      <c r="AA44">
        <f t="shared" si="45"/>
        <v>0</v>
      </c>
    </row>
    <row r="45" spans="2:27">
      <c r="B45" s="857" t="e">
        <f>+#REF!</f>
        <v>#REF!</v>
      </c>
      <c r="C45" s="857">
        <f>+C18</f>
        <v>3276628.3236939269</v>
      </c>
      <c r="D45" s="857" t="e">
        <f>+#REF!</f>
        <v>#REF!</v>
      </c>
      <c r="E45" s="857">
        <f t="shared" ref="E45:AA45" si="46">+E16</f>
        <v>0</v>
      </c>
      <c r="F45" s="857">
        <f t="shared" si="46"/>
        <v>0</v>
      </c>
      <c r="G45" s="857">
        <f t="shared" si="46"/>
        <v>0</v>
      </c>
      <c r="H45" s="857">
        <f t="shared" si="46"/>
        <v>0</v>
      </c>
      <c r="I45" s="857">
        <f t="shared" si="46"/>
        <v>1024</v>
      </c>
      <c r="J45" s="857" t="str">
        <f t="shared" si="46"/>
        <v>t Co2 seq/yr</v>
      </c>
      <c r="K45" s="857">
        <f t="shared" si="46"/>
        <v>0</v>
      </c>
      <c r="L45" s="857">
        <f t="shared" si="46"/>
        <v>0</v>
      </c>
      <c r="M45" s="857">
        <f t="shared" si="46"/>
        <v>0</v>
      </c>
      <c r="N45" s="857">
        <f t="shared" si="46"/>
        <v>0</v>
      </c>
      <c r="O45" s="857">
        <f t="shared" si="46"/>
        <v>0</v>
      </c>
      <c r="P45" s="857">
        <f t="shared" si="46"/>
        <v>0</v>
      </c>
      <c r="Q45" s="857">
        <f t="shared" si="46"/>
        <v>0</v>
      </c>
      <c r="R45" s="857">
        <f t="shared" si="46"/>
        <v>0</v>
      </c>
      <c r="S45" s="857">
        <f t="shared" si="46"/>
        <v>0</v>
      </c>
      <c r="T45" s="857">
        <f t="shared" si="46"/>
        <v>0</v>
      </c>
      <c r="U45" s="857">
        <f t="shared" si="46"/>
        <v>0</v>
      </c>
      <c r="V45" s="857">
        <f t="shared" si="46"/>
        <v>0</v>
      </c>
      <c r="W45" s="857">
        <f t="shared" si="46"/>
        <v>0</v>
      </c>
      <c r="X45" s="857">
        <f t="shared" si="46"/>
        <v>0</v>
      </c>
      <c r="Y45" s="857">
        <f t="shared" si="46"/>
        <v>0</v>
      </c>
      <c r="Z45" s="857">
        <f t="shared" si="46"/>
        <v>0</v>
      </c>
      <c r="AA45" s="857">
        <f t="shared" si="46"/>
        <v>0</v>
      </c>
    </row>
  </sheetData>
  <mergeCells count="1">
    <mergeCell ref="A14:A20"/>
  </mergeCells>
  <hyperlinks>
    <hyperlink ref="P23" r:id="rId1" tooltip="https://iraqenergy.org/product/residential-electricity-subsidies-in-iraq-exploring-options-for-reform-report/" display="https://iraqenergy.org/product/residential-electricity-subsidies-in-iraq-exploring-options-for-reform-report/" xr:uid="{00000000-0004-0000-1700-000000000000}"/>
  </hyperlinks>
  <pageMargins left="0.7" right="0.7" top="0.75" bottom="0.75" header="0.3" footer="0.3"/>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C1:I27"/>
  <sheetViews>
    <sheetView topLeftCell="A3" zoomScale="55" zoomScaleNormal="55" workbookViewId="0">
      <selection activeCell="G14" sqref="G14"/>
    </sheetView>
  </sheetViews>
  <sheetFormatPr defaultColWidth="8.85546875" defaultRowHeight="15"/>
  <cols>
    <col min="3" max="3" width="59.42578125" bestFit="1" customWidth="1"/>
    <col min="4" max="4" width="10.28515625" bestFit="1" customWidth="1"/>
    <col min="5" max="5" width="9.7109375" bestFit="1" customWidth="1"/>
    <col min="6" max="6" width="10.85546875" bestFit="1" customWidth="1"/>
    <col min="7" max="7" width="20.140625" bestFit="1" customWidth="1"/>
  </cols>
  <sheetData>
    <row r="1" spans="3:9">
      <c r="E1" s="2178" t="s">
        <v>803</v>
      </c>
      <c r="F1" s="2178"/>
      <c r="G1" s="2178"/>
    </row>
    <row r="3" spans="3:9">
      <c r="C3" s="709" t="s">
        <v>804</v>
      </c>
      <c r="I3" s="450" t="s">
        <v>315</v>
      </c>
    </row>
    <row r="4" spans="3:9">
      <c r="C4" s="1" t="s">
        <v>805</v>
      </c>
      <c r="D4" s="1" t="s">
        <v>806</v>
      </c>
      <c r="E4" s="1" t="s">
        <v>807</v>
      </c>
      <c r="F4" s="1" t="s">
        <v>808</v>
      </c>
      <c r="G4" s="1" t="s">
        <v>809</v>
      </c>
    </row>
    <row r="5" spans="3:9">
      <c r="C5" s="1">
        <v>4</v>
      </c>
      <c r="D5" s="1">
        <v>100</v>
      </c>
      <c r="E5" s="1">
        <v>100</v>
      </c>
      <c r="F5" s="1">
        <v>4743.8</v>
      </c>
      <c r="G5" s="1">
        <v>1185.95</v>
      </c>
    </row>
    <row r="6" spans="3:9">
      <c r="C6" s="1">
        <v>5.6</v>
      </c>
      <c r="D6" s="1">
        <v>175</v>
      </c>
      <c r="E6" s="1">
        <v>80</v>
      </c>
      <c r="F6" s="1">
        <v>3773.4</v>
      </c>
      <c r="G6" s="1">
        <v>673.82</v>
      </c>
    </row>
    <row r="7" spans="3:9">
      <c r="C7" s="1">
        <v>1.2687999999999999</v>
      </c>
      <c r="D7" s="1">
        <v>61</v>
      </c>
      <c r="E7" s="1">
        <v>52</v>
      </c>
      <c r="F7" s="1">
        <v>1104</v>
      </c>
      <c r="G7" s="1">
        <v>870.11</v>
      </c>
    </row>
    <row r="8" spans="3:9">
      <c r="C8" s="1">
        <v>30</v>
      </c>
      <c r="D8" s="1">
        <v>375</v>
      </c>
      <c r="E8" s="1">
        <v>200</v>
      </c>
      <c r="F8" s="1">
        <v>12630</v>
      </c>
      <c r="G8" s="1">
        <v>421</v>
      </c>
    </row>
    <row r="9" spans="3:9">
      <c r="C9" s="1">
        <v>1.8</v>
      </c>
      <c r="D9" s="1">
        <v>90</v>
      </c>
      <c r="E9" s="1">
        <v>50</v>
      </c>
      <c r="F9" s="1">
        <v>1482.7</v>
      </c>
      <c r="G9" s="1">
        <v>823.72</v>
      </c>
    </row>
    <row r="10" spans="3:9">
      <c r="C10" s="1">
        <v>10</v>
      </c>
      <c r="D10" s="1">
        <v>400</v>
      </c>
      <c r="E10" s="1">
        <v>62.5</v>
      </c>
      <c r="F10" s="1">
        <v>5131.2</v>
      </c>
      <c r="G10" s="1">
        <v>513.12</v>
      </c>
    </row>
    <row r="11" spans="3:9">
      <c r="C11" s="1">
        <v>2</v>
      </c>
      <c r="D11" s="1">
        <v>100</v>
      </c>
      <c r="E11" s="1">
        <v>50</v>
      </c>
      <c r="F11" s="1">
        <v>1476.2</v>
      </c>
      <c r="G11" s="1">
        <v>738.1</v>
      </c>
    </row>
    <row r="12" spans="3:9">
      <c r="C12" s="1">
        <v>1</v>
      </c>
      <c r="D12" s="1">
        <v>100</v>
      </c>
      <c r="E12" s="1">
        <v>25</v>
      </c>
      <c r="F12" s="1">
        <v>1965.8</v>
      </c>
      <c r="G12" s="1">
        <v>1965.8</v>
      </c>
    </row>
    <row r="13" spans="3:9">
      <c r="C13" s="1">
        <v>40</v>
      </c>
      <c r="D13" s="1">
        <v>500</v>
      </c>
      <c r="E13" s="1">
        <v>200</v>
      </c>
      <c r="F13" s="1">
        <v>25000</v>
      </c>
      <c r="G13" s="1">
        <v>625</v>
      </c>
    </row>
    <row r="14" spans="3:9">
      <c r="G14">
        <f>+G10</f>
        <v>513.12</v>
      </c>
      <c r="I14">
        <f>+G14*16</f>
        <v>8209.92</v>
      </c>
    </row>
    <row r="17" spans="3:7">
      <c r="C17" s="709" t="s">
        <v>810</v>
      </c>
    </row>
    <row r="18" spans="3:7">
      <c r="C18" s="1" t="s">
        <v>805</v>
      </c>
      <c r="D18" s="1" t="s">
        <v>806</v>
      </c>
      <c r="E18" s="1" t="s">
        <v>807</v>
      </c>
      <c r="F18" s="1" t="s">
        <v>808</v>
      </c>
      <c r="G18" s="1" t="s">
        <v>809</v>
      </c>
    </row>
    <row r="19" spans="3:7">
      <c r="C19" s="1">
        <v>20</v>
      </c>
      <c r="D19" s="1">
        <v>500</v>
      </c>
      <c r="E19" s="1">
        <v>100</v>
      </c>
      <c r="F19" s="1">
        <v>8000</v>
      </c>
      <c r="G19" s="1">
        <v>400</v>
      </c>
    </row>
    <row r="20" spans="3:7">
      <c r="C20" s="1">
        <v>5</v>
      </c>
      <c r="D20" s="1">
        <v>125</v>
      </c>
      <c r="E20" s="1">
        <v>100</v>
      </c>
      <c r="F20" s="1">
        <v>3702.12</v>
      </c>
      <c r="G20" s="1">
        <v>740.42</v>
      </c>
    </row>
    <row r="21" spans="3:7">
      <c r="C21" s="1">
        <v>5</v>
      </c>
      <c r="D21" s="1">
        <v>125</v>
      </c>
      <c r="E21" s="1">
        <v>100</v>
      </c>
      <c r="F21" s="1">
        <v>1303.3</v>
      </c>
      <c r="G21" s="1">
        <v>260.66000000000003</v>
      </c>
    </row>
    <row r="22" spans="3:7">
      <c r="C22" s="1">
        <v>97.08</v>
      </c>
      <c r="D22" s="1">
        <v>300</v>
      </c>
      <c r="E22" s="1">
        <v>809</v>
      </c>
      <c r="F22" s="1">
        <v>30598</v>
      </c>
      <c r="G22" s="1">
        <v>315.18</v>
      </c>
    </row>
    <row r="23" spans="3:7">
      <c r="C23" s="1">
        <v>32.927999999999997</v>
      </c>
      <c r="D23" s="1">
        <v>420</v>
      </c>
      <c r="E23" s="1">
        <v>196</v>
      </c>
      <c r="F23" s="1">
        <v>3800</v>
      </c>
      <c r="G23" s="1">
        <v>115.4</v>
      </c>
    </row>
    <row r="24" spans="3:7">
      <c r="C24" s="1"/>
      <c r="D24" s="1"/>
      <c r="E24" s="1"/>
      <c r="F24" s="1"/>
      <c r="G24" s="1"/>
    </row>
    <row r="25" spans="3:7">
      <c r="C25" s="1"/>
      <c r="D25" s="1"/>
      <c r="E25" s="1"/>
      <c r="F25" s="1"/>
      <c r="G25" s="1"/>
    </row>
    <row r="26" spans="3:7">
      <c r="C26" s="1"/>
      <c r="D26" s="1"/>
      <c r="E26" s="1"/>
      <c r="F26" s="1"/>
      <c r="G26" s="1"/>
    </row>
    <row r="27" spans="3:7">
      <c r="C27" s="1"/>
      <c r="D27" s="1"/>
      <c r="E27" s="1"/>
      <c r="F27" s="1"/>
      <c r="G27" s="1"/>
    </row>
  </sheetData>
  <mergeCells count="1">
    <mergeCell ref="E1:G1"/>
  </mergeCells>
  <pageMargins left="0.7" right="0.7" top="0.75" bottom="0.75" header="0.3" footer="0.3"/>
  <pageSetup orientation="portrait" horizontalDpi="300" verticalDpi="300"/>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2:L21"/>
  <sheetViews>
    <sheetView zoomScale="70" zoomScaleNormal="70" workbookViewId="0">
      <selection activeCell="D21" sqref="D21"/>
    </sheetView>
  </sheetViews>
  <sheetFormatPr defaultColWidth="10.85546875" defaultRowHeight="15"/>
  <cols>
    <col min="1" max="1" width="19.28515625" customWidth="1"/>
    <col min="2" max="2" width="8" bestFit="1" customWidth="1"/>
    <col min="3" max="3" width="14.42578125" customWidth="1"/>
    <col min="4" max="4" width="13.28515625" bestFit="1" customWidth="1"/>
    <col min="11" max="11" width="39.5703125" bestFit="1" customWidth="1"/>
  </cols>
  <sheetData>
    <row r="2" spans="1:12" ht="15.75" thickBot="1"/>
    <row r="3" spans="1:12" ht="15.75" thickBot="1">
      <c r="A3" s="192" t="s">
        <v>525</v>
      </c>
      <c r="B3" s="1892" t="s">
        <v>811</v>
      </c>
      <c r="C3" s="1893"/>
      <c r="D3" s="457" t="s">
        <v>603</v>
      </c>
      <c r="E3" s="257" t="s">
        <v>812</v>
      </c>
      <c r="F3" s="226" t="s">
        <v>813</v>
      </c>
      <c r="G3" s="192" t="s">
        <v>814</v>
      </c>
      <c r="H3" s="226" t="s">
        <v>813</v>
      </c>
      <c r="J3" s="301"/>
      <c r="K3" s="1645" t="s">
        <v>815</v>
      </c>
      <c r="L3" s="1536">
        <f>+DASHBOARD!Q25</f>
        <v>0.3</v>
      </c>
    </row>
    <row r="4" spans="1:12" ht="15.75" thickBot="1">
      <c r="A4" s="787" t="s">
        <v>56</v>
      </c>
      <c r="B4" s="789">
        <f>+'Nat &amp; Gvt Production Nat Stats'!M47</f>
        <v>1793</v>
      </c>
      <c r="C4" s="783">
        <v>0.05</v>
      </c>
      <c r="D4" s="791">
        <f>+'Nat &amp; Gvt Production Nat Stats'!M40*0.25</f>
        <v>40051.25</v>
      </c>
      <c r="E4" s="795">
        <f>+C4*$E$7</f>
        <v>500</v>
      </c>
      <c r="F4" s="786">
        <f>+E4/B4</f>
        <v>0.2788622420524261</v>
      </c>
      <c r="G4" s="795">
        <f>+'Nat &amp; Gvt Production Nat Stats'!N60</f>
        <v>13918.669735386331</v>
      </c>
      <c r="H4" s="765">
        <f>+G4/D4</f>
        <v>0.34752148148650369</v>
      </c>
      <c r="K4" s="1646" t="s">
        <v>816</v>
      </c>
      <c r="L4" s="785">
        <f>+DASHBOARD!Q26</f>
        <v>0.7</v>
      </c>
    </row>
    <row r="5" spans="1:12" ht="15.75" thickBot="1">
      <c r="A5" s="787" t="s">
        <v>376</v>
      </c>
      <c r="B5" s="789">
        <f>+'Nat &amp; Gvt Production Nat Stats'!M48</f>
        <v>19149</v>
      </c>
      <c r="C5" s="783">
        <v>0.55000000000000004</v>
      </c>
      <c r="D5" s="791">
        <f>+'Nat &amp; Gvt Production Nat Stats'!M41*0.25</f>
        <v>153181.25</v>
      </c>
      <c r="E5" s="795">
        <f>+C5*$E$7</f>
        <v>5500</v>
      </c>
      <c r="F5" s="786">
        <f>+E5/B5</f>
        <v>0.28722126481800614</v>
      </c>
      <c r="G5" s="795">
        <f>+'Nat &amp; Gvt Production Nat Stats'!N61</f>
        <v>24526.462521825288</v>
      </c>
      <c r="H5" s="765">
        <f>+G5/D5</f>
        <v>0.16011399908164536</v>
      </c>
    </row>
    <row r="6" spans="1:12" ht="15.75" thickBot="1">
      <c r="A6" s="788" t="s">
        <v>60</v>
      </c>
      <c r="B6" s="790">
        <f>+'Nat &amp; Gvt Production Nat Stats'!M49</f>
        <v>14107</v>
      </c>
      <c r="C6" s="784">
        <v>0.4</v>
      </c>
      <c r="D6" s="792">
        <f>+'Nat &amp; Gvt Production Nat Stats'!M42*0.25</f>
        <v>53227.75</v>
      </c>
      <c r="E6" s="796">
        <f>+C6*$E$7</f>
        <v>4000</v>
      </c>
      <c r="F6" s="793">
        <f>+E6/B6</f>
        <v>0.28354717516126743</v>
      </c>
      <c r="G6" s="796">
        <f>+'Nat &amp; Gvt Production Nat Stats'!N62</f>
        <v>15408.993219552036</v>
      </c>
      <c r="H6" s="765">
        <f>+G6/D6</f>
        <v>0.28949172601795181</v>
      </c>
    </row>
    <row r="7" spans="1:12" ht="15.75" thickBot="1">
      <c r="A7" s="144"/>
      <c r="B7" s="193">
        <f>SUM(B4:B6)</f>
        <v>35049</v>
      </c>
      <c r="C7" s="782"/>
      <c r="D7" s="794">
        <f>SUM(D4:D6)</f>
        <v>246460.25</v>
      </c>
      <c r="E7" s="794">
        <v>10000</v>
      </c>
      <c r="F7" s="404">
        <f>+E7/B7</f>
        <v>0.28531484493138176</v>
      </c>
      <c r="G7" s="794">
        <f>SUM(G4:G6)</f>
        <v>53854.125476763656</v>
      </c>
      <c r="H7" s="404">
        <f>+G7/D7</f>
        <v>0.2185103905265196</v>
      </c>
    </row>
    <row r="9" spans="1:12" ht="20.45" customHeight="1">
      <c r="A9" s="1642"/>
      <c r="B9" s="2179" t="s">
        <v>817</v>
      </c>
      <c r="C9" s="2179"/>
      <c r="D9" s="2179" t="s">
        <v>818</v>
      </c>
      <c r="E9" s="2179"/>
      <c r="G9">
        <f>+G7*0.6</f>
        <v>32312.475286058194</v>
      </c>
      <c r="I9" s="301">
        <f>+D7*0.25</f>
        <v>61615.0625</v>
      </c>
      <c r="J9" t="s">
        <v>157</v>
      </c>
    </row>
    <row r="10" spans="1:12">
      <c r="A10" s="1643" t="s">
        <v>525</v>
      </c>
      <c r="B10" s="1643" t="s">
        <v>819</v>
      </c>
      <c r="C10" s="1643" t="s">
        <v>814</v>
      </c>
      <c r="D10" s="1643" t="s">
        <v>819</v>
      </c>
      <c r="E10" s="1643" t="s">
        <v>814</v>
      </c>
    </row>
    <row r="11" spans="1:12">
      <c r="A11" s="164" t="s">
        <v>56</v>
      </c>
      <c r="B11" s="164">
        <f>+E4*0</f>
        <v>0</v>
      </c>
      <c r="C11" s="1640"/>
      <c r="D11" s="164">
        <f>+E4</f>
        <v>500</v>
      </c>
      <c r="E11" s="164">
        <f>+G4</f>
        <v>13918.669735386331</v>
      </c>
    </row>
    <row r="12" spans="1:12">
      <c r="A12" s="164" t="s">
        <v>376</v>
      </c>
      <c r="B12" s="164">
        <f>+E5*L3</f>
        <v>1650</v>
      </c>
      <c r="C12" s="1640">
        <f>+$L$3*G5</f>
        <v>7357.9387565475863</v>
      </c>
      <c r="D12" s="164">
        <f>+E5*$L$4</f>
        <v>3849.9999999999995</v>
      </c>
      <c r="E12" s="164">
        <f>+$L$4*G5</f>
        <v>17168.5237652777</v>
      </c>
      <c r="I12" s="261"/>
    </row>
    <row r="13" spans="1:12">
      <c r="A13" s="164" t="s">
        <v>60</v>
      </c>
      <c r="B13" s="164">
        <f>+E6*L3</f>
        <v>1200</v>
      </c>
      <c r="C13" s="1640">
        <f>+$L$3*G6</f>
        <v>4622.697965865611</v>
      </c>
      <c r="D13" s="164">
        <f>+E6*$L$4</f>
        <v>2800</v>
      </c>
      <c r="E13" s="164">
        <f>+$L$4*G6</f>
        <v>10786.295253686425</v>
      </c>
    </row>
    <row r="14" spans="1:12">
      <c r="A14" s="164" t="s">
        <v>189</v>
      </c>
      <c r="B14" s="164">
        <f>SUM(B11:B13)</f>
        <v>2850</v>
      </c>
      <c r="C14" s="1641">
        <f>SUM(C11:C13)</f>
        <v>11980.636722413197</v>
      </c>
      <c r="D14" s="164">
        <f>SUM(D11:D13)</f>
        <v>7150</v>
      </c>
      <c r="E14" s="1641">
        <f>SUM(E11:E13)</f>
        <v>41873.488754350459</v>
      </c>
      <c r="F14" s="889">
        <f>+C14*0.25</f>
        <v>2995.1591806032993</v>
      </c>
    </row>
    <row r="18" spans="1:3" ht="15.75" thickBot="1"/>
    <row r="19" spans="1:3" ht="15.75" thickBot="1">
      <c r="A19" s="216"/>
      <c r="B19" s="453" t="s">
        <v>819</v>
      </c>
      <c r="C19" s="192" t="s">
        <v>814</v>
      </c>
    </row>
    <row r="20" spans="1:3" ht="15.75" thickBot="1">
      <c r="A20" s="1647" t="str">
        <f>+K4</f>
        <v>WO Investment Kits</v>
      </c>
      <c r="B20" s="193">
        <f>SUM(D11:D13)</f>
        <v>7150</v>
      </c>
      <c r="C20" s="794">
        <f>SUM(E11:E13)</f>
        <v>41873.488754350459</v>
      </c>
    </row>
    <row r="21" spans="1:3" ht="15.75" thickBot="1">
      <c r="A21" s="1647" t="str">
        <f>+K3</f>
        <v>Investments in irrigation equipment after yr 6 (Wheat &amp; Rice)</v>
      </c>
      <c r="B21" s="193">
        <f>+B14</f>
        <v>2850</v>
      </c>
      <c r="C21" s="794">
        <f>+C14</f>
        <v>11980.636722413197</v>
      </c>
    </row>
  </sheetData>
  <mergeCells count="3">
    <mergeCell ref="B3:C3"/>
    <mergeCell ref="B9:C9"/>
    <mergeCell ref="D9:E9"/>
  </mergeCells>
  <pageMargins left="0.7" right="0.7" top="0.75" bottom="0.75" header="0.3" footer="0.3"/>
  <pageSetup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theme="8" tint="-0.499984740745262"/>
  </sheetPr>
  <dimension ref="A1:V53"/>
  <sheetViews>
    <sheetView topLeftCell="A8" zoomScale="60" workbookViewId="0">
      <selection activeCell="A35" sqref="A35:C37"/>
    </sheetView>
  </sheetViews>
  <sheetFormatPr defaultColWidth="10.85546875" defaultRowHeight="15"/>
  <cols>
    <col min="1" max="1" width="5.28515625" bestFit="1" customWidth="1"/>
    <col min="2" max="2" width="46.42578125" bestFit="1" customWidth="1"/>
    <col min="3" max="3" width="18.5703125" bestFit="1" customWidth="1"/>
    <col min="4" max="4" width="14.42578125" bestFit="1" customWidth="1"/>
    <col min="5" max="5" width="14.85546875" bestFit="1" customWidth="1"/>
    <col min="6" max="6" width="18.7109375" bestFit="1" customWidth="1"/>
    <col min="7" max="8" width="17" bestFit="1" customWidth="1"/>
    <col min="9" max="9" width="17.5703125" bestFit="1" customWidth="1"/>
    <col min="10" max="14" width="17" bestFit="1" customWidth="1"/>
    <col min="15" max="22" width="17.85546875" bestFit="1" customWidth="1"/>
  </cols>
  <sheetData>
    <row r="1" spans="1:14">
      <c r="B1" s="731" t="s">
        <v>820</v>
      </c>
      <c r="C1" s="731">
        <f>+'C2 Aggregation fin'!K1</f>
        <v>400</v>
      </c>
      <c r="E1" s="231">
        <v>25</v>
      </c>
      <c r="F1" t="s">
        <v>821</v>
      </c>
      <c r="H1" s="904">
        <f>+H2/C2</f>
        <v>0.1244</v>
      </c>
      <c r="I1" s="139">
        <f>1-DASHBOARD!Q28</f>
        <v>0.88</v>
      </c>
      <c r="J1" t="s">
        <v>822</v>
      </c>
    </row>
    <row r="2" spans="1:14">
      <c r="B2" s="731" t="s">
        <v>823</v>
      </c>
      <c r="C2" s="732">
        <f>+C1*E1</f>
        <v>10000</v>
      </c>
      <c r="H2" s="1616">
        <v>1244</v>
      </c>
      <c r="I2" s="310">
        <f>DASHBOARD!Q27</f>
        <v>0.6</v>
      </c>
      <c r="J2" t="s">
        <v>242</v>
      </c>
      <c r="N2" s="843" t="s">
        <v>824</v>
      </c>
    </row>
    <row r="3" spans="1:14">
      <c r="B3" s="731" t="s">
        <v>490</v>
      </c>
      <c r="C3" s="732">
        <f>+'Data agg'!C14+'Data agg'!C20</f>
        <v>53854.125476763656</v>
      </c>
      <c r="N3" s="1">
        <f>+'SER-SCF'!B28</f>
        <v>1475.64</v>
      </c>
    </row>
    <row r="4" spans="1:14" ht="15.75" thickBot="1">
      <c r="B4" s="731" t="s">
        <v>825</v>
      </c>
      <c r="C4" s="733">
        <v>0.6</v>
      </c>
      <c r="E4" s="231">
        <v>2052</v>
      </c>
      <c r="F4" t="s">
        <v>826</v>
      </c>
    </row>
    <row r="5" spans="1:14">
      <c r="D5" s="1611" t="s">
        <v>827</v>
      </c>
      <c r="E5" s="1614">
        <f>+E4*C2*0.3</f>
        <v>6156000</v>
      </c>
      <c r="F5" t="s">
        <v>828</v>
      </c>
    </row>
    <row r="6" spans="1:14" ht="15.75" thickBot="1">
      <c r="D6" s="1612" t="s">
        <v>829</v>
      </c>
      <c r="E6" s="1615">
        <f>+E5*DASHBOARD!Q27</f>
        <v>3693600</v>
      </c>
      <c r="F6" t="s">
        <v>828</v>
      </c>
    </row>
    <row r="7" spans="1:14" ht="15.75" thickBot="1">
      <c r="H7" s="144" t="s">
        <v>830</v>
      </c>
      <c r="I7" s="1644">
        <f>+'C2 Aggregation fin w'!Q7</f>
        <v>0.6</v>
      </c>
    </row>
    <row r="9" spans="1:14">
      <c r="A9" s="728"/>
    </row>
    <row r="10" spans="1:14">
      <c r="B10" s="680" t="s">
        <v>763</v>
      </c>
      <c r="C10" s="798">
        <v>1</v>
      </c>
      <c r="D10" s="798">
        <v>2</v>
      </c>
      <c r="E10" s="798">
        <v>3</v>
      </c>
      <c r="F10" s="798">
        <v>4</v>
      </c>
    </row>
    <row r="11" spans="1:14">
      <c r="A11" s="2184" t="s">
        <v>831</v>
      </c>
      <c r="B11" t="s">
        <v>376</v>
      </c>
      <c r="C11" s="801"/>
      <c r="D11" s="801"/>
      <c r="E11" s="2182" t="s">
        <v>832</v>
      </c>
      <c r="F11" s="301">
        <f>+'Data agg'!B12*I7</f>
        <v>990</v>
      </c>
    </row>
    <row r="12" spans="1:14" hidden="1">
      <c r="A12" s="2184"/>
      <c r="B12" t="s">
        <v>56</v>
      </c>
      <c r="C12" s="801"/>
      <c r="D12" s="801"/>
      <c r="E12" s="2183"/>
      <c r="F12" s="301">
        <f>+'Data agg'!B11*I7</f>
        <v>0</v>
      </c>
    </row>
    <row r="13" spans="1:14">
      <c r="A13" s="2184"/>
      <c r="B13" t="s">
        <v>60</v>
      </c>
      <c r="C13" s="801"/>
      <c r="D13" s="801"/>
      <c r="E13" s="2183"/>
      <c r="F13" s="301">
        <f>+'Data agg'!B13*I7</f>
        <v>720</v>
      </c>
    </row>
    <row r="14" spans="1:14">
      <c r="A14" s="2184" t="s">
        <v>833</v>
      </c>
      <c r="B14" t="s">
        <v>376</v>
      </c>
      <c r="C14" s="801"/>
      <c r="D14" s="801"/>
      <c r="E14" s="2183"/>
      <c r="F14" s="301">
        <f>+'Data agg'!D12*I7</f>
        <v>2309.9999999999995</v>
      </c>
    </row>
    <row r="15" spans="1:14">
      <c r="A15" s="2184"/>
      <c r="B15" t="s">
        <v>56</v>
      </c>
      <c r="C15" s="801"/>
      <c r="D15" s="801"/>
      <c r="E15" s="2183"/>
      <c r="F15" s="301">
        <f>+'Data agg'!D11*I7</f>
        <v>300</v>
      </c>
    </row>
    <row r="16" spans="1:14">
      <c r="A16" s="2184"/>
      <c r="B16" t="s">
        <v>60</v>
      </c>
      <c r="C16" s="801"/>
      <c r="D16" s="801"/>
      <c r="E16" s="2183"/>
      <c r="F16" s="301">
        <f>+'Data agg'!D13*I7</f>
        <v>1680</v>
      </c>
    </row>
    <row r="17" spans="1:22" hidden="1"/>
    <row r="19" spans="1:22">
      <c r="B19" s="261" t="s">
        <v>834</v>
      </c>
    </row>
    <row r="21" spans="1:22" s="836" customFormat="1">
      <c r="B21" s="840" t="s">
        <v>763</v>
      </c>
      <c r="C21" s="841">
        <v>1</v>
      </c>
      <c r="D21" s="841">
        <v>2</v>
      </c>
      <c r="E21" s="841">
        <v>3</v>
      </c>
      <c r="F21" s="841">
        <v>4</v>
      </c>
      <c r="G21" s="841">
        <v>5</v>
      </c>
      <c r="H21" s="841">
        <v>6</v>
      </c>
      <c r="I21" s="841">
        <v>7</v>
      </c>
      <c r="J21" s="841">
        <v>8</v>
      </c>
      <c r="K21" s="841">
        <v>9</v>
      </c>
      <c r="L21" s="841">
        <v>10</v>
      </c>
      <c r="M21" s="841">
        <v>11</v>
      </c>
      <c r="N21" s="841">
        <v>12</v>
      </c>
      <c r="O21" s="841">
        <v>13</v>
      </c>
      <c r="P21" s="841">
        <v>14</v>
      </c>
      <c r="Q21" s="841">
        <v>15</v>
      </c>
      <c r="R21" s="841">
        <v>16</v>
      </c>
      <c r="S21" s="841">
        <v>17</v>
      </c>
      <c r="T21" s="841">
        <v>18</v>
      </c>
      <c r="U21" s="841">
        <v>19</v>
      </c>
      <c r="V21" s="841">
        <v>20</v>
      </c>
    </row>
    <row r="22" spans="1:22" s="159" customFormat="1">
      <c r="A22" s="2185" t="s">
        <v>831</v>
      </c>
      <c r="B22" s="159" t="s">
        <v>376</v>
      </c>
      <c r="C22" s="801"/>
      <c r="D22" s="801"/>
      <c r="E22" s="801"/>
      <c r="F22" s="835">
        <f>+$F$11*'C2 Wheat FFS+ eco'!Y78</f>
        <v>228255580.75425234</v>
      </c>
      <c r="G22" s="835">
        <f>+$F$11*'C2 Wheat FFS+ eco'!Z78</f>
        <v>510211436.58881056</v>
      </c>
      <c r="H22" s="835">
        <f>+$F$11*'C2 Wheat FFS+ eco'!AA78</f>
        <v>792167292.42336977</v>
      </c>
      <c r="I22" s="835">
        <f>+$F$11*'C2 Wheat FFS+ eco'!AB78</f>
        <v>1074123148.2579279</v>
      </c>
      <c r="J22" s="835">
        <f>+$F$11*'C2 Wheat FFS+ eco'!AC78</f>
        <v>1074123148.2579279</v>
      </c>
      <c r="K22" s="835">
        <f>+$F$11*'C2 Wheat FFS+ eco'!AD78</f>
        <v>-10476811406.026606</v>
      </c>
      <c r="L22" s="835">
        <f>+$F$11*'C2 Wheat FFS+ eco'!AE78</f>
        <v>1439528942.8153419</v>
      </c>
      <c r="M22" s="835">
        <f>+$F$11*'C2 Wheat FFS+ eco'!AF78</f>
        <v>1439528942.8153419</v>
      </c>
      <c r="N22" s="835">
        <f>+$F$11*'C2 Wheat FFS+ eco'!AG78</f>
        <v>1439528942.8153419</v>
      </c>
      <c r="O22" s="835">
        <f>+$F$11*'C2 Wheat FFS+ eco'!AH78</f>
        <v>1510116663.5057151</v>
      </c>
      <c r="P22" s="835">
        <f>+$F$11*'C2 Wheat FFS+ eco'!AI78</f>
        <v>1790956388.7139733</v>
      </c>
      <c r="Q22" s="835">
        <f>+$F$11*'C2 Wheat FFS+ eco'!AJ78</f>
        <v>1790956388.7139733</v>
      </c>
      <c r="R22" s="835">
        <f>+$F$11*'C2 Wheat FFS+ eco'!AK78</f>
        <v>1790956388.7139733</v>
      </c>
      <c r="S22" s="835">
        <f>+$F$11*'C2 Wheat FFS+ eco'!AL78</f>
        <v>1792270814.7268252</v>
      </c>
      <c r="T22" s="835">
        <f>+$F$11*'C2 Wheat FFS+ eco'!AM78</f>
        <v>1792270814.7268252</v>
      </c>
      <c r="U22" s="835">
        <f>+$F$11*'C2 Wheat FFS+ eco'!AN78</f>
        <v>1792270814.7268252</v>
      </c>
      <c r="V22" s="835">
        <f>+$F$11*'C2 Wheat FFS+ eco'!AO78</f>
        <v>1792270814.7268252</v>
      </c>
    </row>
    <row r="23" spans="1:22" s="159" customFormat="1" hidden="1">
      <c r="A23" s="2185"/>
      <c r="B23" s="159" t="s">
        <v>56</v>
      </c>
      <c r="C23" s="801"/>
      <c r="D23" s="801"/>
      <c r="E23" s="801"/>
      <c r="F23" s="835">
        <f>+$F$12*'2. Barley t1 eco'!Y73</f>
        <v>0</v>
      </c>
      <c r="G23" s="835">
        <f>+$F$12*'2. Barley t1 eco'!Z73</f>
        <v>0</v>
      </c>
      <c r="H23" s="835">
        <f>+$F$12*'2. Barley t1 eco'!AA73</f>
        <v>0</v>
      </c>
      <c r="I23" s="835">
        <f>+$F$12*'2. Barley t1 eco'!AB73</f>
        <v>0</v>
      </c>
      <c r="J23" s="835">
        <f>+$F$12*'2. Barley t1 eco'!AC73</f>
        <v>0</v>
      </c>
      <c r="K23" s="835">
        <f>+$F$12*'2. Barley t1 eco'!AD73</f>
        <v>0</v>
      </c>
      <c r="L23" s="835">
        <f>+$F$12*'2. Barley t1 eco'!AE73</f>
        <v>0</v>
      </c>
      <c r="M23" s="835">
        <f>+$F$12*'2. Barley t1 eco'!AF73</f>
        <v>0</v>
      </c>
      <c r="N23" s="835">
        <f>+$F$12*'2. Barley t1 eco'!AG73</f>
        <v>0</v>
      </c>
      <c r="O23" s="835">
        <f>+$F$12*'2. Barley t1 eco'!AH73</f>
        <v>0</v>
      </c>
      <c r="P23" s="835">
        <f>+$F$12*'2. Barley t1 eco'!AI73</f>
        <v>0</v>
      </c>
      <c r="Q23" s="835">
        <f>+$F$12*'2. Barley t1 eco'!AJ73</f>
        <v>0</v>
      </c>
      <c r="R23" s="835">
        <f>+$F$12*'2. Barley t1 eco'!AK73</f>
        <v>0</v>
      </c>
      <c r="S23" s="835">
        <f>+$F$12*'2. Barley t1 eco'!AL73</f>
        <v>0</v>
      </c>
      <c r="T23" s="835">
        <f>+$F$12*'2. Barley t1 eco'!AM73</f>
        <v>0</v>
      </c>
      <c r="U23" s="835">
        <f>+$F$12*'2. Barley t1 eco'!AN73</f>
        <v>0</v>
      </c>
      <c r="V23" s="835">
        <f>+$F$12*'2. Barley t1 eco'!AO73</f>
        <v>0</v>
      </c>
    </row>
    <row r="24" spans="1:22" s="159" customFormat="1">
      <c r="A24" s="2185"/>
      <c r="B24" s="159" t="s">
        <v>60</v>
      </c>
      <c r="C24" s="801"/>
      <c r="D24" s="801"/>
      <c r="E24" s="801"/>
      <c r="F24" s="835">
        <f>+$F$13*'C2 Rice FFS+ eco'!Y73</f>
        <v>-43998244.758416712</v>
      </c>
      <c r="G24" s="835">
        <f>+$F$13*'C2 Rice FFS+ eco'!Z73</f>
        <v>848121077.52199793</v>
      </c>
      <c r="H24" s="835">
        <f>+$F$13*'C2 Rice FFS+ eco'!AA73</f>
        <v>1294180738.6622052</v>
      </c>
      <c r="I24" s="835">
        <f>+$F$13*'C2 Rice FFS+ eco'!AB73</f>
        <v>1740240399.8024127</v>
      </c>
      <c r="J24" s="835">
        <f>+$F$13*'C2 Rice FFS+ eco'!AC73</f>
        <v>1740240399.8024127</v>
      </c>
      <c r="K24" s="835">
        <f>+$F$13*'C2 Rice FFS+ eco'!AD73</f>
        <v>-6982477771.3335886</v>
      </c>
      <c r="L24" s="835">
        <f>+$F$13*'C2 Rice FFS+ eco'!AE73</f>
        <v>1740240399.8024127</v>
      </c>
      <c r="M24" s="835">
        <f>+$F$13*'C2 Rice FFS+ eco'!AF73</f>
        <v>1740240399.8024127</v>
      </c>
      <c r="N24" s="835">
        <f>+$F$13*'C2 Rice FFS+ eco'!AG73</f>
        <v>1740240399.8024127</v>
      </c>
      <c r="O24" s="835">
        <f>+$F$13*'C2 Rice FFS+ eco'!AH73</f>
        <v>2392380935.4959064</v>
      </c>
      <c r="P24" s="835">
        <f>+$F$13*'C2 Rice FFS+ eco'!AI73</f>
        <v>2827814301.096375</v>
      </c>
      <c r="Q24" s="835">
        <f>+$F$13*'C2 Rice FFS+ eco'!AJ73</f>
        <v>2827814301.096375</v>
      </c>
      <c r="R24" s="835">
        <f>+$F$13*'C2 Rice FFS+ eco'!AK73</f>
        <v>2827814301.096375</v>
      </c>
      <c r="S24" s="835">
        <f>+$F$13*'C2 Rice FFS+ eco'!AL73</f>
        <v>2827814301.096375</v>
      </c>
      <c r="T24" s="835">
        <f>+$F$13*'C2 Rice FFS+ eco'!AM73</f>
        <v>2827814301.096375</v>
      </c>
      <c r="U24" s="835">
        <f>+$F$13*'C2 Rice FFS+ eco'!AN73</f>
        <v>2827814301.096375</v>
      </c>
      <c r="V24" s="835">
        <f>+$F$13*'C2 Rice FFS+ eco'!AO73</f>
        <v>2827814301.096375</v>
      </c>
    </row>
    <row r="25" spans="1:22" s="159" customFormat="1">
      <c r="A25" s="2185" t="s">
        <v>833</v>
      </c>
      <c r="B25" s="159" t="s">
        <v>376</v>
      </c>
      <c r="C25" s="801"/>
      <c r="D25" s="801"/>
      <c r="E25" s="801"/>
      <c r="F25" s="835">
        <f>+$F$14*'C2 Wheat FFS eco'!Y78</f>
        <v>326480647.53794473</v>
      </c>
      <c r="G25" s="835">
        <f>+$F$14*'C2 Wheat FFS eco'!Z78</f>
        <v>984377644.48524714</v>
      </c>
      <c r="H25" s="835">
        <f>+$F$14*'C2 Wheat FFS eco'!AA78</f>
        <v>1642274641.4325519</v>
      </c>
      <c r="I25" s="835">
        <f>+$F$14*'C2 Wheat FFS eco'!AB78</f>
        <v>2300171638.3798542</v>
      </c>
      <c r="J25" s="835">
        <f>+$F$14*'C2 Wheat FFS eco'!AC78</f>
        <v>2300171638.3798542</v>
      </c>
      <c r="K25" s="835">
        <f>+$F$14*'C2 Wheat FFS eco'!AD78</f>
        <v>3152785159.0138202</v>
      </c>
      <c r="L25" s="835">
        <f>+$F$14*'C2 Wheat FFS eco'!AE78</f>
        <v>3152785159.0138202</v>
      </c>
      <c r="M25" s="835">
        <f>+$F$14*'C2 Wheat FFS eco'!AF78</f>
        <v>3152785159.0138202</v>
      </c>
      <c r="N25" s="835">
        <f>+$F$14*'C2 Wheat FFS eco'!AG78</f>
        <v>3152785159.0138202</v>
      </c>
      <c r="O25" s="835">
        <f>+$F$14*'C2 Wheat FFS eco'!AH78</f>
        <v>3265403744.7306557</v>
      </c>
      <c r="P25" s="835">
        <f>+$F$14*'C2 Wheat FFS eco'!AI78</f>
        <v>3265403744.7306557</v>
      </c>
      <c r="Q25" s="835">
        <f>+$F$14*'C2 Wheat FFS eco'!AJ78</f>
        <v>3265403744.7306557</v>
      </c>
      <c r="R25" s="835">
        <f>+$F$14*'C2 Wheat FFS eco'!AK78</f>
        <v>3265403744.7306557</v>
      </c>
      <c r="S25" s="835">
        <f>+$F$14*'C2 Wheat FFS eco'!AL78</f>
        <v>3305326735.4345069</v>
      </c>
      <c r="T25" s="835">
        <f>+$F$14*'C2 Wheat FFS eco'!AM78</f>
        <v>3305326735.4345069</v>
      </c>
      <c r="U25" s="835">
        <f>+$F$14*'C2 Wheat FFS eco'!AN78</f>
        <v>3305326735.4345069</v>
      </c>
      <c r="V25" s="835">
        <f>+$F$14*'C2 Wheat FFS eco'!AO78</f>
        <v>3305326735.4345069</v>
      </c>
    </row>
    <row r="26" spans="1:22" s="159" customFormat="1">
      <c r="A26" s="2185"/>
      <c r="B26" s="159" t="s">
        <v>56</v>
      </c>
      <c r="C26" s="801"/>
      <c r="D26" s="801"/>
      <c r="E26" s="801"/>
      <c r="F26" s="835">
        <f>+$F$15*'C2 Barley FFS eco'!Y73</f>
        <v>26621676.325693354</v>
      </c>
      <c r="G26" s="835">
        <f>+$F$15*'C2 Barley FFS eco'!Z73</f>
        <v>26621676.325693354</v>
      </c>
      <c r="H26" s="835">
        <f>+$F$15*'C2 Barley FFS eco'!AA73</f>
        <v>160968841.75054842</v>
      </c>
      <c r="I26" s="835">
        <f>+$F$15*'C2 Barley FFS eco'!AB73</f>
        <v>250533618.70045289</v>
      </c>
      <c r="J26" s="835">
        <f>+$F$15*'C2 Barley FFS eco'!AC73</f>
        <v>250533618.70045289</v>
      </c>
      <c r="K26" s="835">
        <f>+$F$15*'C2 Barley FFS eco'!AD73</f>
        <v>250533618.70045289</v>
      </c>
      <c r="L26" s="835">
        <f>+$F$15*'C2 Barley FFS eco'!AE73</f>
        <v>250533618.70045289</v>
      </c>
      <c r="M26" s="835">
        <f>+$F$15*'C2 Barley FFS eco'!AF73</f>
        <v>250533618.70045289</v>
      </c>
      <c r="N26" s="835">
        <f>+$F$15*'C2 Barley FFS eco'!AG73</f>
        <v>250533618.70045289</v>
      </c>
      <c r="O26" s="835">
        <f>+$F$15*'C2 Barley FFS eco'!AH73</f>
        <v>250533618.70045289</v>
      </c>
      <c r="P26" s="835">
        <f>+$F$15*'C2 Barley FFS eco'!AI73</f>
        <v>250533618.70045289</v>
      </c>
      <c r="Q26" s="835">
        <f>+$F$15*'C2 Barley FFS eco'!AJ73</f>
        <v>250533618.70045289</v>
      </c>
      <c r="R26" s="835">
        <f>+$F$15*'C2 Barley FFS eco'!AK73</f>
        <v>250533618.70045289</v>
      </c>
      <c r="S26" s="835">
        <f>+$F$15*'C2 Barley FFS eco'!AL73</f>
        <v>250533618.70045289</v>
      </c>
      <c r="T26" s="835">
        <f>+$F$15*'C2 Barley FFS eco'!AM73</f>
        <v>250533618.70045289</v>
      </c>
      <c r="U26" s="835">
        <f>+$F$15*'C2 Barley FFS eco'!AN73</f>
        <v>250533618.70045289</v>
      </c>
      <c r="V26" s="835">
        <f>+$F$15*'C2 Barley FFS eco'!AO73</f>
        <v>250533618.70045289</v>
      </c>
    </row>
    <row r="27" spans="1:22" s="159" customFormat="1">
      <c r="A27" s="2185"/>
      <c r="B27" s="159" t="s">
        <v>60</v>
      </c>
      <c r="C27" s="801"/>
      <c r="D27" s="801"/>
      <c r="E27" s="801"/>
      <c r="F27" s="835">
        <f>+$F$16*'C2 Rice FFS eco'!Y73</f>
        <v>-102662571.10297233</v>
      </c>
      <c r="G27" s="835">
        <f>+$F$16*'C2 Rice FFS eco'!Z73</f>
        <v>1978949180.8846619</v>
      </c>
      <c r="H27" s="835">
        <f>+$F$16*'C2 Rice FFS eco'!AA73</f>
        <v>3019755056.878479</v>
      </c>
      <c r="I27" s="835">
        <f>+$F$16*'C2 Rice FFS eco'!AB73</f>
        <v>4060560932.8722963</v>
      </c>
      <c r="J27" s="835">
        <f>+$F$16*'C2 Rice FFS eco'!AC73</f>
        <v>4060560932.8722963</v>
      </c>
      <c r="K27" s="835">
        <f>+$F$16*'C2 Rice FFS eco'!AD73</f>
        <v>4060560932.8722963</v>
      </c>
      <c r="L27" s="835">
        <f>+$F$16*'C2 Rice FFS eco'!AE73</f>
        <v>4060560932.8722963</v>
      </c>
      <c r="M27" s="835">
        <f>+$F$16*'C2 Rice FFS eco'!AF73</f>
        <v>4060560932.8722963</v>
      </c>
      <c r="N27" s="835">
        <f>+$F$16*'C2 Rice FFS eco'!AG73</f>
        <v>4060560932.8722963</v>
      </c>
      <c r="O27" s="835">
        <f>+$F$16*'C2 Rice FFS eco'!AH73</f>
        <v>5086328390.9693909</v>
      </c>
      <c r="P27" s="835">
        <f>+$F$16*'C2 Rice FFS eco'!AI73</f>
        <v>5086328390.9693909</v>
      </c>
      <c r="Q27" s="835">
        <f>+$F$16*'C2 Rice FFS eco'!AJ73</f>
        <v>5086328390.9693909</v>
      </c>
      <c r="R27" s="835">
        <f>+$F$16*'C2 Rice FFS eco'!AK73</f>
        <v>5086328390.9693909</v>
      </c>
      <c r="S27" s="835">
        <f>+$F$16*'C2 Rice FFS eco'!AL73</f>
        <v>5086328390.9693909</v>
      </c>
      <c r="T27" s="835">
        <f>+$F$16*'C2 Rice FFS eco'!AM73</f>
        <v>5086328390.9693909</v>
      </c>
      <c r="U27" s="835">
        <f>+$F$16*'C2 Rice FFS eco'!AN73</f>
        <v>5086328390.9693909</v>
      </c>
      <c r="V27" s="835">
        <f>+$F$16*'C2 Rice FFS eco'!AO73</f>
        <v>5086328390.9693909</v>
      </c>
    </row>
    <row r="28" spans="1:22" s="159" customFormat="1">
      <c r="B28" s="836" t="s">
        <v>835</v>
      </c>
      <c r="C28" s="838"/>
      <c r="D28" s="838"/>
      <c r="E28" s="838"/>
      <c r="F28" s="1212">
        <f>SUM(F22:F27)</f>
        <v>434697088.75650138</v>
      </c>
      <c r="G28" s="1212">
        <f t="shared" ref="G28:V28" si="0">SUM(G22:G27)</f>
        <v>4348281015.8064108</v>
      </c>
      <c r="H28" s="1212">
        <f t="shared" si="0"/>
        <v>6909346571.1471539</v>
      </c>
      <c r="I28" s="1212">
        <f t="shared" si="0"/>
        <v>9425629738.0129433</v>
      </c>
      <c r="J28" s="1212">
        <f t="shared" si="0"/>
        <v>9425629738.0129433</v>
      </c>
      <c r="K28" s="1212">
        <f t="shared" si="0"/>
        <v>-9995409466.7736244</v>
      </c>
      <c r="L28" s="1212">
        <f t="shared" si="0"/>
        <v>10643649053.204323</v>
      </c>
      <c r="M28" s="1212">
        <f t="shared" si="0"/>
        <v>10643649053.204323</v>
      </c>
      <c r="N28" s="1212">
        <f t="shared" si="0"/>
        <v>10643649053.204323</v>
      </c>
      <c r="O28" s="1212">
        <f t="shared" si="0"/>
        <v>12504763353.402121</v>
      </c>
      <c r="P28" s="1212">
        <f t="shared" si="0"/>
        <v>13221036444.210848</v>
      </c>
      <c r="Q28" s="1212">
        <f t="shared" si="0"/>
        <v>13221036444.210848</v>
      </c>
      <c r="R28" s="1212">
        <f t="shared" si="0"/>
        <v>13221036444.210848</v>
      </c>
      <c r="S28" s="1212">
        <f t="shared" si="0"/>
        <v>13262273860.927551</v>
      </c>
      <c r="T28" s="1212">
        <f t="shared" si="0"/>
        <v>13262273860.927551</v>
      </c>
      <c r="U28" s="1212">
        <f t="shared" si="0"/>
        <v>13262273860.927551</v>
      </c>
      <c r="V28" s="1212">
        <f t="shared" si="0"/>
        <v>13262273860.927551</v>
      </c>
    </row>
    <row r="29" spans="1:22" s="159" customFormat="1">
      <c r="B29" s="836" t="s">
        <v>173</v>
      </c>
      <c r="F29" s="1213"/>
      <c r="G29" s="1213"/>
      <c r="H29" s="1213"/>
      <c r="I29" s="1213"/>
      <c r="J29" s="1213"/>
      <c r="K29" s="1213"/>
      <c r="L29" s="1213"/>
      <c r="M29" s="1213"/>
      <c r="N29" s="1213"/>
      <c r="O29" s="1213"/>
      <c r="P29" s="1213"/>
      <c r="Q29" s="1213"/>
      <c r="R29" s="1213"/>
      <c r="S29" s="1213"/>
      <c r="T29" s="1213"/>
      <c r="U29" s="1213"/>
      <c r="V29" s="1213"/>
    </row>
    <row r="30" spans="1:22">
      <c r="B30" s="159" t="s">
        <v>836</v>
      </c>
      <c r="C30" s="811">
        <f>+F53*'SER-SCF'!$B$28</f>
        <v>1407239659.0800002</v>
      </c>
      <c r="D30" s="811">
        <f>+G53*'SER-SCF'!$B$28</f>
        <v>1217404475.6400001</v>
      </c>
      <c r="E30" s="811">
        <f>+H53*'SER-SCF'!$B$28</f>
        <v>2136604241.8800001</v>
      </c>
      <c r="F30" s="811">
        <f>+I53*'SER-SCF'!$B$28</f>
        <v>2429887691.8800001</v>
      </c>
      <c r="G30" s="811">
        <f>+J53*'SER-SCF'!$B$28</f>
        <v>1330400133</v>
      </c>
      <c r="H30" s="811">
        <f>+K53*'SER-SCF'!$B$28</f>
        <v>749664962.28000009</v>
      </c>
      <c r="L30" s="811">
        <f>+L36*'SER-SCF'!$B$28</f>
        <v>0</v>
      </c>
      <c r="M30" s="811">
        <f>+M36*'SER-SCF'!$B$28</f>
        <v>0</v>
      </c>
      <c r="N30" s="811">
        <f>+N36*'SER-SCF'!$B$28</f>
        <v>0</v>
      </c>
      <c r="O30" s="811">
        <f>+O36*'SER-SCF'!$B$28</f>
        <v>0</v>
      </c>
      <c r="P30" s="811">
        <f>+P36*'SER-SCF'!$B$28</f>
        <v>0</v>
      </c>
      <c r="Q30" s="811">
        <f>+Q36*'SER-SCF'!$B$28</f>
        <v>0</v>
      </c>
      <c r="R30" s="811">
        <f>+R36*'SER-SCF'!$B$28</f>
        <v>0</v>
      </c>
      <c r="S30" s="811">
        <f>+S36*'SER-SCF'!$B$28</f>
        <v>0</v>
      </c>
      <c r="T30" s="811">
        <f>+T36*'SER-SCF'!$B$28</f>
        <v>0</v>
      </c>
      <c r="U30" s="811">
        <f>+U36*'SER-SCF'!$B$28</f>
        <v>0</v>
      </c>
      <c r="V30" s="811">
        <f>+V36*'SER-SCF'!$B$28</f>
        <v>0</v>
      </c>
    </row>
    <row r="31" spans="1:22">
      <c r="B31" s="836" t="s">
        <v>837</v>
      </c>
      <c r="F31" s="826"/>
      <c r="G31" s="826"/>
      <c r="H31" s="826"/>
      <c r="I31" s="826"/>
      <c r="J31" s="826"/>
      <c r="K31" s="826"/>
      <c r="L31" s="826"/>
      <c r="M31" s="826"/>
      <c r="N31" s="826"/>
      <c r="O31" s="826"/>
      <c r="P31" s="826"/>
      <c r="Q31" s="826"/>
      <c r="R31" s="826"/>
      <c r="S31" s="826"/>
      <c r="T31" s="826"/>
      <c r="U31" s="826"/>
      <c r="V31" s="826"/>
    </row>
    <row r="32" spans="1:22" s="159" customFormat="1">
      <c r="B32" s="842" t="s">
        <v>835</v>
      </c>
      <c r="C32" s="1214">
        <f>+C28-C30</f>
        <v>-1407239659.0800002</v>
      </c>
      <c r="D32" s="1214">
        <f>+D28-D30</f>
        <v>-1217404475.6400001</v>
      </c>
      <c r="E32" s="1214">
        <f t="shared" ref="E32:V32" si="1">+E28-E30</f>
        <v>-2136604241.8800001</v>
      </c>
      <c r="F32" s="1214">
        <f t="shared" si="1"/>
        <v>-1995190603.1234987</v>
      </c>
      <c r="G32" s="1214">
        <f t="shared" si="1"/>
        <v>3017880882.8064108</v>
      </c>
      <c r="H32" s="1214">
        <f t="shared" si="1"/>
        <v>6159681608.8671541</v>
      </c>
      <c r="I32" s="1214">
        <f t="shared" si="1"/>
        <v>9425629738.0129433</v>
      </c>
      <c r="J32" s="1214">
        <f t="shared" si="1"/>
        <v>9425629738.0129433</v>
      </c>
      <c r="K32" s="1214">
        <f t="shared" si="1"/>
        <v>-9995409466.7736244</v>
      </c>
      <c r="L32" s="1214">
        <f t="shared" si="1"/>
        <v>10643649053.204323</v>
      </c>
      <c r="M32" s="1214">
        <f t="shared" si="1"/>
        <v>10643649053.204323</v>
      </c>
      <c r="N32" s="1214">
        <f t="shared" si="1"/>
        <v>10643649053.204323</v>
      </c>
      <c r="O32" s="1214">
        <f t="shared" si="1"/>
        <v>12504763353.402121</v>
      </c>
      <c r="P32" s="1214">
        <f t="shared" si="1"/>
        <v>13221036444.210848</v>
      </c>
      <c r="Q32" s="1214">
        <f t="shared" si="1"/>
        <v>13221036444.210848</v>
      </c>
      <c r="R32" s="1214">
        <f t="shared" si="1"/>
        <v>13221036444.210848</v>
      </c>
      <c r="S32" s="1214">
        <f t="shared" si="1"/>
        <v>13262273860.927551</v>
      </c>
      <c r="T32" s="1214">
        <f t="shared" si="1"/>
        <v>13262273860.927551</v>
      </c>
      <c r="U32" s="1214">
        <f t="shared" si="1"/>
        <v>13262273860.927551</v>
      </c>
      <c r="V32" s="1214">
        <f t="shared" si="1"/>
        <v>13262273860.927551</v>
      </c>
    </row>
    <row r="33" spans="1:22" s="159" customFormat="1" ht="15.75" thickBot="1"/>
    <row r="34" spans="1:22" s="159" customFormat="1" ht="15.75" thickBot="1">
      <c r="B34" s="23" t="s">
        <v>201</v>
      </c>
      <c r="C34" s="724">
        <f>+'Results SC 1.2'!C13</f>
        <v>0.04</v>
      </c>
    </row>
    <row r="35" spans="1:22" s="159" customFormat="1" ht="30" customHeight="1">
      <c r="A35" s="2180" t="s">
        <v>524</v>
      </c>
      <c r="B35" s="1841" t="s">
        <v>775</v>
      </c>
      <c r="C35" s="1842">
        <f>+C43/'SER-SCF'!B29</f>
        <v>56753816.3532262</v>
      </c>
      <c r="K35" s="835"/>
      <c r="L35" s="835"/>
      <c r="M35" s="835"/>
    </row>
    <row r="36" spans="1:22" s="159" customFormat="1" ht="38.450000000000003" customHeight="1">
      <c r="A36" s="2181"/>
      <c r="B36" s="1843" t="s">
        <v>221</v>
      </c>
      <c r="C36" s="1844">
        <f>+IRR(C32:V32)</f>
        <v>0.46281490055851338</v>
      </c>
      <c r="K36" s="835"/>
      <c r="L36" s="835"/>
      <c r="M36" s="835"/>
    </row>
    <row r="37" spans="1:22" ht="15.75" thickBot="1">
      <c r="A37" s="2181"/>
      <c r="B37" s="1845" t="s">
        <v>206</v>
      </c>
      <c r="C37" s="1846">
        <f>+C39/C38</f>
        <v>12.77152591266403</v>
      </c>
    </row>
    <row r="38" spans="1:22">
      <c r="A38" s="1839"/>
      <c r="B38" s="11" t="s">
        <v>208</v>
      </c>
      <c r="C38" s="1205">
        <f>+NPV(C34,C30:V30)/'SER-SCF'!B29</f>
        <v>5481426.8119982509</v>
      </c>
    </row>
    <row r="39" spans="1:22">
      <c r="A39" s="1839"/>
      <c r="B39" s="7" t="s">
        <v>209</v>
      </c>
      <c r="C39" s="1202">
        <f>+NPV(C34,C28:V28)/'SER-SCF'!B29</f>
        <v>70006184.567807049</v>
      </c>
    </row>
    <row r="40" spans="1:22">
      <c r="A40" s="1839"/>
      <c r="B40" s="7" t="s">
        <v>210</v>
      </c>
      <c r="C40" s="1206">
        <f>+(C38-C39)/C39</f>
        <v>-0.92170082049409485</v>
      </c>
    </row>
    <row r="41" spans="1:22" ht="15.75" thickBot="1">
      <c r="A41" s="1840"/>
      <c r="B41" s="5" t="s">
        <v>211</v>
      </c>
      <c r="C41" s="1207">
        <f>+(C39-C38)/C38</f>
        <v>11.771525912664032</v>
      </c>
    </row>
    <row r="42" spans="1:22" ht="15.75" thickBot="1">
      <c r="B42" s="159"/>
      <c r="C42" s="801"/>
    </row>
    <row r="43" spans="1:22" ht="15.75" thickBot="1">
      <c r="B43" s="844" t="s">
        <v>838</v>
      </c>
      <c r="C43" s="1605">
        <f>+NPV(C34,C32:V32)</f>
        <v>84292149688.131943</v>
      </c>
    </row>
    <row r="45" spans="1:22">
      <c r="C45" s="1444">
        <f>+C32/'SER-SCF'!$B$29</f>
        <v>-947492.9927863481</v>
      </c>
      <c r="D45" s="1444">
        <f>+D32/'SER-SCF'!$B$29</f>
        <v>-819677.1620334672</v>
      </c>
      <c r="E45" s="1444">
        <f>+E32/'SER-SCF'!$B$29</f>
        <v>-1438573.4046625542</v>
      </c>
      <c r="F45" s="1444">
        <f>+F32/'SER-SCF'!$B$29</f>
        <v>-1343359.7493752937</v>
      </c>
      <c r="G45" s="1444">
        <f>+G32/'SER-SCF'!$B$29</f>
        <v>2031936.046623596</v>
      </c>
      <c r="H45" s="1444">
        <f>+H32/'SER-SCF'!$B$29</f>
        <v>4147307.1942927544</v>
      </c>
      <c r="I45" s="1444">
        <f>+I32/'SER-SCF'!$B$29</f>
        <v>6346266.6588038392</v>
      </c>
      <c r="J45" s="1444">
        <f>+J32/'SER-SCF'!$B$29</f>
        <v>6346266.6588038392</v>
      </c>
      <c r="K45" s="1444">
        <f>+K32/'SER-SCF'!$B$29</f>
        <v>-6729898.7551202495</v>
      </c>
      <c r="L45" s="1444">
        <f>+L32/'SER-SCF'!$B$29</f>
        <v>7166357.7916651331</v>
      </c>
      <c r="M45" s="1444">
        <f>+M32/'SER-SCF'!$B$29</f>
        <v>7166357.7916651331</v>
      </c>
      <c r="N45" s="1444">
        <f>+N32/'SER-SCF'!$B$29</f>
        <v>7166357.7916651331</v>
      </c>
      <c r="O45" s="1444">
        <f>+O32/'SER-SCF'!$B$29</f>
        <v>8419444.1063051857</v>
      </c>
      <c r="P45" s="1444">
        <f>+P32/'SER-SCF'!$B$29</f>
        <v>8901710.0302959662</v>
      </c>
      <c r="Q45" s="1444">
        <f>+Q32/'SER-SCF'!$B$29</f>
        <v>8901710.0302959662</v>
      </c>
      <c r="R45" s="1444">
        <f>+R32/'SER-SCF'!$B$29</f>
        <v>8901710.0302959662</v>
      </c>
      <c r="S45" s="1444">
        <f>+S32/'SER-SCF'!$B$29</f>
        <v>8929475.1399043985</v>
      </c>
      <c r="T45" s="1444">
        <f>+T32/'SER-SCF'!$B$29</f>
        <v>8929475.1399043985</v>
      </c>
      <c r="U45" s="1444">
        <f>+U32/'SER-SCF'!$B$29</f>
        <v>8929475.1399043985</v>
      </c>
      <c r="V45" s="1444">
        <f>+V32/'SER-SCF'!$B$29</f>
        <v>8929475.1399043985</v>
      </c>
    </row>
    <row r="47" spans="1:22">
      <c r="B47" s="139">
        <f>+DASHBOARD!D27</f>
        <v>0.06</v>
      </c>
      <c r="C47" s="1548">
        <f>+NPV(B47,F32:V32)/'SER-SCF'!B29</f>
        <v>55046780.630621321</v>
      </c>
    </row>
    <row r="48" spans="1:22">
      <c r="B48" s="139">
        <f>+DASHBOARD!E27</f>
        <v>0.09</v>
      </c>
      <c r="C48" s="1548">
        <f>+NPV(B48,F32:V32)/'SER-SCF'!B29</f>
        <v>41614948.436352879</v>
      </c>
    </row>
    <row r="51" spans="2:11">
      <c r="B51" s="836" t="s">
        <v>828</v>
      </c>
      <c r="C51" s="159"/>
      <c r="D51" s="159"/>
      <c r="E51" s="159"/>
      <c r="F51" s="159"/>
      <c r="G51" s="159"/>
      <c r="H51" s="159"/>
      <c r="I51" s="159"/>
      <c r="J51" s="159"/>
    </row>
    <row r="52" spans="2:11">
      <c r="B52" s="159" t="s">
        <v>836</v>
      </c>
      <c r="C52" s="159"/>
      <c r="D52" s="159"/>
      <c r="E52" s="159"/>
      <c r="F52" s="835">
        <v>953647</v>
      </c>
      <c r="G52" s="835">
        <v>825001</v>
      </c>
      <c r="H52" s="835">
        <v>2677917</v>
      </c>
      <c r="I52" s="835">
        <v>2016667</v>
      </c>
      <c r="J52" s="835">
        <v>901575</v>
      </c>
      <c r="K52" s="477">
        <v>508027</v>
      </c>
    </row>
    <row r="53" spans="2:11">
      <c r="B53" s="836" t="s">
        <v>837</v>
      </c>
      <c r="C53" s="159"/>
      <c r="D53" s="159"/>
      <c r="E53" s="159"/>
      <c r="F53" s="835">
        <v>953647</v>
      </c>
      <c r="G53" s="835">
        <v>825001</v>
      </c>
      <c r="H53" s="835">
        <v>1447917</v>
      </c>
      <c r="I53" s="835">
        <v>1646667</v>
      </c>
      <c r="J53" s="835">
        <v>901575</v>
      </c>
      <c r="K53" s="477">
        <v>508027</v>
      </c>
    </row>
  </sheetData>
  <mergeCells count="6">
    <mergeCell ref="A35:A37"/>
    <mergeCell ref="E11:E16"/>
    <mergeCell ref="A14:A16"/>
    <mergeCell ref="A22:A24"/>
    <mergeCell ref="A25:A27"/>
    <mergeCell ref="A11:A13"/>
  </mergeCells>
  <pageMargins left="0.7" right="0.7" top="0.75" bottom="0.75" header="0.3" footer="0.3"/>
  <pageSetup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theme="8" tint="-0.499984740745262"/>
  </sheetPr>
  <dimension ref="A1:AD53"/>
  <sheetViews>
    <sheetView topLeftCell="A5" zoomScale="70" zoomScaleNormal="70" workbookViewId="0">
      <selection activeCell="N25" sqref="N25"/>
    </sheetView>
  </sheetViews>
  <sheetFormatPr defaultColWidth="10.85546875" defaultRowHeight="15"/>
  <cols>
    <col min="2" max="9" width="0" hidden="1" customWidth="1"/>
    <col min="10" max="10" width="48.85546875" bestFit="1" customWidth="1"/>
    <col min="11" max="11" width="14.140625" bestFit="1" customWidth="1"/>
    <col min="12" max="12" width="12.140625" bestFit="1" customWidth="1"/>
    <col min="13" max="13" width="12.5703125" bestFit="1" customWidth="1"/>
    <col min="14" max="14" width="18.7109375" bestFit="1" customWidth="1"/>
    <col min="15" max="16" width="17" bestFit="1" customWidth="1"/>
    <col min="17" max="17" width="17.5703125" bestFit="1" customWidth="1"/>
    <col min="18" max="22" width="17" bestFit="1" customWidth="1"/>
    <col min="23" max="30" width="17.85546875" bestFit="1" customWidth="1"/>
  </cols>
  <sheetData>
    <row r="1" spans="1:22">
      <c r="J1" s="731" t="s">
        <v>820</v>
      </c>
      <c r="K1" s="731">
        <f>+DASHBOARD!Q29</f>
        <v>400</v>
      </c>
      <c r="M1" s="231">
        <f>+'C2 Aggregation eco'!E1</f>
        <v>25</v>
      </c>
      <c r="N1" t="s">
        <v>821</v>
      </c>
    </row>
    <row r="2" spans="1:22">
      <c r="B2" s="2187" t="s">
        <v>839</v>
      </c>
      <c r="C2" s="2187"/>
      <c r="D2" s="2187"/>
      <c r="E2" s="2187"/>
      <c r="F2" s="2187"/>
      <c r="G2" s="2187"/>
      <c r="H2" s="2187"/>
      <c r="J2" s="731" t="s">
        <v>823</v>
      </c>
      <c r="K2" s="732">
        <f>+K1*M1</f>
        <v>10000</v>
      </c>
      <c r="V2" s="843" t="s">
        <v>824</v>
      </c>
    </row>
    <row r="3" spans="1:22">
      <c r="B3" s="729" t="s">
        <v>525</v>
      </c>
      <c r="C3" s="730" t="s">
        <v>840</v>
      </c>
      <c r="D3" s="730" t="s">
        <v>466</v>
      </c>
      <c r="E3" s="730" t="s">
        <v>841</v>
      </c>
      <c r="F3" s="730" t="s">
        <v>842</v>
      </c>
      <c r="G3" s="730" t="s">
        <v>843</v>
      </c>
      <c r="H3" s="730" t="s">
        <v>844</v>
      </c>
      <c r="J3" s="731" t="s">
        <v>490</v>
      </c>
      <c r="K3" s="732">
        <f>+'Data agg'!C14+'Data agg'!C20</f>
        <v>53854.125476763656</v>
      </c>
      <c r="V3" s="1">
        <f>+'SER-SCF'!B28</f>
        <v>1475.64</v>
      </c>
    </row>
    <row r="4" spans="1:22">
      <c r="B4" s="728" t="s">
        <v>376</v>
      </c>
      <c r="C4" s="734"/>
      <c r="D4" s="734"/>
      <c r="E4" s="734"/>
      <c r="F4" s="734"/>
      <c r="G4" s="734"/>
      <c r="H4" s="734"/>
      <c r="I4">
        <f>SUM(C4:H4)</f>
        <v>0</v>
      </c>
      <c r="J4" s="731" t="s">
        <v>825</v>
      </c>
      <c r="K4" s="733">
        <f>'C2 Aggregation fin w'!K4</f>
        <v>0.6</v>
      </c>
      <c r="M4" s="231">
        <v>2052</v>
      </c>
      <c r="N4" t="s">
        <v>826</v>
      </c>
    </row>
    <row r="5" spans="1:22">
      <c r="B5" s="728" t="s">
        <v>56</v>
      </c>
      <c r="C5" s="734"/>
      <c r="D5" s="734"/>
      <c r="E5" s="734"/>
      <c r="F5" s="734"/>
      <c r="G5" s="734"/>
      <c r="H5" s="734"/>
      <c r="I5">
        <f>SUM(C5:H5)</f>
        <v>0</v>
      </c>
    </row>
    <row r="6" spans="1:22" ht="15.75" thickBot="1">
      <c r="B6" s="728" t="s">
        <v>566</v>
      </c>
      <c r="C6" s="734"/>
      <c r="D6" s="734"/>
      <c r="E6" s="734"/>
      <c r="F6" s="734"/>
      <c r="G6" s="734"/>
      <c r="H6" s="734"/>
      <c r="I6">
        <f>SUM(C6:H6)</f>
        <v>0</v>
      </c>
    </row>
    <row r="7" spans="1:22" ht="15.75" thickBot="1">
      <c r="B7" s="728" t="s">
        <v>60</v>
      </c>
      <c r="C7" s="734"/>
      <c r="D7" s="734"/>
      <c r="E7" s="734"/>
      <c r="F7" s="734"/>
      <c r="G7" s="734"/>
      <c r="H7" s="734"/>
      <c r="I7">
        <f>SUM(C7:H7)</f>
        <v>0</v>
      </c>
      <c r="L7" s="1611" t="s">
        <v>827</v>
      </c>
      <c r="M7" s="1609">
        <f>+M4*K2*0.3</f>
        <v>6156000</v>
      </c>
      <c r="N7" s="148" t="s">
        <v>828</v>
      </c>
      <c r="P7" s="144" t="s">
        <v>830</v>
      </c>
      <c r="Q7" s="812">
        <f>K4</f>
        <v>0.6</v>
      </c>
    </row>
    <row r="8" spans="1:22" ht="15.75" thickBot="1">
      <c r="B8" s="2154" t="s">
        <v>845</v>
      </c>
      <c r="C8" s="2154"/>
      <c r="D8" s="2154"/>
      <c r="E8" s="2154"/>
      <c r="F8" s="2154"/>
      <c r="G8" s="2154"/>
      <c r="H8" s="2154"/>
      <c r="L8" s="1612" t="s">
        <v>829</v>
      </c>
      <c r="M8" s="1610">
        <f>+M7*DASHBOARD!Q27</f>
        <v>3693600</v>
      </c>
      <c r="N8" s="278" t="s">
        <v>828</v>
      </c>
    </row>
    <row r="9" spans="1:22">
      <c r="A9" s="728"/>
      <c r="B9" s="729" t="s">
        <v>525</v>
      </c>
      <c r="C9" s="730" t="s">
        <v>840</v>
      </c>
      <c r="D9" s="730" t="s">
        <v>466</v>
      </c>
      <c r="E9" s="730" t="s">
        <v>841</v>
      </c>
      <c r="F9" s="730" t="s">
        <v>842</v>
      </c>
      <c r="G9" s="730" t="s">
        <v>843</v>
      </c>
      <c r="H9" s="730" t="s">
        <v>844</v>
      </c>
    </row>
    <row r="10" spans="1:22">
      <c r="B10" s="728" t="s">
        <v>376</v>
      </c>
      <c r="C10" s="734"/>
      <c r="D10" s="734"/>
      <c r="E10" s="734"/>
      <c r="F10" s="734"/>
      <c r="G10" s="734"/>
      <c r="H10" s="734"/>
      <c r="I10">
        <f>SUM(C10:H10)</f>
        <v>0</v>
      </c>
      <c r="J10" s="680" t="s">
        <v>763</v>
      </c>
      <c r="K10" s="798">
        <v>1</v>
      </c>
      <c r="L10" s="798">
        <v>2</v>
      </c>
      <c r="M10" s="798">
        <v>3</v>
      </c>
      <c r="N10" s="798">
        <v>4</v>
      </c>
    </row>
    <row r="11" spans="1:22">
      <c r="A11" s="2184" t="s">
        <v>831</v>
      </c>
      <c r="B11" s="728" t="s">
        <v>56</v>
      </c>
      <c r="C11" s="734"/>
      <c r="D11" s="734"/>
      <c r="E11" s="734"/>
      <c r="F11" s="734"/>
      <c r="G11" s="734"/>
      <c r="H11" s="734"/>
      <c r="I11">
        <f>SUM(C11:H11)</f>
        <v>0</v>
      </c>
      <c r="J11" t="s">
        <v>376</v>
      </c>
      <c r="K11" s="801"/>
      <c r="L11" s="801"/>
      <c r="M11" s="2182" t="s">
        <v>832</v>
      </c>
      <c r="N11" s="301">
        <f>+'Data agg'!B12*Q7</f>
        <v>990</v>
      </c>
    </row>
    <row r="12" spans="1:22" hidden="1">
      <c r="A12" s="2184"/>
      <c r="B12" s="728" t="s">
        <v>60</v>
      </c>
      <c r="C12" s="734"/>
      <c r="D12" s="734"/>
      <c r="E12" s="734"/>
      <c r="F12" s="734"/>
      <c r="G12" s="734"/>
      <c r="H12" s="734"/>
      <c r="I12">
        <f>SUM(C12:H12)</f>
        <v>0</v>
      </c>
      <c r="J12" t="s">
        <v>56</v>
      </c>
      <c r="K12" s="801"/>
      <c r="L12" s="801"/>
      <c r="M12" s="2183"/>
      <c r="N12" s="301">
        <f>+'Data agg'!B11*Q7</f>
        <v>0</v>
      </c>
    </row>
    <row r="13" spans="1:22">
      <c r="A13" s="2184"/>
      <c r="J13" t="s">
        <v>60</v>
      </c>
      <c r="K13" s="801"/>
      <c r="L13" s="801"/>
      <c r="M13" s="2183"/>
      <c r="N13" s="301">
        <f>+'Data agg'!B13*Q7</f>
        <v>720</v>
      </c>
    </row>
    <row r="14" spans="1:22">
      <c r="A14" s="2184" t="s">
        <v>833</v>
      </c>
      <c r="B14" s="2187" t="s">
        <v>846</v>
      </c>
      <c r="C14" s="2187"/>
      <c r="D14" s="2187"/>
      <c r="E14" s="2187"/>
      <c r="F14" s="2187"/>
      <c r="G14" s="2187"/>
      <c r="H14" s="2187"/>
      <c r="J14" t="s">
        <v>376</v>
      </c>
      <c r="K14" s="801"/>
      <c r="L14" s="801"/>
      <c r="M14" s="2183"/>
      <c r="N14" s="301">
        <f>+'Data agg'!D12*Q7</f>
        <v>2309.9999999999995</v>
      </c>
    </row>
    <row r="15" spans="1:22">
      <c r="A15" s="2184"/>
      <c r="B15" s="728" t="s">
        <v>376</v>
      </c>
      <c r="C15" s="734"/>
      <c r="D15" s="734"/>
      <c r="E15" s="734"/>
      <c r="F15" s="734"/>
      <c r="G15" s="734"/>
      <c r="H15" s="734"/>
      <c r="I15">
        <f>SUM(C15:H15)</f>
        <v>0</v>
      </c>
      <c r="J15" t="s">
        <v>56</v>
      </c>
      <c r="K15" s="801"/>
      <c r="L15" s="801"/>
      <c r="M15" s="2183"/>
      <c r="N15" s="301">
        <f>+'Data agg'!D11*Q7</f>
        <v>300</v>
      </c>
    </row>
    <row r="16" spans="1:22">
      <c r="A16" s="2184"/>
      <c r="B16" s="728" t="s">
        <v>56</v>
      </c>
      <c r="C16" s="734"/>
      <c r="D16" s="734"/>
      <c r="E16" s="734"/>
      <c r="F16" s="734"/>
      <c r="G16" s="734"/>
      <c r="H16" s="734"/>
      <c r="I16">
        <f>SUM(C16:H16)</f>
        <v>0</v>
      </c>
      <c r="J16" t="s">
        <v>60</v>
      </c>
      <c r="K16" s="801"/>
      <c r="L16" s="801"/>
      <c r="M16" s="2183"/>
      <c r="N16" s="301">
        <f>+'Data agg'!D13*Q7</f>
        <v>1680</v>
      </c>
    </row>
    <row r="17" spans="1:30" hidden="1">
      <c r="B17" s="728" t="s">
        <v>566</v>
      </c>
      <c r="C17" s="734"/>
      <c r="D17" s="734"/>
      <c r="E17" s="734"/>
      <c r="F17" s="734"/>
      <c r="G17" s="734"/>
      <c r="H17" s="734"/>
      <c r="I17">
        <f>SUM(C17:H17)</f>
        <v>0</v>
      </c>
    </row>
    <row r="18" spans="1:30">
      <c r="B18" s="728" t="s">
        <v>60</v>
      </c>
      <c r="C18" s="734"/>
      <c r="D18" s="734"/>
      <c r="E18" s="734"/>
      <c r="F18" s="734"/>
      <c r="G18" s="734"/>
      <c r="H18" s="734"/>
      <c r="I18">
        <f>SUM(C18:H18)</f>
        <v>0</v>
      </c>
    </row>
    <row r="19" spans="1:30">
      <c r="B19" s="2154" t="s">
        <v>845</v>
      </c>
      <c r="C19" s="2154"/>
      <c r="D19" s="2154"/>
      <c r="E19" s="2154"/>
      <c r="F19" s="2154"/>
      <c r="G19" s="2154"/>
      <c r="H19" s="2154"/>
      <c r="J19" s="261" t="s">
        <v>834</v>
      </c>
    </row>
    <row r="20" spans="1:30">
      <c r="B20" s="729" t="s">
        <v>525</v>
      </c>
      <c r="C20" s="730" t="s">
        <v>840</v>
      </c>
      <c r="D20" s="730" t="s">
        <v>466</v>
      </c>
      <c r="E20" s="730" t="s">
        <v>841</v>
      </c>
      <c r="F20" s="730" t="s">
        <v>842</v>
      </c>
      <c r="G20" s="730" t="s">
        <v>843</v>
      </c>
      <c r="H20" s="730" t="s">
        <v>844</v>
      </c>
    </row>
    <row r="21" spans="1:30" s="836" customFormat="1">
      <c r="B21" s="839" t="s">
        <v>376</v>
      </c>
      <c r="I21" s="836">
        <f>SUM(C21:H21)</f>
        <v>0</v>
      </c>
      <c r="J21" s="840" t="s">
        <v>763</v>
      </c>
      <c r="K21" s="841">
        <v>1</v>
      </c>
      <c r="L21" s="841">
        <v>2</v>
      </c>
      <c r="M21" s="841">
        <v>3</v>
      </c>
      <c r="N21" s="841">
        <v>4</v>
      </c>
      <c r="O21" s="841">
        <v>5</v>
      </c>
      <c r="P21" s="841">
        <v>6</v>
      </c>
      <c r="Q21" s="841">
        <v>7</v>
      </c>
      <c r="R21" s="841">
        <v>8</v>
      </c>
      <c r="S21" s="841">
        <v>9</v>
      </c>
      <c r="T21" s="841">
        <v>10</v>
      </c>
      <c r="U21" s="841">
        <v>11</v>
      </c>
      <c r="V21" s="841">
        <v>12</v>
      </c>
      <c r="W21" s="841">
        <v>13</v>
      </c>
      <c r="X21" s="841">
        <v>14</v>
      </c>
      <c r="Y21" s="841">
        <v>15</v>
      </c>
      <c r="Z21" s="841">
        <v>16</v>
      </c>
      <c r="AA21" s="841">
        <v>17</v>
      </c>
      <c r="AB21" s="841">
        <v>18</v>
      </c>
      <c r="AC21" s="841">
        <v>19</v>
      </c>
      <c r="AD21" s="841">
        <v>20</v>
      </c>
    </row>
    <row r="22" spans="1:30" s="159" customFormat="1">
      <c r="A22" s="2185" t="s">
        <v>831</v>
      </c>
      <c r="B22" s="834" t="s">
        <v>56</v>
      </c>
      <c r="I22" s="159">
        <f>SUM(C22:H22)</f>
        <v>0</v>
      </c>
      <c r="J22" s="159" t="s">
        <v>376</v>
      </c>
      <c r="K22" s="801"/>
      <c r="L22" s="801"/>
      <c r="M22" s="801"/>
      <c r="N22" s="835">
        <f>+$N$11*'C2 Wheat FFS+ fin'!Y78</f>
        <v>-18790200</v>
      </c>
      <c r="O22" s="835">
        <f>+$N$11*'C2 Wheat FFS+ fin'!Z78</f>
        <v>294030000</v>
      </c>
      <c r="P22" s="835">
        <f>+$N$11*'C2 Wheat FFS+ fin'!AA78</f>
        <v>606850200</v>
      </c>
      <c r="Q22" s="835">
        <f>+$N$11*'C2 Wheat FFS+ fin'!AB78</f>
        <v>919670400</v>
      </c>
      <c r="R22" s="835">
        <f>+$N$11*'C2 Wheat FFS+ fin'!AC78</f>
        <v>919670400</v>
      </c>
      <c r="S22" s="835">
        <f>+$N$11*'C2 Wheat FFS+ fin'!AD78</f>
        <v>-5023845494.8688679</v>
      </c>
      <c r="T22" s="835">
        <f>+$N$11*'C2 Wheat FFS+ fin'!AE78</f>
        <v>973023247.78713262</v>
      </c>
      <c r="U22" s="835">
        <f>+$N$11*'C2 Wheat FFS+ fin'!AF78</f>
        <v>973023247.78713262</v>
      </c>
      <c r="V22" s="835">
        <f>+$N$11*'C2 Wheat FFS+ fin'!AG78</f>
        <v>973023247.78713262</v>
      </c>
      <c r="W22" s="835">
        <f>+$N$11*'C2 Wheat FFS+ fin'!AH78</f>
        <v>1051337864.94076</v>
      </c>
      <c r="X22" s="835">
        <f>+$N$11*'C2 Wheat FFS+ fin'!AI78</f>
        <v>1362919756.8917501</v>
      </c>
      <c r="Y22" s="835">
        <f>+$N$11*'C2 Wheat FFS+ fin'!AJ78</f>
        <v>1362919756.8917501</v>
      </c>
      <c r="Z22" s="835">
        <f>+$N$11*'C2 Wheat FFS+ fin'!AK78</f>
        <v>1362919756.8917501</v>
      </c>
      <c r="AA22" s="835">
        <f>+$N$11*'C2 Wheat FFS+ fin'!AL78</f>
        <v>1329294513.489151</v>
      </c>
      <c r="AB22" s="835">
        <f>+$N$11*'C2 Wheat FFS+ fin'!AM78</f>
        <v>1329294513.489151</v>
      </c>
      <c r="AC22" s="835">
        <f>+$N$11*'C2 Wheat FFS+ fin'!AN78</f>
        <v>1329294513.489151</v>
      </c>
      <c r="AD22" s="835">
        <f>+$N$11*'C2 Wheat FFS+ fin'!AO78</f>
        <v>1329294513.489151</v>
      </c>
    </row>
    <row r="23" spans="1:30" s="159" customFormat="1">
      <c r="A23" s="2185"/>
      <c r="B23" s="834" t="s">
        <v>60</v>
      </c>
      <c r="I23" s="159">
        <f>SUM(C23:H23)</f>
        <v>0</v>
      </c>
      <c r="J23" s="159" t="s">
        <v>56</v>
      </c>
      <c r="K23" s="801"/>
      <c r="L23" s="801"/>
      <c r="M23" s="801"/>
      <c r="N23" s="835">
        <f>+$N$12*'2. Barley t1 fin'!Y73</f>
        <v>0</v>
      </c>
      <c r="O23" s="835">
        <f>+$N$12*'2. Barley t1 fin'!Z73</f>
        <v>0</v>
      </c>
      <c r="P23" s="835">
        <f>+$N$12*'2. Barley t1 fin'!AA73</f>
        <v>0</v>
      </c>
      <c r="Q23" s="835">
        <f>+$N$12*'2. Barley t1 fin'!AB73</f>
        <v>0</v>
      </c>
      <c r="R23" s="835">
        <f>+$N$12*'2. Barley t1 fin'!AC73</f>
        <v>0</v>
      </c>
      <c r="S23" s="835">
        <f>+$N$12*'2. Barley t1 fin'!AD73</f>
        <v>0</v>
      </c>
      <c r="T23" s="835">
        <f>+$N$12*'2. Barley t1 fin'!AE73</f>
        <v>0</v>
      </c>
      <c r="U23" s="835">
        <f>+$N$12*'2. Barley t1 fin'!AF73</f>
        <v>0</v>
      </c>
      <c r="V23" s="835">
        <f>+$N$12*'2. Barley t1 fin'!AG73</f>
        <v>0</v>
      </c>
      <c r="W23" s="835">
        <f>+$N$12*'2. Barley t1 fin'!AH73</f>
        <v>0</v>
      </c>
      <c r="X23" s="835">
        <f>+$N$12*'2. Barley t1 fin'!AI73</f>
        <v>0</v>
      </c>
      <c r="Y23" s="835">
        <f>+$N$12*'2. Barley t1 fin'!AJ73</f>
        <v>0</v>
      </c>
      <c r="Z23" s="835">
        <f>+$N$12*'2. Barley t1 fin'!AK73</f>
        <v>0</v>
      </c>
      <c r="AA23" s="835">
        <f>+$N$12*'2. Barley t1 fin'!AL73</f>
        <v>0</v>
      </c>
      <c r="AB23" s="835">
        <f>+$N$12*'2. Barley t1 fin'!AM73</f>
        <v>0</v>
      </c>
      <c r="AC23" s="835">
        <f>+$N$12*'2. Barley t1 fin'!AN73</f>
        <v>0</v>
      </c>
      <c r="AD23" s="835">
        <f>+$N$12*'2. Barley t1 fin'!AO73</f>
        <v>0</v>
      </c>
    </row>
    <row r="24" spans="1:30" s="159" customFormat="1">
      <c r="A24" s="2185"/>
      <c r="J24" s="159" t="s">
        <v>60</v>
      </c>
      <c r="K24" s="801"/>
      <c r="L24" s="801"/>
      <c r="M24" s="801"/>
      <c r="N24" s="835">
        <f>+$N$13*'C2 Rice FFS+ fin '!Y73</f>
        <v>-446868000</v>
      </c>
      <c r="O24" s="835">
        <f>+$N$13*'C2 Rice FFS+ fin '!Z73</f>
        <v>662724000</v>
      </c>
      <c r="P24" s="835">
        <f>+$N$13*'C2 Rice FFS+ fin '!AA73</f>
        <v>1217520000</v>
      </c>
      <c r="Q24" s="835">
        <f>+$N$13*'C2 Rice FFS+ fin '!AB73</f>
        <v>1772316000</v>
      </c>
      <c r="R24" s="835">
        <f>+$N$13*'C2 Rice FFS+ fin '!AC73</f>
        <v>1772316000</v>
      </c>
      <c r="S24" s="835">
        <f>+$N$13*'C2 Rice FFS+ fin '!AD73</f>
        <v>-8258431648.9839058</v>
      </c>
      <c r="T24" s="835">
        <f>+$N$13*'C2 Rice FFS+ fin '!AE73</f>
        <v>464286522.15209532</v>
      </c>
      <c r="U24" s="835">
        <f>+$N$13*'C2 Rice FFS+ fin '!AF73</f>
        <v>464286522.15209532</v>
      </c>
      <c r="V24" s="835">
        <f>+$N$13*'C2 Rice FFS+ fin '!AG73</f>
        <v>464286522.15209532</v>
      </c>
      <c r="W24" s="835">
        <f>+$N$13*'C2 Rice FFS+ fin '!AH73</f>
        <v>1275399904.8681424</v>
      </c>
      <c r="X24" s="835">
        <f>+$N$13*'C2 Rice FFS+ fin '!AI73</f>
        <v>1816979228.3249357</v>
      </c>
      <c r="Y24" s="835">
        <f>+$N$13*'C2 Rice FFS+ fin '!AJ73</f>
        <v>1816979228.3249357</v>
      </c>
      <c r="Z24" s="835">
        <f>+$N$13*'C2 Rice FFS+ fin '!AK73</f>
        <v>1816979228.3249357</v>
      </c>
      <c r="AA24" s="835">
        <f>+$N$13*'C2 Rice FFS+ fin '!AL73</f>
        <v>1816979228.3249357</v>
      </c>
      <c r="AB24" s="835">
        <f>+$N$13*'C2 Rice FFS+ fin '!AM73</f>
        <v>1816979228.3249357</v>
      </c>
      <c r="AC24" s="835">
        <f>+$N$13*'C2 Rice FFS+ fin '!AN73</f>
        <v>1816979228.3249357</v>
      </c>
      <c r="AD24" s="835">
        <f>+$N$13*'C2 Rice FFS+ fin '!AO73</f>
        <v>1816979228.3249357</v>
      </c>
    </row>
    <row r="25" spans="1:30" s="159" customFormat="1">
      <c r="A25" s="2185" t="s">
        <v>833</v>
      </c>
      <c r="B25" s="2186" t="s">
        <v>846</v>
      </c>
      <c r="C25" s="2186"/>
      <c r="D25" s="2186"/>
      <c r="E25" s="2186"/>
      <c r="F25" s="2186"/>
      <c r="G25" s="2186"/>
      <c r="H25" s="2186"/>
      <c r="J25" s="159" t="s">
        <v>376</v>
      </c>
      <c r="K25" s="801"/>
      <c r="L25" s="801"/>
      <c r="M25" s="801"/>
      <c r="N25" s="835">
        <f>+$N$14*'C2 Wheat FFS fin'!Y78</f>
        <v>-43843799.999999993</v>
      </c>
      <c r="O25" s="835">
        <f>+$N$14*'C2 Wheat FFS fin'!Z78</f>
        <v>686069999.99999988</v>
      </c>
      <c r="P25" s="835">
        <f>+$N$14*'C2 Wheat FFS fin'!AA78</f>
        <v>1415983799.9999998</v>
      </c>
      <c r="Q25" s="835">
        <f>+$N$14*'C2 Wheat FFS fin'!AB78</f>
        <v>2145897599.9999995</v>
      </c>
      <c r="R25" s="835">
        <f>+$N$14*'C2 Wheat FFS fin'!AC78</f>
        <v>2145897599.9999995</v>
      </c>
      <c r="S25" s="835">
        <f>+$N$14*'C2 Wheat FFS fin'!AD78</f>
        <v>2436228290.0381513</v>
      </c>
      <c r="T25" s="835">
        <f>+$N$14*'C2 Wheat FFS fin'!AE78</f>
        <v>2436228290.0381513</v>
      </c>
      <c r="U25" s="835">
        <f>+$N$14*'C2 Wheat FFS fin'!AF78</f>
        <v>2436228290.0381513</v>
      </c>
      <c r="V25" s="835">
        <f>+$N$14*'C2 Wheat FFS fin'!AG78</f>
        <v>2436228290.0381513</v>
      </c>
      <c r="W25" s="835">
        <f>+$N$14*'C2 Wheat FFS fin'!AH78</f>
        <v>2561174687.7761335</v>
      </c>
      <c r="X25" s="835">
        <f>+$N$14*'C2 Wheat FFS fin'!AI78</f>
        <v>2561174687.7761335</v>
      </c>
      <c r="Y25" s="835">
        <f>+$N$14*'C2 Wheat FFS fin'!AJ78</f>
        <v>2561174687.7761335</v>
      </c>
      <c r="Z25" s="835">
        <f>+$N$14*'C2 Wheat FFS fin'!AK78</f>
        <v>2561174687.7761335</v>
      </c>
      <c r="AA25" s="835">
        <f>+$N$14*'C2 Wheat FFS fin'!AL78</f>
        <v>2605467855.2282248</v>
      </c>
      <c r="AB25" s="835">
        <f>+$N$14*'C2 Wheat FFS fin'!AM78</f>
        <v>2605467855.2282248</v>
      </c>
      <c r="AC25" s="835">
        <f>+$N$14*'C2 Wheat FFS fin'!AN78</f>
        <v>2605467855.2282248</v>
      </c>
      <c r="AD25" s="835">
        <f>+$N$14*'C2 Wheat FFS fin'!AO78</f>
        <v>2605467855.2282248</v>
      </c>
    </row>
    <row r="26" spans="1:30" s="159" customFormat="1">
      <c r="A26" s="2185"/>
      <c r="B26" s="834" t="s">
        <v>376</v>
      </c>
      <c r="I26" s="159">
        <f>SUM(C26:H26)</f>
        <v>0</v>
      </c>
      <c r="J26" s="159" t="s">
        <v>56</v>
      </c>
      <c r="K26" s="801"/>
      <c r="L26" s="801"/>
      <c r="M26" s="801"/>
      <c r="N26" s="835">
        <f>+$N$15*'C2 Barley FFS fin'!Y73</f>
        <v>-150191250</v>
      </c>
      <c r="O26" s="835">
        <f>+$N$15*'C2 Barley FFS fin'!Z73</f>
        <v>-150191250</v>
      </c>
      <c r="P26" s="835">
        <f>+$N$15*'C2 Barley FFS fin'!AA73</f>
        <v>-1137750</v>
      </c>
      <c r="Q26" s="835">
        <f>+$N$15*'C2 Barley FFS fin'!AB73</f>
        <v>98231250</v>
      </c>
      <c r="R26" s="835">
        <f>+$N$15*'C2 Barley FFS fin'!AC73</f>
        <v>98231250</v>
      </c>
      <c r="S26" s="835">
        <f>+$N$15*'C2 Barley FFS fin'!AD73</f>
        <v>-573052827.89595723</v>
      </c>
      <c r="T26" s="835">
        <f>+$N$15*'C2 Barley FFS fin'!AE73</f>
        <v>-573052827.89595723</v>
      </c>
      <c r="U26" s="835">
        <f>+$N$15*'C2 Barley FFS fin'!AF73</f>
        <v>-573052827.89595723</v>
      </c>
      <c r="V26" s="835">
        <f>+$N$15*'C2 Barley FFS fin'!AG73</f>
        <v>-573052827.89595723</v>
      </c>
      <c r="W26" s="835">
        <f>+$N$15*'C2 Barley FFS fin'!AH73</f>
        <v>-573052827.89595723</v>
      </c>
      <c r="X26" s="835">
        <f>+$N$15*'C2 Barley FFS fin'!AI73</f>
        <v>-573052827.89595723</v>
      </c>
      <c r="Y26" s="835">
        <f>+$N$15*'C2 Barley FFS fin'!AJ73</f>
        <v>-573052827.89595723</v>
      </c>
      <c r="Z26" s="835">
        <f>+$N$15*'C2 Barley FFS fin'!AK73</f>
        <v>-573052827.89595723</v>
      </c>
      <c r="AA26" s="835">
        <f>+$N$15*'C2 Barley FFS fin'!AL73</f>
        <v>-573052827.89595723</v>
      </c>
      <c r="AB26" s="835">
        <f>+$N$15*'C2 Barley FFS fin'!AM73</f>
        <v>-573052827.89595723</v>
      </c>
      <c r="AC26" s="835">
        <f>+$N$15*'C2 Barley FFS fin'!AN73</f>
        <v>-573052827.89595723</v>
      </c>
      <c r="AD26" s="835">
        <f>+$N$15*'C2 Barley FFS fin'!AO73</f>
        <v>-573052827.89595723</v>
      </c>
    </row>
    <row r="27" spans="1:30" s="159" customFormat="1">
      <c r="A27" s="2185"/>
      <c r="B27" s="834" t="s">
        <v>56</v>
      </c>
      <c r="I27" s="159">
        <f>SUM(C27:H27)</f>
        <v>0</v>
      </c>
      <c r="J27" s="159" t="s">
        <v>60</v>
      </c>
      <c r="K27" s="801"/>
      <c r="L27" s="801"/>
      <c r="M27" s="801"/>
      <c r="N27" s="835">
        <f>+$N$16*'C2 Rice FFS fin'!Y73</f>
        <v>-1042692000</v>
      </c>
      <c r="O27" s="835">
        <f>+$N$16*'C2 Rice FFS fin'!Z73</f>
        <v>1546356000</v>
      </c>
      <c r="P27" s="835">
        <f>+$N$16*'C2 Rice FFS fin'!AA73</f>
        <v>2840880000</v>
      </c>
      <c r="Q27" s="835">
        <f>+$N$16*'C2 Rice FFS fin'!AB73</f>
        <v>4135404000</v>
      </c>
      <c r="R27" s="835">
        <f>+$N$16*'C2 Rice FFS fin'!AC73</f>
        <v>4135404000</v>
      </c>
      <c r="S27" s="835">
        <f>+$N$16*'C2 Rice FFS fin'!AD73</f>
        <v>2762950283.8838472</v>
      </c>
      <c r="T27" s="835">
        <f>+$N$16*'C2 Rice FFS fin'!AE73</f>
        <v>2762950283.8838472</v>
      </c>
      <c r="U27" s="835">
        <f>+$N$16*'C2 Rice FFS fin'!AF73</f>
        <v>2762950283.8838472</v>
      </c>
      <c r="V27" s="835">
        <f>+$N$16*'C2 Rice FFS fin'!AG73</f>
        <v>2762950283.8838472</v>
      </c>
      <c r="W27" s="835">
        <f>+$N$16*'C2 Rice FFS fin'!AH73</f>
        <v>4038769938.2048397</v>
      </c>
      <c r="X27" s="835">
        <f>+$N$16*'C2 Rice FFS fin'!AI73</f>
        <v>4038769938.2048397</v>
      </c>
      <c r="Y27" s="835">
        <f>+$N$16*'C2 Rice FFS fin'!AJ73</f>
        <v>4038769938.2048397</v>
      </c>
      <c r="Z27" s="835">
        <f>+$N$16*'C2 Rice FFS fin'!AK73</f>
        <v>4038769938.2048397</v>
      </c>
      <c r="AA27" s="835">
        <f>+$N$16*'C2 Rice FFS fin'!AL73</f>
        <v>4038769938.2048397</v>
      </c>
      <c r="AB27" s="835">
        <f>+$N$16*'C2 Rice FFS fin'!AM73</f>
        <v>4038769938.2048397</v>
      </c>
      <c r="AC27" s="835">
        <f>+$N$16*'C2 Rice FFS fin'!AN73</f>
        <v>4038769938.2048397</v>
      </c>
      <c r="AD27" s="835">
        <f>+$N$16*'C2 Rice FFS fin'!AO73</f>
        <v>4038769938.2048397</v>
      </c>
    </row>
    <row r="28" spans="1:30" s="159" customFormat="1">
      <c r="J28" s="836" t="s">
        <v>835</v>
      </c>
      <c r="K28" s="838"/>
      <c r="L28" s="838"/>
      <c r="M28" s="838"/>
      <c r="N28" s="837">
        <f>SUM(N22:N27)</f>
        <v>-1702385250</v>
      </c>
      <c r="O28" s="837">
        <f t="shared" ref="O28:AD28" si="0">SUM(O22:O27)</f>
        <v>3038988750</v>
      </c>
      <c r="P28" s="837">
        <f t="shared" si="0"/>
        <v>6080096250</v>
      </c>
      <c r="Q28" s="837">
        <f t="shared" si="0"/>
        <v>9071519250</v>
      </c>
      <c r="R28" s="837">
        <f t="shared" si="0"/>
        <v>9071519250</v>
      </c>
      <c r="S28" s="837">
        <f t="shared" si="0"/>
        <v>-8656151397.8267326</v>
      </c>
      <c r="T28" s="837">
        <f t="shared" si="0"/>
        <v>6063435515.9652691</v>
      </c>
      <c r="U28" s="837">
        <f t="shared" si="0"/>
        <v>6063435515.9652691</v>
      </c>
      <c r="V28" s="837">
        <f t="shared" si="0"/>
        <v>6063435515.9652691</v>
      </c>
      <c r="W28" s="837">
        <f t="shared" si="0"/>
        <v>8353629567.893918</v>
      </c>
      <c r="X28" s="837">
        <f t="shared" si="0"/>
        <v>9206790783.3017006</v>
      </c>
      <c r="Y28" s="837">
        <f t="shared" si="0"/>
        <v>9206790783.3017006</v>
      </c>
      <c r="Z28" s="837">
        <f t="shared" si="0"/>
        <v>9206790783.3017006</v>
      </c>
      <c r="AA28" s="837">
        <f t="shared" si="0"/>
        <v>9217458707.3511944</v>
      </c>
      <c r="AB28" s="837">
        <f t="shared" si="0"/>
        <v>9217458707.3511944</v>
      </c>
      <c r="AC28" s="837">
        <f t="shared" si="0"/>
        <v>9217458707.3511944</v>
      </c>
      <c r="AD28" s="837">
        <f t="shared" si="0"/>
        <v>9217458707.3511944</v>
      </c>
    </row>
    <row r="29" spans="1:30" s="159" customFormat="1">
      <c r="J29" s="836" t="s">
        <v>173</v>
      </c>
    </row>
    <row r="30" spans="1:30">
      <c r="J30" s="159" t="s">
        <v>836</v>
      </c>
      <c r="K30" s="301">
        <f>+N53*'SER-SCF'!$B$28</f>
        <v>1407239659.0800002</v>
      </c>
      <c r="L30" s="301">
        <f>+O53*'SER-SCF'!$B$28</f>
        <v>1217404475.6400001</v>
      </c>
      <c r="M30" s="301">
        <f>+P53*'SER-SCF'!$B$28</f>
        <v>2136604241.8800001</v>
      </c>
      <c r="N30" s="301">
        <f>+Q53*'SER-SCF'!$B$28</f>
        <v>2429887691.8800001</v>
      </c>
      <c r="O30" s="301">
        <f>+R53*'SER-SCF'!$B$28</f>
        <v>1330400133</v>
      </c>
      <c r="P30" s="301">
        <f>+S53*'SER-SCF'!$B$28</f>
        <v>749664962.28000009</v>
      </c>
      <c r="Q30" s="301">
        <f>+T36*'SER-SCF'!$B$28</f>
        <v>0</v>
      </c>
      <c r="R30" s="301">
        <f>+U36*'SER-SCF'!$B$28</f>
        <v>0</v>
      </c>
      <c r="S30" s="301">
        <f>+V36*'SER-SCF'!$B$28</f>
        <v>0</v>
      </c>
      <c r="T30" s="301">
        <f>+W36*'SER-SCF'!$B$28</f>
        <v>0</v>
      </c>
      <c r="U30" s="301">
        <f>+X36*'SER-SCF'!$B$28</f>
        <v>0</v>
      </c>
      <c r="V30" s="301">
        <f>+Y36*'SER-SCF'!$B$28</f>
        <v>0</v>
      </c>
      <c r="W30" s="301">
        <f>+Z36*'SER-SCF'!$B$28</f>
        <v>0</v>
      </c>
      <c r="X30" s="301">
        <f>+AA36*'SER-SCF'!$B$28</f>
        <v>0</v>
      </c>
      <c r="Y30" s="301">
        <f>+AB36*'SER-SCF'!$B$28</f>
        <v>0</v>
      </c>
      <c r="Z30" s="301">
        <f>+AC36*'SER-SCF'!$B$28</f>
        <v>0</v>
      </c>
      <c r="AA30" s="301">
        <f>+AD36*'SER-SCF'!$B$28</f>
        <v>0</v>
      </c>
    </row>
    <row r="31" spans="1:30">
      <c r="J31" s="836" t="s">
        <v>837</v>
      </c>
    </row>
    <row r="32" spans="1:30" s="159" customFormat="1">
      <c r="J32" s="842" t="s">
        <v>835</v>
      </c>
      <c r="K32" s="1214">
        <f>+K28-K30</f>
        <v>-1407239659.0800002</v>
      </c>
      <c r="L32" s="1214">
        <f>+L28-L30</f>
        <v>-1217404475.6400001</v>
      </c>
      <c r="M32" s="1214">
        <f t="shared" ref="M32:AD32" si="1">+M28-M30</f>
        <v>-2136604241.8800001</v>
      </c>
      <c r="N32" s="1214">
        <f t="shared" si="1"/>
        <v>-4132272941.8800001</v>
      </c>
      <c r="O32" s="1214">
        <f t="shared" si="1"/>
        <v>1708588617</v>
      </c>
      <c r="P32" s="1214">
        <f t="shared" si="1"/>
        <v>5330431287.7200003</v>
      </c>
      <c r="Q32" s="1214">
        <f t="shared" si="1"/>
        <v>9071519250</v>
      </c>
      <c r="R32" s="1214">
        <f t="shared" si="1"/>
        <v>9071519250</v>
      </c>
      <c r="S32" s="1214">
        <f t="shared" si="1"/>
        <v>-8656151397.8267326</v>
      </c>
      <c r="T32" s="1214">
        <f t="shared" si="1"/>
        <v>6063435515.9652691</v>
      </c>
      <c r="U32" s="1214">
        <f t="shared" si="1"/>
        <v>6063435515.9652691</v>
      </c>
      <c r="V32" s="1214">
        <f t="shared" si="1"/>
        <v>6063435515.9652691</v>
      </c>
      <c r="W32" s="1214">
        <f t="shared" si="1"/>
        <v>8353629567.893918</v>
      </c>
      <c r="X32" s="1214">
        <f t="shared" si="1"/>
        <v>9206790783.3017006</v>
      </c>
      <c r="Y32" s="1214">
        <f t="shared" si="1"/>
        <v>9206790783.3017006</v>
      </c>
      <c r="Z32" s="1214">
        <f t="shared" si="1"/>
        <v>9206790783.3017006</v>
      </c>
      <c r="AA32" s="1214">
        <f t="shared" si="1"/>
        <v>9217458707.3511944</v>
      </c>
      <c r="AB32" s="1214">
        <f t="shared" si="1"/>
        <v>9217458707.3511944</v>
      </c>
      <c r="AC32" s="1214">
        <f t="shared" si="1"/>
        <v>9217458707.3511944</v>
      </c>
      <c r="AD32" s="1214">
        <f t="shared" si="1"/>
        <v>9217458707.3511944</v>
      </c>
    </row>
    <row r="33" spans="10:21" s="159" customFormat="1" ht="15.75" thickBot="1"/>
    <row r="34" spans="10:21" s="159" customFormat="1">
      <c r="J34" s="23" t="s">
        <v>201</v>
      </c>
      <c r="K34" s="724">
        <f>+DASHBOARD!D36</f>
        <v>7.0000000000000007E-2</v>
      </c>
    </row>
    <row r="35" spans="10:21" s="159" customFormat="1">
      <c r="J35" s="15" t="s">
        <v>847</v>
      </c>
      <c r="K35" s="846">
        <f>+K43/V3</f>
        <v>33673595.053780191</v>
      </c>
      <c r="S35" s="835"/>
      <c r="T35" s="835"/>
      <c r="U35" s="835"/>
    </row>
    <row r="36" spans="10:21" s="159" customFormat="1">
      <c r="J36" s="15" t="s">
        <v>205</v>
      </c>
      <c r="K36" s="14">
        <f>+IRR(K32:AD32)</f>
        <v>0.3569241525572644</v>
      </c>
      <c r="S36" s="835"/>
      <c r="T36" s="835"/>
      <c r="U36" s="835"/>
    </row>
    <row r="37" spans="10:21" ht="15.75" thickBot="1">
      <c r="J37" s="13" t="s">
        <v>206</v>
      </c>
      <c r="K37" s="12">
        <f>+NPV(K34,K28:AD28)/NPV(K34,K30:AA30)</f>
        <v>7.2375721644201336</v>
      </c>
    </row>
    <row r="38" spans="10:21">
      <c r="J38" s="11" t="s">
        <v>208</v>
      </c>
      <c r="K38" s="10">
        <f>+NPV(K34,K30:AA30)</f>
        <v>7424450986.9200611</v>
      </c>
    </row>
    <row r="39" spans="10:21">
      <c r="J39" s="7" t="s">
        <v>209</v>
      </c>
      <c r="K39" s="8">
        <f>+NPV(K34,K28:AD28)</f>
        <v>53734999799.034225</v>
      </c>
    </row>
    <row r="40" spans="10:21">
      <c r="J40" s="7" t="s">
        <v>210</v>
      </c>
      <c r="K40" s="6">
        <f>+(K38-K39)/K39</f>
        <v>-0.8618321203184689</v>
      </c>
    </row>
    <row r="41" spans="10:21" ht="15.75" thickBot="1">
      <c r="J41" s="5" t="s">
        <v>211</v>
      </c>
      <c r="K41" s="4">
        <f>+(K39-K38)/K38</f>
        <v>6.2375721644201345</v>
      </c>
    </row>
    <row r="42" spans="10:21" ht="15.75" thickBot="1">
      <c r="J42" s="159"/>
    </row>
    <row r="43" spans="10:21" ht="15.75" thickBot="1">
      <c r="J43" s="844" t="s">
        <v>838</v>
      </c>
      <c r="K43" s="845">
        <f>+NPV(K34,N32:AD32)</f>
        <v>49690103805.160202</v>
      </c>
    </row>
    <row r="51" spans="10:19">
      <c r="J51" s="836" t="s">
        <v>828</v>
      </c>
      <c r="K51" s="159"/>
      <c r="L51" s="159"/>
      <c r="M51" s="159"/>
      <c r="N51" s="159"/>
      <c r="O51" s="159"/>
      <c r="P51" s="159"/>
      <c r="Q51" s="159"/>
      <c r="R51" s="159"/>
    </row>
    <row r="52" spans="10:19">
      <c r="J52" s="159" t="s">
        <v>836</v>
      </c>
      <c r="K52" s="159"/>
      <c r="L52" s="159"/>
      <c r="M52" s="159"/>
      <c r="N52" s="835">
        <v>953647</v>
      </c>
      <c r="O52" s="835">
        <v>825001</v>
      </c>
      <c r="P52" s="835">
        <v>2677917</v>
      </c>
      <c r="Q52" s="835">
        <v>2016667</v>
      </c>
      <c r="R52" s="835">
        <v>901575</v>
      </c>
      <c r="S52" s="477">
        <v>508027</v>
      </c>
    </row>
    <row r="53" spans="10:19">
      <c r="J53" s="836" t="s">
        <v>837</v>
      </c>
      <c r="K53" s="159"/>
      <c r="L53" s="159"/>
      <c r="M53" s="159"/>
      <c r="N53" s="835">
        <v>953647</v>
      </c>
      <c r="O53" s="835">
        <v>825001</v>
      </c>
      <c r="P53" s="835">
        <v>1447917</v>
      </c>
      <c r="Q53" s="835">
        <v>1646667</v>
      </c>
      <c r="R53" s="835">
        <v>901575</v>
      </c>
      <c r="S53" s="477">
        <v>508027</v>
      </c>
    </row>
  </sheetData>
  <mergeCells count="10">
    <mergeCell ref="B2:H2"/>
    <mergeCell ref="B14:H14"/>
    <mergeCell ref="B19:H19"/>
    <mergeCell ref="A11:A13"/>
    <mergeCell ref="A14:A16"/>
    <mergeCell ref="A22:A24"/>
    <mergeCell ref="A25:A27"/>
    <mergeCell ref="B25:H25"/>
    <mergeCell ref="M11:M16"/>
    <mergeCell ref="B8:H8"/>
  </mergeCells>
  <phoneticPr fontId="12" type="noConversion"/>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theme="8" tint="-0.499984740745262"/>
  </sheetPr>
  <dimension ref="A1:AD53"/>
  <sheetViews>
    <sheetView zoomScale="70" zoomScaleNormal="70" workbookViewId="0">
      <selection activeCell="N24" sqref="N24"/>
    </sheetView>
  </sheetViews>
  <sheetFormatPr defaultColWidth="10.85546875" defaultRowHeight="15"/>
  <cols>
    <col min="2" max="9" width="0" hidden="1" customWidth="1"/>
    <col min="10" max="10" width="48.85546875" bestFit="1" customWidth="1"/>
    <col min="11" max="11" width="14.140625" bestFit="1" customWidth="1"/>
    <col min="12" max="13" width="12.140625" bestFit="1" customWidth="1"/>
    <col min="14" max="14" width="18.7109375" bestFit="1" customWidth="1"/>
    <col min="15" max="16" width="17" bestFit="1" customWidth="1"/>
    <col min="17" max="17" width="17.5703125" bestFit="1" customWidth="1"/>
    <col min="18" max="22" width="17" bestFit="1" customWidth="1"/>
    <col min="23" max="30" width="17.85546875" bestFit="1" customWidth="1"/>
  </cols>
  <sheetData>
    <row r="1" spans="1:22">
      <c r="J1" s="731" t="s">
        <v>820</v>
      </c>
      <c r="K1" s="731">
        <f>+'C2 Aggregation fin'!K1</f>
        <v>400</v>
      </c>
      <c r="M1" s="231">
        <f>+'C2 Aggregation fin'!M1</f>
        <v>25</v>
      </c>
      <c r="N1" t="s">
        <v>821</v>
      </c>
    </row>
    <row r="2" spans="1:22">
      <c r="B2" s="2187" t="s">
        <v>839</v>
      </c>
      <c r="C2" s="2187"/>
      <c r="D2" s="2187"/>
      <c r="E2" s="2187"/>
      <c r="F2" s="2187"/>
      <c r="G2" s="2187"/>
      <c r="H2" s="2187"/>
      <c r="J2" s="731" t="s">
        <v>823</v>
      </c>
      <c r="K2" s="732">
        <f>+K1*M1</f>
        <v>10000</v>
      </c>
      <c r="V2" s="843" t="s">
        <v>824</v>
      </c>
    </row>
    <row r="3" spans="1:22">
      <c r="B3" s="729" t="s">
        <v>525</v>
      </c>
      <c r="C3" s="730" t="s">
        <v>840</v>
      </c>
      <c r="D3" s="730" t="s">
        <v>466</v>
      </c>
      <c r="E3" s="730" t="s">
        <v>841</v>
      </c>
      <c r="F3" s="730" t="s">
        <v>842</v>
      </c>
      <c r="G3" s="730" t="s">
        <v>843</v>
      </c>
      <c r="H3" s="730" t="s">
        <v>844</v>
      </c>
      <c r="J3" s="731" t="s">
        <v>490</v>
      </c>
      <c r="K3" s="732">
        <f>+'Data agg'!C14+'Data agg'!C20</f>
        <v>53854.125476763656</v>
      </c>
      <c r="V3" s="1">
        <f>+'SER-SCF'!B28</f>
        <v>1475.64</v>
      </c>
    </row>
    <row r="4" spans="1:22" ht="15.75" thickBot="1">
      <c r="B4" s="728" t="s">
        <v>376</v>
      </c>
      <c r="C4" s="734"/>
      <c r="D4" s="734"/>
      <c r="E4" s="734"/>
      <c r="F4" s="734"/>
      <c r="G4" s="734"/>
      <c r="H4" s="734"/>
      <c r="I4">
        <f>SUM(C4:H4)</f>
        <v>0</v>
      </c>
      <c r="J4" s="731" t="s">
        <v>825</v>
      </c>
      <c r="K4" s="733">
        <f>'C2 Aggregation eco'!C4</f>
        <v>0.6</v>
      </c>
      <c r="M4" s="231">
        <v>2052</v>
      </c>
      <c r="N4" t="s">
        <v>826</v>
      </c>
    </row>
    <row r="5" spans="1:22">
      <c r="B5" s="728" t="s">
        <v>56</v>
      </c>
      <c r="C5" s="734"/>
      <c r="D5" s="734"/>
      <c r="E5" s="734"/>
      <c r="F5" s="734"/>
      <c r="G5" s="734"/>
      <c r="H5" s="734"/>
      <c r="I5">
        <f>SUM(C5:H5)</f>
        <v>0</v>
      </c>
      <c r="L5" s="1611" t="s">
        <v>827</v>
      </c>
      <c r="M5" s="1614">
        <f>+M4*K2*0.3</f>
        <v>6156000</v>
      </c>
      <c r="N5" t="s">
        <v>828</v>
      </c>
    </row>
    <row r="6" spans="1:22" ht="15.75" thickBot="1">
      <c r="B6" s="728" t="s">
        <v>566</v>
      </c>
      <c r="C6" s="734"/>
      <c r="D6" s="734"/>
      <c r="E6" s="734"/>
      <c r="F6" s="734"/>
      <c r="G6" s="734"/>
      <c r="H6" s="734"/>
      <c r="I6">
        <f>SUM(C6:H6)</f>
        <v>0</v>
      </c>
      <c r="L6" s="1612" t="s">
        <v>829</v>
      </c>
      <c r="M6" s="1615">
        <f>+M5*DASHBOARD!Q27</f>
        <v>3693600</v>
      </c>
      <c r="N6" t="s">
        <v>828</v>
      </c>
    </row>
    <row r="7" spans="1:22" ht="15.75" thickBot="1">
      <c r="B7" s="728" t="s">
        <v>60</v>
      </c>
      <c r="C7" s="734"/>
      <c r="D7" s="734"/>
      <c r="E7" s="734"/>
      <c r="F7" s="734"/>
      <c r="G7" s="734"/>
      <c r="H7" s="734"/>
      <c r="I7">
        <f>SUM(C7:H7)</f>
        <v>0</v>
      </c>
      <c r="P7" s="144" t="s">
        <v>830</v>
      </c>
      <c r="Q7" s="812">
        <f>K4</f>
        <v>0.6</v>
      </c>
    </row>
    <row r="8" spans="1:22">
      <c r="B8" s="2154" t="s">
        <v>845</v>
      </c>
      <c r="C8" s="2154"/>
      <c r="D8" s="2154"/>
      <c r="E8" s="2154"/>
      <c r="F8" s="2154"/>
      <c r="G8" s="2154"/>
      <c r="H8" s="2154"/>
    </row>
    <row r="9" spans="1:22">
      <c r="A9" s="728"/>
      <c r="B9" s="729" t="s">
        <v>525</v>
      </c>
      <c r="C9" s="730" t="s">
        <v>840</v>
      </c>
      <c r="D9" s="730" t="s">
        <v>466</v>
      </c>
      <c r="E9" s="730" t="s">
        <v>841</v>
      </c>
      <c r="F9" s="730" t="s">
        <v>842</v>
      </c>
      <c r="G9" s="730" t="s">
        <v>843</v>
      </c>
      <c r="H9" s="730" t="s">
        <v>844</v>
      </c>
    </row>
    <row r="10" spans="1:22">
      <c r="B10" s="728" t="s">
        <v>376</v>
      </c>
      <c r="C10" s="734"/>
      <c r="D10" s="734"/>
      <c r="E10" s="734"/>
      <c r="F10" s="734"/>
      <c r="G10" s="734"/>
      <c r="H10" s="734"/>
      <c r="I10">
        <f>SUM(C10:H10)</f>
        <v>0</v>
      </c>
      <c r="J10" s="680" t="s">
        <v>763</v>
      </c>
      <c r="K10" s="798">
        <v>1</v>
      </c>
      <c r="L10" s="798">
        <v>2</v>
      </c>
      <c r="M10" s="798">
        <v>3</v>
      </c>
      <c r="N10" s="798">
        <v>4</v>
      </c>
    </row>
    <row r="11" spans="1:22">
      <c r="A11" s="2184" t="s">
        <v>831</v>
      </c>
      <c r="B11" s="728" t="s">
        <v>56</v>
      </c>
      <c r="C11" s="734"/>
      <c r="D11" s="734"/>
      <c r="E11" s="734"/>
      <c r="F11" s="734"/>
      <c r="G11" s="734"/>
      <c r="H11" s="734"/>
      <c r="I11">
        <f>SUM(C11:H11)</f>
        <v>0</v>
      </c>
      <c r="J11" t="s">
        <v>376</v>
      </c>
      <c r="K11" s="801"/>
      <c r="L11" s="801"/>
      <c r="M11" s="2182" t="s">
        <v>832</v>
      </c>
      <c r="N11" s="301">
        <f>+'Data agg'!B12*Q7</f>
        <v>990</v>
      </c>
    </row>
    <row r="12" spans="1:22" hidden="1">
      <c r="A12" s="2184"/>
      <c r="B12" s="728" t="s">
        <v>60</v>
      </c>
      <c r="C12" s="734"/>
      <c r="D12" s="734"/>
      <c r="E12" s="734"/>
      <c r="F12" s="734"/>
      <c r="G12" s="734"/>
      <c r="H12" s="734"/>
      <c r="I12">
        <f>SUM(C12:H12)</f>
        <v>0</v>
      </c>
      <c r="J12" t="s">
        <v>56</v>
      </c>
      <c r="K12" s="801"/>
      <c r="L12" s="801"/>
      <c r="M12" s="2183"/>
      <c r="N12" s="301">
        <f>+'Data agg'!B11*Q7</f>
        <v>0</v>
      </c>
    </row>
    <row r="13" spans="1:22">
      <c r="A13" s="2184"/>
      <c r="J13" t="s">
        <v>60</v>
      </c>
      <c r="K13" s="801"/>
      <c r="L13" s="801"/>
      <c r="M13" s="2183"/>
      <c r="N13" s="301">
        <f>+'Data agg'!B13*Q7</f>
        <v>720</v>
      </c>
    </row>
    <row r="14" spans="1:22">
      <c r="A14" s="2184" t="s">
        <v>833</v>
      </c>
      <c r="B14" s="2187" t="s">
        <v>846</v>
      </c>
      <c r="C14" s="2187"/>
      <c r="D14" s="2187"/>
      <c r="E14" s="2187"/>
      <c r="F14" s="2187"/>
      <c r="G14" s="2187"/>
      <c r="H14" s="2187"/>
      <c r="J14" t="s">
        <v>376</v>
      </c>
      <c r="K14" s="801"/>
      <c r="L14" s="801"/>
      <c r="M14" s="2183"/>
      <c r="N14" s="301">
        <f>+'Data agg'!D12*Q7</f>
        <v>2309.9999999999995</v>
      </c>
    </row>
    <row r="15" spans="1:22">
      <c r="A15" s="2184"/>
      <c r="B15" s="728" t="s">
        <v>376</v>
      </c>
      <c r="C15" s="734"/>
      <c r="D15" s="734"/>
      <c r="E15" s="734"/>
      <c r="F15" s="734"/>
      <c r="G15" s="734"/>
      <c r="H15" s="734"/>
      <c r="I15">
        <f>SUM(C15:H15)</f>
        <v>0</v>
      </c>
      <c r="J15" t="s">
        <v>56</v>
      </c>
      <c r="K15" s="801"/>
      <c r="L15" s="801"/>
      <c r="M15" s="2183"/>
      <c r="N15" s="301">
        <f>+'Data agg'!D11*Q7</f>
        <v>300</v>
      </c>
    </row>
    <row r="16" spans="1:22">
      <c r="A16" s="2184"/>
      <c r="B16" s="728" t="s">
        <v>56</v>
      </c>
      <c r="C16" s="734"/>
      <c r="D16" s="734"/>
      <c r="E16" s="734"/>
      <c r="F16" s="734"/>
      <c r="G16" s="734"/>
      <c r="H16" s="734"/>
      <c r="I16">
        <f>SUM(C16:H16)</f>
        <v>0</v>
      </c>
      <c r="J16" t="s">
        <v>60</v>
      </c>
      <c r="K16" s="801"/>
      <c r="L16" s="801"/>
      <c r="M16" s="2183"/>
      <c r="N16" s="301">
        <f>+'Data agg'!D13*Q7</f>
        <v>1680</v>
      </c>
    </row>
    <row r="17" spans="1:30" hidden="1">
      <c r="B17" s="728" t="s">
        <v>566</v>
      </c>
      <c r="C17" s="734"/>
      <c r="D17" s="734"/>
      <c r="E17" s="734"/>
      <c r="F17" s="734"/>
      <c r="G17" s="734"/>
      <c r="H17" s="734"/>
      <c r="I17">
        <f>SUM(C17:H17)</f>
        <v>0</v>
      </c>
    </row>
    <row r="18" spans="1:30">
      <c r="B18" s="728" t="s">
        <v>60</v>
      </c>
      <c r="C18" s="734"/>
      <c r="D18" s="734"/>
      <c r="E18" s="734"/>
      <c r="F18" s="734"/>
      <c r="G18" s="734"/>
      <c r="H18" s="734"/>
      <c r="I18">
        <f>SUM(C18:H18)</f>
        <v>0</v>
      </c>
    </row>
    <row r="19" spans="1:30">
      <c r="B19" s="2154" t="s">
        <v>845</v>
      </c>
      <c r="C19" s="2154"/>
      <c r="D19" s="2154"/>
      <c r="E19" s="2154"/>
      <c r="F19" s="2154"/>
      <c r="G19" s="2154"/>
      <c r="H19" s="2154"/>
      <c r="J19" s="261" t="s">
        <v>834</v>
      </c>
    </row>
    <row r="20" spans="1:30">
      <c r="B20" s="729" t="s">
        <v>525</v>
      </c>
      <c r="C20" s="730" t="s">
        <v>840</v>
      </c>
      <c r="D20" s="730" t="s">
        <v>466</v>
      </c>
      <c r="E20" s="730" t="s">
        <v>841</v>
      </c>
      <c r="F20" s="730" t="s">
        <v>842</v>
      </c>
      <c r="G20" s="730" t="s">
        <v>843</v>
      </c>
      <c r="H20" s="730" t="s">
        <v>844</v>
      </c>
    </row>
    <row r="21" spans="1:30" s="836" customFormat="1">
      <c r="B21" s="839" t="s">
        <v>376</v>
      </c>
      <c r="I21" s="836">
        <f>SUM(C21:H21)</f>
        <v>0</v>
      </c>
      <c r="J21" s="840" t="s">
        <v>763</v>
      </c>
      <c r="K21" s="841">
        <v>1</v>
      </c>
      <c r="L21" s="841">
        <v>2</v>
      </c>
      <c r="M21" s="841">
        <v>3</v>
      </c>
      <c r="N21" s="841">
        <v>4</v>
      </c>
      <c r="O21" s="841">
        <v>5</v>
      </c>
      <c r="P21" s="841">
        <v>6</v>
      </c>
      <c r="Q21" s="841">
        <v>7</v>
      </c>
      <c r="R21" s="841">
        <v>8</v>
      </c>
      <c r="S21" s="841">
        <v>9</v>
      </c>
      <c r="T21" s="841">
        <v>10</v>
      </c>
      <c r="U21" s="841">
        <v>11</v>
      </c>
      <c r="V21" s="841">
        <v>12</v>
      </c>
      <c r="W21" s="841">
        <v>13</v>
      </c>
      <c r="X21" s="841">
        <v>14</v>
      </c>
      <c r="Y21" s="841">
        <v>15</v>
      </c>
      <c r="Z21" s="841">
        <v>16</v>
      </c>
      <c r="AA21" s="841">
        <v>17</v>
      </c>
      <c r="AB21" s="841">
        <v>18</v>
      </c>
      <c r="AC21" s="841">
        <v>19</v>
      </c>
      <c r="AD21" s="841">
        <v>20</v>
      </c>
    </row>
    <row r="22" spans="1:30" s="159" customFormat="1">
      <c r="A22" s="2185" t="s">
        <v>831</v>
      </c>
      <c r="B22" s="834" t="s">
        <v>56</v>
      </c>
      <c r="I22" s="159">
        <f>SUM(C22:H22)</f>
        <v>0</v>
      </c>
      <c r="J22" s="159" t="s">
        <v>376</v>
      </c>
      <c r="K22" s="801"/>
      <c r="L22" s="801"/>
      <c r="M22" s="801"/>
      <c r="N22" s="835">
        <f>+$N$11*'C2 Wheat FFS+ fin w'!Y78</f>
        <v>-18790200</v>
      </c>
      <c r="O22" s="835">
        <f>+$N$11*'C2 Wheat FFS+ fin w'!Z78</f>
        <v>294030000</v>
      </c>
      <c r="P22" s="835">
        <f>+$N$11*'C2 Wheat FFS+ fin w'!AA78</f>
        <v>606850200</v>
      </c>
      <c r="Q22" s="835">
        <f>+$N$11*'C2 Wheat FFS+ fin w'!AB78</f>
        <v>919670400</v>
      </c>
      <c r="R22" s="835">
        <f>+$N$11*'C2 Wheat FFS+ fin w'!AC78</f>
        <v>919670400</v>
      </c>
      <c r="S22" s="835">
        <f>+$N$11*'C2 Wheat FFS+ fin w'!AD78</f>
        <v>-4671793342.6560011</v>
      </c>
      <c r="T22" s="835">
        <f>+$N$11*'C2 Wheat FFS+ fin w'!AE78</f>
        <v>1325075400</v>
      </c>
      <c r="U22" s="835">
        <f>+$N$11*'C2 Wheat FFS+ fin w'!AF78</f>
        <v>1325075400</v>
      </c>
      <c r="V22" s="835">
        <f>+$N$11*'C2 Wheat FFS+ fin w'!AG78</f>
        <v>1325075400</v>
      </c>
      <c r="W22" s="835">
        <f>+$N$11*'C2 Wheat FFS+ fin w'!AH78</f>
        <v>1403390017.1536274</v>
      </c>
      <c r="X22" s="835">
        <f>+$N$11*'C2 Wheat FFS+ fin w'!AI78</f>
        <v>1714971909.1046176</v>
      </c>
      <c r="Y22" s="835">
        <f>+$N$11*'C2 Wheat FFS+ fin w'!AJ78</f>
        <v>1714971909.1046176</v>
      </c>
      <c r="Z22" s="835">
        <f>+$N$11*'C2 Wheat FFS+ fin w'!AK78</f>
        <v>1714971909.1046176</v>
      </c>
      <c r="AA22" s="835">
        <f>+$N$11*'C2 Wheat FFS+ fin w'!AL78</f>
        <v>1716430218.9773045</v>
      </c>
      <c r="AB22" s="835">
        <f>+$N$11*'C2 Wheat FFS+ fin w'!AM78</f>
        <v>1716430218.9773045</v>
      </c>
      <c r="AC22" s="835">
        <f>+$N$11*'C2 Wheat FFS+ fin w'!AN78</f>
        <v>1716430218.9773045</v>
      </c>
      <c r="AD22" s="835">
        <f>+$N$11*'C2 Wheat FFS+ fin w'!AO78</f>
        <v>1716430218.9773045</v>
      </c>
    </row>
    <row r="23" spans="1:30" s="159" customFormat="1" hidden="1">
      <c r="A23" s="2185"/>
      <c r="B23" s="834" t="s">
        <v>60</v>
      </c>
      <c r="I23" s="159">
        <f>SUM(C23:H23)</f>
        <v>0</v>
      </c>
      <c r="J23" s="159" t="s">
        <v>56</v>
      </c>
      <c r="K23" s="801"/>
      <c r="L23" s="801"/>
      <c r="M23" s="801"/>
      <c r="N23" s="835">
        <f>+$N$12*'2. Barley t1 fin w'!Y73</f>
        <v>0</v>
      </c>
      <c r="O23" s="835">
        <f>+$N$12*'2. Barley t1 fin w'!Z73</f>
        <v>0</v>
      </c>
      <c r="P23" s="835">
        <f>+$N$12*'2. Barley t1 fin w'!AA73</f>
        <v>0</v>
      </c>
      <c r="Q23" s="835">
        <f>+$N$12*'2. Barley t1 fin w'!AB73</f>
        <v>0</v>
      </c>
      <c r="R23" s="835">
        <f>+$N$12*'2. Barley t1 fin w'!AC73</f>
        <v>0</v>
      </c>
      <c r="S23" s="835">
        <f>+$N$12*'2. Barley t1 fin w'!AD73</f>
        <v>0</v>
      </c>
      <c r="T23" s="835">
        <f>+$N$12*'2. Barley t1 fin w'!AE73</f>
        <v>0</v>
      </c>
      <c r="U23" s="835">
        <f>+$N$12*'2. Barley t1 fin w'!AF73</f>
        <v>0</v>
      </c>
      <c r="V23" s="835">
        <f>+$N$12*'2. Barley t1 fin w'!AG73</f>
        <v>0</v>
      </c>
      <c r="W23" s="835">
        <f>+$N$12*'2. Barley t1 fin w'!AH73</f>
        <v>0</v>
      </c>
      <c r="X23" s="835">
        <f>+$N$12*'2. Barley t1 fin w'!AI73</f>
        <v>0</v>
      </c>
      <c r="Y23" s="835">
        <f>+$N$12*'2. Barley t1 fin w'!AJ73</f>
        <v>0</v>
      </c>
      <c r="Z23" s="835">
        <f>+$N$12*'2. Barley t1 fin w'!AK73</f>
        <v>0</v>
      </c>
      <c r="AA23" s="835">
        <f>+$N$12*'2. Barley t1 fin w'!AL73</f>
        <v>0</v>
      </c>
      <c r="AB23" s="835">
        <f>+$N$12*'2. Barley t1 fin w'!AM73</f>
        <v>0</v>
      </c>
      <c r="AC23" s="835">
        <f>+$N$12*'2. Barley t1 fin w'!AN73</f>
        <v>0</v>
      </c>
      <c r="AD23" s="835">
        <f>+$N$12*'2. Barley t1 fin w'!AO73</f>
        <v>0</v>
      </c>
    </row>
    <row r="24" spans="1:30" s="159" customFormat="1">
      <c r="A24" s="2185"/>
      <c r="J24" s="159" t="s">
        <v>60</v>
      </c>
      <c r="K24" s="801"/>
      <c r="L24" s="801"/>
      <c r="M24" s="801"/>
      <c r="N24" s="835">
        <f>+$N$13*'C2 Rice FFS+ fin no w fee'!Y73</f>
        <v>-446868000</v>
      </c>
      <c r="O24" s="835">
        <f>+$N$13*'C2 Rice FFS+ fin no w fee'!Z73</f>
        <v>662724000</v>
      </c>
      <c r="P24" s="835">
        <f>+$N$13*'C2 Rice FFS+ fin no w fee'!AA73</f>
        <v>1217520000</v>
      </c>
      <c r="Q24" s="835">
        <f>+$N$13*'C2 Rice FFS+ fin no w fee'!AB73</f>
        <v>1772316000</v>
      </c>
      <c r="R24" s="835">
        <f>+$N$13*'C2 Rice FFS+ fin no w fee'!AC73</f>
        <v>1772316000</v>
      </c>
      <c r="S24" s="835">
        <f>+$N$13*'C2 Rice FFS+ fin no w fee'!AD73</f>
        <v>-6950402171.1360016</v>
      </c>
      <c r="T24" s="835">
        <f>+$N$13*'C2 Rice FFS+ fin no w fee'!AE73</f>
        <v>1772316000</v>
      </c>
      <c r="U24" s="835">
        <f>+$N$13*'C2 Rice FFS+ fin no w fee'!AF73</f>
        <v>1772316000</v>
      </c>
      <c r="V24" s="835">
        <f>+$N$13*'C2 Rice FFS+ fin no w fee'!AG73</f>
        <v>1772316000</v>
      </c>
      <c r="W24" s="835">
        <f>+$N$13*'C2 Rice FFS+ fin no w fee'!AH73</f>
        <v>2583429382.7160468</v>
      </c>
      <c r="X24" s="835">
        <f>+$N$13*'C2 Rice FFS+ fin no w fee'!AI73</f>
        <v>3125008706.1728406</v>
      </c>
      <c r="Y24" s="835">
        <f>+$N$13*'C2 Rice FFS+ fin no w fee'!AJ73</f>
        <v>3125008706.1728406</v>
      </c>
      <c r="Z24" s="835">
        <f>+$N$13*'C2 Rice FFS+ fin no w fee'!AK73</f>
        <v>3125008706.1728406</v>
      </c>
      <c r="AA24" s="835">
        <f>+$N$13*'C2 Rice FFS+ fin no w fee'!AL73</f>
        <v>3125008706.1728406</v>
      </c>
      <c r="AB24" s="835">
        <f>+$N$13*'C2 Rice FFS+ fin no w fee'!AM73</f>
        <v>3125008706.1728406</v>
      </c>
      <c r="AC24" s="835">
        <f>+$N$13*'C2 Rice FFS+ fin no w fee'!AN73</f>
        <v>3125008706.1728406</v>
      </c>
      <c r="AD24" s="835">
        <f>+$N$13*'C2 Rice FFS+ fin no w fee'!AO73</f>
        <v>3125008706.1728406</v>
      </c>
    </row>
    <row r="25" spans="1:30" s="159" customFormat="1">
      <c r="A25" s="2185" t="s">
        <v>833</v>
      </c>
      <c r="B25" s="2186" t="s">
        <v>846</v>
      </c>
      <c r="C25" s="2186"/>
      <c r="D25" s="2186"/>
      <c r="E25" s="2186"/>
      <c r="F25" s="2186"/>
      <c r="G25" s="2186"/>
      <c r="H25" s="2186"/>
      <c r="J25" s="159" t="s">
        <v>376</v>
      </c>
      <c r="K25" s="801"/>
      <c r="L25" s="801"/>
      <c r="M25" s="801"/>
      <c r="N25" s="835">
        <f>+$N$14*'C2 Wheat FFS fin no w fee'!Y78</f>
        <v>-43843799.999999993</v>
      </c>
      <c r="O25" s="835">
        <f>+$N$14*'C2 Wheat FFS fin no w fee'!Z78</f>
        <v>686069999.99999988</v>
      </c>
      <c r="P25" s="835">
        <f>+$N$14*'C2 Wheat FFS fin no w fee'!AA78</f>
        <v>1415983799.9999998</v>
      </c>
      <c r="Q25" s="835">
        <f>+$N$14*'C2 Wheat FFS fin no w fee'!AB78</f>
        <v>2145897599.9999995</v>
      </c>
      <c r="R25" s="835">
        <f>+$N$14*'C2 Wheat FFS fin no w fee'!AC78</f>
        <v>2145897599.9999995</v>
      </c>
      <c r="S25" s="835">
        <f>+$N$14*'C2 Wheat FFS fin no w fee'!AD78</f>
        <v>3091842599.9999995</v>
      </c>
      <c r="T25" s="835">
        <f>+$N$14*'C2 Wheat FFS fin no w fee'!AE78</f>
        <v>3091842599.9999995</v>
      </c>
      <c r="U25" s="835">
        <f>+$N$14*'C2 Wheat FFS fin no w fee'!AF78</f>
        <v>3091842599.9999995</v>
      </c>
      <c r="V25" s="835">
        <f>+$N$14*'C2 Wheat FFS fin no w fee'!AG78</f>
        <v>3091842599.9999995</v>
      </c>
      <c r="W25" s="835">
        <f>+$N$14*'C2 Wheat FFS fin no w fee'!AH78</f>
        <v>3216788997.7379823</v>
      </c>
      <c r="X25" s="835">
        <f>+$N$14*'C2 Wheat FFS fin no w fee'!AI78</f>
        <v>3216788997.7379823</v>
      </c>
      <c r="Y25" s="835">
        <f>+$N$14*'C2 Wheat FFS fin no w fee'!AJ78</f>
        <v>3216788997.7379823</v>
      </c>
      <c r="Z25" s="835">
        <f>+$N$14*'C2 Wheat FFS fin no w fee'!AK78</f>
        <v>3216788997.7379823</v>
      </c>
      <c r="AA25" s="835">
        <f>+$N$14*'C2 Wheat FFS fin no w fee'!AL78</f>
        <v>3261082165.190073</v>
      </c>
      <c r="AB25" s="835">
        <f>+$N$14*'C2 Wheat FFS fin no w fee'!AM78</f>
        <v>3261082165.190073</v>
      </c>
      <c r="AC25" s="835">
        <f>+$N$14*'C2 Wheat FFS fin no w fee'!AN78</f>
        <v>3261082165.190073</v>
      </c>
      <c r="AD25" s="835">
        <f>+$N$14*'C2 Wheat FFS fin no w fee'!AO78</f>
        <v>3261082165.190073</v>
      </c>
    </row>
    <row r="26" spans="1:30" s="159" customFormat="1">
      <c r="A26" s="2185"/>
      <c r="B26" s="834" t="s">
        <v>376</v>
      </c>
      <c r="I26" s="159">
        <f>SUM(C26:H26)</f>
        <v>0</v>
      </c>
      <c r="J26" s="159" t="s">
        <v>56</v>
      </c>
      <c r="K26" s="801"/>
      <c r="L26" s="801"/>
      <c r="M26" s="801"/>
      <c r="N26" s="835">
        <f>+$N$15*'C2 Barley FFS fin no w fee'!Y73</f>
        <v>-150191250</v>
      </c>
      <c r="O26" s="835">
        <f>+$N$15*'C2 Barley FFS fin no w fee'!Z73</f>
        <v>-150191250</v>
      </c>
      <c r="P26" s="835">
        <f>+$N$15*'C2 Barley FFS fin no w fee'!AA73</f>
        <v>-1137750</v>
      </c>
      <c r="Q26" s="835">
        <f>+$N$15*'C2 Barley FFS fin no w fee'!AB73</f>
        <v>98231250</v>
      </c>
      <c r="R26" s="835">
        <f>+$N$15*'C2 Barley FFS fin no w fee'!AC73</f>
        <v>98231250</v>
      </c>
      <c r="S26" s="835">
        <f>+$N$15*'C2 Barley FFS fin no w fee'!AD73</f>
        <v>98231250</v>
      </c>
      <c r="T26" s="835">
        <f>+$N$15*'C2 Barley FFS fin no w fee'!AE73</f>
        <v>98231250</v>
      </c>
      <c r="U26" s="835">
        <f>+$N$15*'C2 Barley FFS fin no w fee'!AF73</f>
        <v>98231250</v>
      </c>
      <c r="V26" s="835">
        <f>+$N$15*'C2 Barley FFS fin no w fee'!AG73</f>
        <v>98231250</v>
      </c>
      <c r="W26" s="835">
        <f>+$N$15*'C2 Barley FFS fin no w fee'!AH73</f>
        <v>98231250</v>
      </c>
      <c r="X26" s="835">
        <f>+$N$15*'C2 Barley FFS fin no w fee'!AI73</f>
        <v>98231250</v>
      </c>
      <c r="Y26" s="835">
        <f>+$N$15*'C2 Barley FFS fin no w fee'!AJ73</f>
        <v>98231250</v>
      </c>
      <c r="Z26" s="835">
        <f>+$N$15*'C2 Barley FFS fin no w fee'!AK73</f>
        <v>98231250</v>
      </c>
      <c r="AA26" s="835">
        <f>+$N$15*'C2 Barley FFS fin no w fee'!AL73</f>
        <v>98231250</v>
      </c>
      <c r="AB26" s="835">
        <f>+$N$15*'C2 Barley FFS fin no w fee'!AM73</f>
        <v>98231250</v>
      </c>
      <c r="AC26" s="835">
        <f>+$N$15*'C2 Barley FFS fin no w fee'!AN73</f>
        <v>98231250</v>
      </c>
      <c r="AD26" s="835">
        <f>+$N$15*'C2 Barley FFS fin no w fee'!AO73</f>
        <v>98231250</v>
      </c>
    </row>
    <row r="27" spans="1:30" s="159" customFormat="1">
      <c r="A27" s="2185"/>
      <c r="B27" s="834" t="s">
        <v>56</v>
      </c>
      <c r="I27" s="159">
        <f>SUM(C27:H27)</f>
        <v>0</v>
      </c>
      <c r="J27" s="159" t="s">
        <v>60</v>
      </c>
      <c r="K27" s="801"/>
      <c r="L27" s="801"/>
      <c r="M27" s="801"/>
      <c r="N27" s="835">
        <f>+$N$16*'C2 Rice FFS fin no w fee'!Y73</f>
        <v>-1042692000</v>
      </c>
      <c r="O27" s="835">
        <f>+$N$16*'C2 Rice FFS fin no w fee'!Z73</f>
        <v>1546356000</v>
      </c>
      <c r="P27" s="835">
        <f>+$N$16*'C2 Rice FFS fin no w fee'!AA73</f>
        <v>2840880000</v>
      </c>
      <c r="Q27" s="835">
        <f>+$N$16*'C2 Rice FFS fin no w fee'!AB73</f>
        <v>4135404000</v>
      </c>
      <c r="R27" s="835">
        <f>+$N$16*'C2 Rice FFS fin no w fee'!AC73</f>
        <v>4135404000</v>
      </c>
      <c r="S27" s="835">
        <f>+$N$16*'C2 Rice FFS fin no w fee'!AD73</f>
        <v>4135404000</v>
      </c>
      <c r="T27" s="835">
        <f>+$N$16*'C2 Rice FFS fin no w fee'!AE73</f>
        <v>4135404000</v>
      </c>
      <c r="U27" s="835">
        <f>+$N$16*'C2 Rice FFS fin no w fee'!AF73</f>
        <v>4135404000</v>
      </c>
      <c r="V27" s="835">
        <f>+$N$16*'C2 Rice FFS fin no w fee'!AG73</f>
        <v>4135404000</v>
      </c>
      <c r="W27" s="835">
        <f>+$N$16*'C2 Rice FFS fin no w fee'!AH73</f>
        <v>5411223654.3209925</v>
      </c>
      <c r="X27" s="835">
        <f>+$N$16*'C2 Rice FFS fin no w fee'!AI73</f>
        <v>5411223654.3209925</v>
      </c>
      <c r="Y27" s="835">
        <f>+$N$16*'C2 Rice FFS fin no w fee'!AJ73</f>
        <v>5411223654.3209925</v>
      </c>
      <c r="Z27" s="835">
        <f>+$N$16*'C2 Rice FFS fin no w fee'!AK73</f>
        <v>5411223654.3209925</v>
      </c>
      <c r="AA27" s="835">
        <f>+$N$16*'C2 Rice FFS fin no w fee'!AL73</f>
        <v>5411223654.3209925</v>
      </c>
      <c r="AB27" s="835">
        <f>+$N$16*'C2 Rice FFS fin no w fee'!AM73</f>
        <v>5411223654.3209925</v>
      </c>
      <c r="AC27" s="835">
        <f>+$N$16*'C2 Rice FFS fin no w fee'!AN73</f>
        <v>5411223654.3209925</v>
      </c>
      <c r="AD27" s="835">
        <f>+$N$16*'C2 Rice FFS fin no w fee'!AO73</f>
        <v>5411223654.3209925</v>
      </c>
    </row>
    <row r="28" spans="1:30" s="159" customFormat="1">
      <c r="J28" s="836" t="s">
        <v>835</v>
      </c>
      <c r="K28" s="838"/>
      <c r="L28" s="838"/>
      <c r="M28" s="838"/>
      <c r="N28" s="837">
        <f>SUM(N22:N27)</f>
        <v>-1702385250</v>
      </c>
      <c r="O28" s="837">
        <f t="shared" ref="O28:AD28" si="0">SUM(O22:O27)</f>
        <v>3038988750</v>
      </c>
      <c r="P28" s="837">
        <f t="shared" si="0"/>
        <v>6080096250</v>
      </c>
      <c r="Q28" s="837">
        <f t="shared" si="0"/>
        <v>9071519250</v>
      </c>
      <c r="R28" s="837">
        <f t="shared" si="0"/>
        <v>9071519250</v>
      </c>
      <c r="S28" s="837">
        <f t="shared" si="0"/>
        <v>-4296717663.7920036</v>
      </c>
      <c r="T28" s="837">
        <f t="shared" si="0"/>
        <v>10422869250</v>
      </c>
      <c r="U28" s="837">
        <f t="shared" si="0"/>
        <v>10422869250</v>
      </c>
      <c r="V28" s="837">
        <f t="shared" si="0"/>
        <v>10422869250</v>
      </c>
      <c r="W28" s="837">
        <f t="shared" si="0"/>
        <v>12713063301.92865</v>
      </c>
      <c r="X28" s="837">
        <f t="shared" si="0"/>
        <v>13566224517.336433</v>
      </c>
      <c r="Y28" s="837">
        <f t="shared" si="0"/>
        <v>13566224517.336433</v>
      </c>
      <c r="Z28" s="837">
        <f t="shared" si="0"/>
        <v>13566224517.336433</v>
      </c>
      <c r="AA28" s="837">
        <f t="shared" si="0"/>
        <v>13611975994.661209</v>
      </c>
      <c r="AB28" s="837">
        <f t="shared" si="0"/>
        <v>13611975994.661209</v>
      </c>
      <c r="AC28" s="837">
        <f t="shared" si="0"/>
        <v>13611975994.661209</v>
      </c>
      <c r="AD28" s="837">
        <f t="shared" si="0"/>
        <v>13611975994.661209</v>
      </c>
    </row>
    <row r="29" spans="1:30" s="159" customFormat="1">
      <c r="J29" s="836" t="s">
        <v>173</v>
      </c>
    </row>
    <row r="30" spans="1:30">
      <c r="J30" s="159" t="s">
        <v>836</v>
      </c>
      <c r="K30" s="301">
        <f>+N53*'SER-SCF'!$B$28</f>
        <v>1407239659.0800002</v>
      </c>
      <c r="L30" s="301">
        <f>+O53*'SER-SCF'!$B$28</f>
        <v>1217404475.6400001</v>
      </c>
      <c r="M30" s="301">
        <f>+P53*'SER-SCF'!$B$28</f>
        <v>2136604241.8800001</v>
      </c>
      <c r="N30" s="301">
        <f>+Q53*'SER-SCF'!$B$28</f>
        <v>2429887691.8800001</v>
      </c>
      <c r="O30" s="301">
        <f>+R53*'SER-SCF'!$B$28</f>
        <v>1330400133</v>
      </c>
      <c r="P30" s="301">
        <f>+S53*'SER-SCF'!$B$28</f>
        <v>749664962.28000009</v>
      </c>
      <c r="T30" s="301">
        <f>+T36*'SER-SCF'!$B$28</f>
        <v>0</v>
      </c>
      <c r="U30" s="301">
        <f>+U36*'SER-SCF'!$B$28</f>
        <v>0</v>
      </c>
      <c r="V30" s="301">
        <f>+V36*'SER-SCF'!$B$28</f>
        <v>0</v>
      </c>
      <c r="W30" s="301">
        <f>+W36*'SER-SCF'!$B$28</f>
        <v>0</v>
      </c>
      <c r="X30" s="301">
        <f>+X36*'SER-SCF'!$B$28</f>
        <v>0</v>
      </c>
      <c r="Y30" s="301">
        <f>+Y36*'SER-SCF'!$B$28</f>
        <v>0</v>
      </c>
      <c r="Z30" s="301">
        <f>+Z36*'SER-SCF'!$B$28</f>
        <v>0</v>
      </c>
      <c r="AA30" s="301">
        <f>+AA36*'SER-SCF'!$B$28</f>
        <v>0</v>
      </c>
      <c r="AB30" s="301">
        <f>+AB36*'SER-SCF'!$B$28</f>
        <v>0</v>
      </c>
      <c r="AC30" s="301">
        <f>+AC36*'SER-SCF'!$B$28</f>
        <v>0</v>
      </c>
      <c r="AD30" s="301">
        <f>+AD36*'SER-SCF'!$B$28</f>
        <v>0</v>
      </c>
    </row>
    <row r="31" spans="1:30">
      <c r="J31" s="836" t="s">
        <v>837</v>
      </c>
    </row>
    <row r="32" spans="1:30" s="159" customFormat="1">
      <c r="J32" s="842" t="s">
        <v>835</v>
      </c>
      <c r="K32" s="1214">
        <f>+K28-K30</f>
        <v>-1407239659.0800002</v>
      </c>
      <c r="L32" s="1214">
        <f>+L28-L30</f>
        <v>-1217404475.6400001</v>
      </c>
      <c r="M32" s="1214">
        <f t="shared" ref="M32:AD32" si="1">+M28-M30</f>
        <v>-2136604241.8800001</v>
      </c>
      <c r="N32" s="1214">
        <f t="shared" si="1"/>
        <v>-4132272941.8800001</v>
      </c>
      <c r="O32" s="1214">
        <f t="shared" si="1"/>
        <v>1708588617</v>
      </c>
      <c r="P32" s="1214">
        <f t="shared" si="1"/>
        <v>5330431287.7200003</v>
      </c>
      <c r="Q32" s="1214">
        <f t="shared" si="1"/>
        <v>9071519250</v>
      </c>
      <c r="R32" s="1214">
        <f t="shared" si="1"/>
        <v>9071519250</v>
      </c>
      <c r="S32" s="1214">
        <f t="shared" si="1"/>
        <v>-4296717663.7920036</v>
      </c>
      <c r="T32" s="1214">
        <f t="shared" si="1"/>
        <v>10422869250</v>
      </c>
      <c r="U32" s="1214">
        <f t="shared" si="1"/>
        <v>10422869250</v>
      </c>
      <c r="V32" s="1214">
        <f t="shared" si="1"/>
        <v>10422869250</v>
      </c>
      <c r="W32" s="1214">
        <f t="shared" si="1"/>
        <v>12713063301.92865</v>
      </c>
      <c r="X32" s="1214">
        <f t="shared" si="1"/>
        <v>13566224517.336433</v>
      </c>
      <c r="Y32" s="1214">
        <f t="shared" si="1"/>
        <v>13566224517.336433</v>
      </c>
      <c r="Z32" s="1214">
        <f t="shared" si="1"/>
        <v>13566224517.336433</v>
      </c>
      <c r="AA32" s="1214">
        <f t="shared" si="1"/>
        <v>13611975994.661209</v>
      </c>
      <c r="AB32" s="1214">
        <f t="shared" si="1"/>
        <v>13611975994.661209</v>
      </c>
      <c r="AC32" s="1214">
        <f t="shared" si="1"/>
        <v>13611975994.661209</v>
      </c>
      <c r="AD32" s="1214">
        <f t="shared" si="1"/>
        <v>13611975994.661209</v>
      </c>
    </row>
    <row r="33" spans="10:21" s="159" customFormat="1" ht="15.75" thickBot="1"/>
    <row r="34" spans="10:21" s="159" customFormat="1">
      <c r="J34" s="23" t="s">
        <v>201</v>
      </c>
      <c r="K34" s="724">
        <f>+'C2 Aggregation fin'!K34</f>
        <v>7.0000000000000007E-2</v>
      </c>
    </row>
    <row r="35" spans="10:21" s="159" customFormat="1">
      <c r="J35" s="15" t="s">
        <v>847</v>
      </c>
      <c r="K35" s="870">
        <f>+K43/V3</f>
        <v>50437099.106668897</v>
      </c>
      <c r="S35" s="835"/>
      <c r="T35" s="835"/>
      <c r="U35" s="835"/>
    </row>
    <row r="36" spans="10:21" s="159" customFormat="1">
      <c r="J36" s="15" t="s">
        <v>205</v>
      </c>
      <c r="K36" s="14">
        <f>+IRR(K32:AD32)</f>
        <v>0.41038439903230439</v>
      </c>
      <c r="S36" s="835"/>
      <c r="T36" s="835"/>
      <c r="U36" s="835"/>
    </row>
    <row r="37" spans="10:21" ht="15.75" thickBot="1">
      <c r="J37" s="13" t="s">
        <v>206</v>
      </c>
      <c r="K37" s="12">
        <f>+NPV(K34,K28:AD28)/NPV(K34,K30:AD30)</f>
        <v>10.569387158442538</v>
      </c>
    </row>
    <row r="38" spans="10:21">
      <c r="J38" s="11" t="s">
        <v>208</v>
      </c>
      <c r="K38" s="10">
        <f>+NPV(K34,K30:AD30)</f>
        <v>7424450986.9200611</v>
      </c>
    </row>
    <row r="39" spans="10:21">
      <c r="J39" s="7" t="s">
        <v>209</v>
      </c>
      <c r="K39" s="8">
        <f>+NPV(K34,K28:AD28)</f>
        <v>78471896919.638916</v>
      </c>
    </row>
    <row r="40" spans="10:21">
      <c r="J40" s="7" t="s">
        <v>210</v>
      </c>
      <c r="K40" s="6">
        <f>+(K38-K39)/K39</f>
        <v>-0.90538713503353629</v>
      </c>
    </row>
    <row r="41" spans="10:21" ht="15.75" thickBot="1">
      <c r="J41" s="5" t="s">
        <v>211</v>
      </c>
      <c r="K41" s="4">
        <f>+(K39-K38)/K38</f>
        <v>9.5693871584425381</v>
      </c>
    </row>
    <row r="42" spans="10:21" ht="15.75" thickBot="1">
      <c r="J42" s="159"/>
    </row>
    <row r="43" spans="10:21" ht="15.75" thickBot="1">
      <c r="J43" s="869" t="s">
        <v>838</v>
      </c>
      <c r="K43" s="845">
        <f>+NPV(K34,N32:AD32)</f>
        <v>74427000925.764893</v>
      </c>
    </row>
    <row r="51" spans="10:19">
      <c r="J51" s="836" t="s">
        <v>828</v>
      </c>
      <c r="K51" s="159"/>
      <c r="L51" s="159"/>
      <c r="M51" s="159"/>
      <c r="N51" s="159"/>
      <c r="O51" s="159"/>
      <c r="P51" s="159"/>
      <c r="Q51" s="159"/>
      <c r="R51" s="159"/>
    </row>
    <row r="52" spans="10:19">
      <c r="J52" s="159" t="s">
        <v>836</v>
      </c>
      <c r="K52" s="159"/>
      <c r="L52" s="159"/>
      <c r="M52" s="159"/>
      <c r="N52" s="835">
        <v>953647</v>
      </c>
      <c r="O52" s="835">
        <v>825001</v>
      </c>
      <c r="P52" s="835">
        <v>2677917</v>
      </c>
      <c r="Q52" s="835">
        <v>2016667</v>
      </c>
      <c r="R52" s="835">
        <v>901575</v>
      </c>
      <c r="S52" s="477">
        <v>508027</v>
      </c>
    </row>
    <row r="53" spans="10:19">
      <c r="J53" s="836" t="s">
        <v>837</v>
      </c>
      <c r="K53" s="159"/>
      <c r="L53" s="159"/>
      <c r="M53" s="159"/>
      <c r="N53" s="835">
        <v>953647</v>
      </c>
      <c r="O53" s="835">
        <v>825001</v>
      </c>
      <c r="P53" s="835">
        <v>1447917</v>
      </c>
      <c r="Q53" s="835">
        <v>1646667</v>
      </c>
      <c r="R53" s="835">
        <v>901575</v>
      </c>
      <c r="S53" s="477">
        <v>508027</v>
      </c>
    </row>
  </sheetData>
  <mergeCells count="10">
    <mergeCell ref="A25:A27"/>
    <mergeCell ref="B25:H25"/>
    <mergeCell ref="B2:H2"/>
    <mergeCell ref="B8:H8"/>
    <mergeCell ref="A11:A13"/>
    <mergeCell ref="M11:M16"/>
    <mergeCell ref="A14:A16"/>
    <mergeCell ref="B14:H14"/>
    <mergeCell ref="B19:H19"/>
    <mergeCell ref="A22:A24"/>
  </mergeCell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K23"/>
  <sheetViews>
    <sheetView zoomScale="85" zoomScaleNormal="85" workbookViewId="0">
      <selection activeCell="J10" sqref="J10"/>
    </sheetView>
  </sheetViews>
  <sheetFormatPr defaultColWidth="8.85546875" defaultRowHeight="15"/>
  <cols>
    <col min="2" max="2" width="18.5703125" bestFit="1" customWidth="1"/>
    <col min="4" max="4" width="11" bestFit="1" customWidth="1"/>
    <col min="6" max="6" width="15" customWidth="1"/>
    <col min="10" max="10" width="30.85546875" customWidth="1"/>
    <col min="11" max="11" width="21.85546875" customWidth="1"/>
  </cols>
  <sheetData>
    <row r="1" spans="1:10">
      <c r="A1" s="159"/>
      <c r="B1" s="159"/>
      <c r="C1" s="159"/>
      <c r="D1" s="159"/>
      <c r="E1" s="159"/>
      <c r="F1" s="159"/>
      <c r="G1" s="159"/>
      <c r="H1" s="159"/>
    </row>
    <row r="2" spans="1:10">
      <c r="A2" s="159"/>
      <c r="B2" s="159"/>
      <c r="C2" s="159"/>
      <c r="D2" s="159"/>
      <c r="E2" s="159"/>
      <c r="F2" s="159"/>
      <c r="G2" s="159"/>
      <c r="H2" s="159"/>
    </row>
    <row r="3" spans="1:10">
      <c r="A3" s="159"/>
      <c r="B3" s="836"/>
      <c r="C3" s="159"/>
      <c r="D3" s="159"/>
      <c r="E3" s="159"/>
      <c r="F3" s="159"/>
      <c r="G3" s="159"/>
      <c r="H3" s="159"/>
    </row>
    <row r="4" spans="1:10">
      <c r="A4" s="159"/>
      <c r="B4" s="159"/>
      <c r="C4" s="159"/>
      <c r="D4" s="159"/>
      <c r="E4" s="159"/>
      <c r="F4" s="159"/>
      <c r="G4" s="159"/>
      <c r="H4" s="159"/>
    </row>
    <row r="5" spans="1:10">
      <c r="B5" s="836" t="s">
        <v>524</v>
      </c>
      <c r="C5" s="159"/>
      <c r="D5" s="159"/>
      <c r="E5" s="159"/>
      <c r="F5" s="159"/>
      <c r="G5" s="159"/>
      <c r="H5" s="159"/>
    </row>
    <row r="6" spans="1:10">
      <c r="B6" s="159"/>
      <c r="C6" s="159"/>
      <c r="D6" s="159"/>
      <c r="E6" s="159"/>
      <c r="F6" s="159"/>
      <c r="G6" s="159"/>
    </row>
    <row r="7" spans="1:10" ht="26.45" customHeight="1">
      <c r="B7" s="1573" t="s">
        <v>848</v>
      </c>
      <c r="C7" s="2188" t="s">
        <v>849</v>
      </c>
      <c r="D7" s="2188"/>
      <c r="E7" s="2189" t="s">
        <v>850</v>
      </c>
      <c r="F7" s="2189"/>
      <c r="G7" s="159"/>
      <c r="J7" s="636"/>
    </row>
    <row r="8" spans="1:10">
      <c r="B8" s="1574" t="s">
        <v>525</v>
      </c>
      <c r="C8" s="1575" t="s">
        <v>851</v>
      </c>
      <c r="D8" s="1575" t="s">
        <v>852</v>
      </c>
      <c r="E8" s="1575" t="s">
        <v>851</v>
      </c>
      <c r="F8" s="1575" t="s">
        <v>852</v>
      </c>
      <c r="G8" s="159"/>
      <c r="J8" t="s">
        <v>853</v>
      </c>
    </row>
    <row r="9" spans="1:10">
      <c r="B9" s="1576" t="s">
        <v>56</v>
      </c>
      <c r="C9" s="834">
        <v>0.55000000000000004</v>
      </c>
      <c r="D9" s="834">
        <v>0.65</v>
      </c>
      <c r="E9" s="834">
        <v>0.55000000000000004</v>
      </c>
      <c r="F9" s="834">
        <v>0.75</v>
      </c>
      <c r="G9" s="159"/>
      <c r="J9" t="s">
        <v>854</v>
      </c>
    </row>
    <row r="10" spans="1:10">
      <c r="B10" s="1576" t="s">
        <v>376</v>
      </c>
      <c r="C10" s="834">
        <v>0.55000000000000004</v>
      </c>
      <c r="D10" s="834">
        <f>+D9</f>
        <v>0.65</v>
      </c>
      <c r="E10" s="834">
        <v>0.55000000000000004</v>
      </c>
      <c r="F10" s="834">
        <v>0.75</v>
      </c>
      <c r="G10" s="159"/>
      <c r="J10" t="s">
        <v>855</v>
      </c>
    </row>
    <row r="11" spans="1:10">
      <c r="B11" s="1576" t="s">
        <v>60</v>
      </c>
      <c r="C11" s="834">
        <v>0.55000000000000004</v>
      </c>
      <c r="D11" s="834">
        <f t="shared" ref="D11:D12" si="0">+D10</f>
        <v>0.65</v>
      </c>
      <c r="E11" s="834">
        <v>0.55000000000000004</v>
      </c>
      <c r="F11" s="834">
        <f>+D11</f>
        <v>0.65</v>
      </c>
      <c r="G11" s="159"/>
      <c r="J11" t="s">
        <v>856</v>
      </c>
    </row>
    <row r="12" spans="1:10">
      <c r="B12" s="1576" t="s">
        <v>518</v>
      </c>
      <c r="C12" s="834">
        <v>0.55000000000000004</v>
      </c>
      <c r="D12" s="834">
        <f t="shared" si="0"/>
        <v>0.65</v>
      </c>
      <c r="E12" s="834">
        <v>0.55000000000000004</v>
      </c>
      <c r="F12" s="834">
        <v>0.75</v>
      </c>
      <c r="G12" s="159"/>
      <c r="J12" t="s">
        <v>857</v>
      </c>
    </row>
    <row r="13" spans="1:10">
      <c r="B13" s="159"/>
      <c r="C13" s="159"/>
      <c r="D13" s="159"/>
      <c r="E13" s="159"/>
      <c r="F13" s="159"/>
      <c r="G13" s="159"/>
    </row>
    <row r="14" spans="1:10">
      <c r="B14" s="159"/>
      <c r="C14" s="159"/>
      <c r="D14" s="159"/>
      <c r="E14" s="159"/>
      <c r="F14" s="159"/>
      <c r="G14" s="159"/>
    </row>
    <row r="15" spans="1:10">
      <c r="B15" s="836"/>
      <c r="C15" s="159"/>
      <c r="D15" s="159"/>
      <c r="E15" s="159"/>
      <c r="F15" s="159"/>
      <c r="G15" s="159"/>
    </row>
    <row r="16" spans="1:10">
      <c r="B16" s="159"/>
      <c r="C16" s="159"/>
      <c r="D16" s="159"/>
      <c r="E16" s="159"/>
      <c r="F16" s="159"/>
      <c r="G16" s="159"/>
    </row>
    <row r="19" spans="2:11" ht="270">
      <c r="J19" s="1577" t="s">
        <v>858</v>
      </c>
      <c r="K19" s="1577" t="s">
        <v>859</v>
      </c>
    </row>
    <row r="21" spans="2:11" ht="105">
      <c r="B21" s="636" t="s">
        <v>860</v>
      </c>
    </row>
    <row r="23" spans="2:11">
      <c r="B23" s="889">
        <v>500000000</v>
      </c>
    </row>
  </sheetData>
  <mergeCells count="2">
    <mergeCell ref="C7:D7"/>
    <mergeCell ref="E7:F7"/>
  </mergeCell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Y52"/>
  <sheetViews>
    <sheetView topLeftCell="D9" zoomScale="70" zoomScaleNormal="70" workbookViewId="0">
      <selection activeCell="U30" sqref="U30"/>
    </sheetView>
  </sheetViews>
  <sheetFormatPr defaultColWidth="9.140625" defaultRowHeight="15"/>
  <cols>
    <col min="2" max="2" width="10.28515625" customWidth="1"/>
    <col min="3" max="3" width="10.5703125" bestFit="1" customWidth="1"/>
    <col min="4" max="4" width="14.28515625" bestFit="1" customWidth="1"/>
    <col min="5" max="5" width="17.42578125" customWidth="1"/>
    <col min="7" max="7" width="7.42578125" bestFit="1" customWidth="1"/>
    <col min="8" max="8" width="12.7109375" bestFit="1" customWidth="1"/>
    <col min="14" max="14" width="9.5703125" bestFit="1" customWidth="1"/>
    <col min="15" max="15" width="6.42578125" bestFit="1" customWidth="1"/>
    <col min="20" max="20" width="19.28515625" bestFit="1" customWidth="1"/>
    <col min="21" max="21" width="16.28515625" bestFit="1" customWidth="1"/>
    <col min="22" max="22" width="14.28515625" bestFit="1" customWidth="1"/>
    <col min="23" max="23" width="12" bestFit="1" customWidth="1"/>
    <col min="24" max="24" width="9.5703125" bestFit="1" customWidth="1"/>
  </cols>
  <sheetData>
    <row r="1" spans="3:25">
      <c r="C1" s="905" t="s">
        <v>861</v>
      </c>
      <c r="T1" s="906" t="s">
        <v>862</v>
      </c>
      <c r="U1" s="907">
        <f>+'C1 Water savings'!D12</f>
        <v>16903258.230896063</v>
      </c>
      <c r="V1" s="906" t="s">
        <v>397</v>
      </c>
      <c r="X1" s="908">
        <f>+'C1 Water savings'!D24</f>
        <v>921.26918608142068</v>
      </c>
      <c r="Y1" s="906" t="s">
        <v>157</v>
      </c>
    </row>
    <row r="2" spans="3:25">
      <c r="D2" s="909"/>
    </row>
    <row r="3" spans="3:25">
      <c r="C3" t="s">
        <v>863</v>
      </c>
      <c r="E3" t="s">
        <v>864</v>
      </c>
      <c r="S3" t="s">
        <v>819</v>
      </c>
      <c r="T3" t="s">
        <v>865</v>
      </c>
    </row>
    <row r="4" spans="3:25">
      <c r="T4" t="s">
        <v>866</v>
      </c>
      <c r="V4" s="875">
        <f>3530/4</f>
        <v>882.5</v>
      </c>
      <c r="W4" t="s">
        <v>157</v>
      </c>
    </row>
    <row r="5" spans="3:25">
      <c r="C5" t="s">
        <v>867</v>
      </c>
      <c r="D5" t="s">
        <v>868</v>
      </c>
      <c r="V5" s="907">
        <f>+V4*'C1 Water savings'!G24</f>
        <v>14710064.423792265</v>
      </c>
      <c r="W5" t="s">
        <v>397</v>
      </c>
    </row>
    <row r="6" spans="3:25">
      <c r="C6" t="s">
        <v>869</v>
      </c>
      <c r="D6" t="s">
        <v>870</v>
      </c>
      <c r="T6" t="s">
        <v>871</v>
      </c>
      <c r="U6" s="875">
        <f>+(V5*0.273/1000)*36</f>
        <v>144570.51315703039</v>
      </c>
      <c r="V6" s="907">
        <f>+U6/3.6</f>
        <v>40158.475876952885</v>
      </c>
      <c r="W6" t="s">
        <v>872</v>
      </c>
    </row>
    <row r="7" spans="3:25">
      <c r="C7" t="s">
        <v>873</v>
      </c>
      <c r="D7" t="s">
        <v>874</v>
      </c>
      <c r="N7" s="875" t="s">
        <v>819</v>
      </c>
      <c r="O7" t="s">
        <v>875</v>
      </c>
    </row>
    <row r="8" spans="3:25">
      <c r="C8" t="s">
        <v>876</v>
      </c>
      <c r="D8" t="s">
        <v>877</v>
      </c>
      <c r="M8" t="s">
        <v>876</v>
      </c>
      <c r="N8">
        <v>0.2</v>
      </c>
      <c r="O8">
        <v>0.5</v>
      </c>
      <c r="P8" t="s">
        <v>878</v>
      </c>
      <c r="S8" t="s">
        <v>875</v>
      </c>
      <c r="T8" t="s">
        <v>879</v>
      </c>
      <c r="U8" t="s">
        <v>880</v>
      </c>
      <c r="V8" s="875">
        <f>+Najaf!E4</f>
        <v>100</v>
      </c>
      <c r="W8" t="s">
        <v>157</v>
      </c>
      <c r="X8" t="s">
        <v>735</v>
      </c>
    </row>
    <row r="9" spans="3:25">
      <c r="C9" t="s">
        <v>881</v>
      </c>
      <c r="D9" t="s">
        <v>882</v>
      </c>
      <c r="M9" t="s">
        <v>881</v>
      </c>
      <c r="N9">
        <v>1</v>
      </c>
      <c r="O9">
        <v>2</v>
      </c>
      <c r="P9" t="s">
        <v>878</v>
      </c>
      <c r="T9" t="s">
        <v>883</v>
      </c>
      <c r="U9" t="s">
        <v>880</v>
      </c>
      <c r="V9" s="875">
        <f>+Najaf!E5</f>
        <v>43</v>
      </c>
      <c r="W9" t="s">
        <v>157</v>
      </c>
      <c r="X9" t="s">
        <v>735</v>
      </c>
    </row>
    <row r="10" spans="3:25">
      <c r="C10" t="s">
        <v>884</v>
      </c>
      <c r="D10" t="s">
        <v>885</v>
      </c>
      <c r="M10" t="s">
        <v>884</v>
      </c>
      <c r="N10" s="875">
        <v>0.35</v>
      </c>
      <c r="O10" s="875">
        <v>0.35</v>
      </c>
      <c r="P10" t="s">
        <v>886</v>
      </c>
      <c r="T10" t="s">
        <v>887</v>
      </c>
      <c r="U10" t="s">
        <v>880</v>
      </c>
      <c r="V10" s="875">
        <f>+Muthana!E16</f>
        <v>240</v>
      </c>
      <c r="W10" t="s">
        <v>157</v>
      </c>
      <c r="X10" t="s">
        <v>739</v>
      </c>
    </row>
    <row r="11" spans="3:25">
      <c r="N11" s="875">
        <v>0.6</v>
      </c>
      <c r="O11" s="875">
        <v>0.6</v>
      </c>
      <c r="P11" t="s">
        <v>888</v>
      </c>
      <c r="T11" s="261" t="s">
        <v>189</v>
      </c>
      <c r="U11" s="261" t="s">
        <v>880</v>
      </c>
      <c r="V11" s="888">
        <f>SUM(V8:V10)</f>
        <v>383</v>
      </c>
      <c r="W11" s="261" t="s">
        <v>157</v>
      </c>
    </row>
    <row r="12" spans="3:25">
      <c r="T12" t="s">
        <v>889</v>
      </c>
      <c r="U12" t="s">
        <v>890</v>
      </c>
      <c r="V12" s="875">
        <f>+Muthana!E17</f>
        <v>288</v>
      </c>
      <c r="W12" t="s">
        <v>157</v>
      </c>
      <c r="X12" t="s">
        <v>739</v>
      </c>
    </row>
    <row r="13" spans="3:25" ht="17.25">
      <c r="C13" t="s">
        <v>891</v>
      </c>
      <c r="V13" t="s">
        <v>757</v>
      </c>
    </row>
    <row r="14" spans="3:25">
      <c r="D14" t="s">
        <v>892</v>
      </c>
      <c r="T14" t="s">
        <v>893</v>
      </c>
      <c r="V14" s="907">
        <f>+'C1 Water savings'!G16</f>
        <v>3379899.7241352703</v>
      </c>
      <c r="W14" t="s">
        <v>397</v>
      </c>
      <c r="X14" t="s">
        <v>894</v>
      </c>
    </row>
    <row r="15" spans="3:25">
      <c r="D15" t="s">
        <v>895</v>
      </c>
      <c r="V15" s="908">
        <f>+'C1 Water savings'!H16</f>
        <v>2062874.6812309716</v>
      </c>
      <c r="W15" t="s">
        <v>397</v>
      </c>
      <c r="X15" t="s">
        <v>886</v>
      </c>
    </row>
    <row r="16" spans="3:25" ht="17.25">
      <c r="D16" t="s">
        <v>896</v>
      </c>
      <c r="T16" t="s">
        <v>871</v>
      </c>
      <c r="U16" s="873">
        <f>(0.273*V15/1000)*36</f>
        <v>20273.93236713799</v>
      </c>
      <c r="V16" s="873">
        <f>U16/3.6</f>
        <v>5631.6478797605523</v>
      </c>
      <c r="W16" t="s">
        <v>872</v>
      </c>
    </row>
    <row r="17" spans="2:24">
      <c r="T17" t="s">
        <v>897</v>
      </c>
      <c r="U17" s="875">
        <f>+(2.725*V14/1000)</f>
        <v>9210.2267482686111</v>
      </c>
      <c r="V17" s="875">
        <f>+U17*2</f>
        <v>18420.453496537222</v>
      </c>
      <c r="W17" t="s">
        <v>872</v>
      </c>
    </row>
    <row r="18" spans="2:24">
      <c r="D18" t="s">
        <v>898</v>
      </c>
    </row>
    <row r="19" spans="2:24">
      <c r="D19" t="s">
        <v>899</v>
      </c>
    </row>
    <row r="21" spans="2:24">
      <c r="C21" s="905" t="s">
        <v>900</v>
      </c>
      <c r="H21" t="s">
        <v>901</v>
      </c>
      <c r="T21" t="s">
        <v>902</v>
      </c>
      <c r="U21" s="875">
        <f>+((V6/1000)*(N8+N9)/N10)+((V16/1000)*(O8+O9)/O10)</f>
        <v>177.91225929069955</v>
      </c>
      <c r="V21" t="s">
        <v>903</v>
      </c>
      <c r="W21">
        <f>+U21/X21</f>
        <v>18727.606241126268</v>
      </c>
      <c r="X21">
        <v>9.4999999999999998E-3</v>
      </c>
    </row>
    <row r="22" spans="2:24">
      <c r="T22" t="s">
        <v>904</v>
      </c>
      <c r="U22" s="875">
        <f>+(V17/1000)*(O8+O9)/O11</f>
        <v>76.751889568905099</v>
      </c>
      <c r="V22" t="s">
        <v>903</v>
      </c>
      <c r="W22">
        <f>+U22/X22</f>
        <v>76751.889568905099</v>
      </c>
      <c r="X22">
        <v>1E-3</v>
      </c>
    </row>
    <row r="23" spans="2:24">
      <c r="D23" s="910" t="s">
        <v>905</v>
      </c>
      <c r="T23" s="906" t="s">
        <v>619</v>
      </c>
      <c r="U23" s="908">
        <f>SUM(U21:U22)</f>
        <v>254.66414885960467</v>
      </c>
      <c r="V23" s="906" t="s">
        <v>903</v>
      </c>
    </row>
    <row r="24" spans="2:24" ht="18">
      <c r="D24" s="905" t="s">
        <v>906</v>
      </c>
      <c r="E24" s="905"/>
    </row>
    <row r="25" spans="2:24">
      <c r="D25" s="905" t="s">
        <v>907</v>
      </c>
      <c r="E25" s="905"/>
      <c r="T25" t="s">
        <v>908</v>
      </c>
      <c r="U25">
        <v>0.26800000000000002</v>
      </c>
      <c r="V25" t="s">
        <v>886</v>
      </c>
    </row>
    <row r="26" spans="2:24" ht="18.75">
      <c r="D26" s="905" t="s">
        <v>909</v>
      </c>
      <c r="E26" s="905"/>
      <c r="T26" t="s">
        <v>908</v>
      </c>
      <c r="U26">
        <v>0.63800000000000001</v>
      </c>
      <c r="V26" t="s">
        <v>910</v>
      </c>
    </row>
    <row r="27" spans="2:24">
      <c r="D27" s="905"/>
      <c r="E27" s="905"/>
    </row>
    <row r="28" spans="2:24">
      <c r="T28" t="s">
        <v>911</v>
      </c>
      <c r="U28" s="875">
        <f>+U21*U25</f>
        <v>47.680485489907483</v>
      </c>
      <c r="V28" t="s">
        <v>912</v>
      </c>
    </row>
    <row r="29" spans="2:24">
      <c r="T29" t="s">
        <v>911</v>
      </c>
      <c r="U29" s="875">
        <f>+U22*U26</f>
        <v>48.967705544961454</v>
      </c>
      <c r="V29" t="s">
        <v>912</v>
      </c>
    </row>
    <row r="30" spans="2:24">
      <c r="B30" s="365" t="s">
        <v>913</v>
      </c>
      <c r="T30" s="906" t="s">
        <v>914</v>
      </c>
      <c r="U30" s="907">
        <f>+U29+U28</f>
        <v>96.648191034868944</v>
      </c>
      <c r="V30" s="906" t="s">
        <v>912</v>
      </c>
    </row>
    <row r="32" spans="2:24">
      <c r="D32" t="s">
        <v>315</v>
      </c>
      <c r="E32" t="s">
        <v>915</v>
      </c>
      <c r="G32" t="s">
        <v>916</v>
      </c>
      <c r="H32" t="s">
        <v>917</v>
      </c>
    </row>
    <row r="33" spans="2:22">
      <c r="D33">
        <v>1</v>
      </c>
      <c r="E33" s="875">
        <f>+'SER-SCF'!B28</f>
        <v>1475.64</v>
      </c>
      <c r="G33">
        <v>4</v>
      </c>
      <c r="H33">
        <v>1</v>
      </c>
      <c r="U33">
        <v>20000000</v>
      </c>
    </row>
    <row r="34" spans="2:22">
      <c r="D34" s="873">
        <f>+E34/E33</f>
        <v>6.7767206093627168</v>
      </c>
      <c r="E34" s="875">
        <v>10000</v>
      </c>
      <c r="V34">
        <f>1000000/100</f>
        <v>10000</v>
      </c>
    </row>
    <row r="35" spans="2:22">
      <c r="B35" t="s">
        <v>918</v>
      </c>
    </row>
    <row r="36" spans="2:22">
      <c r="D36" s="875">
        <f>+'Prices '!F57</f>
        <v>10000</v>
      </c>
      <c r="E36" t="s">
        <v>919</v>
      </c>
    </row>
    <row r="37" spans="2:22">
      <c r="D37" s="911">
        <f>+D34*4</f>
        <v>27.106882437450867</v>
      </c>
      <c r="E37" s="912" t="s">
        <v>920</v>
      </c>
    </row>
    <row r="38" spans="2:22">
      <c r="B38" t="s">
        <v>921</v>
      </c>
    </row>
    <row r="39" spans="2:22">
      <c r="C39" t="s">
        <v>922</v>
      </c>
    </row>
    <row r="40" spans="2:22">
      <c r="D40" s="873">
        <f>+U1</f>
        <v>16903258.230896063</v>
      </c>
      <c r="E40" t="s">
        <v>397</v>
      </c>
    </row>
    <row r="41" spans="2:22">
      <c r="D41">
        <v>0.27300000000000002</v>
      </c>
      <c r="E41" t="s">
        <v>923</v>
      </c>
    </row>
    <row r="42" spans="2:22">
      <c r="D42" s="873">
        <f>+(D41*D40*10/1000)/N10</f>
        <v>131845.4142009893</v>
      </c>
      <c r="E42" t="s">
        <v>924</v>
      </c>
    </row>
    <row r="43" spans="2:22">
      <c r="D43" s="873">
        <f>+'Prices '!F35</f>
        <v>2131.54</v>
      </c>
      <c r="E43" t="s">
        <v>925</v>
      </c>
    </row>
    <row r="44" spans="2:22">
      <c r="D44" s="875">
        <f>+D43*D42/E33</f>
        <v>190448.73694530965</v>
      </c>
      <c r="E44" t="s">
        <v>926</v>
      </c>
    </row>
    <row r="45" spans="2:22">
      <c r="D45" s="873">
        <f>+'C1 Water savings'!C24</f>
        <v>3520.5367824715131</v>
      </c>
      <c r="E45" t="s">
        <v>157</v>
      </c>
    </row>
    <row r="46" spans="2:22">
      <c r="D46" s="873">
        <f>+D44/D45</f>
        <v>54.096505366323548</v>
      </c>
      <c r="E46" t="s">
        <v>920</v>
      </c>
    </row>
    <row r="47" spans="2:22">
      <c r="C47" t="s">
        <v>927</v>
      </c>
    </row>
    <row r="48" spans="2:22">
      <c r="D48" s="875">
        <f>+(V6*3.6/36)/N10</f>
        <v>11473.850250557969</v>
      </c>
      <c r="E48" t="s">
        <v>928</v>
      </c>
    </row>
    <row r="49" spans="3:5">
      <c r="D49" s="875">
        <f>+D48*D43/E33</f>
        <v>16573.805781270727</v>
      </c>
      <c r="E49" t="s">
        <v>926</v>
      </c>
    </row>
    <row r="50" spans="3:5">
      <c r="D50" s="873">
        <f>+D49/V4</f>
        <v>18.780516466029152</v>
      </c>
      <c r="E50" t="s">
        <v>920</v>
      </c>
    </row>
    <row r="51" spans="3:5">
      <c r="C51" t="s">
        <v>929</v>
      </c>
    </row>
    <row r="52" spans="3:5">
      <c r="D52" s="913">
        <f>+D50+D46</f>
        <v>72.877021832352696</v>
      </c>
      <c r="E52" s="912" t="s">
        <v>920</v>
      </c>
    </row>
  </sheetData>
  <hyperlinks>
    <hyperlink ref="D14" location="_ftn1" display="_ftn1" xr:uid="{00000000-0004-0000-1E00-000000000000}"/>
    <hyperlink ref="D15" location="_ftn2" display="_ftn2" xr:uid="{00000000-0004-0000-1E00-000001000000}"/>
    <hyperlink ref="D18" location="_ftnref1" display="_ftnref1" xr:uid="{00000000-0004-0000-1E00-000002000000}"/>
    <hyperlink ref="D19" location="_ftnref2" display="_ftnref2" xr:uid="{00000000-0004-0000-1E00-000003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theme="9" tint="0.59999389629810485"/>
  </sheetPr>
  <dimension ref="C3:P62"/>
  <sheetViews>
    <sheetView zoomScale="70" zoomScaleNormal="70" workbookViewId="0">
      <selection activeCell="K27" sqref="K27"/>
    </sheetView>
  </sheetViews>
  <sheetFormatPr defaultColWidth="10.85546875" defaultRowHeight="15.75"/>
  <cols>
    <col min="1" max="2" width="10.85546875" style="686"/>
    <col min="3" max="3" width="16" style="686" customWidth="1"/>
    <col min="4" max="16384" width="10.85546875" style="686"/>
  </cols>
  <sheetData>
    <row r="3" spans="3:16" ht="16.5" thickBot="1"/>
    <row r="4" spans="3:16" ht="18.75">
      <c r="C4" s="687" t="s">
        <v>930</v>
      </c>
      <c r="D4" s="688" t="s">
        <v>931</v>
      </c>
      <c r="E4" s="689"/>
      <c r="F4" s="689"/>
      <c r="G4" s="689"/>
      <c r="H4" s="689"/>
      <c r="I4" s="689"/>
      <c r="J4" s="689"/>
      <c r="K4" s="689"/>
      <c r="L4" s="689"/>
      <c r="M4" s="689"/>
      <c r="N4" s="689"/>
      <c r="O4" s="689"/>
      <c r="P4" s="690"/>
    </row>
    <row r="5" spans="3:16">
      <c r="C5" s="691"/>
      <c r="D5" s="692" t="s">
        <v>932</v>
      </c>
      <c r="E5" s="692" t="s">
        <v>933</v>
      </c>
      <c r="F5" s="692" t="s">
        <v>934</v>
      </c>
      <c r="G5" s="692" t="s">
        <v>935</v>
      </c>
      <c r="H5" s="692" t="s">
        <v>936</v>
      </c>
      <c r="I5" s="692" t="s">
        <v>937</v>
      </c>
      <c r="J5" s="693" t="s">
        <v>938</v>
      </c>
      <c r="K5" s="693" t="s">
        <v>939</v>
      </c>
      <c r="L5" s="693" t="s">
        <v>940</v>
      </c>
      <c r="M5" s="693" t="s">
        <v>941</v>
      </c>
      <c r="N5" s="693" t="s">
        <v>942</v>
      </c>
      <c r="O5" s="693" t="s">
        <v>943</v>
      </c>
      <c r="P5" s="694" t="s">
        <v>944</v>
      </c>
    </row>
    <row r="6" spans="3:16">
      <c r="C6" s="695" t="s">
        <v>56</v>
      </c>
      <c r="D6" s="696" t="s">
        <v>945</v>
      </c>
      <c r="E6" s="696" t="s">
        <v>945</v>
      </c>
      <c r="F6" s="696" t="s">
        <v>945</v>
      </c>
      <c r="G6" s="696" t="s">
        <v>945</v>
      </c>
      <c r="H6" s="696" t="s">
        <v>945</v>
      </c>
      <c r="I6" s="696" t="s">
        <v>945</v>
      </c>
      <c r="J6" s="696" t="s">
        <v>945</v>
      </c>
      <c r="K6" s="696" t="s">
        <v>945</v>
      </c>
      <c r="L6" s="696" t="s">
        <v>945</v>
      </c>
      <c r="M6" s="696" t="s">
        <v>945</v>
      </c>
      <c r="N6" s="696" t="s">
        <v>945</v>
      </c>
      <c r="O6" s="696" t="s">
        <v>945</v>
      </c>
      <c r="P6" s="697" t="s">
        <v>945</v>
      </c>
    </row>
    <row r="7" spans="3:16">
      <c r="C7" s="698" t="s">
        <v>946</v>
      </c>
      <c r="D7" s="696" t="s">
        <v>945</v>
      </c>
      <c r="E7" s="696" t="s">
        <v>945</v>
      </c>
      <c r="F7" s="696" t="s">
        <v>945</v>
      </c>
      <c r="G7" s="696" t="s">
        <v>945</v>
      </c>
      <c r="H7" s="696" t="s">
        <v>945</v>
      </c>
      <c r="I7" s="696" t="s">
        <v>945</v>
      </c>
      <c r="J7" s="696" t="s">
        <v>945</v>
      </c>
      <c r="K7" s="696" t="s">
        <v>945</v>
      </c>
      <c r="L7" s="696" t="s">
        <v>945</v>
      </c>
      <c r="M7" s="696" t="s">
        <v>945</v>
      </c>
      <c r="N7" s="696" t="s">
        <v>945</v>
      </c>
      <c r="O7" s="696" t="s">
        <v>945</v>
      </c>
      <c r="P7" s="697" t="s">
        <v>945</v>
      </c>
    </row>
    <row r="8" spans="3:16">
      <c r="C8" s="698" t="s">
        <v>947</v>
      </c>
      <c r="D8" s="696" t="s">
        <v>945</v>
      </c>
      <c r="E8" s="696" t="s">
        <v>945</v>
      </c>
      <c r="F8" s="696" t="s">
        <v>945</v>
      </c>
      <c r="G8" s="696" t="s">
        <v>945</v>
      </c>
      <c r="H8" s="696" t="s">
        <v>945</v>
      </c>
      <c r="I8" s="696" t="s">
        <v>945</v>
      </c>
      <c r="J8" s="696" t="s">
        <v>945</v>
      </c>
      <c r="K8" s="696" t="s">
        <v>945</v>
      </c>
      <c r="L8" s="696" t="s">
        <v>945</v>
      </c>
      <c r="M8" s="696" t="s">
        <v>945</v>
      </c>
      <c r="N8" s="696" t="s">
        <v>945</v>
      </c>
      <c r="O8" s="696" t="s">
        <v>945</v>
      </c>
      <c r="P8" s="697" t="s">
        <v>945</v>
      </c>
    </row>
    <row r="9" spans="3:16">
      <c r="C9" s="698" t="s">
        <v>948</v>
      </c>
      <c r="D9" s="696" t="s">
        <v>945</v>
      </c>
      <c r="E9" s="696" t="s">
        <v>945</v>
      </c>
      <c r="F9" s="696" t="s">
        <v>945</v>
      </c>
      <c r="G9" s="696" t="s">
        <v>945</v>
      </c>
      <c r="H9" s="696" t="s">
        <v>945</v>
      </c>
      <c r="I9" s="696" t="s">
        <v>945</v>
      </c>
      <c r="J9" s="696" t="s">
        <v>945</v>
      </c>
      <c r="K9" s="696" t="s">
        <v>945</v>
      </c>
      <c r="L9" s="696" t="s">
        <v>945</v>
      </c>
      <c r="M9" s="696" t="s">
        <v>945</v>
      </c>
      <c r="N9" s="696" t="s">
        <v>945</v>
      </c>
      <c r="O9" s="696" t="s">
        <v>945</v>
      </c>
      <c r="P9" s="697" t="s">
        <v>945</v>
      </c>
    </row>
    <row r="10" spans="3:16">
      <c r="C10" s="698" t="s">
        <v>949</v>
      </c>
      <c r="D10" s="696" t="s">
        <v>945</v>
      </c>
      <c r="E10" s="696" t="s">
        <v>945</v>
      </c>
      <c r="F10" s="696" t="s">
        <v>945</v>
      </c>
      <c r="G10" s="696" t="s">
        <v>945</v>
      </c>
      <c r="H10" s="696" t="s">
        <v>945</v>
      </c>
      <c r="I10" s="696" t="s">
        <v>945</v>
      </c>
      <c r="J10" s="696" t="s">
        <v>945</v>
      </c>
      <c r="K10" s="696" t="s">
        <v>945</v>
      </c>
      <c r="L10" s="696" t="s">
        <v>945</v>
      </c>
      <c r="M10" s="696" t="s">
        <v>945</v>
      </c>
      <c r="N10" s="696" t="s">
        <v>945</v>
      </c>
      <c r="O10" s="696" t="s">
        <v>945</v>
      </c>
      <c r="P10" s="697" t="s">
        <v>945</v>
      </c>
    </row>
    <row r="11" spans="3:16">
      <c r="C11" s="698" t="s">
        <v>375</v>
      </c>
      <c r="D11" s="696">
        <v>0</v>
      </c>
      <c r="E11" s="696">
        <v>2.936175036843891E-2</v>
      </c>
      <c r="F11" s="696">
        <v>4.7386917583040589E-2</v>
      </c>
      <c r="G11" s="696">
        <v>3.8884480217662443E-2</v>
      </c>
      <c r="H11" s="696">
        <v>2.2673166307662918E-4</v>
      </c>
      <c r="I11" s="696">
        <v>-4.3419113479197358E-2</v>
      </c>
      <c r="J11" s="696">
        <v>-1.5304387257680463E-2</v>
      </c>
      <c r="K11" s="696">
        <v>-1.1223217322299028E-2</v>
      </c>
      <c r="L11" s="696">
        <v>-2.9475116199977336E-2</v>
      </c>
      <c r="M11" s="696">
        <v>-6.8472962249178093E-2</v>
      </c>
      <c r="N11" s="696">
        <v>-8.0149642897630602E-2</v>
      </c>
      <c r="O11" s="696">
        <v>-5.8836866568416246E-2</v>
      </c>
      <c r="P11" s="697">
        <v>-6.155764652533724E-2</v>
      </c>
    </row>
    <row r="12" spans="3:16">
      <c r="C12" s="698" t="s">
        <v>950</v>
      </c>
      <c r="D12" s="696" t="s">
        <v>945</v>
      </c>
      <c r="E12" s="696" t="s">
        <v>945</v>
      </c>
      <c r="F12" s="696" t="s">
        <v>945</v>
      </c>
      <c r="G12" s="696" t="s">
        <v>945</v>
      </c>
      <c r="H12" s="696" t="s">
        <v>945</v>
      </c>
      <c r="I12" s="696" t="s">
        <v>945</v>
      </c>
      <c r="J12" s="696" t="s">
        <v>945</v>
      </c>
      <c r="K12" s="696" t="s">
        <v>945</v>
      </c>
      <c r="L12" s="696" t="s">
        <v>945</v>
      </c>
      <c r="M12" s="696" t="s">
        <v>945</v>
      </c>
      <c r="N12" s="696" t="s">
        <v>945</v>
      </c>
      <c r="O12" s="696" t="s">
        <v>945</v>
      </c>
      <c r="P12" s="697" t="s">
        <v>945</v>
      </c>
    </row>
    <row r="13" spans="3:16">
      <c r="C13" s="698" t="s">
        <v>951</v>
      </c>
      <c r="D13" s="696" t="s">
        <v>945</v>
      </c>
      <c r="E13" s="696" t="s">
        <v>945</v>
      </c>
      <c r="F13" s="696" t="s">
        <v>945</v>
      </c>
      <c r="G13" s="696" t="s">
        <v>945</v>
      </c>
      <c r="H13" s="696" t="s">
        <v>945</v>
      </c>
      <c r="I13" s="696" t="s">
        <v>945</v>
      </c>
      <c r="J13" s="696" t="s">
        <v>945</v>
      </c>
      <c r="K13" s="696" t="s">
        <v>945</v>
      </c>
      <c r="L13" s="696" t="s">
        <v>945</v>
      </c>
      <c r="M13" s="696" t="s">
        <v>945</v>
      </c>
      <c r="N13" s="696" t="s">
        <v>945</v>
      </c>
      <c r="O13" s="696" t="s">
        <v>945</v>
      </c>
      <c r="P13" s="697" t="s">
        <v>945</v>
      </c>
    </row>
    <row r="14" spans="3:16">
      <c r="C14" s="698" t="s">
        <v>952</v>
      </c>
      <c r="D14" s="696">
        <v>0</v>
      </c>
      <c r="E14" s="696">
        <v>-1.3557200959432025E-3</v>
      </c>
      <c r="F14" s="696">
        <v>-5.9443111899050161E-3</v>
      </c>
      <c r="G14" s="696">
        <v>-8.6557513817916432E-3</v>
      </c>
      <c r="H14" s="696">
        <v>-3.9628741266034551E-3</v>
      </c>
      <c r="I14" s="696">
        <v>1.6685785796224373E-3</v>
      </c>
      <c r="J14" s="696">
        <v>-2.5028678694336559E-3</v>
      </c>
      <c r="K14" s="696">
        <v>-1.251433934716828E-3</v>
      </c>
      <c r="L14" s="696">
        <v>-5.214308061320283E-3</v>
      </c>
      <c r="M14" s="696">
        <v>-3.6500156429241093E-3</v>
      </c>
      <c r="N14" s="696">
        <v>-7.0914589633955805E-3</v>
      </c>
      <c r="O14" s="696">
        <v>-1.0845760767546064E-2</v>
      </c>
      <c r="P14" s="697">
        <v>-1.0532902283866941E-2</v>
      </c>
    </row>
    <row r="15" spans="3:16">
      <c r="C15" s="698" t="s">
        <v>953</v>
      </c>
      <c r="D15" s="696" t="s">
        <v>945</v>
      </c>
      <c r="E15" s="696" t="s">
        <v>945</v>
      </c>
      <c r="F15" s="696" t="s">
        <v>945</v>
      </c>
      <c r="G15" s="696" t="s">
        <v>945</v>
      </c>
      <c r="H15" s="696" t="s">
        <v>945</v>
      </c>
      <c r="I15" s="696" t="s">
        <v>945</v>
      </c>
      <c r="J15" s="696" t="s">
        <v>945</v>
      </c>
      <c r="K15" s="696" t="s">
        <v>945</v>
      </c>
      <c r="L15" s="696" t="s">
        <v>945</v>
      </c>
      <c r="M15" s="696" t="s">
        <v>945</v>
      </c>
      <c r="N15" s="696" t="s">
        <v>945</v>
      </c>
      <c r="O15" s="696" t="s">
        <v>945</v>
      </c>
      <c r="P15" s="697" t="s">
        <v>945</v>
      </c>
    </row>
    <row r="16" spans="3:16" s="759" customFormat="1">
      <c r="C16" s="756" t="s">
        <v>60</v>
      </c>
      <c r="D16" s="757">
        <v>0</v>
      </c>
      <c r="E16" s="757">
        <v>-8.0018289894834282E-4</v>
      </c>
      <c r="F16" s="757">
        <v>-1.4517604023776887E-2</v>
      </c>
      <c r="G16" s="757">
        <v>-1.7832647462277196E-2</v>
      </c>
      <c r="H16" s="757">
        <v>-4.3324188385916784E-2</v>
      </c>
      <c r="I16" s="757">
        <v>-6.3671696387745724E-2</v>
      </c>
      <c r="J16" s="757">
        <v>-7.6817558299039801E-2</v>
      </c>
      <c r="K16" s="757">
        <v>-8.8591678097850957E-2</v>
      </c>
      <c r="L16" s="757">
        <v>-0.1063100137174211</v>
      </c>
      <c r="M16" s="757">
        <v>-0.10722450845907638</v>
      </c>
      <c r="N16" s="757">
        <v>-0.11911294010059448</v>
      </c>
      <c r="O16" s="757">
        <v>-0.13591678097850934</v>
      </c>
      <c r="P16" s="758">
        <v>-0.14277549154092362</v>
      </c>
    </row>
    <row r="17" spans="3:16">
      <c r="C17" s="698" t="s">
        <v>954</v>
      </c>
      <c r="D17" s="696" t="s">
        <v>945</v>
      </c>
      <c r="E17" s="696" t="s">
        <v>945</v>
      </c>
      <c r="F17" s="696" t="s">
        <v>945</v>
      </c>
      <c r="G17" s="696" t="s">
        <v>945</v>
      </c>
      <c r="H17" s="696" t="s">
        <v>945</v>
      </c>
      <c r="I17" s="696" t="s">
        <v>945</v>
      </c>
      <c r="J17" s="696" t="s">
        <v>945</v>
      </c>
      <c r="K17" s="696" t="s">
        <v>945</v>
      </c>
      <c r="L17" s="696" t="s">
        <v>945</v>
      </c>
      <c r="M17" s="696" t="s">
        <v>945</v>
      </c>
      <c r="N17" s="696" t="s">
        <v>945</v>
      </c>
      <c r="O17" s="696" t="s">
        <v>945</v>
      </c>
      <c r="P17" s="697" t="s">
        <v>945</v>
      </c>
    </row>
    <row r="18" spans="3:16">
      <c r="C18" s="698" t="s">
        <v>955</v>
      </c>
      <c r="D18" s="696" t="s">
        <v>945</v>
      </c>
      <c r="E18" s="696" t="s">
        <v>945</v>
      </c>
      <c r="F18" s="696" t="s">
        <v>945</v>
      </c>
      <c r="G18" s="696" t="s">
        <v>945</v>
      </c>
      <c r="H18" s="696" t="s">
        <v>945</v>
      </c>
      <c r="I18" s="696" t="s">
        <v>945</v>
      </c>
      <c r="J18" s="696" t="s">
        <v>945</v>
      </c>
      <c r="K18" s="696" t="s">
        <v>945</v>
      </c>
      <c r="L18" s="696" t="s">
        <v>945</v>
      </c>
      <c r="M18" s="696" t="s">
        <v>945</v>
      </c>
      <c r="N18" s="696" t="s">
        <v>945</v>
      </c>
      <c r="O18" s="696" t="s">
        <v>945</v>
      </c>
      <c r="P18" s="697" t="s">
        <v>945</v>
      </c>
    </row>
    <row r="19" spans="3:16">
      <c r="C19" s="698" t="s">
        <v>956</v>
      </c>
      <c r="D19" s="696" t="s">
        <v>945</v>
      </c>
      <c r="E19" s="696" t="s">
        <v>945</v>
      </c>
      <c r="F19" s="696" t="s">
        <v>945</v>
      </c>
      <c r="G19" s="696" t="s">
        <v>945</v>
      </c>
      <c r="H19" s="696" t="s">
        <v>945</v>
      </c>
      <c r="I19" s="696" t="s">
        <v>945</v>
      </c>
      <c r="J19" s="696" t="s">
        <v>945</v>
      </c>
      <c r="K19" s="696" t="s">
        <v>945</v>
      </c>
      <c r="L19" s="696" t="s">
        <v>945</v>
      </c>
      <c r="M19" s="696" t="s">
        <v>945</v>
      </c>
      <c r="N19" s="696" t="s">
        <v>945</v>
      </c>
      <c r="O19" s="696" t="s">
        <v>945</v>
      </c>
      <c r="P19" s="697" t="s">
        <v>945</v>
      </c>
    </row>
    <row r="20" spans="3:16">
      <c r="C20" s="698" t="s">
        <v>957</v>
      </c>
      <c r="D20" s="699" t="s">
        <v>945</v>
      </c>
      <c r="E20" s="699" t="s">
        <v>945</v>
      </c>
      <c r="F20" s="699" t="s">
        <v>945</v>
      </c>
      <c r="G20" s="699" t="s">
        <v>945</v>
      </c>
      <c r="H20" s="699" t="s">
        <v>945</v>
      </c>
      <c r="I20" s="699" t="s">
        <v>945</v>
      </c>
      <c r="J20" s="699" t="s">
        <v>945</v>
      </c>
      <c r="K20" s="699" t="s">
        <v>945</v>
      </c>
      <c r="L20" s="699" t="s">
        <v>945</v>
      </c>
      <c r="M20" s="699" t="s">
        <v>945</v>
      </c>
      <c r="N20" s="699" t="s">
        <v>945</v>
      </c>
      <c r="O20" s="699" t="s">
        <v>945</v>
      </c>
      <c r="P20" s="700" t="s">
        <v>945</v>
      </c>
    </row>
    <row r="21" spans="3:16">
      <c r="C21" s="698" t="s">
        <v>958</v>
      </c>
      <c r="D21" s="696">
        <v>0</v>
      </c>
      <c r="E21" s="696">
        <v>-6.090752207896788E-4</v>
      </c>
      <c r="F21" s="696">
        <v>-9.1361283118462921E-4</v>
      </c>
      <c r="G21" s="696">
        <v>-9.1361283118462921E-4</v>
      </c>
      <c r="H21" s="696">
        <v>-6.090752207896788E-4</v>
      </c>
      <c r="I21" s="696">
        <v>0</v>
      </c>
      <c r="J21" s="696">
        <v>5.07562683991436E-4</v>
      </c>
      <c r="K21" s="696">
        <v>8.1210029438638642E-4</v>
      </c>
      <c r="L21" s="696">
        <v>1.015125367982872E-3</v>
      </c>
      <c r="M21" s="696">
        <v>1.1166379047813368E-3</v>
      </c>
      <c r="N21" s="696">
        <v>5.07562683991436E-4</v>
      </c>
      <c r="O21" s="696">
        <v>-2.537813419957291E-3</v>
      </c>
      <c r="P21" s="697">
        <v>-1.1166379047812258E-3</v>
      </c>
    </row>
    <row r="22" spans="3:16" s="704" customFormat="1" ht="16.5" thickBot="1">
      <c r="C22" s="701" t="s">
        <v>376</v>
      </c>
      <c r="D22" s="702">
        <v>0</v>
      </c>
      <c r="E22" s="702">
        <v>-1.6755681223163954E-3</v>
      </c>
      <c r="F22" s="702">
        <v>3.1416902293432969E-3</v>
      </c>
      <c r="G22" s="702">
        <v>-9.4250706880305568E-4</v>
      </c>
      <c r="H22" s="702">
        <v>-7.3306105351346185E-3</v>
      </c>
      <c r="I22" s="702">
        <v>-2.0211540475442491E-2</v>
      </c>
      <c r="J22" s="702">
        <v>-1.905958739134983E-2</v>
      </c>
      <c r="K22" s="702">
        <v>-2.9950780186406956E-2</v>
      </c>
      <c r="L22" s="702">
        <v>-2.0839878521311084E-2</v>
      </c>
      <c r="M22" s="702">
        <v>-2.3039061681851547E-2</v>
      </c>
      <c r="N22" s="702">
        <v>-1.9792648444863281E-2</v>
      </c>
      <c r="O22" s="702">
        <v>-2.6809089957063548E-2</v>
      </c>
      <c r="P22" s="703">
        <v>-2.0630432506021479E-2</v>
      </c>
    </row>
    <row r="23" spans="3:16" ht="16.5" thickBot="1"/>
    <row r="24" spans="3:16" ht="18.75">
      <c r="C24" s="687" t="s">
        <v>959</v>
      </c>
      <c r="D24" s="688" t="s">
        <v>931</v>
      </c>
      <c r="E24" s="689"/>
      <c r="F24" s="689"/>
      <c r="G24" s="689"/>
      <c r="H24" s="689"/>
      <c r="I24" s="689"/>
      <c r="J24" s="689"/>
      <c r="K24" s="689"/>
      <c r="L24" s="689"/>
      <c r="M24" s="689"/>
      <c r="N24" s="689"/>
      <c r="O24" s="689"/>
      <c r="P24" s="690"/>
    </row>
    <row r="25" spans="3:16">
      <c r="C25" s="691"/>
      <c r="D25" s="692" t="s">
        <v>932</v>
      </c>
      <c r="E25" s="692" t="s">
        <v>933</v>
      </c>
      <c r="F25" s="692" t="s">
        <v>934</v>
      </c>
      <c r="G25" s="692" t="s">
        <v>935</v>
      </c>
      <c r="H25" s="692" t="s">
        <v>936</v>
      </c>
      <c r="I25" s="692" t="s">
        <v>937</v>
      </c>
      <c r="J25" s="693" t="s">
        <v>938</v>
      </c>
      <c r="K25" s="693" t="s">
        <v>939</v>
      </c>
      <c r="L25" s="693" t="s">
        <v>940</v>
      </c>
      <c r="M25" s="693" t="s">
        <v>941</v>
      </c>
      <c r="N25" s="693" t="s">
        <v>942</v>
      </c>
      <c r="O25" s="693" t="s">
        <v>943</v>
      </c>
      <c r="P25" s="694" t="s">
        <v>944</v>
      </c>
    </row>
    <row r="26" spans="3:16">
      <c r="C26" s="695" t="s">
        <v>56</v>
      </c>
      <c r="D26" s="696">
        <v>0</v>
      </c>
      <c r="E26" s="696">
        <v>0</v>
      </c>
      <c r="F26" s="696">
        <v>0</v>
      </c>
      <c r="G26" s="696">
        <v>0</v>
      </c>
      <c r="H26" s="696">
        <v>0</v>
      </c>
      <c r="I26" s="696">
        <v>0</v>
      </c>
      <c r="J26" s="696">
        <v>0</v>
      </c>
      <c r="K26" s="696">
        <v>0</v>
      </c>
      <c r="L26" s="696">
        <v>0</v>
      </c>
      <c r="M26" s="696">
        <v>0</v>
      </c>
      <c r="N26" s="696">
        <v>0</v>
      </c>
      <c r="O26" s="696">
        <v>0</v>
      </c>
      <c r="P26" s="696">
        <v>0</v>
      </c>
    </row>
    <row r="27" spans="3:16">
      <c r="C27" s="698" t="s">
        <v>946</v>
      </c>
      <c r="D27" s="696" t="s">
        <v>945</v>
      </c>
      <c r="E27" s="696" t="s">
        <v>945</v>
      </c>
      <c r="F27" s="696" t="s">
        <v>945</v>
      </c>
      <c r="G27" s="696" t="s">
        <v>945</v>
      </c>
      <c r="H27" s="696" t="s">
        <v>945</v>
      </c>
      <c r="I27" s="696" t="s">
        <v>945</v>
      </c>
      <c r="J27" s="696" t="s">
        <v>945</v>
      </c>
      <c r="K27" s="696" t="s">
        <v>945</v>
      </c>
      <c r="L27" s="696" t="s">
        <v>945</v>
      </c>
      <c r="M27" s="696" t="s">
        <v>945</v>
      </c>
      <c r="N27" s="696" t="s">
        <v>945</v>
      </c>
      <c r="O27" s="696" t="s">
        <v>945</v>
      </c>
      <c r="P27" s="697" t="s">
        <v>945</v>
      </c>
    </row>
    <row r="28" spans="3:16">
      <c r="C28" s="698" t="s">
        <v>947</v>
      </c>
      <c r="D28" s="696" t="s">
        <v>945</v>
      </c>
      <c r="E28" s="696" t="s">
        <v>945</v>
      </c>
      <c r="F28" s="696" t="s">
        <v>945</v>
      </c>
      <c r="G28" s="696" t="s">
        <v>945</v>
      </c>
      <c r="H28" s="696" t="s">
        <v>945</v>
      </c>
      <c r="I28" s="696" t="s">
        <v>945</v>
      </c>
      <c r="J28" s="696" t="s">
        <v>945</v>
      </c>
      <c r="K28" s="696" t="s">
        <v>945</v>
      </c>
      <c r="L28" s="696" t="s">
        <v>945</v>
      </c>
      <c r="M28" s="696" t="s">
        <v>945</v>
      </c>
      <c r="N28" s="696" t="s">
        <v>945</v>
      </c>
      <c r="O28" s="696" t="s">
        <v>945</v>
      </c>
      <c r="P28" s="697" t="s">
        <v>945</v>
      </c>
    </row>
    <row r="29" spans="3:16">
      <c r="C29" s="698" t="s">
        <v>948</v>
      </c>
      <c r="D29" s="696" t="s">
        <v>945</v>
      </c>
      <c r="E29" s="696" t="s">
        <v>945</v>
      </c>
      <c r="F29" s="696" t="s">
        <v>945</v>
      </c>
      <c r="G29" s="696" t="s">
        <v>945</v>
      </c>
      <c r="H29" s="696" t="s">
        <v>945</v>
      </c>
      <c r="I29" s="696" t="s">
        <v>945</v>
      </c>
      <c r="J29" s="696" t="s">
        <v>945</v>
      </c>
      <c r="K29" s="696" t="s">
        <v>945</v>
      </c>
      <c r="L29" s="696" t="s">
        <v>945</v>
      </c>
      <c r="M29" s="696" t="s">
        <v>945</v>
      </c>
      <c r="N29" s="696" t="s">
        <v>945</v>
      </c>
      <c r="O29" s="696" t="s">
        <v>945</v>
      </c>
      <c r="P29" s="697" t="s">
        <v>945</v>
      </c>
    </row>
    <row r="30" spans="3:16">
      <c r="C30" s="698" t="s">
        <v>949</v>
      </c>
      <c r="D30" s="696" t="s">
        <v>945</v>
      </c>
      <c r="E30" s="696" t="s">
        <v>945</v>
      </c>
      <c r="F30" s="696" t="s">
        <v>945</v>
      </c>
      <c r="G30" s="696" t="s">
        <v>945</v>
      </c>
      <c r="H30" s="696" t="s">
        <v>945</v>
      </c>
      <c r="I30" s="696" t="s">
        <v>945</v>
      </c>
      <c r="J30" s="696" t="s">
        <v>945</v>
      </c>
      <c r="K30" s="696" t="s">
        <v>945</v>
      </c>
      <c r="L30" s="696" t="s">
        <v>945</v>
      </c>
      <c r="M30" s="696" t="s">
        <v>945</v>
      </c>
      <c r="N30" s="696" t="s">
        <v>945</v>
      </c>
      <c r="O30" s="696" t="s">
        <v>945</v>
      </c>
      <c r="P30" s="697" t="s">
        <v>945</v>
      </c>
    </row>
    <row r="31" spans="3:16">
      <c r="C31" s="698" t="s">
        <v>375</v>
      </c>
      <c r="D31" s="696">
        <v>0</v>
      </c>
      <c r="E31" s="696">
        <v>2.1299254526092604E-3</v>
      </c>
      <c r="F31" s="696">
        <v>9.7177848775291675E-3</v>
      </c>
      <c r="G31" s="696">
        <v>3.953674121405748E-2</v>
      </c>
      <c r="H31" s="696">
        <v>4.818956336528224E-2</v>
      </c>
      <c r="I31" s="696">
        <v>5.3647497337593109E-2</v>
      </c>
      <c r="J31" s="696">
        <v>5.3647497337593109E-2</v>
      </c>
      <c r="K31" s="696">
        <v>5.3913738019169211E-2</v>
      </c>
      <c r="L31" s="696">
        <v>1.211395101171453E-2</v>
      </c>
      <c r="M31" s="696">
        <v>-3.8871139510117114E-2</v>
      </c>
      <c r="N31" s="696">
        <v>-7.1219382321618729E-2</v>
      </c>
      <c r="O31" s="696">
        <v>-5.2981895633652742E-2</v>
      </c>
      <c r="P31" s="697">
        <v>-6.2832800851970183E-2</v>
      </c>
    </row>
    <row r="32" spans="3:16">
      <c r="C32" s="698" t="s">
        <v>950</v>
      </c>
      <c r="D32" s="696" t="s">
        <v>945</v>
      </c>
      <c r="E32" s="696" t="s">
        <v>945</v>
      </c>
      <c r="F32" s="696" t="s">
        <v>945</v>
      </c>
      <c r="G32" s="696" t="s">
        <v>945</v>
      </c>
      <c r="H32" s="696" t="s">
        <v>945</v>
      </c>
      <c r="I32" s="696" t="s">
        <v>945</v>
      </c>
      <c r="J32" s="696" t="s">
        <v>945</v>
      </c>
      <c r="K32" s="696" t="s">
        <v>945</v>
      </c>
      <c r="L32" s="696" t="s">
        <v>945</v>
      </c>
      <c r="M32" s="696" t="s">
        <v>945</v>
      </c>
      <c r="N32" s="696" t="s">
        <v>945</v>
      </c>
      <c r="O32" s="696" t="s">
        <v>945</v>
      </c>
      <c r="P32" s="697" t="s">
        <v>945</v>
      </c>
    </row>
    <row r="33" spans="3:16">
      <c r="C33" s="698" t="s">
        <v>951</v>
      </c>
      <c r="D33" s="696" t="s">
        <v>945</v>
      </c>
      <c r="E33" s="696" t="s">
        <v>945</v>
      </c>
      <c r="F33" s="696" t="s">
        <v>945</v>
      </c>
      <c r="G33" s="696" t="s">
        <v>945</v>
      </c>
      <c r="H33" s="696" t="s">
        <v>945</v>
      </c>
      <c r="I33" s="696" t="s">
        <v>945</v>
      </c>
      <c r="J33" s="696" t="s">
        <v>945</v>
      </c>
      <c r="K33" s="696" t="s">
        <v>945</v>
      </c>
      <c r="L33" s="696" t="s">
        <v>945</v>
      </c>
      <c r="M33" s="696" t="s">
        <v>945</v>
      </c>
      <c r="N33" s="696" t="s">
        <v>945</v>
      </c>
      <c r="O33" s="696" t="s">
        <v>945</v>
      </c>
      <c r="P33" s="697" t="s">
        <v>945</v>
      </c>
    </row>
    <row r="34" spans="3:16">
      <c r="C34" s="698" t="s">
        <v>952</v>
      </c>
      <c r="D34" s="696">
        <v>0</v>
      </c>
      <c r="E34" s="696">
        <v>-5.8127465227320041E-3</v>
      </c>
      <c r="F34" s="696">
        <v>-8.303923603902863E-3</v>
      </c>
      <c r="G34" s="696">
        <v>-1.1314095910317623E-2</v>
      </c>
      <c r="H34" s="696">
        <v>-7.4735312435125767E-3</v>
      </c>
      <c r="I34" s="696">
        <v>-1.6607847207805726E-3</v>
      </c>
      <c r="J34" s="696">
        <v>-5.9165455677807621E-3</v>
      </c>
      <c r="K34" s="696">
        <v>-4.1519618019514315E-3</v>
      </c>
      <c r="L34" s="696">
        <v>-7.5773302885614457E-3</v>
      </c>
      <c r="M34" s="696">
        <v>-5.7089474776832461E-3</v>
      </c>
      <c r="N34" s="696">
        <v>-9.9647083246834356E-3</v>
      </c>
      <c r="O34" s="696">
        <v>-1.4116670126634867E-2</v>
      </c>
      <c r="P34" s="697">
        <v>-1.4324268216732494E-2</v>
      </c>
    </row>
    <row r="35" spans="3:16">
      <c r="C35" s="698" t="s">
        <v>953</v>
      </c>
      <c r="D35" s="696" t="s">
        <v>945</v>
      </c>
      <c r="E35" s="696" t="s">
        <v>945</v>
      </c>
      <c r="F35" s="696" t="s">
        <v>945</v>
      </c>
      <c r="G35" s="696" t="s">
        <v>945</v>
      </c>
      <c r="H35" s="696" t="s">
        <v>945</v>
      </c>
      <c r="I35" s="696" t="s">
        <v>945</v>
      </c>
      <c r="J35" s="696" t="s">
        <v>945</v>
      </c>
      <c r="K35" s="696" t="s">
        <v>945</v>
      </c>
      <c r="L35" s="696" t="s">
        <v>945</v>
      </c>
      <c r="M35" s="696" t="s">
        <v>945</v>
      </c>
      <c r="N35" s="696" t="s">
        <v>945</v>
      </c>
      <c r="O35" s="696" t="s">
        <v>945</v>
      </c>
      <c r="P35" s="697" t="s">
        <v>945</v>
      </c>
    </row>
    <row r="36" spans="3:16" s="759" customFormat="1">
      <c r="C36" s="756" t="s">
        <v>60</v>
      </c>
      <c r="D36" s="757">
        <v>0</v>
      </c>
      <c r="E36" s="757">
        <v>-2.0868721184178596E-2</v>
      </c>
      <c r="F36" s="757">
        <v>-2.9361805387042028E-2</v>
      </c>
      <c r="G36" s="757">
        <v>-2.8269837418102517E-2</v>
      </c>
      <c r="H36" s="757">
        <v>-4.5741324921135695E-2</v>
      </c>
      <c r="I36" s="757">
        <v>-6.1999514680902701E-2</v>
      </c>
      <c r="J36" s="757">
        <v>-7.4860470759524511E-2</v>
      </c>
      <c r="K36" s="757">
        <v>-8.3596214511041045E-2</v>
      </c>
      <c r="L36" s="757">
        <v>-9.6699830138315956E-2</v>
      </c>
      <c r="M36" s="757">
        <v>-9.2453288036884351E-2</v>
      </c>
      <c r="N36" s="757">
        <v>-9.8762436301868539E-2</v>
      </c>
      <c r="O36" s="757">
        <v>-0.10604222276146569</v>
      </c>
      <c r="P36" s="758">
        <v>-0.10907546711963123</v>
      </c>
    </row>
    <row r="37" spans="3:16">
      <c r="C37" s="698" t="s">
        <v>954</v>
      </c>
      <c r="D37" s="696" t="s">
        <v>945</v>
      </c>
      <c r="E37" s="696" t="s">
        <v>945</v>
      </c>
      <c r="F37" s="696" t="s">
        <v>945</v>
      </c>
      <c r="G37" s="696" t="s">
        <v>945</v>
      </c>
      <c r="H37" s="696" t="s">
        <v>945</v>
      </c>
      <c r="I37" s="696" t="s">
        <v>945</v>
      </c>
      <c r="J37" s="696" t="s">
        <v>945</v>
      </c>
      <c r="K37" s="696" t="s">
        <v>945</v>
      </c>
      <c r="L37" s="696" t="s">
        <v>945</v>
      </c>
      <c r="M37" s="696" t="s">
        <v>945</v>
      </c>
      <c r="N37" s="696" t="s">
        <v>945</v>
      </c>
      <c r="O37" s="696" t="s">
        <v>945</v>
      </c>
      <c r="P37" s="697" t="s">
        <v>945</v>
      </c>
    </row>
    <row r="38" spans="3:16">
      <c r="C38" s="698" t="s">
        <v>955</v>
      </c>
      <c r="D38" s="696" t="s">
        <v>945</v>
      </c>
      <c r="E38" s="696" t="s">
        <v>945</v>
      </c>
      <c r="F38" s="696" t="s">
        <v>945</v>
      </c>
      <c r="G38" s="696" t="s">
        <v>945</v>
      </c>
      <c r="H38" s="696" t="s">
        <v>945</v>
      </c>
      <c r="I38" s="696" t="s">
        <v>945</v>
      </c>
      <c r="J38" s="696" t="s">
        <v>945</v>
      </c>
      <c r="K38" s="696" t="s">
        <v>945</v>
      </c>
      <c r="L38" s="696" t="s">
        <v>945</v>
      </c>
      <c r="M38" s="696" t="s">
        <v>945</v>
      </c>
      <c r="N38" s="696" t="s">
        <v>945</v>
      </c>
      <c r="O38" s="696" t="s">
        <v>945</v>
      </c>
      <c r="P38" s="697" t="s">
        <v>945</v>
      </c>
    </row>
    <row r="39" spans="3:16">
      <c r="C39" s="698" t="s">
        <v>956</v>
      </c>
      <c r="D39" s="696" t="s">
        <v>945</v>
      </c>
      <c r="E39" s="696" t="s">
        <v>945</v>
      </c>
      <c r="F39" s="696" t="s">
        <v>945</v>
      </c>
      <c r="G39" s="696" t="s">
        <v>945</v>
      </c>
      <c r="H39" s="696" t="s">
        <v>945</v>
      </c>
      <c r="I39" s="696" t="s">
        <v>945</v>
      </c>
      <c r="J39" s="696" t="s">
        <v>945</v>
      </c>
      <c r="K39" s="696" t="s">
        <v>945</v>
      </c>
      <c r="L39" s="696" t="s">
        <v>945</v>
      </c>
      <c r="M39" s="696" t="s">
        <v>945</v>
      </c>
      <c r="N39" s="696" t="s">
        <v>945</v>
      </c>
      <c r="O39" s="696" t="s">
        <v>945</v>
      </c>
      <c r="P39" s="697" t="s">
        <v>945</v>
      </c>
    </row>
    <row r="40" spans="3:16">
      <c r="C40" s="698" t="s">
        <v>957</v>
      </c>
      <c r="D40" s="699" t="s">
        <v>945</v>
      </c>
      <c r="E40" s="699" t="s">
        <v>945</v>
      </c>
      <c r="F40" s="699" t="s">
        <v>945</v>
      </c>
      <c r="G40" s="699" t="s">
        <v>945</v>
      </c>
      <c r="H40" s="699" t="s">
        <v>945</v>
      </c>
      <c r="I40" s="699" t="s">
        <v>945</v>
      </c>
      <c r="J40" s="699" t="s">
        <v>945</v>
      </c>
      <c r="K40" s="699" t="s">
        <v>945</v>
      </c>
      <c r="L40" s="699" t="s">
        <v>945</v>
      </c>
      <c r="M40" s="699" t="s">
        <v>945</v>
      </c>
      <c r="N40" s="699" t="s">
        <v>945</v>
      </c>
      <c r="O40" s="699" t="s">
        <v>945</v>
      </c>
      <c r="P40" s="700" t="s">
        <v>945</v>
      </c>
    </row>
    <row r="41" spans="3:16">
      <c r="C41" s="698" t="s">
        <v>958</v>
      </c>
      <c r="D41" s="696">
        <v>0</v>
      </c>
      <c r="E41" s="696">
        <v>-6.0932263633595163E-4</v>
      </c>
      <c r="F41" s="696">
        <v>-8.1243018178123183E-4</v>
      </c>
      <c r="G41" s="696">
        <v>-8.1243018178123183E-4</v>
      </c>
      <c r="H41" s="696">
        <v>-4.0621509089067143E-4</v>
      </c>
      <c r="I41" s="696">
        <v>3.0466131816786479E-4</v>
      </c>
      <c r="J41" s="696">
        <v>9.1398395450381642E-4</v>
      </c>
      <c r="K41" s="696">
        <v>1.4217528181170724E-3</v>
      </c>
      <c r="L41" s="696">
        <v>1.7264141362851593E-3</v>
      </c>
      <c r="M41" s="696">
        <v>1.9295216817305505E-3</v>
      </c>
      <c r="N41" s="696">
        <v>1.9295216817305505E-3</v>
      </c>
      <c r="O41" s="696">
        <v>1.6248603635624637E-3</v>
      </c>
      <c r="P41" s="697">
        <v>1.015537727226512E-3</v>
      </c>
    </row>
    <row r="42" spans="3:16" s="704" customFormat="1" ht="16.5" thickBot="1">
      <c r="C42" s="701" t="s">
        <v>376</v>
      </c>
      <c r="D42" s="702">
        <v>0</v>
      </c>
      <c r="E42" s="702">
        <v>-6.8424230227410732E-3</v>
      </c>
      <c r="F42" s="702">
        <v>-2.5960957939223261E-2</v>
      </c>
      <c r="G42" s="702">
        <v>-2.4250352183537993E-2</v>
      </c>
      <c r="H42" s="702">
        <v>-4.7796337291205471E-2</v>
      </c>
      <c r="I42" s="702">
        <v>-4.3167639364057209E-2</v>
      </c>
      <c r="J42" s="702">
        <v>-3.3306500301871655E-2</v>
      </c>
      <c r="K42" s="702">
        <v>-3.2501509358019764E-2</v>
      </c>
      <c r="L42" s="702">
        <v>-3.4715234453612354E-2</v>
      </c>
      <c r="M42" s="702">
        <v>-4.7091970215335177E-2</v>
      </c>
      <c r="N42" s="702">
        <v>-3.3507748037834517E-2</v>
      </c>
      <c r="O42" s="702">
        <v>-3.6928959549205165E-2</v>
      </c>
      <c r="P42" s="703">
        <v>-2.6061581807204748E-2</v>
      </c>
    </row>
    <row r="43" spans="3:16" ht="16.5" thickBot="1"/>
    <row r="44" spans="3:16" ht="18.75">
      <c r="C44" s="687" t="s">
        <v>740</v>
      </c>
      <c r="D44" s="688" t="s">
        <v>931</v>
      </c>
      <c r="E44" s="689"/>
      <c r="F44" s="689"/>
      <c r="G44" s="689"/>
      <c r="H44" s="689"/>
      <c r="I44" s="689"/>
      <c r="J44" s="689"/>
      <c r="K44" s="689"/>
      <c r="L44" s="689"/>
      <c r="M44" s="689"/>
      <c r="N44" s="689"/>
      <c r="O44" s="689"/>
      <c r="P44" s="690"/>
    </row>
    <row r="45" spans="3:16">
      <c r="C45" s="691"/>
      <c r="D45" s="692" t="s">
        <v>932</v>
      </c>
      <c r="E45" s="692" t="s">
        <v>933</v>
      </c>
      <c r="F45" s="692" t="s">
        <v>934</v>
      </c>
      <c r="G45" s="692" t="s">
        <v>935</v>
      </c>
      <c r="H45" s="692" t="s">
        <v>936</v>
      </c>
      <c r="I45" s="692" t="s">
        <v>937</v>
      </c>
      <c r="J45" s="693" t="s">
        <v>938</v>
      </c>
      <c r="K45" s="693" t="s">
        <v>939</v>
      </c>
      <c r="L45" s="693" t="s">
        <v>940</v>
      </c>
      <c r="M45" s="693" t="s">
        <v>941</v>
      </c>
      <c r="N45" s="693" t="s">
        <v>942</v>
      </c>
      <c r="O45" s="693" t="s">
        <v>943</v>
      </c>
      <c r="P45" s="694" t="s">
        <v>944</v>
      </c>
    </row>
    <row r="46" spans="3:16">
      <c r="C46" s="695" t="s">
        <v>56</v>
      </c>
      <c r="D46" s="696" t="s">
        <v>945</v>
      </c>
      <c r="E46" s="696" t="s">
        <v>945</v>
      </c>
      <c r="F46" s="696" t="s">
        <v>945</v>
      </c>
      <c r="G46" s="696" t="s">
        <v>945</v>
      </c>
      <c r="H46" s="696" t="s">
        <v>945</v>
      </c>
      <c r="I46" s="696" t="s">
        <v>945</v>
      </c>
      <c r="J46" s="696" t="s">
        <v>945</v>
      </c>
      <c r="K46" s="696" t="s">
        <v>945</v>
      </c>
      <c r="L46" s="696" t="s">
        <v>945</v>
      </c>
      <c r="M46" s="696" t="s">
        <v>945</v>
      </c>
      <c r="N46" s="696" t="s">
        <v>945</v>
      </c>
      <c r="O46" s="696" t="s">
        <v>945</v>
      </c>
      <c r="P46" s="697" t="s">
        <v>945</v>
      </c>
    </row>
    <row r="47" spans="3:16">
      <c r="C47" s="698" t="s">
        <v>946</v>
      </c>
      <c r="D47" s="696" t="s">
        <v>945</v>
      </c>
      <c r="E47" s="696" t="s">
        <v>945</v>
      </c>
      <c r="F47" s="696" t="s">
        <v>945</v>
      </c>
      <c r="G47" s="696" t="s">
        <v>945</v>
      </c>
      <c r="H47" s="696" t="s">
        <v>945</v>
      </c>
      <c r="I47" s="696" t="s">
        <v>945</v>
      </c>
      <c r="J47" s="696" t="s">
        <v>945</v>
      </c>
      <c r="K47" s="696" t="s">
        <v>945</v>
      </c>
      <c r="L47" s="696" t="s">
        <v>945</v>
      </c>
      <c r="M47" s="696" t="s">
        <v>945</v>
      </c>
      <c r="N47" s="696" t="s">
        <v>945</v>
      </c>
      <c r="O47" s="696" t="s">
        <v>945</v>
      </c>
      <c r="P47" s="697" t="s">
        <v>945</v>
      </c>
    </row>
    <row r="48" spans="3:16">
      <c r="C48" s="698" t="s">
        <v>947</v>
      </c>
      <c r="D48" s="696" t="s">
        <v>945</v>
      </c>
      <c r="E48" s="696" t="s">
        <v>945</v>
      </c>
      <c r="F48" s="696" t="s">
        <v>945</v>
      </c>
      <c r="G48" s="696" t="s">
        <v>945</v>
      </c>
      <c r="H48" s="696" t="s">
        <v>945</v>
      </c>
      <c r="I48" s="696" t="s">
        <v>945</v>
      </c>
      <c r="J48" s="696" t="s">
        <v>945</v>
      </c>
      <c r="K48" s="696" t="s">
        <v>945</v>
      </c>
      <c r="L48" s="696" t="s">
        <v>945</v>
      </c>
      <c r="M48" s="696" t="s">
        <v>945</v>
      </c>
      <c r="N48" s="696" t="s">
        <v>945</v>
      </c>
      <c r="O48" s="696" t="s">
        <v>945</v>
      </c>
      <c r="P48" s="697" t="s">
        <v>945</v>
      </c>
    </row>
    <row r="49" spans="3:16">
      <c r="C49" s="698" t="s">
        <v>948</v>
      </c>
      <c r="D49" s="696" t="s">
        <v>945</v>
      </c>
      <c r="E49" s="696" t="s">
        <v>945</v>
      </c>
      <c r="F49" s="696" t="s">
        <v>945</v>
      </c>
      <c r="G49" s="696" t="s">
        <v>945</v>
      </c>
      <c r="H49" s="696" t="s">
        <v>945</v>
      </c>
      <c r="I49" s="696" t="s">
        <v>945</v>
      </c>
      <c r="J49" s="696" t="s">
        <v>945</v>
      </c>
      <c r="K49" s="696" t="s">
        <v>945</v>
      </c>
      <c r="L49" s="696" t="s">
        <v>945</v>
      </c>
      <c r="M49" s="696" t="s">
        <v>945</v>
      </c>
      <c r="N49" s="696" t="s">
        <v>945</v>
      </c>
      <c r="O49" s="696" t="s">
        <v>945</v>
      </c>
      <c r="P49" s="697" t="s">
        <v>945</v>
      </c>
    </row>
    <row r="50" spans="3:16">
      <c r="C50" s="698" t="s">
        <v>949</v>
      </c>
      <c r="D50" s="696" t="s">
        <v>945</v>
      </c>
      <c r="E50" s="696" t="s">
        <v>945</v>
      </c>
      <c r="F50" s="696" t="s">
        <v>945</v>
      </c>
      <c r="G50" s="696" t="s">
        <v>945</v>
      </c>
      <c r="H50" s="696" t="s">
        <v>945</v>
      </c>
      <c r="I50" s="696" t="s">
        <v>945</v>
      </c>
      <c r="J50" s="696" t="s">
        <v>945</v>
      </c>
      <c r="K50" s="696" t="s">
        <v>945</v>
      </c>
      <c r="L50" s="696" t="s">
        <v>945</v>
      </c>
      <c r="M50" s="696" t="s">
        <v>945</v>
      </c>
      <c r="N50" s="696" t="s">
        <v>945</v>
      </c>
      <c r="O50" s="696" t="s">
        <v>945</v>
      </c>
      <c r="P50" s="697" t="s">
        <v>945</v>
      </c>
    </row>
    <row r="51" spans="3:16">
      <c r="C51" s="760" t="s">
        <v>375</v>
      </c>
      <c r="D51" s="761">
        <v>0</v>
      </c>
      <c r="E51" s="761">
        <v>2.7121084843393595E-2</v>
      </c>
      <c r="F51" s="761">
        <v>7.7883115324612895E-2</v>
      </c>
      <c r="G51" s="761">
        <v>8.5083403336133401E-2</v>
      </c>
      <c r="H51" s="761">
        <v>3.6721468858754269E-2</v>
      </c>
      <c r="I51" s="761">
        <v>3.9001560062402518E-2</v>
      </c>
      <c r="J51" s="761">
        <v>9.1803672146885784E-2</v>
      </c>
      <c r="K51" s="761">
        <v>0.11544461778471127</v>
      </c>
      <c r="L51" s="761">
        <v>0.10572422896915867</v>
      </c>
      <c r="M51" s="761">
        <v>0.10272410896435868</v>
      </c>
      <c r="N51" s="761">
        <v>0.10260410416416654</v>
      </c>
      <c r="O51" s="761">
        <v>9.7083883355334244E-2</v>
      </c>
      <c r="P51" s="762">
        <v>9.0243609744389719E-2</v>
      </c>
    </row>
    <row r="52" spans="3:16">
      <c r="C52" s="698" t="s">
        <v>950</v>
      </c>
      <c r="D52" s="696" t="s">
        <v>945</v>
      </c>
      <c r="E52" s="696" t="s">
        <v>945</v>
      </c>
      <c r="F52" s="696" t="s">
        <v>945</v>
      </c>
      <c r="G52" s="696" t="s">
        <v>945</v>
      </c>
      <c r="H52" s="696" t="s">
        <v>945</v>
      </c>
      <c r="I52" s="696" t="s">
        <v>945</v>
      </c>
      <c r="J52" s="696" t="s">
        <v>945</v>
      </c>
      <c r="K52" s="696" t="s">
        <v>945</v>
      </c>
      <c r="L52" s="696" t="s">
        <v>945</v>
      </c>
      <c r="M52" s="696" t="s">
        <v>945</v>
      </c>
      <c r="N52" s="696" t="s">
        <v>945</v>
      </c>
      <c r="O52" s="696" t="s">
        <v>945</v>
      </c>
      <c r="P52" s="697" t="s">
        <v>945</v>
      </c>
    </row>
    <row r="53" spans="3:16">
      <c r="C53" s="698" t="s">
        <v>951</v>
      </c>
      <c r="D53" s="696" t="s">
        <v>945</v>
      </c>
      <c r="E53" s="696" t="s">
        <v>945</v>
      </c>
      <c r="F53" s="696" t="s">
        <v>945</v>
      </c>
      <c r="G53" s="696" t="s">
        <v>945</v>
      </c>
      <c r="H53" s="696" t="s">
        <v>945</v>
      </c>
      <c r="I53" s="696" t="s">
        <v>945</v>
      </c>
      <c r="J53" s="696" t="s">
        <v>945</v>
      </c>
      <c r="K53" s="696" t="s">
        <v>945</v>
      </c>
      <c r="L53" s="696" t="s">
        <v>945</v>
      </c>
      <c r="M53" s="696" t="s">
        <v>945</v>
      </c>
      <c r="N53" s="696" t="s">
        <v>945</v>
      </c>
      <c r="O53" s="696" t="s">
        <v>945</v>
      </c>
      <c r="P53" s="697" t="s">
        <v>945</v>
      </c>
    </row>
    <row r="54" spans="3:16">
      <c r="C54" s="698" t="s">
        <v>952</v>
      </c>
      <c r="D54" s="696">
        <v>0</v>
      </c>
      <c r="E54" s="696">
        <v>2.0874647740318775E-3</v>
      </c>
      <c r="F54" s="696">
        <v>-4.8011689802733848E-3</v>
      </c>
      <c r="G54" s="696">
        <v>-8.2454858574260159E-3</v>
      </c>
      <c r="H54" s="696">
        <v>-3.2355703997495322E-3</v>
      </c>
      <c r="I54" s="696">
        <v>1.8787182966286675E-3</v>
      </c>
      <c r="J54" s="696">
        <v>-2.4005844901366924E-3</v>
      </c>
      <c r="K54" s="696">
        <v>-1.8787182966286675E-3</v>
      </c>
      <c r="L54" s="696">
        <v>-6.0536478446925335E-3</v>
      </c>
      <c r="M54" s="696">
        <v>-3.4443168771526311E-3</v>
      </c>
      <c r="N54" s="696">
        <v>-6.6798872769021633E-3</v>
      </c>
      <c r="O54" s="696">
        <v>-1.0541697108861325E-2</v>
      </c>
      <c r="P54" s="697">
        <v>-1.0437323870159609E-2</v>
      </c>
    </row>
    <row r="55" spans="3:16">
      <c r="C55" s="698" t="s">
        <v>953</v>
      </c>
      <c r="D55" s="696" t="s">
        <v>945</v>
      </c>
      <c r="E55" s="696" t="s">
        <v>945</v>
      </c>
      <c r="F55" s="696" t="s">
        <v>945</v>
      </c>
      <c r="G55" s="696" t="s">
        <v>945</v>
      </c>
      <c r="H55" s="696" t="s">
        <v>945</v>
      </c>
      <c r="I55" s="696" t="s">
        <v>945</v>
      </c>
      <c r="J55" s="696" t="s">
        <v>945</v>
      </c>
      <c r="K55" s="696" t="s">
        <v>945</v>
      </c>
      <c r="L55" s="696" t="s">
        <v>945</v>
      </c>
      <c r="M55" s="696" t="s">
        <v>945</v>
      </c>
      <c r="N55" s="696" t="s">
        <v>945</v>
      </c>
      <c r="O55" s="696" t="s">
        <v>945</v>
      </c>
      <c r="P55" s="697" t="s">
        <v>945</v>
      </c>
    </row>
    <row r="56" spans="3:16" s="759" customFormat="1">
      <c r="C56" s="756" t="s">
        <v>60</v>
      </c>
      <c r="D56" s="757">
        <v>0</v>
      </c>
      <c r="E56" s="757">
        <v>-5.8259081562713755E-3</v>
      </c>
      <c r="F56" s="757">
        <v>2.2846698652045916E-4</v>
      </c>
      <c r="G56" s="757">
        <v>4.7978067169294203E-3</v>
      </c>
      <c r="H56" s="757">
        <v>-1.7934658441855045E-2</v>
      </c>
      <c r="I56" s="757">
        <v>-3.6783184829792148E-2</v>
      </c>
      <c r="J56" s="757">
        <v>-4.9463102581676965E-2</v>
      </c>
      <c r="K56" s="757">
        <v>-5.9629883481836732E-2</v>
      </c>
      <c r="L56" s="757">
        <v>-7.0938999314599016E-2</v>
      </c>
      <c r="M56" s="757">
        <v>-6.7169294037011662E-2</v>
      </c>
      <c r="N56" s="757">
        <v>-9.1501028101439341E-2</v>
      </c>
      <c r="O56" s="757">
        <v>-0.10463787982636497</v>
      </c>
      <c r="P56" s="758">
        <v>-0.11857436600411242</v>
      </c>
    </row>
    <row r="57" spans="3:16">
      <c r="C57" s="698" t="s">
        <v>954</v>
      </c>
      <c r="D57" s="696" t="s">
        <v>945</v>
      </c>
      <c r="E57" s="696" t="s">
        <v>945</v>
      </c>
      <c r="F57" s="696" t="s">
        <v>945</v>
      </c>
      <c r="G57" s="696" t="s">
        <v>945</v>
      </c>
      <c r="H57" s="696" t="s">
        <v>945</v>
      </c>
      <c r="I57" s="696" t="s">
        <v>945</v>
      </c>
      <c r="J57" s="696" t="s">
        <v>945</v>
      </c>
      <c r="K57" s="696" t="s">
        <v>945</v>
      </c>
      <c r="L57" s="696" t="s">
        <v>945</v>
      </c>
      <c r="M57" s="696" t="s">
        <v>945</v>
      </c>
      <c r="N57" s="696" t="s">
        <v>945</v>
      </c>
      <c r="O57" s="696" t="s">
        <v>945</v>
      </c>
      <c r="P57" s="697" t="s">
        <v>945</v>
      </c>
    </row>
    <row r="58" spans="3:16">
      <c r="C58" s="698" t="s">
        <v>955</v>
      </c>
      <c r="D58" s="696" t="s">
        <v>945</v>
      </c>
      <c r="E58" s="696" t="s">
        <v>945</v>
      </c>
      <c r="F58" s="696" t="s">
        <v>945</v>
      </c>
      <c r="G58" s="696" t="s">
        <v>945</v>
      </c>
      <c r="H58" s="696" t="s">
        <v>945</v>
      </c>
      <c r="I58" s="696" t="s">
        <v>945</v>
      </c>
      <c r="J58" s="696" t="s">
        <v>945</v>
      </c>
      <c r="K58" s="696" t="s">
        <v>945</v>
      </c>
      <c r="L58" s="696" t="s">
        <v>945</v>
      </c>
      <c r="M58" s="696" t="s">
        <v>945</v>
      </c>
      <c r="N58" s="696" t="s">
        <v>945</v>
      </c>
      <c r="O58" s="696" t="s">
        <v>945</v>
      </c>
      <c r="P58" s="697" t="s">
        <v>945</v>
      </c>
    </row>
    <row r="59" spans="3:16">
      <c r="C59" s="698" t="s">
        <v>956</v>
      </c>
      <c r="D59" s="696" t="s">
        <v>945</v>
      </c>
      <c r="E59" s="696" t="s">
        <v>945</v>
      </c>
      <c r="F59" s="696" t="s">
        <v>945</v>
      </c>
      <c r="G59" s="696" t="s">
        <v>945</v>
      </c>
      <c r="H59" s="696" t="s">
        <v>945</v>
      </c>
      <c r="I59" s="696" t="s">
        <v>945</v>
      </c>
      <c r="J59" s="696" t="s">
        <v>945</v>
      </c>
      <c r="K59" s="696" t="s">
        <v>945</v>
      </c>
      <c r="L59" s="696" t="s">
        <v>945</v>
      </c>
      <c r="M59" s="696" t="s">
        <v>945</v>
      </c>
      <c r="N59" s="696" t="s">
        <v>945</v>
      </c>
      <c r="O59" s="696" t="s">
        <v>945</v>
      </c>
      <c r="P59" s="697" t="s">
        <v>945</v>
      </c>
    </row>
    <row r="60" spans="3:16">
      <c r="C60" s="698" t="s">
        <v>957</v>
      </c>
      <c r="D60" s="699" t="s">
        <v>945</v>
      </c>
      <c r="E60" s="699" t="s">
        <v>945</v>
      </c>
      <c r="F60" s="699" t="s">
        <v>945</v>
      </c>
      <c r="G60" s="699" t="s">
        <v>945</v>
      </c>
      <c r="H60" s="699" t="s">
        <v>945</v>
      </c>
      <c r="I60" s="699" t="s">
        <v>945</v>
      </c>
      <c r="J60" s="699" t="s">
        <v>945</v>
      </c>
      <c r="K60" s="699" t="s">
        <v>945</v>
      </c>
      <c r="L60" s="699" t="s">
        <v>945</v>
      </c>
      <c r="M60" s="699" t="s">
        <v>945</v>
      </c>
      <c r="N60" s="699" t="s">
        <v>945</v>
      </c>
      <c r="O60" s="699" t="s">
        <v>945</v>
      </c>
      <c r="P60" s="700" t="s">
        <v>945</v>
      </c>
    </row>
    <row r="61" spans="3:16">
      <c r="C61" s="698" t="s">
        <v>958</v>
      </c>
      <c r="D61" s="696">
        <v>0</v>
      </c>
      <c r="E61" s="696">
        <v>-5.0751116524561102E-4</v>
      </c>
      <c r="F61" s="696">
        <v>-8.1201786439288881E-4</v>
      </c>
      <c r="G61" s="696">
        <v>-7.1051563134383322E-4</v>
      </c>
      <c r="H61" s="696">
        <v>-4.0600893219644441E-4</v>
      </c>
      <c r="I61" s="696">
        <v>2.0300446609833322E-4</v>
      </c>
      <c r="J61" s="696">
        <v>7.1051563134383322E-4</v>
      </c>
      <c r="K61" s="696">
        <v>1.1165245635402776E-3</v>
      </c>
      <c r="L61" s="696">
        <v>1.3195290296388329E-3</v>
      </c>
      <c r="M61" s="696">
        <v>-3.1465692245229437E-3</v>
      </c>
      <c r="N61" s="696">
        <v>-4.2630937880633324E-3</v>
      </c>
      <c r="O61" s="696">
        <v>-7.2066585464880539E-3</v>
      </c>
      <c r="P61" s="697">
        <v>-5.7856272838001654E-3</v>
      </c>
    </row>
    <row r="62" spans="3:16" s="704" customFormat="1" ht="16.5" thickBot="1">
      <c r="C62" s="701" t="s">
        <v>376</v>
      </c>
      <c r="D62" s="702">
        <v>0</v>
      </c>
      <c r="E62" s="702">
        <v>-6.8958311566188479E-3</v>
      </c>
      <c r="F62" s="702">
        <v>-9.716852993417624E-3</v>
      </c>
      <c r="G62" s="702">
        <v>-1.1806498798453635E-2</v>
      </c>
      <c r="H62" s="702">
        <v>-1.1702016508201796E-2</v>
      </c>
      <c r="I62" s="702">
        <v>-5.5375613833454906E-3</v>
      </c>
      <c r="J62" s="702">
        <v>-9.716852993417624E-3</v>
      </c>
      <c r="K62" s="702">
        <v>-2.1523351791871259E-2</v>
      </c>
      <c r="L62" s="702">
        <v>-1.4209591474245054E-2</v>
      </c>
      <c r="M62" s="702">
        <v>-1.2642357120468128E-2</v>
      </c>
      <c r="N62" s="702">
        <v>-1.6717166440288311E-2</v>
      </c>
      <c r="O62" s="702">
        <v>-2.1836798662626555E-2</v>
      </c>
      <c r="P62" s="703">
        <v>-3.1971580817051426E-2</v>
      </c>
    </row>
  </sheetData>
  <conditionalFormatting sqref="C5:P5">
    <cfRule type="notContainsBlanks" dxfId="5" priority="11">
      <formula>LEN(TRIM(C5))&gt;0</formula>
    </cfRule>
  </conditionalFormatting>
  <conditionalFormatting sqref="C25:P25">
    <cfRule type="notContainsBlanks" dxfId="4" priority="7">
      <formula>LEN(TRIM(C25))&gt;0</formula>
    </cfRule>
  </conditionalFormatting>
  <conditionalFormatting sqref="C45:P45">
    <cfRule type="notContainsBlanks" dxfId="3" priority="3">
      <formula>LEN(TRIM(C45))&gt;0</formula>
    </cfRule>
  </conditionalFormatting>
  <conditionalFormatting sqref="D6:P22">
    <cfRule type="cellIs" dxfId="2" priority="9" operator="greaterThan">
      <formula>0</formula>
    </cfRule>
  </conditionalFormatting>
  <conditionalFormatting sqref="D26:P42">
    <cfRule type="cellIs" dxfId="1" priority="5" operator="greaterThan">
      <formula>0</formula>
    </cfRule>
  </conditionalFormatting>
  <conditionalFormatting sqref="D46:P62">
    <cfRule type="cellIs" dxfId="0" priority="1" operator="greaterThan">
      <formula>0</formula>
    </cfRule>
  </conditionalFormatting>
  <pageMargins left="0.75" right="0.75" top="1" bottom="1" header="0.5" footer="0.5"/>
  <pageSetup paperSize="9" orientation="portrait" horizontalDpi="4294967292" verticalDpi="4294967292"/>
  <headerFooter alignWithMargins="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theme="5" tint="-0.249977111117893"/>
  </sheetPr>
  <dimension ref="A1:H31"/>
  <sheetViews>
    <sheetView topLeftCell="A5" zoomScale="70" zoomScaleNormal="70" workbookViewId="0">
      <selection activeCell="G14" sqref="G14"/>
    </sheetView>
  </sheetViews>
  <sheetFormatPr defaultColWidth="9.140625" defaultRowHeight="15"/>
  <cols>
    <col min="1" max="1" width="17.28515625" bestFit="1" customWidth="1"/>
    <col min="2" max="3" width="15" bestFit="1" customWidth="1"/>
    <col min="4" max="4" width="14.28515625" bestFit="1" customWidth="1"/>
    <col min="5" max="5" width="9.5703125" bestFit="1" customWidth="1"/>
    <col min="6" max="6" width="10.5703125" bestFit="1" customWidth="1"/>
    <col min="7" max="7" width="15" bestFit="1" customWidth="1"/>
    <col min="8" max="8" width="14" bestFit="1" customWidth="1"/>
  </cols>
  <sheetData>
    <row r="1" spans="1:8">
      <c r="B1" t="s">
        <v>960</v>
      </c>
    </row>
    <row r="2" spans="1:8">
      <c r="B2" t="s">
        <v>514</v>
      </c>
      <c r="C2" t="s">
        <v>961</v>
      </c>
      <c r="D2" t="s">
        <v>962</v>
      </c>
    </row>
    <row r="3" spans="1:8">
      <c r="A3" t="s">
        <v>963</v>
      </c>
      <c r="B3" s="873">
        <f>+'C1 WB-Initial'!I6</f>
        <v>-2759430.4419187242</v>
      </c>
      <c r="C3" s="873">
        <f>+'C1 WB-Future'!I6</f>
        <v>-267617.7892577413</v>
      </c>
      <c r="D3" s="873">
        <f>+C3-B3</f>
        <v>2491812.6526609827</v>
      </c>
    </row>
    <row r="4" spans="1:8">
      <c r="A4" t="s">
        <v>964</v>
      </c>
      <c r="B4" s="873">
        <f>+'C1 WB-Initial'!I11</f>
        <v>-2472269.0144947576</v>
      </c>
      <c r="C4" s="873">
        <f>+'C1 WB-Future'!I11</f>
        <v>2085766.978257606</v>
      </c>
      <c r="D4" s="873">
        <f>+C4-B4</f>
        <v>4558035.9927523639</v>
      </c>
    </row>
    <row r="5" spans="1:8">
      <c r="D5" s="871">
        <f>SUM(D3:D4)</f>
        <v>7049848.6454133466</v>
      </c>
    </row>
    <row r="6" spans="1:8">
      <c r="A6" t="s">
        <v>965</v>
      </c>
      <c r="B6" s="873">
        <f>+'C1 WB-Initial'!I17</f>
        <v>-6272858.8940183129</v>
      </c>
      <c r="C6" s="899">
        <f>+'C1 WB-Future'!I17</f>
        <v>-3241394.7344562281</v>
      </c>
      <c r="D6" s="873">
        <f t="shared" ref="D6:D10" si="0">+C6-B6</f>
        <v>3031464.1595620848</v>
      </c>
    </row>
    <row r="7" spans="1:8">
      <c r="A7" t="s">
        <v>966</v>
      </c>
      <c r="B7" s="873">
        <f>+'C1 WB-Initial'!I22</f>
        <v>-14811124.797083233</v>
      </c>
      <c r="C7" s="899">
        <f>+'C1 WB-Future'!I22</f>
        <v>-13201120.92387563</v>
      </c>
      <c r="D7" s="873">
        <f t="shared" si="0"/>
        <v>1610003.8732076026</v>
      </c>
    </row>
    <row r="8" spans="1:8">
      <c r="C8" s="242"/>
      <c r="D8" s="871">
        <f>SUM(D6:D7)</f>
        <v>4641468.0327696875</v>
      </c>
    </row>
    <row r="9" spans="1:8">
      <c r="A9" t="s">
        <v>967</v>
      </c>
      <c r="B9" s="873">
        <f>+'C1 WB-Initial'!I28</f>
        <v>-508684.79393917322</v>
      </c>
      <c r="C9" s="899">
        <f>+'C1 WB-Future'!I28</f>
        <v>2162108.0679129111</v>
      </c>
      <c r="D9" s="873">
        <f t="shared" si="0"/>
        <v>2670792.8618520843</v>
      </c>
    </row>
    <row r="10" spans="1:8">
      <c r="A10" t="s">
        <v>968</v>
      </c>
      <c r="B10" s="873">
        <f>+'C1 WB-Initial'!I33</f>
        <v>-6755880.5328529552</v>
      </c>
      <c r="C10" s="899">
        <f>+'C1 WB-Future'!I33</f>
        <v>-4214731.8419920104</v>
      </c>
      <c r="D10" s="873">
        <f t="shared" si="0"/>
        <v>2541148.6908609448</v>
      </c>
    </row>
    <row r="11" spans="1:8">
      <c r="D11" s="871">
        <f>SUM(D9:D10)</f>
        <v>5211941.5527130291</v>
      </c>
    </row>
    <row r="12" spans="1:8">
      <c r="D12" s="902">
        <f>+D11+D8+D5</f>
        <v>16903258.230896063</v>
      </c>
      <c r="E12" s="873"/>
    </row>
    <row r="13" spans="1:8">
      <c r="B13" t="s">
        <v>969</v>
      </c>
    </row>
    <row r="14" spans="1:8">
      <c r="B14" t="s">
        <v>514</v>
      </c>
      <c r="C14" t="s">
        <v>961</v>
      </c>
      <c r="D14" t="s">
        <v>970</v>
      </c>
      <c r="G14" t="s">
        <v>971</v>
      </c>
    </row>
    <row r="15" spans="1:8">
      <c r="A15" t="s">
        <v>963</v>
      </c>
      <c r="B15" s="873">
        <f>+'C1 WB-Initial'!L4</f>
        <v>347.55124686564022</v>
      </c>
      <c r="C15" s="873">
        <f>+'C1 WB-Future'!L4</f>
        <v>546.83502741998439</v>
      </c>
      <c r="D15" s="873">
        <f>+C15-B15</f>
        <v>199.28378055434416</v>
      </c>
      <c r="G15" t="s">
        <v>888</v>
      </c>
      <c r="H15" t="s">
        <v>886</v>
      </c>
    </row>
    <row r="16" spans="1:8">
      <c r="A16" t="s">
        <v>964</v>
      </c>
      <c r="B16" s="873">
        <f>+'C1 WB-Initial'!L9</f>
        <v>494.74330548263225</v>
      </c>
      <c r="C16" s="873">
        <f>+'C1 WB-Future'!L9</f>
        <v>670.2676647012363</v>
      </c>
      <c r="D16" s="873">
        <f>+C16-B16</f>
        <v>175.52435921860405</v>
      </c>
      <c r="G16" s="902">
        <f>-'C1 WB-Future'!R23+'C1 WB-Initial'!R23</f>
        <v>3379899.7241352703</v>
      </c>
      <c r="H16" s="902">
        <f>-'C1 WB-Future'!S23+'C1 WB-Initial'!S23</f>
        <v>2062874.6812309716</v>
      </c>
    </row>
    <row r="17" spans="1:7">
      <c r="B17" s="871">
        <f>+B16+B15</f>
        <v>842.29455234827242</v>
      </c>
      <c r="C17" s="871">
        <f>+C16+C15</f>
        <v>1217.1026921212206</v>
      </c>
      <c r="D17" s="871">
        <f>SUM(D15:D16)</f>
        <v>374.80813977294821</v>
      </c>
      <c r="E17" s="873">
        <f>+[3]Najaf!E9</f>
        <v>607</v>
      </c>
    </row>
    <row r="18" spans="1:7">
      <c r="A18" t="s">
        <v>965</v>
      </c>
      <c r="B18" s="873">
        <f>+'C1 WB-Initial'!L15</f>
        <v>765.42826406438314</v>
      </c>
      <c r="C18" s="873">
        <f>+'C1 WB-Future'!L15</f>
        <v>957.72859774126266</v>
      </c>
      <c r="D18" s="873">
        <f>+C18-B18</f>
        <v>192.30033367687952</v>
      </c>
    </row>
    <row r="19" spans="1:7">
      <c r="A19" t="s">
        <v>966</v>
      </c>
      <c r="B19" s="873">
        <f>+'C1 WB-Initial'!L20</f>
        <v>200.63281301782678</v>
      </c>
      <c r="C19" s="873">
        <f>+'C1 WB-Future'!L20</f>
        <v>218.16456646959307</v>
      </c>
      <c r="D19" s="873">
        <f>+C19-B19</f>
        <v>17.531753451766292</v>
      </c>
    </row>
    <row r="20" spans="1:7">
      <c r="B20" s="871">
        <f>+B19+B18</f>
        <v>966.06107708220998</v>
      </c>
      <c r="C20" s="871">
        <f>+C19+C18</f>
        <v>1175.8931642108557</v>
      </c>
      <c r="D20" s="871">
        <f>SUM(D18:D19)</f>
        <v>209.83208712864581</v>
      </c>
      <c r="E20" s="873">
        <f>+[3]Muthana!E6</f>
        <v>1350</v>
      </c>
    </row>
    <row r="21" spans="1:7">
      <c r="A21" t="s">
        <v>967</v>
      </c>
      <c r="B21" s="873">
        <f>+'C1 WB-Initial'!L26</f>
        <v>771.67340500954879</v>
      </c>
      <c r="C21" s="873">
        <f>+'C1 WB-Future'!L26</f>
        <v>1097.8551611890057</v>
      </c>
      <c r="D21" s="873">
        <f>+C21-B21</f>
        <v>326.1817561794569</v>
      </c>
    </row>
    <row r="22" spans="1:7">
      <c r="A22" t="s">
        <v>968</v>
      </c>
      <c r="B22" s="873">
        <f>+'C1 WB-Initial'!L31</f>
        <v>19.238561950061335</v>
      </c>
      <c r="C22" s="873">
        <f>+'C1 WB-Future'!L31</f>
        <v>29.685764950431114</v>
      </c>
      <c r="D22" s="873">
        <f>+C22-B22</f>
        <v>10.447203000369779</v>
      </c>
    </row>
    <row r="23" spans="1:7">
      <c r="B23" s="871">
        <f>+B22+B21</f>
        <v>790.91196695961014</v>
      </c>
      <c r="C23" s="871">
        <f>+C22+C21</f>
        <v>1127.5409261394368</v>
      </c>
      <c r="D23" s="871">
        <f>SUM(D21:D22)</f>
        <v>336.62895917982667</v>
      </c>
      <c r="E23" s="873">
        <f>+[3]Karbala!E6</f>
        <v>1573</v>
      </c>
      <c r="G23" t="s">
        <v>972</v>
      </c>
    </row>
    <row r="24" spans="1:7">
      <c r="B24" s="873">
        <f>+B23+B20+B17</f>
        <v>2599.2675963900929</v>
      </c>
      <c r="C24" s="873">
        <f>+C23+C20+C17</f>
        <v>3520.5367824715131</v>
      </c>
      <c r="D24" s="902">
        <f>+D23+D20+D17</f>
        <v>921.26918608142068</v>
      </c>
      <c r="E24" s="873">
        <f>+E23+E20+E17</f>
        <v>3530</v>
      </c>
      <c r="G24" s="902">
        <f>+'C1 WB-Future'!L37</f>
        <v>16668.628242257524</v>
      </c>
    </row>
    <row r="25" spans="1:7">
      <c r="B25" t="s">
        <v>973</v>
      </c>
    </row>
    <row r="26" spans="1:7">
      <c r="B26" t="s">
        <v>514</v>
      </c>
      <c r="C26" t="s">
        <v>961</v>
      </c>
      <c r="D26" t="s">
        <v>970</v>
      </c>
      <c r="G26" s="873">
        <f>+G24*D24</f>
        <v>15356293.573838372</v>
      </c>
    </row>
    <row r="27" spans="1:7">
      <c r="A27" t="s">
        <v>735</v>
      </c>
      <c r="B27" s="873">
        <f>+'C1 WB-Initial'!M12</f>
        <v>1.3876351768505311</v>
      </c>
      <c r="C27" s="873">
        <f>+'C1 WB-Future'!M12</f>
        <v>2.0051115191453386</v>
      </c>
      <c r="D27" s="904">
        <f>+(C27-B27)/B27</f>
        <v>0.44498464192603765</v>
      </c>
    </row>
    <row r="28" spans="1:7">
      <c r="A28" t="s">
        <v>739</v>
      </c>
      <c r="B28" s="873">
        <f>+'C1 WB-Initial'!M23</f>
        <v>0.71560079783867403</v>
      </c>
      <c r="C28" s="873">
        <f>+'C1 WB-Future'!M23</f>
        <v>0.87103197348952277</v>
      </c>
      <c r="D28" s="904">
        <f t="shared" ref="D28:D29" si="1">+(C28-B28)/B28</f>
        <v>0.21720374840315557</v>
      </c>
    </row>
    <row r="29" spans="1:7">
      <c r="A29" t="s">
        <v>740</v>
      </c>
      <c r="B29" s="873">
        <f>+'C1 WB-Initial'!M34</f>
        <v>0.50280481052740633</v>
      </c>
      <c r="C29" s="873">
        <f>+'C1 WB-Future'!M34</f>
        <v>0.71680923467224211</v>
      </c>
      <c r="D29" s="904">
        <f t="shared" si="1"/>
        <v>0.42562127422838381</v>
      </c>
    </row>
    <row r="31" spans="1:7">
      <c r="B31" s="902">
        <f>+B24/E24</f>
        <v>0.73633642957226431</v>
      </c>
      <c r="C31" s="902">
        <f>+C24/E24</f>
        <v>0.99731920183328981</v>
      </c>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Z32"/>
  <sheetViews>
    <sheetView topLeftCell="A4" zoomScale="70" zoomScaleNormal="70" workbookViewId="0">
      <selection activeCell="E32" sqref="E32"/>
    </sheetView>
  </sheetViews>
  <sheetFormatPr defaultColWidth="9.140625" defaultRowHeight="15"/>
  <cols>
    <col min="2" max="2" width="8.85546875" customWidth="1"/>
    <col min="3" max="3" width="19.28515625" bestFit="1" customWidth="1"/>
    <col min="4" max="4" width="14.28515625" bestFit="1" customWidth="1"/>
    <col min="5" max="5" width="12.5703125" bestFit="1" customWidth="1"/>
    <col min="6" max="6" width="5.140625" bestFit="1" customWidth="1"/>
    <col min="7" max="7" width="13.5703125" bestFit="1" customWidth="1"/>
    <col min="8" max="10" width="13.28515625" bestFit="1" customWidth="1"/>
    <col min="11" max="11" width="14" bestFit="1" customWidth="1"/>
    <col min="12" max="12" width="14.28515625" bestFit="1" customWidth="1"/>
    <col min="13" max="13" width="34.85546875" bestFit="1" customWidth="1"/>
    <col min="14" max="19" width="13.28515625" bestFit="1" customWidth="1"/>
    <col min="20" max="20" width="17.85546875" customWidth="1"/>
    <col min="26" max="26" width="9.5703125" bestFit="1" customWidth="1"/>
  </cols>
  <sheetData>
    <row r="1" spans="2:22">
      <c r="N1" s="871">
        <f>+N11*N10*N7</f>
        <v>0.37750624999999999</v>
      </c>
      <c r="O1" s="871">
        <f>+O11*O10*O7</f>
        <v>0.57330000000000003</v>
      </c>
      <c r="P1" s="871">
        <f>+P11*P10*P7</f>
        <v>0.63700000000000001</v>
      </c>
    </row>
    <row r="2" spans="2:22">
      <c r="B2" t="s">
        <v>974</v>
      </c>
      <c r="C2" s="61" t="s">
        <v>975</v>
      </c>
      <c r="D2" s="61" t="s">
        <v>976</v>
      </c>
      <c r="E2" s="61" t="s">
        <v>977</v>
      </c>
      <c r="N2" s="871">
        <f>+N10*N7</f>
        <v>0.68637499999999996</v>
      </c>
      <c r="O2" s="871">
        <f t="shared" ref="O2:P2" si="0">+O10*O7</f>
        <v>0.88200000000000001</v>
      </c>
      <c r="P2" s="871">
        <f t="shared" si="0"/>
        <v>0.98</v>
      </c>
    </row>
    <row r="3" spans="2:22">
      <c r="B3" t="s">
        <v>735</v>
      </c>
      <c r="C3" s="61" t="s">
        <v>978</v>
      </c>
      <c r="D3" s="872">
        <v>312.7147766323024</v>
      </c>
      <c r="E3" s="872">
        <f t="shared" ref="E3:E8" si="1">+D3*0.873</f>
        <v>273</v>
      </c>
      <c r="G3" s="873"/>
      <c r="Q3" t="s">
        <v>979</v>
      </c>
      <c r="R3" t="s">
        <v>980</v>
      </c>
    </row>
    <row r="4" spans="2:22">
      <c r="C4" s="61" t="s">
        <v>879</v>
      </c>
      <c r="D4" s="874">
        <v>114.5475372279496</v>
      </c>
      <c r="E4" s="874">
        <f t="shared" si="1"/>
        <v>100</v>
      </c>
      <c r="G4" s="873"/>
      <c r="N4" t="s">
        <v>376</v>
      </c>
      <c r="O4" t="s">
        <v>60</v>
      </c>
      <c r="Q4" t="s">
        <v>981</v>
      </c>
      <c r="R4" t="s">
        <v>982</v>
      </c>
    </row>
    <row r="5" spans="2:22">
      <c r="C5" s="61" t="s">
        <v>883</v>
      </c>
      <c r="D5" s="874">
        <v>49.25544100801833</v>
      </c>
      <c r="E5" s="874">
        <f t="shared" si="1"/>
        <v>43</v>
      </c>
      <c r="G5" s="873"/>
      <c r="M5" t="s">
        <v>983</v>
      </c>
      <c r="N5" s="875">
        <v>1</v>
      </c>
      <c r="O5" s="875">
        <v>2.91</v>
      </c>
    </row>
    <row r="6" spans="2:22">
      <c r="C6" s="61" t="s">
        <v>984</v>
      </c>
      <c r="D6" s="874">
        <v>84.765177548682701</v>
      </c>
      <c r="E6" s="874">
        <f t="shared" si="1"/>
        <v>74</v>
      </c>
      <c r="G6" s="873"/>
      <c r="N6" t="s">
        <v>514</v>
      </c>
      <c r="O6" t="s">
        <v>979</v>
      </c>
      <c r="P6" t="s">
        <v>981</v>
      </c>
    </row>
    <row r="7" spans="2:22">
      <c r="C7" s="61" t="s">
        <v>985</v>
      </c>
      <c r="D7" s="874">
        <v>54.982817869415811</v>
      </c>
      <c r="E7" s="874">
        <f t="shared" si="1"/>
        <v>48</v>
      </c>
      <c r="G7" s="873"/>
      <c r="M7" t="s">
        <v>986</v>
      </c>
      <c r="N7" s="875">
        <f>+DASHBOARD!H37</f>
        <v>0.72250000000000003</v>
      </c>
      <c r="O7" s="875">
        <f>+DASHBOARD!I37</f>
        <v>0.9</v>
      </c>
      <c r="P7" s="875">
        <v>1</v>
      </c>
    </row>
    <row r="8" spans="2:22">
      <c r="C8" s="61" t="s">
        <v>987</v>
      </c>
      <c r="D8" s="874">
        <v>79.037800687285227</v>
      </c>
      <c r="E8" s="874">
        <f t="shared" si="1"/>
        <v>69</v>
      </c>
      <c r="G8" s="873"/>
      <c r="M8" t="s">
        <v>988</v>
      </c>
      <c r="N8" s="875">
        <v>0.85</v>
      </c>
      <c r="O8" s="875">
        <v>1</v>
      </c>
      <c r="P8" s="875">
        <f>+O8</f>
        <v>1</v>
      </c>
    </row>
    <row r="9" spans="2:22">
      <c r="C9" s="61" t="s">
        <v>189</v>
      </c>
      <c r="D9" s="876">
        <f>SUM(D3:D8)</f>
        <v>695.30355097365407</v>
      </c>
      <c r="E9" s="876">
        <f>SUM(E3:E8)</f>
        <v>607</v>
      </c>
      <c r="G9" s="873"/>
      <c r="M9" t="s">
        <v>989</v>
      </c>
      <c r="N9" s="875">
        <v>0.85</v>
      </c>
      <c r="O9" s="875">
        <v>0.9</v>
      </c>
      <c r="P9" s="875">
        <v>1</v>
      </c>
      <c r="T9" s="309" t="s">
        <v>990</v>
      </c>
    </row>
    <row r="10" spans="2:22">
      <c r="B10" t="s">
        <v>991</v>
      </c>
      <c r="M10" t="s">
        <v>992</v>
      </c>
      <c r="N10" s="1414">
        <f>+DASHBOARD!H36</f>
        <v>0.95</v>
      </c>
      <c r="O10" s="875">
        <f>+DASHBOARD!I36</f>
        <v>0.98</v>
      </c>
      <c r="P10" s="875">
        <v>0.98</v>
      </c>
      <c r="S10">
        <v>2018</v>
      </c>
      <c r="T10" t="s">
        <v>993</v>
      </c>
    </row>
    <row r="11" spans="2:22">
      <c r="C11" s="570" t="s">
        <v>376</v>
      </c>
      <c r="D11" s="67" t="s">
        <v>994</v>
      </c>
      <c r="E11" s="570" t="s">
        <v>60</v>
      </c>
      <c r="F11" s="877" t="s">
        <v>518</v>
      </c>
      <c r="M11" t="s">
        <v>995</v>
      </c>
      <c r="N11" s="1414">
        <f>+DASHBOARD!H38</f>
        <v>0.55000000000000004</v>
      </c>
      <c r="O11" s="875">
        <f>+DASHBOARD!I38</f>
        <v>0.65</v>
      </c>
      <c r="P11" s="875">
        <f>+O11</f>
        <v>0.65</v>
      </c>
      <c r="S11">
        <v>2016</v>
      </c>
      <c r="T11" t="s">
        <v>996</v>
      </c>
    </row>
    <row r="12" spans="2:22">
      <c r="B12" s="67" t="s">
        <v>997</v>
      </c>
      <c r="C12" s="878">
        <v>0.94</v>
      </c>
      <c r="D12" s="878">
        <v>0.02</v>
      </c>
      <c r="E12" s="879"/>
      <c r="F12" s="880"/>
      <c r="S12">
        <v>2015</v>
      </c>
      <c r="T12" t="s">
        <v>998</v>
      </c>
    </row>
    <row r="13" spans="2:22">
      <c r="B13" s="67" t="s">
        <v>999</v>
      </c>
      <c r="C13" s="61"/>
      <c r="D13" s="61"/>
      <c r="E13" s="881">
        <v>0.93</v>
      </c>
      <c r="F13" s="882">
        <v>0.02</v>
      </c>
      <c r="N13" t="s">
        <v>1000</v>
      </c>
      <c r="O13" t="s">
        <v>1001</v>
      </c>
      <c r="S13">
        <v>2010</v>
      </c>
      <c r="T13" t="s">
        <v>1002</v>
      </c>
    </row>
    <row r="14" spans="2:22">
      <c r="M14" t="s">
        <v>376</v>
      </c>
      <c r="N14" s="883">
        <v>43789</v>
      </c>
      <c r="O14" s="883">
        <v>43966</v>
      </c>
      <c r="S14">
        <v>2009</v>
      </c>
      <c r="T14" t="s">
        <v>1002</v>
      </c>
    </row>
    <row r="15" spans="2:22">
      <c r="D15" s="61" t="s">
        <v>997</v>
      </c>
      <c r="M15" t="s">
        <v>60</v>
      </c>
      <c r="N15" s="883">
        <v>43992</v>
      </c>
      <c r="O15" s="883">
        <v>44136</v>
      </c>
      <c r="S15">
        <v>2001</v>
      </c>
      <c r="T15" s="139" t="s">
        <v>1003</v>
      </c>
      <c r="U15">
        <v>2003</v>
      </c>
      <c r="V15" s="139" t="s">
        <v>1004</v>
      </c>
    </row>
    <row r="16" spans="2:22">
      <c r="B16" t="s">
        <v>974</v>
      </c>
      <c r="C16" s="61" t="s">
        <v>975</v>
      </c>
      <c r="D16" s="61" t="s">
        <v>376</v>
      </c>
      <c r="E16" s="61" t="s">
        <v>56</v>
      </c>
      <c r="M16" t="s">
        <v>56</v>
      </c>
      <c r="N16" s="883">
        <v>43789</v>
      </c>
      <c r="O16" s="883">
        <v>43966</v>
      </c>
      <c r="S16">
        <v>2000</v>
      </c>
      <c r="T16" t="s">
        <v>1005</v>
      </c>
    </row>
    <row r="17" spans="2:26">
      <c r="B17" t="s">
        <v>735</v>
      </c>
      <c r="C17" s="61" t="s">
        <v>978</v>
      </c>
      <c r="D17" s="872">
        <f>+C12*E3</f>
        <v>256.62</v>
      </c>
      <c r="E17" s="61">
        <f>+E3*$D$12</f>
        <v>5.46</v>
      </c>
      <c r="M17" t="s">
        <v>375</v>
      </c>
      <c r="N17" s="883">
        <v>44027</v>
      </c>
      <c r="O17" s="883">
        <v>44134</v>
      </c>
    </row>
    <row r="18" spans="2:26">
      <c r="C18" s="61" t="s">
        <v>879</v>
      </c>
      <c r="D18" s="874">
        <f>+C12*E4</f>
        <v>94</v>
      </c>
      <c r="E18" s="61">
        <f t="shared" ref="E18:E22" si="2">+E4*$D$12</f>
        <v>2</v>
      </c>
    </row>
    <row r="19" spans="2:26">
      <c r="C19" s="61" t="s">
        <v>883</v>
      </c>
      <c r="D19" s="874">
        <f>+C12*E5</f>
        <v>40.419999999999995</v>
      </c>
      <c r="E19" s="61">
        <f t="shared" si="2"/>
        <v>0.86</v>
      </c>
      <c r="M19" t="s">
        <v>1006</v>
      </c>
    </row>
    <row r="20" spans="2:26">
      <c r="C20" s="61" t="s">
        <v>984</v>
      </c>
      <c r="D20" s="874">
        <f>+E6*C12</f>
        <v>69.56</v>
      </c>
      <c r="E20" s="61">
        <f t="shared" si="2"/>
        <v>1.48</v>
      </c>
      <c r="M20" t="s">
        <v>1007</v>
      </c>
    </row>
    <row r="21" spans="2:26">
      <c r="C21" s="61" t="s">
        <v>985</v>
      </c>
      <c r="D21" s="874">
        <f>+E7*C12</f>
        <v>45.12</v>
      </c>
      <c r="E21" s="61">
        <f t="shared" si="2"/>
        <v>0.96</v>
      </c>
      <c r="M21" t="s">
        <v>1008</v>
      </c>
      <c r="N21" t="s">
        <v>997</v>
      </c>
    </row>
    <row r="22" spans="2:26">
      <c r="C22" s="61" t="s">
        <v>987</v>
      </c>
      <c r="D22" s="874">
        <f>+E8*C12</f>
        <v>64.86</v>
      </c>
      <c r="E22" s="61">
        <f t="shared" si="2"/>
        <v>1.3800000000000001</v>
      </c>
      <c r="M22" t="s">
        <v>1009</v>
      </c>
      <c r="N22" s="884">
        <v>43770</v>
      </c>
      <c r="O22" s="884">
        <v>43800</v>
      </c>
      <c r="P22" s="884">
        <v>43831</v>
      </c>
      <c r="Q22" s="884">
        <v>43862</v>
      </c>
      <c r="R22" s="884">
        <v>43891</v>
      </c>
      <c r="S22" s="884">
        <v>43922</v>
      </c>
    </row>
    <row r="23" spans="2:26">
      <c r="C23" s="61" t="s">
        <v>189</v>
      </c>
      <c r="D23" s="876">
        <f>SUM(D17:D22)</f>
        <v>570.58000000000004</v>
      </c>
      <c r="E23" s="876">
        <f>SUM(E17:E22)</f>
        <v>12.140000000000002</v>
      </c>
      <c r="G23" s="871">
        <f>+E23+D23</f>
        <v>582.72</v>
      </c>
      <c r="M23" t="s">
        <v>1010</v>
      </c>
      <c r="N23" s="875">
        <v>11</v>
      </c>
      <c r="O23" s="875">
        <v>9</v>
      </c>
      <c r="P23" s="875">
        <v>12</v>
      </c>
      <c r="Q23" s="875">
        <v>9</v>
      </c>
      <c r="R23" s="875">
        <v>19</v>
      </c>
      <c r="S23" s="875">
        <v>21</v>
      </c>
    </row>
    <row r="24" spans="2:26">
      <c r="D24" s="58" t="s">
        <v>999</v>
      </c>
      <c r="G24" s="873"/>
      <c r="H24" s="873"/>
      <c r="M24" t="s">
        <v>1011</v>
      </c>
      <c r="N24" s="875">
        <f>+N5</f>
        <v>1</v>
      </c>
      <c r="O24" s="875">
        <f>+N24</f>
        <v>1</v>
      </c>
      <c r="P24" s="875">
        <f>+O24</f>
        <v>1</v>
      </c>
      <c r="Q24" s="875">
        <f>+P24</f>
        <v>1</v>
      </c>
      <c r="R24" s="875">
        <f>+Q24</f>
        <v>1</v>
      </c>
      <c r="S24" s="875">
        <f>+R24</f>
        <v>1</v>
      </c>
    </row>
    <row r="25" spans="2:26">
      <c r="B25" t="s">
        <v>974</v>
      </c>
      <c r="C25" s="61" t="s">
        <v>975</v>
      </c>
      <c r="D25" s="61" t="s">
        <v>60</v>
      </c>
      <c r="E25" s="61" t="s">
        <v>518</v>
      </c>
      <c r="M25" t="s">
        <v>1012</v>
      </c>
      <c r="N25" s="875">
        <f>+N24*N23*24*0.36</f>
        <v>95.039999999999992</v>
      </c>
      <c r="O25" s="875">
        <f>+O24*O23*24*0.36</f>
        <v>77.759999999999991</v>
      </c>
      <c r="P25" s="875">
        <f t="shared" ref="P25:S25" si="3">+P24*P23*24*0.36</f>
        <v>103.67999999999999</v>
      </c>
      <c r="Q25" s="875">
        <f t="shared" si="3"/>
        <v>77.759999999999991</v>
      </c>
      <c r="R25" s="875">
        <f t="shared" si="3"/>
        <v>164.16</v>
      </c>
      <c r="S25" s="875">
        <f t="shared" si="3"/>
        <v>181.44</v>
      </c>
      <c r="Z25" s="873"/>
    </row>
    <row r="26" spans="2:26">
      <c r="B26" t="s">
        <v>735</v>
      </c>
      <c r="C26" s="61" t="s">
        <v>978</v>
      </c>
      <c r="D26" s="872">
        <f>+E13*E3</f>
        <v>253.89000000000001</v>
      </c>
      <c r="E26" s="61">
        <f>+E3*$F$13</f>
        <v>5.46</v>
      </c>
      <c r="M26" t="s">
        <v>1013</v>
      </c>
      <c r="N26" s="875">
        <f>+N25*$G$23*10</f>
        <v>553817.08799999999</v>
      </c>
      <c r="O26" s="875">
        <f t="shared" ref="O26:S26" si="4">+O25*$G$23*10</f>
        <v>453123.07199999993</v>
      </c>
      <c r="P26" s="875">
        <f t="shared" si="4"/>
        <v>604164.09600000002</v>
      </c>
      <c r="Q26" s="875">
        <f t="shared" si="4"/>
        <v>453123.07199999993</v>
      </c>
      <c r="R26" s="875">
        <f t="shared" si="4"/>
        <v>956593.152</v>
      </c>
      <c r="S26" s="875">
        <f t="shared" si="4"/>
        <v>1057287.1680000001</v>
      </c>
    </row>
    <row r="27" spans="2:26">
      <c r="C27" s="61" t="s">
        <v>879</v>
      </c>
      <c r="D27" s="874">
        <f>+E13*E4</f>
        <v>93</v>
      </c>
      <c r="E27" s="61">
        <f t="shared" ref="E27:E31" si="5">+E4*$F$13</f>
        <v>2</v>
      </c>
      <c r="M27" t="s">
        <v>1008</v>
      </c>
      <c r="N27" t="s">
        <v>999</v>
      </c>
    </row>
    <row r="28" spans="2:26">
      <c r="C28" s="61" t="s">
        <v>883</v>
      </c>
      <c r="D28" s="874">
        <f>+E5*E13</f>
        <v>39.99</v>
      </c>
      <c r="E28" s="61">
        <f t="shared" si="5"/>
        <v>0.86</v>
      </c>
      <c r="M28" t="s">
        <v>1009</v>
      </c>
      <c r="N28" s="884">
        <v>43952</v>
      </c>
      <c r="O28" s="884">
        <v>43983</v>
      </c>
      <c r="P28" s="884">
        <v>44013</v>
      </c>
      <c r="Q28" s="884">
        <v>44044</v>
      </c>
      <c r="R28" s="884">
        <v>44075</v>
      </c>
      <c r="S28" s="884">
        <v>44105</v>
      </c>
    </row>
    <row r="29" spans="2:26">
      <c r="C29" s="61" t="s">
        <v>984</v>
      </c>
      <c r="D29" s="874">
        <f>+E6*E13</f>
        <v>68.820000000000007</v>
      </c>
      <c r="E29" s="61">
        <f t="shared" si="5"/>
        <v>1.48</v>
      </c>
      <c r="M29" t="s">
        <v>1010</v>
      </c>
      <c r="N29" s="875">
        <v>7</v>
      </c>
      <c r="O29" s="875">
        <v>26</v>
      </c>
      <c r="P29" s="875">
        <v>25</v>
      </c>
      <c r="Q29" s="875">
        <v>15</v>
      </c>
      <c r="R29" s="875">
        <v>15</v>
      </c>
      <c r="S29" s="875">
        <v>15</v>
      </c>
    </row>
    <row r="30" spans="2:26">
      <c r="C30" s="61" t="s">
        <v>985</v>
      </c>
      <c r="D30" s="874">
        <f>+E7*E13</f>
        <v>44.64</v>
      </c>
      <c r="E30" s="61">
        <f t="shared" si="5"/>
        <v>0.96</v>
      </c>
      <c r="M30" t="s">
        <v>1011</v>
      </c>
      <c r="N30" s="875">
        <f>+O5</f>
        <v>2.91</v>
      </c>
      <c r="O30" s="875">
        <f>+N30</f>
        <v>2.91</v>
      </c>
      <c r="P30" s="875">
        <f>+O30</f>
        <v>2.91</v>
      </c>
      <c r="Q30" s="875">
        <f>+P30</f>
        <v>2.91</v>
      </c>
      <c r="R30" s="875">
        <f>+Q30</f>
        <v>2.91</v>
      </c>
      <c r="S30" s="875">
        <f>+R30</f>
        <v>2.91</v>
      </c>
    </row>
    <row r="31" spans="2:26">
      <c r="C31" s="61" t="s">
        <v>987</v>
      </c>
      <c r="D31" s="874">
        <f>+E8*E13</f>
        <v>64.17</v>
      </c>
      <c r="E31" s="61">
        <f t="shared" si="5"/>
        <v>1.3800000000000001</v>
      </c>
      <c r="M31" t="s">
        <v>1012</v>
      </c>
      <c r="N31" s="875">
        <f t="shared" ref="N31:S31" si="6">+N30*N29*24*0.36</f>
        <v>175.99679999999998</v>
      </c>
      <c r="O31" s="875">
        <f t="shared" si="6"/>
        <v>653.7023999999999</v>
      </c>
      <c r="P31" s="875">
        <f t="shared" si="6"/>
        <v>628.55999999999995</v>
      </c>
      <c r="Q31" s="875">
        <f t="shared" si="6"/>
        <v>377.13600000000002</v>
      </c>
      <c r="R31" s="875">
        <f t="shared" si="6"/>
        <v>377.13600000000002</v>
      </c>
      <c r="S31" s="875">
        <f t="shared" si="6"/>
        <v>377.13600000000002</v>
      </c>
    </row>
    <row r="32" spans="2:26">
      <c r="C32" s="61" t="s">
        <v>189</v>
      </c>
      <c r="D32" s="876">
        <f>SUM(D26:D31)</f>
        <v>564.51</v>
      </c>
      <c r="E32" s="876">
        <f>SUM(E26:E31)</f>
        <v>12.140000000000002</v>
      </c>
      <c r="G32" s="871">
        <f>+E32+D32</f>
        <v>576.65</v>
      </c>
      <c r="M32" t="s">
        <v>1013</v>
      </c>
      <c r="N32" s="873">
        <f>+N31*$G$32*10</f>
        <v>1014885.5471999999</v>
      </c>
      <c r="O32" s="873">
        <f t="shared" ref="O32:S32" si="7">+O31*$G$32*10</f>
        <v>3769574.8895999994</v>
      </c>
      <c r="P32" s="873">
        <f t="shared" si="7"/>
        <v>3624591.2399999993</v>
      </c>
      <c r="Q32" s="873">
        <f t="shared" si="7"/>
        <v>2174754.7439999999</v>
      </c>
      <c r="R32" s="873">
        <f t="shared" si="7"/>
        <v>2174754.7439999999</v>
      </c>
      <c r="S32" s="873">
        <f t="shared" si="7"/>
        <v>2174754.7439999999</v>
      </c>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D1:N13"/>
  <sheetViews>
    <sheetView workbookViewId="0">
      <selection activeCell="G10" sqref="G10"/>
    </sheetView>
  </sheetViews>
  <sheetFormatPr defaultColWidth="8.7109375" defaultRowHeight="15"/>
  <cols>
    <col min="1" max="3" width="8.7109375" style="159"/>
    <col min="4" max="4" width="17.5703125" style="159" bestFit="1" customWidth="1"/>
    <col min="5" max="16384" width="8.7109375" style="159"/>
  </cols>
  <sheetData>
    <row r="1" spans="4:14">
      <c r="D1" s="839" t="s">
        <v>1014</v>
      </c>
    </row>
    <row r="2" spans="4:14" s="834" customFormat="1" ht="12">
      <c r="D2" s="834" t="s">
        <v>1015</v>
      </c>
      <c r="E2" s="1422">
        <f>38100000/1030763</f>
        <v>36.962909999679852</v>
      </c>
      <c r="F2" s="1422">
        <f>38100000/1943497</f>
        <v>19.603837824293013</v>
      </c>
    </row>
    <row r="3" spans="4:14" s="834" customFormat="1">
      <c r="D3" s="834" t="s">
        <v>1016</v>
      </c>
      <c r="E3" s="834">
        <f>210000000/1000000</f>
        <v>210</v>
      </c>
      <c r="F3" s="1862">
        <v>2018</v>
      </c>
      <c r="H3" s="1864" t="s">
        <v>1017</v>
      </c>
      <c r="M3" s="264" t="s">
        <v>1018</v>
      </c>
    </row>
    <row r="4" spans="4:14" s="834" customFormat="1" ht="12">
      <c r="D4" s="834" t="s">
        <v>1016</v>
      </c>
      <c r="E4" s="1290">
        <f>400000000/3000000</f>
        <v>133.33333333333334</v>
      </c>
      <c r="F4" s="1862">
        <v>2018</v>
      </c>
      <c r="H4" s="1864" t="s">
        <v>1019</v>
      </c>
      <c r="M4" s="1863" t="s">
        <v>1020</v>
      </c>
    </row>
    <row r="5" spans="4:14" s="834" customFormat="1">
      <c r="D5" s="834" t="s">
        <v>1021</v>
      </c>
      <c r="E5" s="1290">
        <f>103230000/180000</f>
        <v>573.5</v>
      </c>
      <c r="F5" s="1862">
        <v>2008</v>
      </c>
      <c r="H5" s="1864" t="s">
        <v>1022</v>
      </c>
      <c r="M5" s="264" t="s">
        <v>1023</v>
      </c>
    </row>
    <row r="6" spans="4:14" s="834" customFormat="1">
      <c r="D6" s="834" t="s">
        <v>1024</v>
      </c>
      <c r="E6" s="1290">
        <f>31840000/140000</f>
        <v>227.42857142857142</v>
      </c>
      <c r="F6" s="1529">
        <v>2017</v>
      </c>
      <c r="H6" s="1864" t="s">
        <v>1025</v>
      </c>
      <c r="M6" s="264" t="s">
        <v>1026</v>
      </c>
    </row>
    <row r="7" spans="4:14" s="834" customFormat="1" ht="12">
      <c r="D7" s="834" t="s">
        <v>1027</v>
      </c>
      <c r="E7" s="1290">
        <f>58000000/118839</f>
        <v>488.05526805173383</v>
      </c>
      <c r="F7" s="1290"/>
      <c r="G7" s="1290">
        <f>58000000/267100</f>
        <v>217.14713590415576</v>
      </c>
      <c r="H7" s="1864"/>
      <c r="M7" s="1865" t="s">
        <v>1028</v>
      </c>
    </row>
    <row r="8" spans="4:14">
      <c r="D8" s="834" t="s">
        <v>1029</v>
      </c>
      <c r="E8" s="1290">
        <f>21400000/49000</f>
        <v>436.73469387755102</v>
      </c>
      <c r="F8" s="1290"/>
      <c r="G8" s="1290"/>
      <c r="M8" s="1865" t="s">
        <v>1030</v>
      </c>
      <c r="N8" s="264" t="s">
        <v>1031</v>
      </c>
    </row>
    <row r="9" spans="4:14">
      <c r="D9" s="834" t="s">
        <v>1032</v>
      </c>
      <c r="E9" s="1290">
        <f>735000000/3800000</f>
        <v>193.42105263157896</v>
      </c>
    </row>
    <row r="12" spans="4:14">
      <c r="D12" s="834"/>
      <c r="E12" s="834"/>
      <c r="F12" s="834"/>
    </row>
    <row r="13" spans="4:14">
      <c r="D13" s="834" t="s">
        <v>1033</v>
      </c>
    </row>
  </sheetData>
  <hyperlinks>
    <hyperlink ref="M3" r:id="rId1" display="https://projects.worldbank.org/en/projects-operations/project-detail/P162094" xr:uid="{00000000-0004-0000-2200-000000000000}"/>
    <hyperlink ref="M5" r:id="rId2" display="https://projects.worldbank.org/en/projects-operations/project-detail/P094650" xr:uid="{00000000-0004-0000-2200-000001000000}"/>
    <hyperlink ref="M6" r:id="rId3" display="https://www.ifad.org/en/web/operations/-/project/2000001577" xr:uid="{00000000-0004-0000-2200-000002000000}"/>
    <hyperlink ref="N8" r:id="rId4" display="https://www.greenclimate.fund/project/fp129" xr:uid="{00000000-0004-0000-2200-000003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theme="5" tint="-0.249977111117893"/>
  </sheetPr>
  <dimension ref="A1:AQ46"/>
  <sheetViews>
    <sheetView zoomScale="40" zoomScaleNormal="40" workbookViewId="0">
      <selection activeCell="F34" sqref="F34"/>
    </sheetView>
  </sheetViews>
  <sheetFormatPr defaultColWidth="9.140625" defaultRowHeight="15"/>
  <cols>
    <col min="1" max="1" width="20.140625" bestFit="1" customWidth="1"/>
    <col min="2" max="2" width="21.140625" bestFit="1" customWidth="1"/>
    <col min="3" max="3" width="16.42578125" customWidth="1"/>
    <col min="4" max="5" width="11.5703125" bestFit="1" customWidth="1"/>
    <col min="6" max="8" width="13.28515625" bestFit="1" customWidth="1"/>
    <col min="9" max="10" width="18.28515625" bestFit="1" customWidth="1"/>
    <col min="11" max="13" width="13.28515625" bestFit="1" customWidth="1"/>
    <col min="14" max="14" width="25.5703125" bestFit="1" customWidth="1"/>
    <col min="15" max="15" width="13.28515625" customWidth="1"/>
    <col min="16" max="16" width="10.42578125" bestFit="1" customWidth="1"/>
    <col min="17" max="17" width="15.85546875" bestFit="1" customWidth="1"/>
    <col min="18" max="18" width="17.42578125" bestFit="1" customWidth="1"/>
    <col min="19" max="19" width="17.85546875" bestFit="1" customWidth="1"/>
    <col min="20" max="20" width="17.42578125" bestFit="1" customWidth="1"/>
    <col min="21" max="22" width="17.85546875" bestFit="1" customWidth="1"/>
    <col min="23" max="23" width="17.42578125" bestFit="1" customWidth="1"/>
    <col min="24" max="24" width="16.85546875" bestFit="1" customWidth="1"/>
    <col min="25" max="27" width="17.85546875" bestFit="1" customWidth="1"/>
    <col min="28" max="28" width="18.28515625" bestFit="1" customWidth="1"/>
    <col min="29" max="29" width="13.28515625" customWidth="1"/>
    <col min="30" max="30" width="7.5703125" bestFit="1" customWidth="1"/>
    <col min="31" max="31" width="15.85546875" bestFit="1" customWidth="1"/>
    <col min="32" max="32" width="15.140625" bestFit="1" customWidth="1"/>
    <col min="33" max="33" width="15.85546875" bestFit="1" customWidth="1"/>
    <col min="34" max="35" width="17.85546875" bestFit="1" customWidth="1"/>
    <col min="36" max="36" width="17.42578125" bestFit="1" customWidth="1"/>
    <col min="37" max="37" width="15.85546875" bestFit="1" customWidth="1"/>
    <col min="38" max="38" width="11.28515625" bestFit="1" customWidth="1"/>
    <col min="39" max="39" width="16.28515625" bestFit="1" customWidth="1"/>
    <col min="40" max="40" width="18.28515625" bestFit="1" customWidth="1"/>
    <col min="41" max="41" width="16.85546875" bestFit="1" customWidth="1"/>
    <col min="42" max="42" width="16.28515625" bestFit="1" customWidth="1"/>
    <col min="43" max="43" width="10.42578125" bestFit="1" customWidth="1"/>
  </cols>
  <sheetData>
    <row r="1" spans="1:42">
      <c r="A1" t="s">
        <v>1034</v>
      </c>
      <c r="B1" t="s">
        <v>735</v>
      </c>
      <c r="P1" t="s">
        <v>739</v>
      </c>
      <c r="AD1" t="s">
        <v>740</v>
      </c>
    </row>
    <row r="2" spans="1:42">
      <c r="C2">
        <v>30</v>
      </c>
      <c r="D2">
        <v>31</v>
      </c>
      <c r="E2">
        <v>31</v>
      </c>
      <c r="F2">
        <v>28</v>
      </c>
      <c r="G2">
        <v>31</v>
      </c>
      <c r="H2">
        <v>30</v>
      </c>
      <c r="I2">
        <v>31</v>
      </c>
      <c r="J2">
        <v>30</v>
      </c>
      <c r="K2">
        <v>31</v>
      </c>
      <c r="L2">
        <v>31</v>
      </c>
      <c r="M2">
        <v>30</v>
      </c>
      <c r="N2">
        <v>31</v>
      </c>
      <c r="Q2">
        <v>30</v>
      </c>
      <c r="R2">
        <v>31</v>
      </c>
      <c r="S2">
        <v>31</v>
      </c>
      <c r="T2">
        <v>28</v>
      </c>
      <c r="U2">
        <v>31</v>
      </c>
      <c r="V2">
        <v>30</v>
      </c>
      <c r="W2">
        <v>31</v>
      </c>
      <c r="X2">
        <v>30</v>
      </c>
      <c r="Y2">
        <v>31</v>
      </c>
      <c r="Z2">
        <v>31</v>
      </c>
      <c r="AA2">
        <v>30</v>
      </c>
      <c r="AB2">
        <v>31</v>
      </c>
      <c r="AE2">
        <v>30</v>
      </c>
      <c r="AF2">
        <v>31</v>
      </c>
      <c r="AG2">
        <v>31</v>
      </c>
      <c r="AH2">
        <v>28</v>
      </c>
      <c r="AI2">
        <v>31</v>
      </c>
      <c r="AJ2">
        <v>30</v>
      </c>
      <c r="AK2">
        <v>31</v>
      </c>
      <c r="AL2">
        <v>30</v>
      </c>
      <c r="AM2">
        <v>31</v>
      </c>
      <c r="AN2">
        <v>31</v>
      </c>
      <c r="AO2">
        <v>30</v>
      </c>
      <c r="AP2">
        <v>31</v>
      </c>
    </row>
    <row r="3" spans="1:42">
      <c r="C3" s="884">
        <v>43770</v>
      </c>
      <c r="D3" s="884">
        <v>43800</v>
      </c>
      <c r="E3" s="884">
        <v>43831</v>
      </c>
      <c r="F3" s="884">
        <v>43862</v>
      </c>
      <c r="G3" s="884">
        <v>43891</v>
      </c>
      <c r="H3" s="884">
        <v>43922</v>
      </c>
      <c r="I3" s="884">
        <v>43952</v>
      </c>
      <c r="J3" s="884">
        <v>43983</v>
      </c>
      <c r="K3" s="884">
        <v>44013</v>
      </c>
      <c r="L3" s="884">
        <v>44044</v>
      </c>
      <c r="M3" s="884">
        <v>44075</v>
      </c>
      <c r="N3" s="884">
        <v>44105</v>
      </c>
      <c r="O3" s="884"/>
      <c r="Q3" s="884">
        <v>43770</v>
      </c>
      <c r="R3" s="884">
        <v>43800</v>
      </c>
      <c r="S3" s="884">
        <v>43831</v>
      </c>
      <c r="T3" s="884">
        <v>43862</v>
      </c>
      <c r="U3" s="884">
        <v>43891</v>
      </c>
      <c r="V3" s="884">
        <v>43922</v>
      </c>
      <c r="W3" s="884">
        <v>43952</v>
      </c>
      <c r="X3" s="884">
        <v>43983</v>
      </c>
      <c r="Y3" s="884">
        <v>44013</v>
      </c>
      <c r="Z3" s="884">
        <v>44044</v>
      </c>
      <c r="AA3" s="884">
        <v>44075</v>
      </c>
      <c r="AB3" s="884">
        <v>44105</v>
      </c>
      <c r="AC3" s="884"/>
      <c r="AE3" s="884">
        <v>43770</v>
      </c>
      <c r="AF3" s="884">
        <v>43800</v>
      </c>
      <c r="AG3" s="884">
        <v>43831</v>
      </c>
      <c r="AH3" s="884">
        <v>43862</v>
      </c>
      <c r="AI3" s="884">
        <v>43891</v>
      </c>
      <c r="AJ3" s="884">
        <v>43922</v>
      </c>
      <c r="AK3" s="884">
        <v>43952</v>
      </c>
      <c r="AL3" s="884">
        <v>43983</v>
      </c>
      <c r="AM3" s="884">
        <v>44013</v>
      </c>
      <c r="AN3" s="884">
        <v>44044</v>
      </c>
      <c r="AO3" s="884">
        <v>44075</v>
      </c>
      <c r="AP3" s="884">
        <v>44105</v>
      </c>
    </row>
    <row r="4" spans="1:42">
      <c r="B4" t="s">
        <v>1035</v>
      </c>
      <c r="C4" s="875">
        <v>78</v>
      </c>
      <c r="D4" s="875">
        <v>50</v>
      </c>
      <c r="E4" s="875">
        <v>48</v>
      </c>
      <c r="F4" s="875">
        <v>70</v>
      </c>
      <c r="G4" s="875">
        <v>119</v>
      </c>
      <c r="H4" s="875">
        <v>170</v>
      </c>
      <c r="I4" s="875">
        <v>229</v>
      </c>
      <c r="J4" s="875">
        <v>291</v>
      </c>
      <c r="K4" s="875">
        <v>318</v>
      </c>
      <c r="L4" s="875">
        <v>274</v>
      </c>
      <c r="M4" s="875">
        <v>202</v>
      </c>
      <c r="N4" s="875">
        <v>141</v>
      </c>
      <c r="O4" s="875"/>
      <c r="Q4" s="875">
        <v>85</v>
      </c>
      <c r="R4" s="875">
        <v>56</v>
      </c>
      <c r="S4" s="875">
        <v>52</v>
      </c>
      <c r="T4" s="875">
        <v>74</v>
      </c>
      <c r="U4" s="875">
        <v>127</v>
      </c>
      <c r="V4" s="875">
        <v>182</v>
      </c>
      <c r="W4" s="875">
        <v>243</v>
      </c>
      <c r="X4" s="875">
        <v>305</v>
      </c>
      <c r="Y4" s="875">
        <v>333</v>
      </c>
      <c r="Z4" s="875">
        <v>287</v>
      </c>
      <c r="AA4" s="875">
        <v>212</v>
      </c>
      <c r="AB4" s="875">
        <v>153</v>
      </c>
      <c r="AC4" s="875"/>
      <c r="AE4" s="875">
        <v>73</v>
      </c>
      <c r="AF4" s="875">
        <v>45</v>
      </c>
      <c r="AG4" s="875">
        <v>43</v>
      </c>
      <c r="AH4" s="875">
        <v>65</v>
      </c>
      <c r="AI4" s="875">
        <v>114</v>
      </c>
      <c r="AJ4" s="875">
        <v>163</v>
      </c>
      <c r="AK4" s="875">
        <v>229</v>
      </c>
      <c r="AL4" s="875">
        <v>291</v>
      </c>
      <c r="AM4" s="875">
        <v>331</v>
      </c>
      <c r="AN4" s="875">
        <v>291</v>
      </c>
      <c r="AO4" s="875">
        <v>202</v>
      </c>
      <c r="AP4" s="875">
        <v>136</v>
      </c>
    </row>
    <row r="5" spans="1:42">
      <c r="B5" t="s">
        <v>1036</v>
      </c>
      <c r="C5" s="889">
        <v>10</v>
      </c>
      <c r="D5" s="889">
        <v>31</v>
      </c>
      <c r="E5" s="889">
        <v>31</v>
      </c>
      <c r="F5" s="889">
        <v>28</v>
      </c>
      <c r="G5" s="889">
        <v>31</v>
      </c>
      <c r="H5" s="889">
        <v>30</v>
      </c>
      <c r="I5" s="889">
        <v>15</v>
      </c>
      <c r="J5" s="875"/>
      <c r="K5" s="875"/>
      <c r="L5" s="875"/>
      <c r="M5" s="875"/>
      <c r="N5" s="875"/>
      <c r="O5" s="1372">
        <f>SUM(C5:N5)</f>
        <v>176</v>
      </c>
      <c r="Q5" s="889">
        <v>10</v>
      </c>
      <c r="R5" s="889">
        <v>31</v>
      </c>
      <c r="S5" s="889">
        <v>31</v>
      </c>
      <c r="T5" s="889">
        <v>28</v>
      </c>
      <c r="U5" s="889">
        <v>31</v>
      </c>
      <c r="V5" s="889">
        <v>30</v>
      </c>
      <c r="W5" s="889">
        <v>15</v>
      </c>
      <c r="AE5" s="889">
        <v>10</v>
      </c>
      <c r="AF5" s="889">
        <v>31</v>
      </c>
      <c r="AG5" s="889">
        <v>31</v>
      </c>
      <c r="AH5" s="889">
        <v>28</v>
      </c>
      <c r="AI5" s="889">
        <v>31</v>
      </c>
      <c r="AJ5" s="889">
        <v>30</v>
      </c>
      <c r="AK5" s="889">
        <v>15</v>
      </c>
    </row>
    <row r="6" spans="1:42" ht="15.75" thickBot="1">
      <c r="B6" t="s">
        <v>1037</v>
      </c>
      <c r="C6" s="875">
        <v>0.71</v>
      </c>
      <c r="D6" s="875">
        <v>0.89</v>
      </c>
      <c r="E6" s="875">
        <v>1.1100000000000001</v>
      </c>
      <c r="F6" s="875">
        <v>1.18</v>
      </c>
      <c r="G6" s="875">
        <v>1.2</v>
      </c>
      <c r="H6" s="875">
        <v>0.84</v>
      </c>
      <c r="I6" s="875">
        <v>0.32</v>
      </c>
      <c r="J6" s="875"/>
      <c r="K6" s="875"/>
      <c r="L6" s="875"/>
      <c r="M6" s="875"/>
      <c r="N6" s="875"/>
      <c r="O6" s="875"/>
      <c r="Q6" s="875">
        <v>0.71</v>
      </c>
      <c r="R6" s="875">
        <v>0.89</v>
      </c>
      <c r="S6" s="875">
        <v>1.1100000000000001</v>
      </c>
      <c r="T6" s="875">
        <v>1.18</v>
      </c>
      <c r="U6" s="875">
        <v>1.2</v>
      </c>
      <c r="V6" s="875">
        <v>0.84</v>
      </c>
      <c r="W6" s="875">
        <v>0.32</v>
      </c>
      <c r="X6" s="875"/>
      <c r="Y6" s="875"/>
      <c r="Z6" s="875"/>
      <c r="AA6" s="875"/>
      <c r="AB6" s="875"/>
      <c r="AC6" s="875"/>
      <c r="AE6" s="875">
        <v>0.71</v>
      </c>
      <c r="AF6" s="875">
        <v>0.89</v>
      </c>
      <c r="AG6" s="875">
        <v>1.1100000000000001</v>
      </c>
      <c r="AH6" s="875">
        <v>1.18</v>
      </c>
      <c r="AI6" s="875">
        <v>1.2</v>
      </c>
      <c r="AJ6" s="875">
        <v>0.84</v>
      </c>
      <c r="AK6" s="875">
        <v>0.32</v>
      </c>
      <c r="AL6" s="875">
        <v>0</v>
      </c>
      <c r="AM6" s="875">
        <v>0</v>
      </c>
      <c r="AN6" s="875">
        <v>0</v>
      </c>
      <c r="AO6" s="875">
        <v>0</v>
      </c>
      <c r="AP6" s="875">
        <v>0</v>
      </c>
    </row>
    <row r="7" spans="1:42" ht="15.75" thickBot="1">
      <c r="B7" s="150" t="s">
        <v>1038</v>
      </c>
      <c r="C7" s="890">
        <f>+C4*C5*C6/C2</f>
        <v>18.459999999999997</v>
      </c>
      <c r="D7" s="890">
        <f t="shared" ref="D7:I7" si="0">+D4*D5*D6/D2</f>
        <v>44.5</v>
      </c>
      <c r="E7" s="890">
        <f t="shared" si="0"/>
        <v>53.28</v>
      </c>
      <c r="F7" s="890">
        <f t="shared" si="0"/>
        <v>82.6</v>
      </c>
      <c r="G7" s="890">
        <f t="shared" si="0"/>
        <v>142.80000000000001</v>
      </c>
      <c r="H7" s="890">
        <f t="shared" si="0"/>
        <v>142.80000000000001</v>
      </c>
      <c r="I7" s="890">
        <f t="shared" si="0"/>
        <v>35.458064516129035</v>
      </c>
      <c r="J7" s="890"/>
      <c r="K7" s="890"/>
      <c r="L7" s="890"/>
      <c r="M7" s="890"/>
      <c r="N7" s="890"/>
      <c r="O7" s="890"/>
      <c r="P7" s="472"/>
      <c r="Q7" s="890">
        <f>+Q4*Q5*Q6/Q2</f>
        <v>20.116666666666667</v>
      </c>
      <c r="R7" s="890">
        <f t="shared" ref="R7:W7" si="1">+R4*R5*R6/R2</f>
        <v>49.839999999999996</v>
      </c>
      <c r="S7" s="890">
        <f t="shared" si="1"/>
        <v>57.720000000000006</v>
      </c>
      <c r="T7" s="890">
        <f t="shared" si="1"/>
        <v>87.320000000000007</v>
      </c>
      <c r="U7" s="890">
        <f t="shared" si="1"/>
        <v>152.39999999999998</v>
      </c>
      <c r="V7" s="890">
        <f t="shared" si="1"/>
        <v>152.88</v>
      </c>
      <c r="W7" s="890">
        <f t="shared" si="1"/>
        <v>37.62580645161291</v>
      </c>
      <c r="X7" s="890"/>
      <c r="Y7" s="890"/>
      <c r="Z7" s="890"/>
      <c r="AA7" s="890"/>
      <c r="AB7" s="890"/>
      <c r="AC7" s="890"/>
      <c r="AD7" s="472"/>
      <c r="AE7" s="890">
        <f>+AE4*AE5*AE6/AE2</f>
        <v>17.276666666666664</v>
      </c>
      <c r="AF7" s="890">
        <f t="shared" ref="AF7:AK7" si="2">+AF4*AF5*AF6/AF2</f>
        <v>40.049999999999997</v>
      </c>
      <c r="AG7" s="890">
        <f t="shared" si="2"/>
        <v>47.730000000000004</v>
      </c>
      <c r="AH7" s="890">
        <f t="shared" si="2"/>
        <v>76.7</v>
      </c>
      <c r="AI7" s="890">
        <f t="shared" si="2"/>
        <v>136.80000000000001</v>
      </c>
      <c r="AJ7" s="890">
        <f t="shared" si="2"/>
        <v>136.91999999999999</v>
      </c>
      <c r="AK7" s="890">
        <f t="shared" si="2"/>
        <v>35.458064516129035</v>
      </c>
      <c r="AL7" s="890"/>
      <c r="AM7" s="890"/>
      <c r="AN7" s="890"/>
      <c r="AO7" s="890"/>
      <c r="AP7" s="891"/>
    </row>
    <row r="8" spans="1:42">
      <c r="B8" t="s">
        <v>1039</v>
      </c>
      <c r="C8" s="889"/>
      <c r="D8" s="889"/>
      <c r="E8" s="889"/>
      <c r="F8" s="889"/>
      <c r="G8" s="889"/>
      <c r="H8" s="889"/>
      <c r="I8" s="889"/>
      <c r="J8" s="889">
        <v>20</v>
      </c>
      <c r="K8" s="889">
        <v>31</v>
      </c>
      <c r="L8" s="889">
        <v>31</v>
      </c>
      <c r="M8" s="889">
        <v>30</v>
      </c>
      <c r="N8" s="889">
        <v>31</v>
      </c>
      <c r="O8" s="1372">
        <f>SUM(C8:N8)</f>
        <v>143</v>
      </c>
      <c r="Q8" s="889"/>
      <c r="R8" s="889"/>
      <c r="S8" s="889"/>
      <c r="T8" s="889"/>
      <c r="U8" s="889"/>
      <c r="V8" s="889"/>
      <c r="W8" s="889"/>
      <c r="X8" s="889">
        <v>20</v>
      </c>
      <c r="Y8" s="889">
        <v>31</v>
      </c>
      <c r="Z8" s="889">
        <v>31</v>
      </c>
      <c r="AA8" s="889">
        <v>30</v>
      </c>
      <c r="AB8" s="889">
        <v>31</v>
      </c>
      <c r="AC8" s="889"/>
      <c r="AL8" s="889">
        <v>20</v>
      </c>
      <c r="AM8" s="889">
        <v>31</v>
      </c>
      <c r="AN8" s="889">
        <v>31</v>
      </c>
      <c r="AO8" s="889">
        <v>30</v>
      </c>
      <c r="AP8" s="889">
        <v>31</v>
      </c>
    </row>
    <row r="9" spans="1:42" ht="15.75" thickBot="1">
      <c r="B9" t="s">
        <v>1040</v>
      </c>
      <c r="C9" s="875"/>
      <c r="D9" s="875"/>
      <c r="E9" s="875"/>
      <c r="F9" s="875"/>
      <c r="G9" s="875"/>
      <c r="H9" s="875"/>
      <c r="I9" s="875">
        <v>1.1000000000000001</v>
      </c>
      <c r="J9" s="875">
        <v>1.17</v>
      </c>
      <c r="K9" s="875">
        <v>1.29</v>
      </c>
      <c r="L9" s="875">
        <v>1.24</v>
      </c>
      <c r="M9" s="875">
        <v>1.1299999999999999</v>
      </c>
      <c r="N9" s="875">
        <v>0.6</v>
      </c>
      <c r="O9" s="875"/>
      <c r="Q9" s="875"/>
      <c r="R9" s="875"/>
      <c r="S9" s="875"/>
      <c r="T9" s="875"/>
      <c r="U9" s="875"/>
      <c r="V9" s="875"/>
      <c r="W9" s="875">
        <v>1.1000000000000001</v>
      </c>
      <c r="X9" s="875">
        <v>1.17</v>
      </c>
      <c r="Y9" s="875">
        <v>1.29</v>
      </c>
      <c r="Z9" s="875">
        <v>1.24</v>
      </c>
      <c r="AA9" s="875">
        <v>1.1299999999999999</v>
      </c>
      <c r="AB9" s="875">
        <v>0.6</v>
      </c>
      <c r="AC9" s="875"/>
      <c r="AE9" s="875">
        <v>0</v>
      </c>
      <c r="AF9" s="875">
        <v>0</v>
      </c>
      <c r="AG9" s="875">
        <v>0</v>
      </c>
      <c r="AH9" s="875">
        <v>0</v>
      </c>
      <c r="AI9" s="875">
        <v>0</v>
      </c>
      <c r="AJ9" s="875">
        <v>0</v>
      </c>
      <c r="AK9" s="875">
        <v>1.1000000000000001</v>
      </c>
      <c r="AL9" s="875">
        <v>1.17</v>
      </c>
      <c r="AM9" s="875">
        <v>1.29</v>
      </c>
      <c r="AN9" s="875">
        <v>1.24</v>
      </c>
      <c r="AO9" s="875">
        <v>1.1299999999999999</v>
      </c>
      <c r="AP9" s="875">
        <v>0.6</v>
      </c>
    </row>
    <row r="10" spans="1:42" ht="15.75" thickBot="1">
      <c r="B10" s="150" t="s">
        <v>1041</v>
      </c>
      <c r="C10" s="890"/>
      <c r="D10" s="890"/>
      <c r="E10" s="890"/>
      <c r="F10" s="890"/>
      <c r="G10" s="890"/>
      <c r="H10" s="890"/>
      <c r="I10" s="890">
        <f t="shared" ref="I10:N10" si="3">+I4*I8*I9/I2</f>
        <v>0</v>
      </c>
      <c r="J10" s="890">
        <f>+J4*J8*J9/J2</f>
        <v>226.98</v>
      </c>
      <c r="K10" s="890">
        <f t="shared" si="3"/>
        <v>410.21999999999997</v>
      </c>
      <c r="L10" s="890">
        <f t="shared" si="3"/>
        <v>339.76</v>
      </c>
      <c r="M10" s="890">
        <f t="shared" si="3"/>
        <v>228.25999999999996</v>
      </c>
      <c r="N10" s="890">
        <f t="shared" si="3"/>
        <v>84.6</v>
      </c>
      <c r="O10" s="890"/>
      <c r="P10" s="472"/>
      <c r="Q10" s="890"/>
      <c r="R10" s="890"/>
      <c r="S10" s="890"/>
      <c r="T10" s="890"/>
      <c r="U10" s="890"/>
      <c r="V10" s="890"/>
      <c r="W10" s="890">
        <f t="shared" ref="W10" si="4">+W4*W8*W9/W2</f>
        <v>0</v>
      </c>
      <c r="X10" s="890">
        <f>+X4*X8*X9/X2</f>
        <v>237.9</v>
      </c>
      <c r="Y10" s="890">
        <f t="shared" ref="Y10:AB10" si="5">+Y4*Y8*Y9/Y2</f>
        <v>429.57</v>
      </c>
      <c r="Z10" s="890">
        <f t="shared" si="5"/>
        <v>355.88</v>
      </c>
      <c r="AA10" s="890">
        <f t="shared" si="5"/>
        <v>239.55999999999997</v>
      </c>
      <c r="AB10" s="890">
        <f t="shared" si="5"/>
        <v>91.8</v>
      </c>
      <c r="AC10" s="890"/>
      <c r="AD10" s="472"/>
      <c r="AE10" s="890"/>
      <c r="AF10" s="890"/>
      <c r="AG10" s="890"/>
      <c r="AH10" s="890"/>
      <c r="AI10" s="890"/>
      <c r="AJ10" s="890"/>
      <c r="AK10" s="890">
        <f t="shared" ref="AK10" si="6">+AK4*AK8*AK9/AK2</f>
        <v>0</v>
      </c>
      <c r="AL10" s="890">
        <f>+AL4*AL8*AL9/AL2</f>
        <v>226.98</v>
      </c>
      <c r="AM10" s="890">
        <f t="shared" ref="AM10:AP10" si="7">+AM4*AM8*AM9/AM2</f>
        <v>426.99</v>
      </c>
      <c r="AN10" s="890">
        <f t="shared" si="7"/>
        <v>360.84</v>
      </c>
      <c r="AO10" s="890">
        <f t="shared" si="7"/>
        <v>228.25999999999996</v>
      </c>
      <c r="AP10" s="890">
        <f t="shared" si="7"/>
        <v>81.599999999999994</v>
      </c>
    </row>
    <row r="11" spans="1:42">
      <c r="B11" t="s">
        <v>1042</v>
      </c>
      <c r="C11" s="889">
        <v>10</v>
      </c>
      <c r="D11" s="889">
        <v>31</v>
      </c>
      <c r="E11" s="889">
        <v>31</v>
      </c>
      <c r="F11" s="889">
        <v>28</v>
      </c>
      <c r="G11" s="889">
        <v>31</v>
      </c>
      <c r="H11" s="889">
        <v>30</v>
      </c>
      <c r="I11" s="889">
        <v>15</v>
      </c>
      <c r="J11" s="875"/>
      <c r="K11" s="875"/>
      <c r="L11" s="875"/>
      <c r="M11" s="875"/>
      <c r="N11" s="875"/>
      <c r="O11" s="1372">
        <f>SUM(C11:N11)</f>
        <v>176</v>
      </c>
      <c r="Q11" s="889">
        <v>10</v>
      </c>
      <c r="R11" s="889">
        <v>31</v>
      </c>
      <c r="S11" s="889">
        <v>31</v>
      </c>
      <c r="T11" s="889">
        <v>28</v>
      </c>
      <c r="U11" s="889">
        <v>31</v>
      </c>
      <c r="V11" s="889">
        <v>30</v>
      </c>
      <c r="W11" s="889">
        <v>15</v>
      </c>
      <c r="X11" s="875"/>
      <c r="Y11" s="875"/>
      <c r="Z11" s="875"/>
      <c r="AA11" s="875"/>
      <c r="AB11" s="875"/>
      <c r="AC11" s="875"/>
      <c r="AE11" s="889">
        <v>10</v>
      </c>
      <c r="AF11" s="889">
        <v>31</v>
      </c>
      <c r="AG11" s="889">
        <v>31</v>
      </c>
      <c r="AH11" s="889">
        <v>28</v>
      </c>
      <c r="AI11" s="889">
        <v>31</v>
      </c>
      <c r="AJ11" s="889">
        <v>30</v>
      </c>
      <c r="AK11" s="889">
        <v>15</v>
      </c>
      <c r="AL11" s="875"/>
      <c r="AM11" s="875"/>
      <c r="AN11" s="875"/>
      <c r="AO11" s="875"/>
      <c r="AP11" s="875"/>
    </row>
    <row r="12" spans="1:42" ht="15.75" thickBot="1">
      <c r="B12" t="s">
        <v>1043</v>
      </c>
      <c r="C12" s="875">
        <v>0.3</v>
      </c>
      <c r="D12" s="875">
        <v>0.49</v>
      </c>
      <c r="E12" s="875">
        <v>1.02</v>
      </c>
      <c r="F12" s="875">
        <v>1.18</v>
      </c>
      <c r="G12" s="875">
        <v>1.18</v>
      </c>
      <c r="H12" s="875">
        <v>0.7</v>
      </c>
      <c r="I12" s="875">
        <v>0.3</v>
      </c>
      <c r="J12" s="875"/>
      <c r="K12" s="875"/>
      <c r="L12" s="875"/>
      <c r="M12" s="875"/>
      <c r="N12" s="875"/>
      <c r="O12" s="875"/>
      <c r="Q12" s="875">
        <v>0.3</v>
      </c>
      <c r="R12" s="875">
        <v>0.49</v>
      </c>
      <c r="S12" s="875">
        <v>1.02</v>
      </c>
      <c r="T12" s="875">
        <v>1.18</v>
      </c>
      <c r="U12" s="875">
        <v>1.18</v>
      </c>
      <c r="V12" s="875">
        <v>0.7</v>
      </c>
      <c r="W12" s="875">
        <v>0.3</v>
      </c>
      <c r="X12" s="875"/>
      <c r="Y12" s="875"/>
      <c r="Z12" s="875"/>
      <c r="AA12" s="875"/>
      <c r="AB12" s="875"/>
      <c r="AC12" s="875"/>
      <c r="AE12" s="875">
        <v>0.3</v>
      </c>
      <c r="AF12" s="875">
        <v>0.49</v>
      </c>
      <c r="AG12" s="875">
        <v>1.02</v>
      </c>
      <c r="AH12" s="875">
        <v>1.18</v>
      </c>
      <c r="AI12" s="875">
        <v>1.18</v>
      </c>
      <c r="AJ12" s="875">
        <v>0.7</v>
      </c>
      <c r="AK12" s="875">
        <v>0.3</v>
      </c>
      <c r="AL12" s="875">
        <v>0</v>
      </c>
      <c r="AM12" s="875">
        <v>0</v>
      </c>
      <c r="AN12" s="875">
        <v>0</v>
      </c>
      <c r="AO12" s="875">
        <v>0</v>
      </c>
      <c r="AP12" s="875">
        <v>0</v>
      </c>
    </row>
    <row r="13" spans="1:42" ht="15.75" thickBot="1">
      <c r="B13" s="150" t="s">
        <v>1044</v>
      </c>
      <c r="C13" s="890">
        <f>+C4*C11*C12/C2</f>
        <v>7.8</v>
      </c>
      <c r="D13" s="890">
        <f t="shared" ref="D13:I13" si="8">+D4*D11*D12/D2</f>
        <v>24.5</v>
      </c>
      <c r="E13" s="890">
        <f t="shared" si="8"/>
        <v>48.96</v>
      </c>
      <c r="F13" s="890">
        <f t="shared" si="8"/>
        <v>82.6</v>
      </c>
      <c r="G13" s="890">
        <f t="shared" si="8"/>
        <v>140.41999999999999</v>
      </c>
      <c r="H13" s="890">
        <f t="shared" si="8"/>
        <v>119</v>
      </c>
      <c r="I13" s="890">
        <f t="shared" si="8"/>
        <v>33.241935483870968</v>
      </c>
      <c r="J13" s="890"/>
      <c r="K13" s="890"/>
      <c r="L13" s="890"/>
      <c r="M13" s="890"/>
      <c r="N13" s="890"/>
      <c r="O13" s="890"/>
      <c r="P13" s="472"/>
      <c r="Q13" s="890">
        <f>+Q4*Q11*Q12/Q2</f>
        <v>8.5</v>
      </c>
      <c r="R13" s="890">
        <f t="shared" ref="R13:W13" si="9">+R4*R11*R12/R2</f>
        <v>27.44</v>
      </c>
      <c r="S13" s="890">
        <f t="shared" si="9"/>
        <v>53.04</v>
      </c>
      <c r="T13" s="890">
        <f t="shared" si="9"/>
        <v>87.320000000000007</v>
      </c>
      <c r="U13" s="890">
        <f t="shared" si="9"/>
        <v>149.85999999999999</v>
      </c>
      <c r="V13" s="890">
        <f t="shared" si="9"/>
        <v>127.39999999999999</v>
      </c>
      <c r="W13" s="890">
        <f t="shared" si="9"/>
        <v>35.274193548387096</v>
      </c>
      <c r="X13" s="890"/>
      <c r="Y13" s="890"/>
      <c r="Z13" s="890"/>
      <c r="AA13" s="890"/>
      <c r="AB13" s="890"/>
      <c r="AC13" s="890"/>
      <c r="AD13" s="472"/>
      <c r="AE13" s="890">
        <f>+AE4*AE11*AE12/AE2</f>
        <v>7.3</v>
      </c>
      <c r="AF13" s="890">
        <f t="shared" ref="AF13:AK13" si="10">+AF4*AF11*AF12/AF2</f>
        <v>22.049999999999997</v>
      </c>
      <c r="AG13" s="890">
        <f t="shared" si="10"/>
        <v>43.86</v>
      </c>
      <c r="AH13" s="890">
        <f t="shared" si="10"/>
        <v>76.7</v>
      </c>
      <c r="AI13" s="890">
        <f t="shared" si="10"/>
        <v>134.52000000000001</v>
      </c>
      <c r="AJ13" s="890">
        <f t="shared" si="10"/>
        <v>114.1</v>
      </c>
      <c r="AK13" s="890">
        <f t="shared" si="10"/>
        <v>33.241935483870968</v>
      </c>
      <c r="AL13" s="890"/>
      <c r="AM13" s="890"/>
      <c r="AN13" s="890"/>
      <c r="AO13" s="890"/>
      <c r="AP13" s="891"/>
    </row>
    <row r="14" spans="1:42">
      <c r="B14" t="s">
        <v>1045</v>
      </c>
      <c r="C14" s="875"/>
      <c r="D14" s="875"/>
      <c r="E14" s="875"/>
      <c r="F14" s="875"/>
      <c r="G14" s="875"/>
      <c r="H14" s="875"/>
      <c r="I14" s="875"/>
      <c r="J14" s="875"/>
      <c r="K14" s="875">
        <v>15</v>
      </c>
      <c r="L14" s="875">
        <v>31</v>
      </c>
      <c r="M14" s="875">
        <v>31</v>
      </c>
      <c r="N14" s="875">
        <v>30</v>
      </c>
      <c r="O14" s="875"/>
      <c r="Q14" s="875"/>
      <c r="R14" s="875"/>
      <c r="S14" s="875"/>
      <c r="T14" s="875"/>
      <c r="U14" s="875"/>
      <c r="V14" s="875"/>
      <c r="W14" s="875"/>
      <c r="X14" s="875"/>
      <c r="Y14" s="875">
        <v>15</v>
      </c>
      <c r="Z14" s="875">
        <v>31</v>
      </c>
      <c r="AA14" s="875">
        <v>31</v>
      </c>
      <c r="AB14" s="875">
        <v>30</v>
      </c>
      <c r="AC14" s="875"/>
      <c r="AE14" s="875"/>
      <c r="AF14" s="875"/>
      <c r="AG14" s="875"/>
      <c r="AH14" s="875"/>
      <c r="AI14" s="875"/>
      <c r="AJ14" s="875"/>
      <c r="AK14" s="875"/>
      <c r="AL14" s="875"/>
      <c r="AM14" s="875">
        <v>15</v>
      </c>
      <c r="AN14" s="875">
        <v>31</v>
      </c>
      <c r="AO14" s="875">
        <v>31</v>
      </c>
      <c r="AP14" s="875">
        <v>30</v>
      </c>
    </row>
    <row r="15" spans="1:42" ht="15.75" thickBot="1">
      <c r="B15" t="s">
        <v>1046</v>
      </c>
      <c r="C15" s="875"/>
      <c r="D15" s="875"/>
      <c r="E15" s="875"/>
      <c r="F15" s="875"/>
      <c r="G15" s="875"/>
      <c r="H15" s="875"/>
      <c r="I15" s="875"/>
      <c r="J15" s="875"/>
      <c r="K15" s="875">
        <v>0.73</v>
      </c>
      <c r="L15" s="875">
        <v>1.1100000000000001</v>
      </c>
      <c r="M15" s="875">
        <v>1.27</v>
      </c>
      <c r="N15" s="875">
        <v>0.95</v>
      </c>
      <c r="O15" s="875"/>
      <c r="Q15" s="875"/>
      <c r="R15" s="875"/>
      <c r="S15" s="875"/>
      <c r="T15" s="875"/>
      <c r="U15" s="875"/>
      <c r="V15" s="875"/>
      <c r="W15" s="875"/>
      <c r="X15" s="875"/>
      <c r="Y15" s="875">
        <v>0.73</v>
      </c>
      <c r="Z15" s="875">
        <v>1.1100000000000001</v>
      </c>
      <c r="AA15" s="875">
        <v>1.27</v>
      </c>
      <c r="AB15" s="875">
        <v>0.95</v>
      </c>
      <c r="AC15" s="875"/>
      <c r="AE15" s="875">
        <v>0</v>
      </c>
      <c r="AF15" s="875">
        <v>0</v>
      </c>
      <c r="AG15" s="875">
        <v>0</v>
      </c>
      <c r="AH15" s="875">
        <v>0</v>
      </c>
      <c r="AI15" s="875">
        <v>0</v>
      </c>
      <c r="AJ15" s="875">
        <v>0</v>
      </c>
      <c r="AK15" s="875">
        <v>0</v>
      </c>
      <c r="AL15" s="875">
        <v>0</v>
      </c>
      <c r="AM15" s="875">
        <v>0.73</v>
      </c>
      <c r="AN15" s="875">
        <v>1.1100000000000001</v>
      </c>
      <c r="AO15" s="875">
        <v>1.27</v>
      </c>
      <c r="AP15" s="875">
        <v>0.95</v>
      </c>
    </row>
    <row r="16" spans="1:42" ht="15.75" thickBot="1">
      <c r="B16" s="150" t="s">
        <v>1047</v>
      </c>
      <c r="C16" s="890"/>
      <c r="D16" s="890"/>
      <c r="E16" s="890"/>
      <c r="F16" s="890"/>
      <c r="G16" s="890"/>
      <c r="H16" s="890"/>
      <c r="I16" s="890"/>
      <c r="J16" s="890"/>
      <c r="K16" s="890">
        <f t="shared" ref="K16:N16" si="11">+K4*K14*K15/K2</f>
        <v>112.32580645161291</v>
      </c>
      <c r="L16" s="890">
        <f t="shared" si="11"/>
        <v>304.14</v>
      </c>
      <c r="M16" s="890">
        <f t="shared" si="11"/>
        <v>265.09133333333335</v>
      </c>
      <c r="N16" s="890">
        <f t="shared" si="11"/>
        <v>129.62903225806451</v>
      </c>
      <c r="O16" s="890"/>
      <c r="P16" s="472"/>
      <c r="Q16" s="472"/>
      <c r="R16" s="472"/>
      <c r="S16" s="472"/>
      <c r="T16" s="472"/>
      <c r="U16" s="472"/>
      <c r="V16" s="472"/>
      <c r="W16" s="472"/>
      <c r="X16" s="472"/>
      <c r="Y16" s="890">
        <f t="shared" ref="Y16:AB16" si="12">+Y4*Y14*Y15/Y2</f>
        <v>117.6241935483871</v>
      </c>
      <c r="Z16" s="890">
        <f t="shared" si="12"/>
        <v>318.57</v>
      </c>
      <c r="AA16" s="890">
        <f t="shared" si="12"/>
        <v>278.21466666666669</v>
      </c>
      <c r="AB16" s="890">
        <f t="shared" si="12"/>
        <v>140.66129032258064</v>
      </c>
      <c r="AC16" s="890"/>
      <c r="AD16" s="472"/>
      <c r="AE16" s="472"/>
      <c r="AF16" s="472"/>
      <c r="AG16" s="472"/>
      <c r="AH16" s="472"/>
      <c r="AI16" s="472"/>
      <c r="AJ16" s="472"/>
      <c r="AK16" s="472"/>
      <c r="AL16" s="472"/>
      <c r="AM16" s="890">
        <f t="shared" ref="AM16:AP16" si="13">+AM4*AM14*AM15/AM2</f>
        <v>116.91774193548386</v>
      </c>
      <c r="AN16" s="890">
        <f t="shared" si="13"/>
        <v>323.01000000000005</v>
      </c>
      <c r="AO16" s="890">
        <f t="shared" si="13"/>
        <v>265.09133333333335</v>
      </c>
      <c r="AP16" s="891">
        <f t="shared" si="13"/>
        <v>125.03225806451613</v>
      </c>
    </row>
    <row r="17" spans="2:43">
      <c r="B17" t="s">
        <v>1048</v>
      </c>
      <c r="C17" s="875">
        <v>8.850117187500004</v>
      </c>
      <c r="D17" s="875">
        <v>5.7562968749999994</v>
      </c>
      <c r="E17" s="875">
        <v>8.7225249999999974</v>
      </c>
      <c r="F17" s="875">
        <v>5.7629032258064514</v>
      </c>
      <c r="G17" s="875">
        <v>3.6750725806451636</v>
      </c>
      <c r="H17" s="875">
        <v>7.4613362068965507</v>
      </c>
      <c r="I17" s="875">
        <v>0</v>
      </c>
      <c r="J17" s="875">
        <v>0</v>
      </c>
      <c r="K17" s="875">
        <v>0</v>
      </c>
      <c r="L17" s="875">
        <v>0</v>
      </c>
      <c r="M17" s="875">
        <v>0</v>
      </c>
      <c r="N17" s="875">
        <v>0.66813281250000078</v>
      </c>
      <c r="O17" s="875"/>
      <c r="Q17" s="875">
        <v>11.9</v>
      </c>
      <c r="R17" s="875">
        <v>7.5</v>
      </c>
      <c r="S17" s="875">
        <v>12.8</v>
      </c>
      <c r="T17" s="875">
        <v>7</v>
      </c>
      <c r="U17" s="875">
        <v>9.5</v>
      </c>
      <c r="V17" s="875">
        <v>5</v>
      </c>
      <c r="W17" s="875">
        <v>0</v>
      </c>
      <c r="X17" s="875">
        <v>0</v>
      </c>
      <c r="Y17" s="875">
        <v>0</v>
      </c>
      <c r="Z17" s="875">
        <v>0</v>
      </c>
      <c r="AA17" s="875">
        <v>0</v>
      </c>
      <c r="AB17" s="875">
        <v>0.66813281250000078</v>
      </c>
      <c r="AC17" s="875"/>
      <c r="AE17" s="875">
        <v>9.8999999999999986</v>
      </c>
      <c r="AF17" s="875">
        <v>7.2749999999999995</v>
      </c>
      <c r="AG17" s="875">
        <v>7.5</v>
      </c>
      <c r="AH17" s="875">
        <v>5.4750000000000005</v>
      </c>
      <c r="AI17" s="875">
        <v>0</v>
      </c>
      <c r="AJ17" s="875">
        <v>0</v>
      </c>
      <c r="AK17" s="875">
        <v>0</v>
      </c>
      <c r="AL17" s="875">
        <v>0</v>
      </c>
      <c r="AM17" s="875">
        <v>0</v>
      </c>
      <c r="AN17" s="875">
        <v>0</v>
      </c>
      <c r="AO17" s="875">
        <v>7.2749999999999995</v>
      </c>
      <c r="AP17" s="875">
        <v>6.6000000000000005</v>
      </c>
    </row>
    <row r="18" spans="2:43">
      <c r="B18" t="s">
        <v>1049</v>
      </c>
      <c r="C18" s="875"/>
      <c r="D18" s="875"/>
      <c r="E18" s="875"/>
      <c r="F18" s="875"/>
      <c r="G18" s="875"/>
      <c r="H18" s="875"/>
      <c r="I18" s="875">
        <v>200</v>
      </c>
      <c r="J18" s="875"/>
      <c r="K18" s="875"/>
      <c r="L18" s="875"/>
      <c r="M18" s="875"/>
      <c r="N18" s="875"/>
      <c r="O18" s="875"/>
      <c r="Q18" s="875"/>
      <c r="R18" s="875"/>
      <c r="S18" s="875"/>
      <c r="T18" s="875"/>
      <c r="U18" s="875"/>
      <c r="V18" s="875"/>
      <c r="W18" s="875">
        <v>200</v>
      </c>
      <c r="X18" s="875"/>
      <c r="Y18" s="875"/>
      <c r="Z18" s="875"/>
      <c r="AA18" s="875"/>
      <c r="AB18" s="875"/>
      <c r="AC18" s="875"/>
      <c r="AE18" s="875"/>
      <c r="AF18" s="875"/>
      <c r="AG18" s="875"/>
      <c r="AH18" s="875"/>
      <c r="AI18" s="875"/>
      <c r="AJ18" s="875"/>
      <c r="AK18" s="875">
        <v>200</v>
      </c>
      <c r="AL18" s="875"/>
      <c r="AM18" s="875"/>
      <c r="AN18" s="875"/>
      <c r="AO18" s="875"/>
      <c r="AP18" s="875"/>
    </row>
    <row r="19" spans="2:43">
      <c r="B19" t="s">
        <v>1050</v>
      </c>
      <c r="C19" s="875"/>
      <c r="D19" s="875"/>
      <c r="E19" s="875"/>
      <c r="F19" s="875"/>
      <c r="G19" s="875"/>
      <c r="H19" s="875"/>
      <c r="I19" s="875"/>
      <c r="J19" s="875">
        <v>100</v>
      </c>
      <c r="K19" s="875"/>
      <c r="L19" s="875"/>
      <c r="M19" s="875"/>
      <c r="N19" s="875"/>
      <c r="O19" s="875"/>
      <c r="Q19" s="875"/>
      <c r="R19" s="875"/>
      <c r="S19" s="875"/>
      <c r="T19" s="875"/>
      <c r="U19" s="875"/>
      <c r="V19" s="875"/>
      <c r="W19" s="875"/>
      <c r="X19" s="875">
        <v>100</v>
      </c>
      <c r="Y19" s="875"/>
      <c r="Z19" s="875"/>
      <c r="AA19" s="875"/>
      <c r="AB19" s="875"/>
      <c r="AC19" s="875"/>
      <c r="AE19" s="875"/>
      <c r="AF19" s="875"/>
      <c r="AG19" s="875"/>
      <c r="AH19" s="875"/>
      <c r="AI19" s="875"/>
      <c r="AJ19" s="875"/>
      <c r="AK19" s="875"/>
      <c r="AL19" s="875">
        <v>100</v>
      </c>
      <c r="AM19" s="875"/>
      <c r="AN19" s="875"/>
      <c r="AO19" s="875"/>
      <c r="AP19" s="875"/>
    </row>
    <row r="20" spans="2:43">
      <c r="B20" t="s">
        <v>1051</v>
      </c>
      <c r="C20" s="875"/>
      <c r="D20" s="875"/>
      <c r="E20" s="875"/>
      <c r="F20" s="875"/>
      <c r="G20" s="875"/>
      <c r="H20" s="875"/>
      <c r="I20" s="875"/>
      <c r="J20" s="875">
        <f>+J8*3</f>
        <v>60</v>
      </c>
      <c r="K20" s="875">
        <f>+K8*3</f>
        <v>93</v>
      </c>
      <c r="L20" s="875">
        <f>+L8*3</f>
        <v>93</v>
      </c>
      <c r="M20" s="875">
        <f>+M8*3</f>
        <v>90</v>
      </c>
      <c r="N20" s="875">
        <f>+N8*3</f>
        <v>93</v>
      </c>
      <c r="O20" s="875"/>
      <c r="R20" s="875"/>
      <c r="S20" s="875"/>
      <c r="T20" s="875"/>
      <c r="U20" s="875"/>
      <c r="V20" s="875"/>
      <c r="W20" s="875"/>
      <c r="X20" s="875">
        <f>+X8*3</f>
        <v>60</v>
      </c>
      <c r="Y20" s="875">
        <f>+Y8*3</f>
        <v>93</v>
      </c>
      <c r="Z20" s="875">
        <f>+Z8*3</f>
        <v>93</v>
      </c>
      <c r="AA20" s="875">
        <f>+AA8*3</f>
        <v>90</v>
      </c>
      <c r="AB20" s="875">
        <f>+AB8*3</f>
        <v>93</v>
      </c>
      <c r="AC20" s="875"/>
      <c r="AF20" s="875"/>
      <c r="AG20" s="875"/>
      <c r="AH20" s="875"/>
      <c r="AI20" s="875"/>
      <c r="AJ20" s="875"/>
      <c r="AK20" s="875"/>
      <c r="AL20" s="875">
        <f>+AL8*3</f>
        <v>60</v>
      </c>
      <c r="AM20" s="875">
        <f>+AM8*3</f>
        <v>93</v>
      </c>
      <c r="AN20" s="875">
        <f>+AN8*3</f>
        <v>93</v>
      </c>
      <c r="AO20" s="875">
        <f>+AO8*3</f>
        <v>90</v>
      </c>
      <c r="AP20" s="875">
        <f>+AP8*3</f>
        <v>93</v>
      </c>
    </row>
    <row r="21" spans="2:43">
      <c r="B21" t="s">
        <v>995</v>
      </c>
      <c r="C21" s="873">
        <f>+Najaf!N11</f>
        <v>0.55000000000000004</v>
      </c>
      <c r="D21" s="873">
        <f>+C21</f>
        <v>0.55000000000000004</v>
      </c>
      <c r="E21" s="873">
        <f t="shared" ref="E21:N21" si="14">+D21</f>
        <v>0.55000000000000004</v>
      </c>
      <c r="F21" s="873">
        <f t="shared" si="14"/>
        <v>0.55000000000000004</v>
      </c>
      <c r="G21" s="873">
        <f t="shared" si="14"/>
        <v>0.55000000000000004</v>
      </c>
      <c r="H21" s="873">
        <f t="shared" si="14"/>
        <v>0.55000000000000004</v>
      </c>
      <c r="I21" s="873">
        <f t="shared" si="14"/>
        <v>0.55000000000000004</v>
      </c>
      <c r="J21" s="873">
        <f t="shared" si="14"/>
        <v>0.55000000000000004</v>
      </c>
      <c r="K21" s="873">
        <f t="shared" si="14"/>
        <v>0.55000000000000004</v>
      </c>
      <c r="L21" s="873">
        <f t="shared" si="14"/>
        <v>0.55000000000000004</v>
      </c>
      <c r="M21" s="873">
        <f t="shared" si="14"/>
        <v>0.55000000000000004</v>
      </c>
      <c r="N21" s="873">
        <f t="shared" si="14"/>
        <v>0.55000000000000004</v>
      </c>
      <c r="O21" s="873"/>
      <c r="Q21" s="875">
        <f>+C21</f>
        <v>0.55000000000000004</v>
      </c>
      <c r="R21" s="873">
        <f>+Q21</f>
        <v>0.55000000000000004</v>
      </c>
      <c r="S21" s="873">
        <f t="shared" ref="S21:AB21" si="15">+R21</f>
        <v>0.55000000000000004</v>
      </c>
      <c r="T21" s="873">
        <f t="shared" si="15"/>
        <v>0.55000000000000004</v>
      </c>
      <c r="U21" s="873">
        <f t="shared" si="15"/>
        <v>0.55000000000000004</v>
      </c>
      <c r="V21" s="873">
        <f t="shared" si="15"/>
        <v>0.55000000000000004</v>
      </c>
      <c r="W21" s="873">
        <f t="shared" si="15"/>
        <v>0.55000000000000004</v>
      </c>
      <c r="X21" s="873">
        <f t="shared" si="15"/>
        <v>0.55000000000000004</v>
      </c>
      <c r="Y21" s="873">
        <f t="shared" si="15"/>
        <v>0.55000000000000004</v>
      </c>
      <c r="Z21" s="873">
        <f t="shared" si="15"/>
        <v>0.55000000000000004</v>
      </c>
      <c r="AA21" s="873">
        <f t="shared" si="15"/>
        <v>0.55000000000000004</v>
      </c>
      <c r="AB21" s="873">
        <f t="shared" si="15"/>
        <v>0.55000000000000004</v>
      </c>
      <c r="AC21" s="873"/>
      <c r="AE21" s="875">
        <f>+C21</f>
        <v>0.55000000000000004</v>
      </c>
      <c r="AF21" s="873">
        <f>+AE21</f>
        <v>0.55000000000000004</v>
      </c>
      <c r="AG21" s="873">
        <f t="shared" ref="AG21:AP21" si="16">+AF21</f>
        <v>0.55000000000000004</v>
      </c>
      <c r="AH21" s="873">
        <f t="shared" si="16"/>
        <v>0.55000000000000004</v>
      </c>
      <c r="AI21" s="873">
        <f t="shared" si="16"/>
        <v>0.55000000000000004</v>
      </c>
      <c r="AJ21" s="873">
        <f t="shared" si="16"/>
        <v>0.55000000000000004</v>
      </c>
      <c r="AK21" s="873">
        <f t="shared" si="16"/>
        <v>0.55000000000000004</v>
      </c>
      <c r="AL21" s="873">
        <f t="shared" si="16"/>
        <v>0.55000000000000004</v>
      </c>
      <c r="AM21" s="873">
        <f t="shared" si="16"/>
        <v>0.55000000000000004</v>
      </c>
      <c r="AN21" s="873">
        <f t="shared" si="16"/>
        <v>0.55000000000000004</v>
      </c>
      <c r="AO21" s="873">
        <f t="shared" si="16"/>
        <v>0.55000000000000004</v>
      </c>
      <c r="AP21" s="873">
        <f t="shared" si="16"/>
        <v>0.55000000000000004</v>
      </c>
    </row>
    <row r="22" spans="2:43">
      <c r="B22" t="s">
        <v>986</v>
      </c>
      <c r="C22" s="899">
        <f>+Najaf!N7</f>
        <v>0.72250000000000003</v>
      </c>
      <c r="D22" s="873">
        <f t="shared" ref="D22:N23" si="17">+C22</f>
        <v>0.72250000000000003</v>
      </c>
      <c r="E22" s="873">
        <f t="shared" si="17"/>
        <v>0.72250000000000003</v>
      </c>
      <c r="F22" s="873">
        <f t="shared" si="17"/>
        <v>0.72250000000000003</v>
      </c>
      <c r="G22" s="873">
        <f t="shared" si="17"/>
        <v>0.72250000000000003</v>
      </c>
      <c r="H22" s="873">
        <f t="shared" si="17"/>
        <v>0.72250000000000003</v>
      </c>
      <c r="I22" s="873">
        <f t="shared" si="17"/>
        <v>0.72250000000000003</v>
      </c>
      <c r="J22" s="873">
        <f t="shared" si="17"/>
        <v>0.72250000000000003</v>
      </c>
      <c r="K22" s="873">
        <f t="shared" si="17"/>
        <v>0.72250000000000003</v>
      </c>
      <c r="L22" s="873">
        <f t="shared" si="17"/>
        <v>0.72250000000000003</v>
      </c>
      <c r="M22" s="873">
        <f t="shared" si="17"/>
        <v>0.72250000000000003</v>
      </c>
      <c r="N22" s="873">
        <f t="shared" si="17"/>
        <v>0.72250000000000003</v>
      </c>
      <c r="O22" s="873"/>
      <c r="Q22" s="873">
        <f>+C22</f>
        <v>0.72250000000000003</v>
      </c>
      <c r="R22" s="873">
        <f t="shared" ref="R22:AB23" si="18">+Q22</f>
        <v>0.72250000000000003</v>
      </c>
      <c r="S22" s="873">
        <f t="shared" si="18"/>
        <v>0.72250000000000003</v>
      </c>
      <c r="T22" s="873">
        <f t="shared" si="18"/>
        <v>0.72250000000000003</v>
      </c>
      <c r="U22" s="873">
        <f t="shared" si="18"/>
        <v>0.72250000000000003</v>
      </c>
      <c r="V22" s="873">
        <f t="shared" si="18"/>
        <v>0.72250000000000003</v>
      </c>
      <c r="W22" s="873">
        <f t="shared" si="18"/>
        <v>0.72250000000000003</v>
      </c>
      <c r="X22" s="873">
        <f t="shared" si="18"/>
        <v>0.72250000000000003</v>
      </c>
      <c r="Y22" s="873">
        <f t="shared" si="18"/>
        <v>0.72250000000000003</v>
      </c>
      <c r="Z22" s="873">
        <f t="shared" si="18"/>
        <v>0.72250000000000003</v>
      </c>
      <c r="AA22" s="873">
        <f t="shared" si="18"/>
        <v>0.72250000000000003</v>
      </c>
      <c r="AB22" s="873">
        <f t="shared" si="18"/>
        <v>0.72250000000000003</v>
      </c>
      <c r="AC22" s="873"/>
      <c r="AE22" s="875">
        <f t="shared" ref="AE22:AE23" si="19">+C22</f>
        <v>0.72250000000000003</v>
      </c>
      <c r="AF22" s="873">
        <f t="shared" ref="AF22:AP23" si="20">+AE22</f>
        <v>0.72250000000000003</v>
      </c>
      <c r="AG22" s="873">
        <f t="shared" si="20"/>
        <v>0.72250000000000003</v>
      </c>
      <c r="AH22" s="873">
        <f t="shared" si="20"/>
        <v>0.72250000000000003</v>
      </c>
      <c r="AI22" s="873">
        <f t="shared" si="20"/>
        <v>0.72250000000000003</v>
      </c>
      <c r="AJ22" s="873">
        <f t="shared" si="20"/>
        <v>0.72250000000000003</v>
      </c>
      <c r="AK22" s="873">
        <f t="shared" si="20"/>
        <v>0.72250000000000003</v>
      </c>
      <c r="AL22" s="873">
        <f t="shared" si="20"/>
        <v>0.72250000000000003</v>
      </c>
      <c r="AM22" s="873">
        <f t="shared" si="20"/>
        <v>0.72250000000000003</v>
      </c>
      <c r="AN22" s="873">
        <f t="shared" si="20"/>
        <v>0.72250000000000003</v>
      </c>
      <c r="AO22" s="873">
        <f t="shared" si="20"/>
        <v>0.72250000000000003</v>
      </c>
      <c r="AP22" s="873">
        <f t="shared" si="20"/>
        <v>0.72250000000000003</v>
      </c>
    </row>
    <row r="23" spans="2:43">
      <c r="B23" t="s">
        <v>992</v>
      </c>
      <c r="C23" s="873">
        <f>+Najaf!N10</f>
        <v>0.95</v>
      </c>
      <c r="D23" s="873">
        <f t="shared" si="17"/>
        <v>0.95</v>
      </c>
      <c r="E23" s="873">
        <f t="shared" si="17"/>
        <v>0.95</v>
      </c>
      <c r="F23" s="873">
        <f t="shared" si="17"/>
        <v>0.95</v>
      </c>
      <c r="G23" s="873">
        <f t="shared" si="17"/>
        <v>0.95</v>
      </c>
      <c r="H23" s="873">
        <f t="shared" si="17"/>
        <v>0.95</v>
      </c>
      <c r="I23" s="873">
        <f t="shared" si="17"/>
        <v>0.95</v>
      </c>
      <c r="J23" s="873">
        <f t="shared" si="17"/>
        <v>0.95</v>
      </c>
      <c r="K23" s="873">
        <f t="shared" si="17"/>
        <v>0.95</v>
      </c>
      <c r="L23" s="873">
        <f t="shared" si="17"/>
        <v>0.95</v>
      </c>
      <c r="M23" s="873">
        <f t="shared" si="17"/>
        <v>0.95</v>
      </c>
      <c r="N23" s="873">
        <f t="shared" si="17"/>
        <v>0.95</v>
      </c>
      <c r="O23" s="873"/>
      <c r="Q23" s="873">
        <f>+C23</f>
        <v>0.95</v>
      </c>
      <c r="R23" s="873">
        <f t="shared" si="18"/>
        <v>0.95</v>
      </c>
      <c r="S23" s="873">
        <f t="shared" si="18"/>
        <v>0.95</v>
      </c>
      <c r="T23" s="873">
        <f t="shared" si="18"/>
        <v>0.95</v>
      </c>
      <c r="U23" s="873">
        <f t="shared" si="18"/>
        <v>0.95</v>
      </c>
      <c r="V23" s="873">
        <f t="shared" si="18"/>
        <v>0.95</v>
      </c>
      <c r="W23" s="873">
        <f t="shared" si="18"/>
        <v>0.95</v>
      </c>
      <c r="X23" s="873">
        <f t="shared" si="18"/>
        <v>0.95</v>
      </c>
      <c r="Y23" s="873">
        <f t="shared" si="18"/>
        <v>0.95</v>
      </c>
      <c r="Z23" s="873">
        <f t="shared" si="18"/>
        <v>0.95</v>
      </c>
      <c r="AA23" s="873">
        <f t="shared" si="18"/>
        <v>0.95</v>
      </c>
      <c r="AB23" s="873">
        <f t="shared" si="18"/>
        <v>0.95</v>
      </c>
      <c r="AC23" s="873"/>
      <c r="AE23" s="875">
        <f t="shared" si="19"/>
        <v>0.95</v>
      </c>
      <c r="AF23" s="873">
        <f t="shared" si="20"/>
        <v>0.95</v>
      </c>
      <c r="AG23" s="873">
        <f t="shared" si="20"/>
        <v>0.95</v>
      </c>
      <c r="AH23" s="873">
        <f t="shared" si="20"/>
        <v>0.95</v>
      </c>
      <c r="AI23" s="873">
        <f t="shared" si="20"/>
        <v>0.95</v>
      </c>
      <c r="AJ23" s="873">
        <f t="shared" si="20"/>
        <v>0.95</v>
      </c>
      <c r="AK23" s="873">
        <f t="shared" si="20"/>
        <v>0.95</v>
      </c>
      <c r="AL23" s="873">
        <f t="shared" si="20"/>
        <v>0.95</v>
      </c>
      <c r="AM23" s="873">
        <f t="shared" si="20"/>
        <v>0.95</v>
      </c>
      <c r="AN23" s="873">
        <f t="shared" si="20"/>
        <v>0.95</v>
      </c>
      <c r="AO23" s="873">
        <f t="shared" si="20"/>
        <v>0.95</v>
      </c>
      <c r="AP23" s="873">
        <f t="shared" si="20"/>
        <v>0.95</v>
      </c>
    </row>
    <row r="24" spans="2:43">
      <c r="B24" t="s">
        <v>1052</v>
      </c>
      <c r="C24" s="873">
        <f>+IF((C7-C17)/(C21*C22*C23)&lt;0,0,(C7-C17)/(C21*C22*C23))</f>
        <v>25.456221751295491</v>
      </c>
      <c r="D24" s="873">
        <f t="shared" ref="D24:N24" si="21">+IF((D7-D17)/(D21*D22*D23)&lt;0,0,(D7-D17)/(D21*D22*D23))</f>
        <v>102.63062697637457</v>
      </c>
      <c r="E24" s="873">
        <f t="shared" si="21"/>
        <v>118.03109220046026</v>
      </c>
      <c r="F24" s="873">
        <f t="shared" si="21"/>
        <v>203.53860836527485</v>
      </c>
      <c r="G24" s="873">
        <f t="shared" si="21"/>
        <v>368.53675248914385</v>
      </c>
      <c r="H24" s="873">
        <f>+IF((H7-H17)/(H21*H22*H23)&lt;0,0,(H7-H17)/(H21*H22*H23))</f>
        <v>358.50708112277204</v>
      </c>
      <c r="I24" s="873">
        <f t="shared" si="21"/>
        <v>93.927092640529892</v>
      </c>
      <c r="J24" s="873">
        <f t="shared" si="21"/>
        <v>0</v>
      </c>
      <c r="K24" s="873">
        <f t="shared" si="21"/>
        <v>0</v>
      </c>
      <c r="L24" s="873">
        <f t="shared" si="21"/>
        <v>0</v>
      </c>
      <c r="M24" s="873">
        <f t="shared" si="21"/>
        <v>0</v>
      </c>
      <c r="N24" s="873">
        <f t="shared" si="21"/>
        <v>0</v>
      </c>
      <c r="O24" s="873"/>
      <c r="Q24" s="873">
        <f>+IF((Q7-Q17)/(Q21*Q22*Q23)&lt;0,0,(Q7-Q17)/(Q21*Q22*Q23))</f>
        <v>21.765644056665728</v>
      </c>
      <c r="R24" s="873">
        <f t="shared" ref="R24:AB24" si="22">+IF((R7-R17)/(R21*R22*R23)&lt;0,0,(R7-R17)/(R21*R22*R23))</f>
        <v>112.15708349199517</v>
      </c>
      <c r="S24" s="873">
        <f t="shared" si="22"/>
        <v>118.99140742702936</v>
      </c>
      <c r="T24" s="873">
        <f t="shared" si="22"/>
        <v>212.76468932633568</v>
      </c>
      <c r="U24" s="873">
        <f t="shared" si="22"/>
        <v>378.53677919239743</v>
      </c>
      <c r="V24" s="873">
        <f>+IF((V7-V17)/(V21*V22*V23)&lt;0,0,(V7-V17)/(V21*V22*V23))</f>
        <v>391.72861376467279</v>
      </c>
      <c r="W24" s="873">
        <f t="shared" si="22"/>
        <v>99.669360312876705</v>
      </c>
      <c r="X24" s="873">
        <f t="shared" si="22"/>
        <v>0</v>
      </c>
      <c r="Y24" s="873">
        <f t="shared" si="22"/>
        <v>0</v>
      </c>
      <c r="Z24" s="873">
        <f t="shared" si="22"/>
        <v>0</v>
      </c>
      <c r="AA24" s="873">
        <f t="shared" si="22"/>
        <v>0</v>
      </c>
      <c r="AB24" s="873">
        <f t="shared" si="22"/>
        <v>0</v>
      </c>
      <c r="AC24" s="873"/>
      <c r="AE24" s="873">
        <f>+IF((AE7-AE17)/(AE21*AE22*AE23)&lt;0,0,(AE7-AE17)/(AE21*AE22*AE23))</f>
        <v>19.540515333631337</v>
      </c>
      <c r="AF24" s="873">
        <f t="shared" ref="AF24:AP24" si="23">+IF((AF7-AF17)/(AF21*AF22*AF23)&lt;0,0,(AF7-AF17)/(AF21*AF22*AF23))</f>
        <v>86.819754639823842</v>
      </c>
      <c r="AG24" s="873">
        <f t="shared" si="23"/>
        <v>106.56777205675404</v>
      </c>
      <c r="AH24" s="873">
        <f t="shared" si="23"/>
        <v>188.67237297395741</v>
      </c>
      <c r="AI24" s="873">
        <f t="shared" si="23"/>
        <v>362.37810632274306</v>
      </c>
      <c r="AJ24" s="873">
        <f t="shared" si="23"/>
        <v>362.69598185460501</v>
      </c>
      <c r="AK24" s="873">
        <f>+IF((AK7-AK17)/(AK21*AK22*AK23)&lt;0,0,(AK7-AK17)/(AK21*AK22*AK23))</f>
        <v>93.927092640529892</v>
      </c>
      <c r="AL24" s="873">
        <f t="shared" si="23"/>
        <v>0</v>
      </c>
      <c r="AM24" s="873">
        <f t="shared" si="23"/>
        <v>0</v>
      </c>
      <c r="AN24" s="873">
        <f t="shared" si="23"/>
        <v>0</v>
      </c>
      <c r="AO24" s="873">
        <f t="shared" si="23"/>
        <v>0</v>
      </c>
      <c r="AP24" s="873">
        <f t="shared" si="23"/>
        <v>0</v>
      </c>
    </row>
    <row r="25" spans="2:43">
      <c r="B25" t="s">
        <v>1053</v>
      </c>
      <c r="C25" s="875">
        <f>+IF((C10-C17+C18+C19+C20)/(C22*C23)&lt;0,0,(C10-C17+C18+C19+C20)/(C22*C23))</f>
        <v>0</v>
      </c>
      <c r="D25" s="875">
        <f t="shared" ref="D25:AP25" si="24">+IF((D10-D17+D18+D19+D20)/(D22*D23)&lt;0,0,(D10-D17+D18+D19+D20)/(D22*D23))</f>
        <v>0</v>
      </c>
      <c r="E25" s="875">
        <f t="shared" si="24"/>
        <v>0</v>
      </c>
      <c r="F25" s="875">
        <f t="shared" si="24"/>
        <v>0</v>
      </c>
      <c r="G25" s="875">
        <f t="shared" si="24"/>
        <v>0</v>
      </c>
      <c r="H25" s="875">
        <f t="shared" si="24"/>
        <v>0</v>
      </c>
      <c r="I25" s="875">
        <f t="shared" si="24"/>
        <v>291.38590420688399</v>
      </c>
      <c r="J25" s="875">
        <f t="shared" si="24"/>
        <v>563.8025860498999</v>
      </c>
      <c r="K25" s="875">
        <f t="shared" si="24"/>
        <v>733.15607357494082</v>
      </c>
      <c r="L25" s="875">
        <f t="shared" si="24"/>
        <v>630.50081952285564</v>
      </c>
      <c r="M25" s="875">
        <f t="shared" si="24"/>
        <v>463.68238936441452</v>
      </c>
      <c r="N25" s="875">
        <f t="shared" si="24"/>
        <v>257.77726051720998</v>
      </c>
      <c r="O25" s="875"/>
      <c r="P25" s="875"/>
      <c r="Q25" s="875">
        <f t="shared" si="24"/>
        <v>0</v>
      </c>
      <c r="R25" s="875">
        <f t="shared" si="24"/>
        <v>0</v>
      </c>
      <c r="S25" s="875">
        <f t="shared" si="24"/>
        <v>0</v>
      </c>
      <c r="T25" s="875">
        <f t="shared" si="24"/>
        <v>0</v>
      </c>
      <c r="U25" s="875">
        <f t="shared" si="24"/>
        <v>0</v>
      </c>
      <c r="V25" s="875">
        <f t="shared" si="24"/>
        <v>0</v>
      </c>
      <c r="W25" s="875">
        <f t="shared" si="24"/>
        <v>291.38590420688399</v>
      </c>
      <c r="X25" s="875">
        <f t="shared" si="24"/>
        <v>579.71225641959575</v>
      </c>
      <c r="Y25" s="875">
        <f t="shared" si="24"/>
        <v>761.34765980695681</v>
      </c>
      <c r="Z25" s="875">
        <f t="shared" si="24"/>
        <v>653.98652340193041</v>
      </c>
      <c r="AA25" s="875">
        <f t="shared" si="24"/>
        <v>480.14569295210339</v>
      </c>
      <c r="AB25" s="875">
        <f t="shared" si="24"/>
        <v>268.26715306865782</v>
      </c>
      <c r="AC25" s="875"/>
      <c r="AD25" s="875"/>
      <c r="AE25" s="875">
        <f t="shared" si="24"/>
        <v>0</v>
      </c>
      <c r="AF25" s="875">
        <f t="shared" si="24"/>
        <v>0</v>
      </c>
      <c r="AG25" s="875">
        <f t="shared" si="24"/>
        <v>0</v>
      </c>
      <c r="AH25" s="875">
        <f t="shared" si="24"/>
        <v>0</v>
      </c>
      <c r="AI25" s="875">
        <f t="shared" si="24"/>
        <v>0</v>
      </c>
      <c r="AJ25" s="875">
        <f t="shared" si="24"/>
        <v>0</v>
      </c>
      <c r="AK25" s="875">
        <f t="shared" si="24"/>
        <v>291.38590420688399</v>
      </c>
      <c r="AL25" s="875">
        <f t="shared" si="24"/>
        <v>563.8025860498999</v>
      </c>
      <c r="AM25" s="875">
        <f t="shared" si="24"/>
        <v>757.5887816426881</v>
      </c>
      <c r="AN25" s="875">
        <f t="shared" si="24"/>
        <v>661.21289382626117</v>
      </c>
      <c r="AO25" s="875">
        <f t="shared" si="24"/>
        <v>453.08322709888904</v>
      </c>
      <c r="AP25" s="875">
        <f t="shared" si="24"/>
        <v>244.76415953378256</v>
      </c>
    </row>
    <row r="26" spans="2:43">
      <c r="B26" t="s">
        <v>1054</v>
      </c>
      <c r="C26" s="873">
        <f>+IF((C13-C17)/(C21*C22*C23)&lt;0,0,(C13-C17)/(C21*C22*C23))</f>
        <v>0</v>
      </c>
      <c r="D26" s="873">
        <f t="shared" ref="D26:N26" si="25">+IF((D13-D17)/(D21*D22*D23)&lt;0,0,(D13-D17)/(D21*D22*D23))</f>
        <v>49.65137166603202</v>
      </c>
      <c r="E26" s="873">
        <f t="shared" si="25"/>
        <v>106.58757305342628</v>
      </c>
      <c r="F26" s="873">
        <f>+IF((F13-F17)/(F21*F22*F23)&lt;0,0,(F13-F17)/(F21*F22*F23))</f>
        <v>203.53860836527485</v>
      </c>
      <c r="G26" s="873">
        <f>+IF((G13-G17)/(G21*G22*G23)&lt;0,0,(G13-G17)/(G21*G22*G23))</f>
        <v>362.23222110721304</v>
      </c>
      <c r="H26" s="873">
        <f t="shared" si="25"/>
        <v>295.4617673034644</v>
      </c>
      <c r="I26" s="873">
        <f t="shared" si="25"/>
        <v>88.05664935049677</v>
      </c>
      <c r="J26" s="873">
        <f t="shared" si="25"/>
        <v>0</v>
      </c>
      <c r="K26" s="873">
        <f t="shared" si="25"/>
        <v>0</v>
      </c>
      <c r="L26" s="873">
        <f t="shared" si="25"/>
        <v>0</v>
      </c>
      <c r="M26" s="873">
        <f t="shared" si="25"/>
        <v>0</v>
      </c>
      <c r="N26" s="873">
        <f t="shared" si="25"/>
        <v>0</v>
      </c>
      <c r="O26" s="873"/>
      <c r="Q26" s="873">
        <f>+IF((Q13-Q17)/(Q21*Q22*Q23)&lt;0,0,(Q13-Q17)/(Q21*Q22*Q23))</f>
        <v>0</v>
      </c>
      <c r="R26" s="873">
        <f t="shared" ref="R26:AB26" si="26">+IF((R13-R17)/(R21*R22*R23)&lt;0,0,(R13-R17)/(R21*R22*R23))</f>
        <v>52.820317544411523</v>
      </c>
      <c r="S26" s="873">
        <f t="shared" si="26"/>
        <v>106.59426168440919</v>
      </c>
      <c r="T26" s="873">
        <f t="shared" si="26"/>
        <v>212.76468932633568</v>
      </c>
      <c r="U26" s="873">
        <f t="shared" si="26"/>
        <v>371.80841376798395</v>
      </c>
      <c r="V26" s="873">
        <f>+IF((V13-V17)/(V21*V22*V23)&lt;0,0,(V13-V17)/(V21*V22*V23))</f>
        <v>324.23304249929635</v>
      </c>
      <c r="W26" s="873">
        <f t="shared" si="26"/>
        <v>93.440025293321895</v>
      </c>
      <c r="X26" s="873">
        <f t="shared" si="26"/>
        <v>0</v>
      </c>
      <c r="Y26" s="873">
        <f t="shared" si="26"/>
        <v>0</v>
      </c>
      <c r="Z26" s="873">
        <f t="shared" si="26"/>
        <v>0</v>
      </c>
      <c r="AA26" s="873">
        <f t="shared" si="26"/>
        <v>0</v>
      </c>
      <c r="AB26" s="873">
        <f t="shared" si="26"/>
        <v>0</v>
      </c>
      <c r="AC26" s="873"/>
      <c r="AE26" s="873">
        <f>+IF((AE13-AE17)/(AE21*AE22*AE23)&lt;0,0,(AE13-AE17)/(AE21*AE22*AE23))</f>
        <v>0</v>
      </c>
      <c r="AF26" s="873">
        <f t="shared" ref="AF26:AP26" si="27">+IF((AF13-AF17)/(AF21*AF22*AF23)&lt;0,0,(AF13-AF17)/(AF21*AF22*AF23))</f>
        <v>39.138424860515549</v>
      </c>
      <c r="AG26" s="873">
        <f t="shared" si="27"/>
        <v>96.316286154202743</v>
      </c>
      <c r="AH26" s="873">
        <f t="shared" si="27"/>
        <v>188.67237297395741</v>
      </c>
      <c r="AI26" s="873">
        <f t="shared" si="27"/>
        <v>356.33847121736397</v>
      </c>
      <c r="AJ26" s="873">
        <f t="shared" si="27"/>
        <v>302.24665154550422</v>
      </c>
      <c r="AK26" s="873">
        <f>+IF((AK13-AK17)/(AK21*AK22*AK23)&lt;0,0,(AK13-AK17)/(AK21*AK22*AK23))</f>
        <v>88.05664935049677</v>
      </c>
      <c r="AL26" s="873">
        <f t="shared" si="27"/>
        <v>0</v>
      </c>
      <c r="AM26" s="873">
        <f t="shared" si="27"/>
        <v>0</v>
      </c>
      <c r="AN26" s="873">
        <f t="shared" si="27"/>
        <v>0</v>
      </c>
      <c r="AO26" s="873">
        <f t="shared" si="27"/>
        <v>0</v>
      </c>
      <c r="AP26" s="873">
        <f t="shared" si="27"/>
        <v>0</v>
      </c>
    </row>
    <row r="27" spans="2:43">
      <c r="B27" t="s">
        <v>1055</v>
      </c>
      <c r="C27" s="875">
        <f>+IF((C16-C17)/(C21*C22*C23)&lt;0,0,+(C16-C17)/(C21*C22*C23))</f>
        <v>0</v>
      </c>
      <c r="D27" s="875">
        <f t="shared" ref="D27:N27" si="28">+IF((D16-D17)/(D21*D22*D23)&lt;0,0,+(D16-D17)/(D21*D22*D23))</f>
        <v>0</v>
      </c>
      <c r="E27" s="875">
        <f t="shared" si="28"/>
        <v>0</v>
      </c>
      <c r="F27" s="875">
        <f t="shared" si="28"/>
        <v>0</v>
      </c>
      <c r="G27" s="875">
        <f t="shared" si="28"/>
        <v>0</v>
      </c>
      <c r="H27" s="875">
        <f t="shared" si="28"/>
        <v>0</v>
      </c>
      <c r="I27" s="875">
        <f t="shared" si="28"/>
        <v>0</v>
      </c>
      <c r="J27" s="875">
        <f t="shared" si="28"/>
        <v>0</v>
      </c>
      <c r="K27" s="875">
        <f t="shared" si="28"/>
        <v>297.54687889700608</v>
      </c>
      <c r="L27" s="875">
        <f t="shared" si="28"/>
        <v>805.65553550437903</v>
      </c>
      <c r="M27" s="875">
        <f t="shared" si="28"/>
        <v>702.21707146128938</v>
      </c>
      <c r="N27" s="875">
        <f t="shared" si="28"/>
        <v>341.61262083889875</v>
      </c>
      <c r="O27" s="875"/>
      <c r="Q27" s="875">
        <f>+IF((Q16-Q17)/(Q21*Q22*Q23)&lt;0,0,+(Q16-Q17)/(Q21*Q22*Q23))</f>
        <v>0</v>
      </c>
      <c r="R27" s="875">
        <f t="shared" ref="R27:AB27" si="29">+IF((R16-R17)/(R21*R22*R23)&lt;0,0,+(R16-R17)/(R21*R22*R23))</f>
        <v>0</v>
      </c>
      <c r="S27" s="875">
        <f t="shared" si="29"/>
        <v>0</v>
      </c>
      <c r="T27" s="875">
        <f t="shared" si="29"/>
        <v>0</v>
      </c>
      <c r="U27" s="875">
        <f t="shared" si="29"/>
        <v>0</v>
      </c>
      <c r="V27" s="875">
        <f t="shared" si="29"/>
        <v>0</v>
      </c>
      <c r="W27" s="875">
        <f t="shared" si="29"/>
        <v>0</v>
      </c>
      <c r="X27" s="875">
        <f t="shared" si="29"/>
        <v>0</v>
      </c>
      <c r="Y27" s="875">
        <f t="shared" si="29"/>
        <v>311.58210903365733</v>
      </c>
      <c r="Z27" s="875">
        <f t="shared" si="29"/>
        <v>843.88006821079125</v>
      </c>
      <c r="AA27" s="875">
        <f t="shared" si="29"/>
        <v>736.98029282075913</v>
      </c>
      <c r="AB27" s="875">
        <f t="shared" si="29"/>
        <v>370.83666167137801</v>
      </c>
      <c r="AC27" s="875"/>
      <c r="AE27" s="875">
        <f>+IF((AE16-AE17)/(AE21*AE22*AE23)&lt;0,0,+(AE16-AE17)/(AE21*AE22*AE23))</f>
        <v>0</v>
      </c>
      <c r="AF27" s="875">
        <f t="shared" ref="AF27:AP27" si="30">+IF((AF16-AF17)/(AF21*AF22*AF23)&lt;0,0,+(AF16-AF17)/(AF21*AF22*AF23))</f>
        <v>0</v>
      </c>
      <c r="AG27" s="875">
        <f t="shared" si="30"/>
        <v>0</v>
      </c>
      <c r="AH27" s="875">
        <f t="shared" si="30"/>
        <v>0</v>
      </c>
      <c r="AI27" s="875">
        <f t="shared" si="30"/>
        <v>0</v>
      </c>
      <c r="AJ27" s="875">
        <f t="shared" si="30"/>
        <v>0</v>
      </c>
      <c r="AK27" s="875">
        <f t="shared" si="30"/>
        <v>0</v>
      </c>
      <c r="AL27" s="875">
        <f t="shared" si="30"/>
        <v>0</v>
      </c>
      <c r="AM27" s="875">
        <f t="shared" si="30"/>
        <v>309.71074501543711</v>
      </c>
      <c r="AN27" s="875">
        <f t="shared" si="30"/>
        <v>855.64146288968743</v>
      </c>
      <c r="AO27" s="875">
        <f t="shared" si="30"/>
        <v>682.94586734215227</v>
      </c>
      <c r="AP27" s="875">
        <f t="shared" si="30"/>
        <v>313.72264184901877</v>
      </c>
    </row>
    <row r="29" spans="2:43">
      <c r="B29" t="s">
        <v>1056</v>
      </c>
      <c r="C29" s="875">
        <f>+C24*10</f>
        <v>254.5622175129549</v>
      </c>
      <c r="D29" s="875">
        <f t="shared" ref="D29:N29" si="31">+D24*10</f>
        <v>1026.3062697637456</v>
      </c>
      <c r="E29" s="875">
        <f t="shared" si="31"/>
        <v>1180.3109220046026</v>
      </c>
      <c r="F29" s="875">
        <f t="shared" si="31"/>
        <v>2035.3860836527485</v>
      </c>
      <c r="G29" s="875">
        <f t="shared" si="31"/>
        <v>3685.3675248914387</v>
      </c>
      <c r="H29" s="875">
        <f t="shared" si="31"/>
        <v>3585.0708112277202</v>
      </c>
      <c r="I29" s="875">
        <f t="shared" si="31"/>
        <v>939.27092640529895</v>
      </c>
      <c r="J29" s="875">
        <f t="shared" si="31"/>
        <v>0</v>
      </c>
      <c r="K29" s="875">
        <f t="shared" si="31"/>
        <v>0</v>
      </c>
      <c r="L29" s="875">
        <f t="shared" si="31"/>
        <v>0</v>
      </c>
      <c r="M29" s="875">
        <f t="shared" si="31"/>
        <v>0</v>
      </c>
      <c r="N29" s="875">
        <f t="shared" si="31"/>
        <v>0</v>
      </c>
      <c r="O29" s="1372">
        <f>SUM(C29:N29)</f>
        <v>12706.274755458509</v>
      </c>
      <c r="Q29" s="875">
        <f>+Q24*10</f>
        <v>217.6564405666573</v>
      </c>
      <c r="R29" s="875">
        <f t="shared" ref="R29:AB29" si="32">+R24*10</f>
        <v>1121.5708349199517</v>
      </c>
      <c r="S29" s="875">
        <f t="shared" si="32"/>
        <v>1189.9140742702937</v>
      </c>
      <c r="T29" s="875">
        <f t="shared" si="32"/>
        <v>2127.646893263357</v>
      </c>
      <c r="U29" s="875">
        <f t="shared" si="32"/>
        <v>3785.3677919239744</v>
      </c>
      <c r="V29" s="875">
        <f t="shared" si="32"/>
        <v>3917.2861376467281</v>
      </c>
      <c r="W29" s="875">
        <f t="shared" si="32"/>
        <v>996.69360312876711</v>
      </c>
      <c r="X29" s="875">
        <f t="shared" si="32"/>
        <v>0</v>
      </c>
      <c r="Y29" s="875">
        <f t="shared" si="32"/>
        <v>0</v>
      </c>
      <c r="Z29" s="875">
        <f t="shared" si="32"/>
        <v>0</v>
      </c>
      <c r="AA29" s="875">
        <f t="shared" si="32"/>
        <v>0</v>
      </c>
      <c r="AB29" s="875">
        <f t="shared" si="32"/>
        <v>0</v>
      </c>
      <c r="AC29" s="1372">
        <f>SUM(Q29:AB29)</f>
        <v>13356.135775719729</v>
      </c>
      <c r="AE29" s="875">
        <f>+AE24*10</f>
        <v>195.40515333631336</v>
      </c>
      <c r="AF29" s="875">
        <f t="shared" ref="AF29:AP29" si="33">+AF24*10</f>
        <v>868.19754639823839</v>
      </c>
      <c r="AG29" s="875">
        <f t="shared" si="33"/>
        <v>1065.6777205675403</v>
      </c>
      <c r="AH29" s="875">
        <f t="shared" si="33"/>
        <v>1886.7237297395741</v>
      </c>
      <c r="AI29" s="875">
        <f t="shared" si="33"/>
        <v>3623.7810632274304</v>
      </c>
      <c r="AJ29" s="875">
        <f t="shared" si="33"/>
        <v>3626.95981854605</v>
      </c>
      <c r="AK29" s="875">
        <f>+AK24*10</f>
        <v>939.27092640529895</v>
      </c>
      <c r="AL29" s="875">
        <f t="shared" si="33"/>
        <v>0</v>
      </c>
      <c r="AM29" s="875">
        <f t="shared" si="33"/>
        <v>0</v>
      </c>
      <c r="AN29" s="875">
        <f t="shared" si="33"/>
        <v>0</v>
      </c>
      <c r="AO29" s="875">
        <f t="shared" si="33"/>
        <v>0</v>
      </c>
      <c r="AP29" s="875">
        <f t="shared" si="33"/>
        <v>0</v>
      </c>
      <c r="AQ29" s="1372">
        <f>SUM(AE29:AP29)</f>
        <v>12206.015958220445</v>
      </c>
    </row>
    <row r="30" spans="2:43">
      <c r="B30" t="s">
        <v>1057</v>
      </c>
      <c r="C30" s="875">
        <f t="shared" ref="C30:N32" si="34">+C25*10</f>
        <v>0</v>
      </c>
      <c r="D30" s="875">
        <f t="shared" si="34"/>
        <v>0</v>
      </c>
      <c r="E30" s="875">
        <f t="shared" si="34"/>
        <v>0</v>
      </c>
      <c r="F30" s="875">
        <f t="shared" si="34"/>
        <v>0</v>
      </c>
      <c r="G30" s="875">
        <f t="shared" si="34"/>
        <v>0</v>
      </c>
      <c r="H30" s="875">
        <f t="shared" si="34"/>
        <v>0</v>
      </c>
      <c r="I30" s="875">
        <f t="shared" si="34"/>
        <v>2913.8590420688397</v>
      </c>
      <c r="J30" s="875">
        <f t="shared" si="34"/>
        <v>5638.0258604989995</v>
      </c>
      <c r="K30" s="875">
        <f t="shared" si="34"/>
        <v>7331.5607357494082</v>
      </c>
      <c r="L30" s="875">
        <f t="shared" si="34"/>
        <v>6305.0081952285564</v>
      </c>
      <c r="M30" s="875">
        <f t="shared" si="34"/>
        <v>4636.8238936441448</v>
      </c>
      <c r="N30" s="875">
        <f t="shared" si="34"/>
        <v>2577.7726051720997</v>
      </c>
      <c r="O30" s="1372">
        <f t="shared" ref="O30:O31" si="35">SUM(C30:N30)</f>
        <v>29403.050332362051</v>
      </c>
      <c r="Q30" s="875">
        <f t="shared" ref="Q30:AB32" si="36">+Q25*10</f>
        <v>0</v>
      </c>
      <c r="R30" s="875">
        <f t="shared" si="36"/>
        <v>0</v>
      </c>
      <c r="S30" s="875">
        <f t="shared" si="36"/>
        <v>0</v>
      </c>
      <c r="T30" s="875">
        <f t="shared" si="36"/>
        <v>0</v>
      </c>
      <c r="U30" s="875">
        <f t="shared" si="36"/>
        <v>0</v>
      </c>
      <c r="V30" s="875">
        <f t="shared" si="36"/>
        <v>0</v>
      </c>
      <c r="W30" s="875">
        <f t="shared" si="36"/>
        <v>2913.8590420688397</v>
      </c>
      <c r="X30" s="875">
        <f t="shared" si="36"/>
        <v>5797.1225641959572</v>
      </c>
      <c r="Y30" s="875">
        <f t="shared" si="36"/>
        <v>7613.4765980695684</v>
      </c>
      <c r="Z30" s="875">
        <f t="shared" si="36"/>
        <v>6539.8652340193039</v>
      </c>
      <c r="AA30" s="875">
        <f t="shared" si="36"/>
        <v>4801.456929521034</v>
      </c>
      <c r="AB30" s="875">
        <f t="shared" si="36"/>
        <v>2682.6715306865781</v>
      </c>
      <c r="AC30" s="1372">
        <f t="shared" ref="AC30:AC31" si="37">SUM(Q30:AB30)</f>
        <v>30348.451898561281</v>
      </c>
      <c r="AE30" s="875">
        <f t="shared" ref="AE30:AP32" si="38">+AE25*10</f>
        <v>0</v>
      </c>
      <c r="AF30" s="875">
        <f t="shared" si="38"/>
        <v>0</v>
      </c>
      <c r="AG30" s="875">
        <f t="shared" si="38"/>
        <v>0</v>
      </c>
      <c r="AH30" s="875">
        <f t="shared" si="38"/>
        <v>0</v>
      </c>
      <c r="AI30" s="875">
        <f t="shared" si="38"/>
        <v>0</v>
      </c>
      <c r="AJ30" s="875">
        <f t="shared" si="38"/>
        <v>0</v>
      </c>
      <c r="AK30" s="875">
        <f t="shared" si="38"/>
        <v>2913.8590420688397</v>
      </c>
      <c r="AL30" s="875">
        <f t="shared" si="38"/>
        <v>5638.0258604989995</v>
      </c>
      <c r="AM30" s="875">
        <f t="shared" si="38"/>
        <v>7575.8878164268808</v>
      </c>
      <c r="AN30" s="875">
        <f t="shared" si="38"/>
        <v>6612.1289382626119</v>
      </c>
      <c r="AO30" s="875">
        <f t="shared" si="38"/>
        <v>4530.8322709888907</v>
      </c>
      <c r="AP30" s="875">
        <f t="shared" si="38"/>
        <v>2447.6415953378255</v>
      </c>
      <c r="AQ30" s="1372">
        <f t="shared" ref="AQ30:AQ31" si="39">SUM(AE30:AP30)</f>
        <v>29718.375523584044</v>
      </c>
    </row>
    <row r="31" spans="2:43">
      <c r="B31" t="s">
        <v>1058</v>
      </c>
      <c r="C31" s="875">
        <f t="shared" si="34"/>
        <v>0</v>
      </c>
      <c r="D31" s="875">
        <f t="shared" si="34"/>
        <v>496.5137166603202</v>
      </c>
      <c r="E31" s="875">
        <f t="shared" si="34"/>
        <v>1065.8757305342629</v>
      </c>
      <c r="F31" s="875">
        <f t="shared" si="34"/>
        <v>2035.3860836527485</v>
      </c>
      <c r="G31" s="875">
        <f t="shared" si="34"/>
        <v>3622.3222110721304</v>
      </c>
      <c r="H31" s="875">
        <f t="shared" si="34"/>
        <v>2954.6176730346442</v>
      </c>
      <c r="I31" s="875">
        <f t="shared" si="34"/>
        <v>880.56649350496764</v>
      </c>
      <c r="J31" s="875">
        <f t="shared" si="34"/>
        <v>0</v>
      </c>
      <c r="K31" s="875">
        <f t="shared" si="34"/>
        <v>0</v>
      </c>
      <c r="L31" s="875">
        <f t="shared" si="34"/>
        <v>0</v>
      </c>
      <c r="M31" s="875">
        <f t="shared" si="34"/>
        <v>0</v>
      </c>
      <c r="N31" s="875">
        <f t="shared" si="34"/>
        <v>0</v>
      </c>
      <c r="O31" s="1372">
        <f t="shared" si="35"/>
        <v>11055.281908459074</v>
      </c>
      <c r="Q31" s="875">
        <f t="shared" si="36"/>
        <v>0</v>
      </c>
      <c r="R31" s="875">
        <f t="shared" si="36"/>
        <v>528.20317544411523</v>
      </c>
      <c r="S31" s="875">
        <f t="shared" si="36"/>
        <v>1065.9426168440918</v>
      </c>
      <c r="T31" s="875">
        <f t="shared" si="36"/>
        <v>2127.646893263357</v>
      </c>
      <c r="U31" s="875">
        <f t="shared" si="36"/>
        <v>3718.0841376798394</v>
      </c>
      <c r="V31" s="875">
        <f t="shared" si="36"/>
        <v>3242.3304249929633</v>
      </c>
      <c r="W31" s="875">
        <f t="shared" si="36"/>
        <v>934.40025293321901</v>
      </c>
      <c r="X31" s="875">
        <f t="shared" si="36"/>
        <v>0</v>
      </c>
      <c r="Y31" s="875">
        <f t="shared" si="36"/>
        <v>0</v>
      </c>
      <c r="Z31" s="875">
        <f t="shared" si="36"/>
        <v>0</v>
      </c>
      <c r="AA31" s="875">
        <f t="shared" si="36"/>
        <v>0</v>
      </c>
      <c r="AB31" s="875">
        <f t="shared" si="36"/>
        <v>0</v>
      </c>
      <c r="AC31" s="1372">
        <f t="shared" si="37"/>
        <v>11616.607501157587</v>
      </c>
      <c r="AE31" s="875">
        <f t="shared" si="38"/>
        <v>0</v>
      </c>
      <c r="AF31" s="875">
        <f t="shared" si="38"/>
        <v>391.38424860515551</v>
      </c>
      <c r="AG31" s="875">
        <f t="shared" si="38"/>
        <v>963.16286154202749</v>
      </c>
      <c r="AH31" s="875">
        <f t="shared" si="38"/>
        <v>1886.7237297395741</v>
      </c>
      <c r="AI31" s="875">
        <f t="shared" si="38"/>
        <v>3563.3847121736399</v>
      </c>
      <c r="AJ31" s="875">
        <f t="shared" si="38"/>
        <v>3022.4665154550421</v>
      </c>
      <c r="AK31" s="875">
        <f>+AK26*10</f>
        <v>880.56649350496764</v>
      </c>
      <c r="AL31" s="875">
        <f t="shared" si="38"/>
        <v>0</v>
      </c>
      <c r="AM31" s="875">
        <f t="shared" si="38"/>
        <v>0</v>
      </c>
      <c r="AN31" s="875">
        <f t="shared" si="38"/>
        <v>0</v>
      </c>
      <c r="AO31" s="875">
        <f t="shared" si="38"/>
        <v>0</v>
      </c>
      <c r="AP31" s="875">
        <f t="shared" si="38"/>
        <v>0</v>
      </c>
      <c r="AQ31" s="1372">
        <f t="shared" si="39"/>
        <v>10707.688561020408</v>
      </c>
    </row>
    <row r="32" spans="2:43">
      <c r="B32" t="s">
        <v>1059</v>
      </c>
      <c r="C32" s="875">
        <f t="shared" si="34"/>
        <v>0</v>
      </c>
      <c r="D32" s="875">
        <f t="shared" si="34"/>
        <v>0</v>
      </c>
      <c r="E32" s="875">
        <f t="shared" si="34"/>
        <v>0</v>
      </c>
      <c r="F32" s="875">
        <f t="shared" si="34"/>
        <v>0</v>
      </c>
      <c r="G32" s="875">
        <f t="shared" si="34"/>
        <v>0</v>
      </c>
      <c r="H32" s="875">
        <f t="shared" si="34"/>
        <v>0</v>
      </c>
      <c r="I32" s="875">
        <f t="shared" si="34"/>
        <v>0</v>
      </c>
      <c r="J32" s="875">
        <f t="shared" si="34"/>
        <v>0</v>
      </c>
      <c r="K32" s="875">
        <f t="shared" si="34"/>
        <v>2975.4687889700608</v>
      </c>
      <c r="L32" s="875">
        <f t="shared" si="34"/>
        <v>8056.5553550437908</v>
      </c>
      <c r="M32" s="875">
        <f t="shared" si="34"/>
        <v>7022.1707146128938</v>
      </c>
      <c r="N32" s="875">
        <f t="shared" si="34"/>
        <v>3416.1262083889874</v>
      </c>
      <c r="O32" s="1372">
        <f>SUM(C32:N32)</f>
        <v>21470.321067015735</v>
      </c>
      <c r="Q32" s="875">
        <f t="shared" si="36"/>
        <v>0</v>
      </c>
      <c r="R32" s="875">
        <f>+R27*10</f>
        <v>0</v>
      </c>
      <c r="S32" s="875">
        <f t="shared" si="36"/>
        <v>0</v>
      </c>
      <c r="T32" s="875">
        <f t="shared" si="36"/>
        <v>0</v>
      </c>
      <c r="U32" s="875">
        <f t="shared" si="36"/>
        <v>0</v>
      </c>
      <c r="V32" s="875">
        <f t="shared" si="36"/>
        <v>0</v>
      </c>
      <c r="W32" s="875">
        <f t="shared" si="36"/>
        <v>0</v>
      </c>
      <c r="X32" s="875">
        <f t="shared" si="36"/>
        <v>0</v>
      </c>
      <c r="Y32" s="875">
        <f t="shared" si="36"/>
        <v>3115.8210903365734</v>
      </c>
      <c r="Z32" s="875">
        <f t="shared" si="36"/>
        <v>8438.8006821079125</v>
      </c>
      <c r="AA32" s="875">
        <f t="shared" si="36"/>
        <v>7369.8029282075913</v>
      </c>
      <c r="AB32" s="875">
        <f t="shared" si="36"/>
        <v>3708.3666167137799</v>
      </c>
      <c r="AC32" s="1372">
        <f>SUM(Q32:AB32)</f>
        <v>22632.79131736586</v>
      </c>
      <c r="AE32" s="875">
        <f t="shared" si="38"/>
        <v>0</v>
      </c>
      <c r="AF32" s="875">
        <f t="shared" si="38"/>
        <v>0</v>
      </c>
      <c r="AG32" s="875">
        <f t="shared" si="38"/>
        <v>0</v>
      </c>
      <c r="AH32" s="875">
        <f t="shared" si="38"/>
        <v>0</v>
      </c>
      <c r="AI32" s="875">
        <f t="shared" si="38"/>
        <v>0</v>
      </c>
      <c r="AJ32" s="875">
        <f t="shared" si="38"/>
        <v>0</v>
      </c>
      <c r="AK32" s="875">
        <f t="shared" si="38"/>
        <v>0</v>
      </c>
      <c r="AL32" s="875">
        <f t="shared" si="38"/>
        <v>0</v>
      </c>
      <c r="AM32" s="875">
        <f t="shared" si="38"/>
        <v>3097.1074501543712</v>
      </c>
      <c r="AN32" s="875">
        <f t="shared" si="38"/>
        <v>8556.414628896875</v>
      </c>
      <c r="AO32" s="875">
        <f t="shared" si="38"/>
        <v>6829.4586734215227</v>
      </c>
      <c r="AP32" s="875">
        <f t="shared" si="38"/>
        <v>3137.2264184901878</v>
      </c>
      <c r="AQ32" s="1372">
        <f>SUM(AE32:AP32)</f>
        <v>21620.207170962956</v>
      </c>
    </row>
    <row r="33" spans="2:42" ht="15.75" thickBot="1"/>
    <row r="34" spans="2:42" ht="15.75" thickBot="1">
      <c r="B34" s="453" t="s">
        <v>1060</v>
      </c>
      <c r="C34" s="1419">
        <f>+C29*Najaf!$D$23+C31*Najaf!$E$23</f>
        <v>145248.11006854181</v>
      </c>
      <c r="D34" s="1419">
        <f>+D29*Najaf!$D$23+D31*Najaf!$E$23</f>
        <v>591617.50792205438</v>
      </c>
      <c r="E34" s="1419">
        <f>+E29*Najaf!$D$23+E31*Najaf!$E$23</f>
        <v>686401.5372460722</v>
      </c>
      <c r="F34" s="1419">
        <f>+F29*Najaf!$D$23+F31*Najaf!$E$23</f>
        <v>1186060.1786661297</v>
      </c>
      <c r="G34" s="1419">
        <f>+G29*Najaf!$D$23+G31*Najaf!$E$23</f>
        <v>2146771.9939949727</v>
      </c>
      <c r="H34" s="1419">
        <f>+H29*Najaf!$D$23+H31*Najaf!$E$23</f>
        <v>2081438.7620209532</v>
      </c>
      <c r="I34" s="1419">
        <f>+I29*Najaf!$D$23+I31*Najaf!$E$23</f>
        <v>546619.28241948585</v>
      </c>
      <c r="J34" s="1419">
        <f>+J29*Najaf!$D$23+J31*Najaf!$E$23</f>
        <v>0</v>
      </c>
      <c r="K34" s="1419">
        <f>+K29*Najaf!$D$23+K31*Najaf!$E$23</f>
        <v>0</v>
      </c>
      <c r="L34" s="1419">
        <f>+L29*Najaf!$D$23+L31*Najaf!$E$23</f>
        <v>0</v>
      </c>
      <c r="M34" s="1419">
        <f>+M29*Najaf!$D$23+M31*Najaf!$E$23</f>
        <v>0</v>
      </c>
      <c r="N34" s="1419">
        <f>+N29*Najaf!$D$23+N31*Najaf!$E$23</f>
        <v>0</v>
      </c>
      <c r="O34" s="892"/>
      <c r="P34" s="893"/>
      <c r="Q34" s="1419">
        <f>+Q29*Muthana!$D$18+Q31*Muthana!$E$18</f>
        <v>143979.73543484381</v>
      </c>
      <c r="R34" s="1420">
        <f>+R29*Muthana!$D$18+R31*Muthana!$E$18</f>
        <v>1084194.7649873348</v>
      </c>
      <c r="S34" s="1420">
        <f>+S29*Muthana!$D$18+S31*Muthana!$E$18</f>
        <v>1477858.9758447707</v>
      </c>
      <c r="T34" s="1420">
        <f>+T29*Muthana!$D$18+T31*Muthana!$E$18</f>
        <v>2786153.6067283656</v>
      </c>
      <c r="U34" s="1420">
        <f>+U29*Muthana!$D$18+U31*Muthana!$E$18</f>
        <v>4913339.3155742455</v>
      </c>
      <c r="V34" s="1420">
        <f>+V29*Muthana!$D$18+V31*Muthana!$E$18</f>
        <v>4692314.8954487508</v>
      </c>
      <c r="W34" s="1420">
        <f>+W29*Muthana!$D$18+W31*Muthana!$E$18</f>
        <v>1264804.1823704054</v>
      </c>
      <c r="X34" s="1420">
        <f>+X29*Muthana!$D$18+'C1 WR-Initial'!X31*Muthana!$E$18</f>
        <v>0</v>
      </c>
      <c r="Y34" s="1420">
        <f>+Y29*Muthana!$D$18+'C1 WR-Initial'!X31*Muthana!$E$18</f>
        <v>0</v>
      </c>
      <c r="Z34" s="1420">
        <f>+Z29*Muthana!$D$18+'C1 WR-Initial'!Y31*Muthana!$E$18</f>
        <v>0</v>
      </c>
      <c r="AA34" s="1420">
        <f>+AA29*Muthana!$D$18+'C1 WR-Initial'!Z31*Muthana!$E$18</f>
        <v>0</v>
      </c>
      <c r="AB34" s="1421">
        <f>+AB29*Muthana!$D$18+'C1 WR-Initial'!AA31*Muthana!$E$18</f>
        <v>0</v>
      </c>
      <c r="AC34" s="892"/>
      <c r="AD34" s="893"/>
      <c r="AE34" s="1419">
        <f>+AE29*Karbala!$D$17+'C1 WR-Initial'!AE31*Karbala!$E$17</f>
        <v>129096.36860316878</v>
      </c>
      <c r="AF34" s="1420">
        <f>+AF29*Karbala!$D$17+'C1 WR-Initial'!AF31*Karbala!$E$17</f>
        <v>635148.13330905116</v>
      </c>
      <c r="AG34" s="1420">
        <f>+AG29*Karbala!$D$17+'C1 WR-Initial'!AG31*Karbala!$E$17</f>
        <v>855556.160990712</v>
      </c>
      <c r="AH34" s="1420">
        <f>+AH29*Karbala!$D$17+'C1 WR-Initial'!AH31*Karbala!$E$17</f>
        <v>1543264.541977782</v>
      </c>
      <c r="AI34" s="1420">
        <f>+AI29*Karbala!$D$17+'C1 WR-Initial'!AI31*Karbala!$E$17</f>
        <v>2954607.6124567478</v>
      </c>
      <c r="AJ34" s="1420">
        <f>+AJ29*Karbala!$D$17+'C1 WR-Initial'!AJ31*Karbala!$E$17</f>
        <v>2871621.2566017113</v>
      </c>
      <c r="AK34" s="1420">
        <f>+AK29*Karbala!$D$17+'C1 WR-Initial'!AK31*Karbala!$E$17</f>
        <v>759051.83966725622</v>
      </c>
      <c r="AL34" s="1420">
        <f>+AL29*Karbala!$D$17+'C1 WR-Initial'!AL31*Karbala!$E$17</f>
        <v>0</v>
      </c>
      <c r="AM34" s="1420">
        <f>+AM29*Karbala!$D$17+'C1 WR-Initial'!AM31*Karbala!$E$17</f>
        <v>0</v>
      </c>
      <c r="AN34" s="1420">
        <f>+AN29*Karbala!$D$17+'C1 WR-Initial'!AN31*Karbala!$E$17</f>
        <v>0</v>
      </c>
      <c r="AO34" s="1420">
        <f>+AO29*Karbala!$D$17+'C1 WR-Initial'!AO31*Karbala!$E$17</f>
        <v>0</v>
      </c>
      <c r="AP34" s="1421">
        <f>+AP29*Karbala!$D$17+'C1 WR-Initial'!AP31*Karbala!$E$17</f>
        <v>0</v>
      </c>
    </row>
    <row r="35" spans="2:42" ht="15.75" thickBot="1">
      <c r="B35" s="455" t="s">
        <v>1061</v>
      </c>
      <c r="C35" s="1419">
        <f>+C30*Najaf!$D$23+C32*Najaf!$E$23</f>
        <v>0</v>
      </c>
      <c r="D35" s="1419">
        <f>+D30*Najaf!$D$23+D32*Najaf!$E$23</f>
        <v>0</v>
      </c>
      <c r="E35" s="1419">
        <f>+E30*Najaf!$D$23+E32*Najaf!$E$23</f>
        <v>0</v>
      </c>
      <c r="F35" s="1419">
        <f>+F30*Najaf!$D$23+F32*Najaf!$E$23</f>
        <v>0</v>
      </c>
      <c r="G35" s="1419">
        <f>+G30*Najaf!$D$23+G32*Najaf!$E$23</f>
        <v>0</v>
      </c>
      <c r="H35" s="1419">
        <f>+H30*Najaf!$D$23+H32*Najaf!$E$23</f>
        <v>0</v>
      </c>
      <c r="I35" s="1419">
        <f>+I30*Najaf!$D$32+I32*Najaf!$E$32</f>
        <v>1644902.5678382807</v>
      </c>
      <c r="J35" s="1419">
        <f>+J30*Najaf!$D$32+J32*Najaf!$E$32</f>
        <v>3182721.9785102899</v>
      </c>
      <c r="K35" s="1419">
        <f>+K30*Najaf!$D$32+K32*Najaf!$E$32</f>
        <v>4174861.5420359951</v>
      </c>
      <c r="L35" s="1419">
        <f>+L30*Najaf!$D$32+L32*Najaf!$E$32</f>
        <v>3657046.7582987039</v>
      </c>
      <c r="M35" s="1419">
        <f>+M30*Najaf!$D$32+M32*Najaf!$E$32</f>
        <v>2702782.6086764564</v>
      </c>
      <c r="N35" s="1419">
        <f>+N30*Najaf!$D$32+N32*Najaf!$E$32</f>
        <v>1496650.1855155444</v>
      </c>
      <c r="O35" s="895"/>
      <c r="P35" s="896"/>
      <c r="Q35" s="1419">
        <f>+Q30*Muthana!$D$25+Q32*Muthana!$E$25</f>
        <v>0</v>
      </c>
      <c r="R35" s="1420">
        <f>+R30*Muthana!$D$25+R32*Muthana!$E$25</f>
        <v>0</v>
      </c>
      <c r="S35" s="1420">
        <f>+S30*Muthana!$D$25+S32*Muthana!$E$25</f>
        <v>0</v>
      </c>
      <c r="T35" s="1420">
        <f>+T30*Muthana!$D$25+T32*Muthana!$E$25</f>
        <v>0</v>
      </c>
      <c r="U35" s="1420">
        <f>+U30*Muthana!$D$25+U32*Muthana!$E$25</f>
        <v>0</v>
      </c>
      <c r="V35" s="1420">
        <f>+V30*Muthana!$D$25+V32*Muthana!$E$25</f>
        <v>0</v>
      </c>
      <c r="W35" s="1420">
        <f>+W30*Muthana!$D$25+W32*Muthana!$E$25</f>
        <v>511382.26188308134</v>
      </c>
      <c r="X35" s="1420">
        <f>+X30*Muthana!$D$25+X32*Muthana!$E$25</f>
        <v>1017395.0100163905</v>
      </c>
      <c r="Y35" s="1420">
        <f>+Y30*Muthana!$D$25+Y32*Muthana!$E$25</f>
        <v>3186962.8706211336</v>
      </c>
      <c r="Z35" s="1420">
        <f>+Z30*Muthana!$D$25+Z32*Muthana!$E$25</f>
        <v>6160393.9537424883</v>
      </c>
      <c r="AA35" s="1420">
        <f>+AA30*Muthana!$D$25+AA32*Muthana!$E$25</f>
        <v>5220318.6304862509</v>
      </c>
      <c r="AB35" s="1421">
        <f>+AB30*Muthana!$D$25+AB32*Muthana!$E$25</f>
        <v>2673578.6239634799</v>
      </c>
      <c r="AC35" s="895"/>
      <c r="AD35" s="896"/>
      <c r="AE35" s="1419">
        <f>+AE30*Karbala!$E$24+'C1 WR-Initial'!AE32*Karbala!$D$24</f>
        <v>0</v>
      </c>
      <c r="AF35" s="1420">
        <f>+AF30*Karbala!$E$24+'C1 WR-Initial'!AF32*Karbala!$D$24</f>
        <v>0</v>
      </c>
      <c r="AG35" s="1420">
        <f>+AG30*Karbala!$E$24+'C1 WR-Initial'!AG32*Karbala!$D$24</f>
        <v>0</v>
      </c>
      <c r="AH35" s="1420">
        <f>+AH30*Karbala!$E$24+'C1 WR-Initial'!AH32*Karbala!$D$24</f>
        <v>0</v>
      </c>
      <c r="AI35" s="1420">
        <f>+AI30*Karbala!$E$24+'C1 WR-Initial'!AI32*Karbala!$D$24</f>
        <v>0</v>
      </c>
      <c r="AJ35" s="1420">
        <f>+AJ30*Karbala!$E$24+'C1 WR-Initial'!AJ32*Karbala!$D$24</f>
        <v>0</v>
      </c>
      <c r="AK35" s="1420">
        <f>+AK30*Karbala!$E$24+'C1 WR-Initial'!AK32*Karbala!$D$24</f>
        <v>0</v>
      </c>
      <c r="AL35" s="1420">
        <f>+AL30*Karbala!$E$24+'C1 WR-Initial'!AL32*Karbala!$D$24</f>
        <v>0</v>
      </c>
      <c r="AM35" s="1420">
        <f>+AM30*Karbala!$E$24+'C1 WR-Initial'!AM32*Karbala!$D$24</f>
        <v>925632.50362763694</v>
      </c>
      <c r="AN35" s="1420">
        <f>+AN30*Karbala!$E$24+'C1 WR-Initial'!AN32*Karbala!$D$24</f>
        <v>2557255.6401384091</v>
      </c>
      <c r="AO35" s="1420">
        <f>+AO30*Karbala!$E$24+'C1 WR-Initial'!AO32*Karbala!$D$24</f>
        <v>2041120.3137254906</v>
      </c>
      <c r="AP35" s="1421">
        <f>+AP30*Karbala!$E$24+'C1 WR-Initial'!AP32*Karbala!$D$24</f>
        <v>937622.8596941625</v>
      </c>
    </row>
    <row r="36" spans="2:42">
      <c r="I36" s="873"/>
    </row>
    <row r="39" spans="2:42">
      <c r="B39" t="s">
        <v>1062</v>
      </c>
      <c r="C39" t="s">
        <v>1063</v>
      </c>
      <c r="N39" t="s">
        <v>1064</v>
      </c>
    </row>
    <row r="40" spans="2:42">
      <c r="N40" t="s">
        <v>735</v>
      </c>
      <c r="O40" t="s">
        <v>1065</v>
      </c>
      <c r="P40" t="s">
        <v>740</v>
      </c>
      <c r="Q40" t="s">
        <v>1066</v>
      </c>
    </row>
    <row r="41" spans="2:42">
      <c r="M41" s="450" t="s">
        <v>376</v>
      </c>
      <c r="N41" s="873">
        <f>+O29</f>
        <v>12706.274755458509</v>
      </c>
      <c r="O41" s="873">
        <f>+AC29</f>
        <v>13356.135775719729</v>
      </c>
      <c r="P41" s="873">
        <f>+AQ29</f>
        <v>12206.015958220445</v>
      </c>
      <c r="Q41" s="873">
        <f>+AVERAGE(N41:P41)</f>
        <v>12756.142163132894</v>
      </c>
    </row>
    <row r="42" spans="2:42">
      <c r="J42" s="873">
        <f>SUM(C29:N29)</f>
        <v>12706.274755458509</v>
      </c>
      <c r="K42" s="9">
        <f>+J42*0.25</f>
        <v>3176.5686888646273</v>
      </c>
      <c r="M42" s="450" t="s">
        <v>60</v>
      </c>
      <c r="N42" s="873">
        <f t="shared" ref="N42:N44" si="40">+O30</f>
        <v>29403.050332362051</v>
      </c>
      <c r="O42" s="873">
        <f t="shared" ref="O42:O44" si="41">+AC30</f>
        <v>30348.451898561281</v>
      </c>
      <c r="P42" s="873">
        <f t="shared" ref="P42:P44" si="42">+AQ30</f>
        <v>29718.375523584044</v>
      </c>
      <c r="Q42" s="873">
        <f t="shared" ref="Q42:Q46" si="43">+AVERAGE(N42:P42)</f>
        <v>29823.292584835795</v>
      </c>
    </row>
    <row r="43" spans="2:42">
      <c r="M43" s="450" t="s">
        <v>56</v>
      </c>
      <c r="N43" s="873">
        <f t="shared" si="40"/>
        <v>11055.281908459074</v>
      </c>
      <c r="O43" s="873">
        <f t="shared" si="41"/>
        <v>11616.607501157587</v>
      </c>
      <c r="P43" s="873">
        <f t="shared" si="42"/>
        <v>10707.688561020408</v>
      </c>
      <c r="Q43" s="873">
        <f t="shared" si="43"/>
        <v>11126.525990212356</v>
      </c>
    </row>
    <row r="44" spans="2:42">
      <c r="K44">
        <v>609</v>
      </c>
      <c r="L44" s="904">
        <f>+K44/K42</f>
        <v>0.19171630134579884</v>
      </c>
      <c r="M44" s="450" t="s">
        <v>518</v>
      </c>
      <c r="N44" s="873">
        <f t="shared" si="40"/>
        <v>21470.321067015735</v>
      </c>
      <c r="O44" s="873">
        <f t="shared" si="41"/>
        <v>22632.79131736586</v>
      </c>
      <c r="P44" s="873">
        <f t="shared" si="42"/>
        <v>21620.207170962956</v>
      </c>
      <c r="Q44" s="873">
        <f t="shared" si="43"/>
        <v>21907.773185114853</v>
      </c>
    </row>
    <row r="46" spans="2:42">
      <c r="B46" t="str">
        <f>+B24</f>
        <v>WR-Wheat (mm)</v>
      </c>
      <c r="C46" s="362">
        <f t="shared" ref="C46:I46" si="44">+C17/C24</f>
        <v>0.34766028022401296</v>
      </c>
      <c r="D46" s="362">
        <f t="shared" si="44"/>
        <v>5.6087515438496646E-2</v>
      </c>
      <c r="E46" s="362">
        <f t="shared" si="44"/>
        <v>7.3900231179644921E-2</v>
      </c>
      <c r="F46" s="362">
        <f t="shared" si="44"/>
        <v>2.8313563073322279E-2</v>
      </c>
      <c r="G46" s="362">
        <f t="shared" si="44"/>
        <v>9.9720653525686605E-3</v>
      </c>
      <c r="H46" s="362">
        <f t="shared" si="44"/>
        <v>2.0812242211587974E-2</v>
      </c>
      <c r="I46" s="362">
        <f t="shared" si="44"/>
        <v>0</v>
      </c>
      <c r="J46" s="1305">
        <f>SUM(C46:I46)</f>
        <v>0.53674589747963342</v>
      </c>
      <c r="N46" s="873">
        <f>+SUM(C17:N17)</f>
        <v>40.896383888348161</v>
      </c>
      <c r="O46" s="873">
        <f>+SUM(Q17:AB17)</f>
        <v>54.368132812500001</v>
      </c>
      <c r="P46" s="873">
        <f>+SUM(AE17:AP17)</f>
        <v>44.024999999999999</v>
      </c>
      <c r="Q46" s="873">
        <f t="shared" si="43"/>
        <v>46.429838900282725</v>
      </c>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theme="5" tint="-0.249977111117893"/>
  </sheetPr>
  <dimension ref="A1:AQ46"/>
  <sheetViews>
    <sheetView topLeftCell="T1" zoomScale="55" zoomScaleNormal="55" workbookViewId="0">
      <selection activeCell="AP35" sqref="AP35"/>
    </sheetView>
  </sheetViews>
  <sheetFormatPr defaultColWidth="9.140625" defaultRowHeight="15"/>
  <cols>
    <col min="1" max="1" width="20.140625" bestFit="1" customWidth="1"/>
    <col min="2" max="2" width="21.140625" bestFit="1" customWidth="1"/>
    <col min="3" max="5" width="11.5703125" bestFit="1" customWidth="1"/>
    <col min="6" max="14" width="13.28515625" bestFit="1" customWidth="1"/>
    <col min="15" max="15" width="13.28515625" customWidth="1"/>
    <col min="17" max="17" width="11.5703125" bestFit="1" customWidth="1"/>
    <col min="18" max="28" width="13.28515625" bestFit="1" customWidth="1"/>
    <col min="29" max="29" width="13.28515625" customWidth="1"/>
    <col min="30" max="30" width="7.5703125" bestFit="1" customWidth="1"/>
    <col min="31" max="31" width="12.85546875" bestFit="1" customWidth="1"/>
    <col min="32" max="33" width="11.5703125" bestFit="1" customWidth="1"/>
    <col min="34" max="36" width="13.28515625" bestFit="1" customWidth="1"/>
    <col min="37" max="37" width="11.5703125" bestFit="1" customWidth="1"/>
    <col min="38" max="38" width="9.5703125" bestFit="1" customWidth="1"/>
    <col min="39" max="39" width="11.5703125" bestFit="1" customWidth="1"/>
    <col min="40" max="41" width="13.28515625" bestFit="1" customWidth="1"/>
    <col min="42" max="42" width="11.5703125" bestFit="1" customWidth="1"/>
  </cols>
  <sheetData>
    <row r="1" spans="1:42">
      <c r="A1" t="s">
        <v>1034</v>
      </c>
      <c r="B1" t="s">
        <v>735</v>
      </c>
      <c r="P1" t="s">
        <v>739</v>
      </c>
      <c r="AD1" t="s">
        <v>740</v>
      </c>
    </row>
    <row r="2" spans="1:42">
      <c r="C2">
        <v>30</v>
      </c>
      <c r="D2">
        <v>31</v>
      </c>
      <c r="E2">
        <v>31</v>
      </c>
      <c r="F2">
        <v>28</v>
      </c>
      <c r="G2">
        <v>31</v>
      </c>
      <c r="H2">
        <v>30</v>
      </c>
      <c r="I2">
        <v>31</v>
      </c>
      <c r="J2">
        <v>30</v>
      </c>
      <c r="K2">
        <v>31</v>
      </c>
      <c r="L2">
        <v>31</v>
      </c>
      <c r="M2">
        <v>30</v>
      </c>
      <c r="N2">
        <v>31</v>
      </c>
      <c r="Q2">
        <v>30</v>
      </c>
      <c r="R2">
        <v>31</v>
      </c>
      <c r="S2">
        <v>31</v>
      </c>
      <c r="T2">
        <v>28</v>
      </c>
      <c r="U2">
        <v>31</v>
      </c>
      <c r="V2">
        <v>30</v>
      </c>
      <c r="W2">
        <v>31</v>
      </c>
      <c r="X2">
        <v>30</v>
      </c>
      <c r="Y2">
        <v>31</v>
      </c>
      <c r="Z2">
        <v>31</v>
      </c>
      <c r="AA2">
        <v>30</v>
      </c>
      <c r="AB2">
        <v>31</v>
      </c>
      <c r="AE2">
        <v>30</v>
      </c>
      <c r="AF2">
        <v>31</v>
      </c>
      <c r="AG2">
        <v>31</v>
      </c>
      <c r="AH2">
        <v>28</v>
      </c>
      <c r="AI2">
        <v>31</v>
      </c>
      <c r="AJ2">
        <v>30</v>
      </c>
      <c r="AK2">
        <v>31</v>
      </c>
      <c r="AL2">
        <v>30</v>
      </c>
      <c r="AM2">
        <v>31</v>
      </c>
      <c r="AN2">
        <v>31</v>
      </c>
      <c r="AO2">
        <v>30</v>
      </c>
      <c r="AP2">
        <v>31</v>
      </c>
    </row>
    <row r="3" spans="1:42">
      <c r="C3" s="884">
        <v>43770</v>
      </c>
      <c r="D3" s="884">
        <v>43800</v>
      </c>
      <c r="E3" s="884">
        <v>43831</v>
      </c>
      <c r="F3" s="884">
        <v>43862</v>
      </c>
      <c r="G3" s="884">
        <v>43891</v>
      </c>
      <c r="H3" s="884">
        <v>43922</v>
      </c>
      <c r="I3" s="884">
        <v>43952</v>
      </c>
      <c r="J3" s="884">
        <v>43983</v>
      </c>
      <c r="K3" s="884">
        <v>44013</v>
      </c>
      <c r="L3" s="884">
        <v>44044</v>
      </c>
      <c r="M3" s="884">
        <v>44075</v>
      </c>
      <c r="N3" s="884">
        <v>44105</v>
      </c>
      <c r="O3" s="884"/>
      <c r="Q3" s="884">
        <v>43770</v>
      </c>
      <c r="R3" s="884">
        <v>43800</v>
      </c>
      <c r="S3" s="884">
        <v>43831</v>
      </c>
      <c r="T3" s="884">
        <v>43862</v>
      </c>
      <c r="U3" s="884">
        <v>43891</v>
      </c>
      <c r="V3" s="884">
        <v>43922</v>
      </c>
      <c r="W3" s="884">
        <v>43952</v>
      </c>
      <c r="X3" s="884">
        <v>43983</v>
      </c>
      <c r="Y3" s="884">
        <v>44013</v>
      </c>
      <c r="Z3" s="884">
        <v>44044</v>
      </c>
      <c r="AA3" s="884">
        <v>44075</v>
      </c>
      <c r="AB3" s="884">
        <v>44105</v>
      </c>
      <c r="AC3" s="884"/>
      <c r="AE3" s="884">
        <v>43770</v>
      </c>
      <c r="AF3" s="884">
        <v>43800</v>
      </c>
      <c r="AG3" s="884">
        <v>43831</v>
      </c>
      <c r="AH3" s="884">
        <v>43862</v>
      </c>
      <c r="AI3" s="884">
        <v>43891</v>
      </c>
      <c r="AJ3" s="884">
        <v>43922</v>
      </c>
      <c r="AK3" s="884">
        <v>43952</v>
      </c>
      <c r="AL3" s="884">
        <v>43983</v>
      </c>
      <c r="AM3" s="884">
        <v>44013</v>
      </c>
      <c r="AN3" s="884">
        <v>44044</v>
      </c>
      <c r="AO3" s="884">
        <v>44075</v>
      </c>
      <c r="AP3" s="884">
        <v>44105</v>
      </c>
    </row>
    <row r="4" spans="1:42">
      <c r="B4" t="s">
        <v>1035</v>
      </c>
      <c r="C4" s="875">
        <v>78</v>
      </c>
      <c r="D4" s="875">
        <v>50</v>
      </c>
      <c r="E4" s="875">
        <v>48</v>
      </c>
      <c r="F4" s="875">
        <v>70</v>
      </c>
      <c r="G4" s="875">
        <v>119</v>
      </c>
      <c r="H4" s="875">
        <v>170</v>
      </c>
      <c r="I4" s="875">
        <v>229</v>
      </c>
      <c r="J4" s="875">
        <v>291</v>
      </c>
      <c r="K4" s="875">
        <v>318</v>
      </c>
      <c r="L4" s="875">
        <v>274</v>
      </c>
      <c r="M4" s="875">
        <v>202</v>
      </c>
      <c r="N4" s="875">
        <v>141</v>
      </c>
      <c r="O4" s="875"/>
      <c r="Q4" s="875">
        <v>85</v>
      </c>
      <c r="R4" s="875">
        <v>56</v>
      </c>
      <c r="S4" s="875">
        <v>52</v>
      </c>
      <c r="T4" s="875">
        <v>74</v>
      </c>
      <c r="U4" s="875">
        <v>127</v>
      </c>
      <c r="V4" s="875">
        <v>182</v>
      </c>
      <c r="W4" s="875">
        <v>243</v>
      </c>
      <c r="X4" s="875">
        <v>305</v>
      </c>
      <c r="Y4" s="875">
        <v>333</v>
      </c>
      <c r="Z4" s="875">
        <v>287</v>
      </c>
      <c r="AA4" s="875">
        <v>212</v>
      </c>
      <c r="AB4" s="875">
        <v>153</v>
      </c>
      <c r="AC4" s="875"/>
      <c r="AE4" s="875">
        <v>73</v>
      </c>
      <c r="AF4" s="875">
        <v>45</v>
      </c>
      <c r="AG4" s="875">
        <v>43</v>
      </c>
      <c r="AH4" s="875">
        <v>65</v>
      </c>
      <c r="AI4" s="875">
        <v>114</v>
      </c>
      <c r="AJ4" s="875">
        <v>163</v>
      </c>
      <c r="AK4" s="875">
        <v>229</v>
      </c>
      <c r="AL4" s="875">
        <v>291</v>
      </c>
      <c r="AM4" s="875">
        <v>331</v>
      </c>
      <c r="AN4" s="875">
        <v>291</v>
      </c>
      <c r="AO4" s="875">
        <v>202</v>
      </c>
      <c r="AP4" s="875">
        <v>136</v>
      </c>
    </row>
    <row r="5" spans="1:42">
      <c r="B5" t="s">
        <v>1036</v>
      </c>
      <c r="C5" s="889">
        <v>10</v>
      </c>
      <c r="D5" s="889">
        <v>31</v>
      </c>
      <c r="E5" s="889">
        <v>31</v>
      </c>
      <c r="F5" s="889">
        <v>28</v>
      </c>
      <c r="G5" s="889">
        <v>31</v>
      </c>
      <c r="H5" s="889">
        <v>30</v>
      </c>
      <c r="I5" s="889">
        <v>15</v>
      </c>
      <c r="J5" s="875"/>
      <c r="K5" s="875"/>
      <c r="L5" s="875"/>
      <c r="M5" s="875"/>
      <c r="N5" s="875"/>
      <c r="O5" s="875"/>
      <c r="Q5" s="889">
        <v>10</v>
      </c>
      <c r="R5" s="889">
        <v>31</v>
      </c>
      <c r="S5" s="889">
        <v>31</v>
      </c>
      <c r="T5" s="889">
        <v>28</v>
      </c>
      <c r="U5" s="889">
        <v>31</v>
      </c>
      <c r="V5" s="889">
        <v>30</v>
      </c>
      <c r="W5" s="889">
        <v>15</v>
      </c>
      <c r="AE5" s="889">
        <v>10</v>
      </c>
      <c r="AF5" s="889">
        <v>31</v>
      </c>
      <c r="AG5" s="889">
        <v>31</v>
      </c>
      <c r="AH5" s="889">
        <v>28</v>
      </c>
      <c r="AI5" s="889">
        <v>31</v>
      </c>
      <c r="AJ5" s="889">
        <v>30</v>
      </c>
      <c r="AK5" s="889">
        <v>15</v>
      </c>
    </row>
    <row r="6" spans="1:42" ht="15.75" thickBot="1">
      <c r="B6" t="s">
        <v>1037</v>
      </c>
      <c r="C6" s="875">
        <v>0.71</v>
      </c>
      <c r="D6" s="875">
        <v>0.89</v>
      </c>
      <c r="E6" s="875">
        <v>1.1100000000000001</v>
      </c>
      <c r="F6" s="875">
        <v>1.18</v>
      </c>
      <c r="G6" s="875">
        <v>1.2</v>
      </c>
      <c r="H6" s="875">
        <v>0.84</v>
      </c>
      <c r="I6" s="875">
        <v>0.32</v>
      </c>
      <c r="J6" s="875"/>
      <c r="K6" s="875"/>
      <c r="L6" s="875"/>
      <c r="M6" s="875"/>
      <c r="N6" s="875"/>
      <c r="O6" s="875"/>
      <c r="Q6" s="875">
        <v>0.71</v>
      </c>
      <c r="R6" s="875">
        <v>0.89</v>
      </c>
      <c r="S6" s="875">
        <v>1.1100000000000001</v>
      </c>
      <c r="T6" s="875">
        <v>1.18</v>
      </c>
      <c r="U6" s="875">
        <v>1.2</v>
      </c>
      <c r="V6" s="875">
        <v>0.84</v>
      </c>
      <c r="W6" s="875">
        <v>0.32</v>
      </c>
      <c r="X6" s="875"/>
      <c r="Y6" s="875"/>
      <c r="Z6" s="875"/>
      <c r="AA6" s="875"/>
      <c r="AB6" s="875"/>
      <c r="AC6" s="875"/>
      <c r="AE6" s="875">
        <v>0.71</v>
      </c>
      <c r="AF6" s="875">
        <v>0.89</v>
      </c>
      <c r="AG6" s="875">
        <v>1.1100000000000001</v>
      </c>
      <c r="AH6" s="875">
        <v>1.18</v>
      </c>
      <c r="AI6" s="875">
        <v>1.2</v>
      </c>
      <c r="AJ6" s="875">
        <v>0.84</v>
      </c>
      <c r="AK6" s="875">
        <v>0.32</v>
      </c>
      <c r="AL6" s="875">
        <v>0</v>
      </c>
      <c r="AM6" s="875">
        <v>0</v>
      </c>
      <c r="AN6" s="875">
        <v>0</v>
      </c>
      <c r="AO6" s="875">
        <v>0</v>
      </c>
      <c r="AP6" s="875">
        <v>0</v>
      </c>
    </row>
    <row r="7" spans="1:42" ht="15.75" thickBot="1">
      <c r="B7" s="150" t="s">
        <v>1038</v>
      </c>
      <c r="C7" s="890">
        <f>+C4*C5*C6/C2</f>
        <v>18.459999999999997</v>
      </c>
      <c r="D7" s="890">
        <f t="shared" ref="D7:I7" si="0">+D4*D5*D6/D2</f>
        <v>44.5</v>
      </c>
      <c r="E7" s="890">
        <f t="shared" si="0"/>
        <v>53.28</v>
      </c>
      <c r="F7" s="890">
        <f t="shared" si="0"/>
        <v>82.6</v>
      </c>
      <c r="G7" s="890">
        <f t="shared" si="0"/>
        <v>142.80000000000001</v>
      </c>
      <c r="H7" s="890">
        <f t="shared" si="0"/>
        <v>142.80000000000001</v>
      </c>
      <c r="I7" s="890">
        <f t="shared" si="0"/>
        <v>35.458064516129035</v>
      </c>
      <c r="J7" s="890"/>
      <c r="K7" s="890"/>
      <c r="L7" s="890"/>
      <c r="M7" s="890"/>
      <c r="N7" s="890"/>
      <c r="O7" s="890"/>
      <c r="P7" s="472"/>
      <c r="Q7" s="890">
        <f>+Q4*Q5*Q6/Q2</f>
        <v>20.116666666666667</v>
      </c>
      <c r="R7" s="890">
        <f t="shared" ref="R7:W7" si="1">+R4*R5*R6/R2</f>
        <v>49.839999999999996</v>
      </c>
      <c r="S7" s="890">
        <f t="shared" si="1"/>
        <v>57.720000000000006</v>
      </c>
      <c r="T7" s="890">
        <f t="shared" si="1"/>
        <v>87.320000000000007</v>
      </c>
      <c r="U7" s="890">
        <f t="shared" si="1"/>
        <v>152.39999999999998</v>
      </c>
      <c r="V7" s="890">
        <f t="shared" si="1"/>
        <v>152.88</v>
      </c>
      <c r="W7" s="890">
        <f t="shared" si="1"/>
        <v>37.62580645161291</v>
      </c>
      <c r="X7" s="890"/>
      <c r="Y7" s="890"/>
      <c r="Z7" s="890"/>
      <c r="AA7" s="890"/>
      <c r="AB7" s="890"/>
      <c r="AC7" s="890"/>
      <c r="AD7" s="472"/>
      <c r="AE7" s="890">
        <f>+AE4*AE5*AE6/AE2</f>
        <v>17.276666666666664</v>
      </c>
      <c r="AF7" s="890">
        <f t="shared" ref="AF7:AK7" si="2">+AF4*AF5*AF6/AF2</f>
        <v>40.049999999999997</v>
      </c>
      <c r="AG7" s="890">
        <f t="shared" si="2"/>
        <v>47.730000000000004</v>
      </c>
      <c r="AH7" s="890">
        <f t="shared" si="2"/>
        <v>76.7</v>
      </c>
      <c r="AI7" s="890">
        <f t="shared" si="2"/>
        <v>136.80000000000001</v>
      </c>
      <c r="AJ7" s="890">
        <f t="shared" si="2"/>
        <v>136.91999999999999</v>
      </c>
      <c r="AK7" s="890">
        <f t="shared" si="2"/>
        <v>35.458064516129035</v>
      </c>
      <c r="AL7" s="890"/>
      <c r="AM7" s="890"/>
      <c r="AN7" s="890"/>
      <c r="AO7" s="890"/>
      <c r="AP7" s="891"/>
    </row>
    <row r="8" spans="1:42">
      <c r="B8" t="s">
        <v>1039</v>
      </c>
      <c r="C8" s="889"/>
      <c r="D8" s="889"/>
      <c r="E8" s="889"/>
      <c r="F8" s="889"/>
      <c r="G8" s="889"/>
      <c r="H8" s="889"/>
      <c r="I8" s="889"/>
      <c r="J8" s="889">
        <v>20</v>
      </c>
      <c r="K8" s="889">
        <v>31</v>
      </c>
      <c r="L8" s="889">
        <v>31</v>
      </c>
      <c r="M8" s="889">
        <v>30</v>
      </c>
      <c r="N8" s="889">
        <v>31</v>
      </c>
      <c r="O8" s="889"/>
      <c r="Q8" s="889"/>
      <c r="R8" s="889"/>
      <c r="S8" s="889"/>
      <c r="T8" s="889"/>
      <c r="U8" s="889"/>
      <c r="V8" s="889"/>
      <c r="W8" s="889"/>
      <c r="X8" s="889">
        <v>20</v>
      </c>
      <c r="Y8" s="889">
        <v>31</v>
      </c>
      <c r="Z8" s="889">
        <v>31</v>
      </c>
      <c r="AA8" s="889">
        <v>30</v>
      </c>
      <c r="AB8" s="889">
        <v>31</v>
      </c>
      <c r="AC8" s="889"/>
      <c r="AL8" s="889">
        <v>20</v>
      </c>
      <c r="AM8" s="889">
        <v>31</v>
      </c>
      <c r="AN8" s="889">
        <v>31</v>
      </c>
      <c r="AO8" s="889">
        <v>30</v>
      </c>
      <c r="AP8" s="889">
        <v>31</v>
      </c>
    </row>
    <row r="9" spans="1:42" ht="15.75" thickBot="1">
      <c r="B9" t="s">
        <v>1040</v>
      </c>
      <c r="C9" s="875"/>
      <c r="D9" s="875"/>
      <c r="E9" s="875"/>
      <c r="F9" s="875"/>
      <c r="G9" s="875"/>
      <c r="H9" s="875"/>
      <c r="I9" s="875">
        <v>1.1000000000000001</v>
      </c>
      <c r="J9" s="875">
        <v>1.17</v>
      </c>
      <c r="K9" s="875">
        <v>1.29</v>
      </c>
      <c r="L9" s="875">
        <v>1.24</v>
      </c>
      <c r="M9" s="875">
        <v>1.1299999999999999</v>
      </c>
      <c r="N9" s="875">
        <v>0.6</v>
      </c>
      <c r="O9" s="875"/>
      <c r="Q9" s="875"/>
      <c r="R9" s="875"/>
      <c r="S9" s="875"/>
      <c r="T9" s="875"/>
      <c r="U9" s="875"/>
      <c r="V9" s="875"/>
      <c r="W9" s="875">
        <v>1.1000000000000001</v>
      </c>
      <c r="X9" s="875">
        <v>1.17</v>
      </c>
      <c r="Y9" s="875">
        <v>1.29</v>
      </c>
      <c r="Z9" s="875">
        <v>1.24</v>
      </c>
      <c r="AA9" s="875">
        <v>1.1299999999999999</v>
      </c>
      <c r="AB9" s="875">
        <v>0.6</v>
      </c>
      <c r="AC9" s="875"/>
      <c r="AE9" s="875">
        <v>0</v>
      </c>
      <c r="AF9" s="875">
        <v>0</v>
      </c>
      <c r="AG9" s="875">
        <v>0</v>
      </c>
      <c r="AH9" s="875">
        <v>0</v>
      </c>
      <c r="AI9" s="875">
        <v>0</v>
      </c>
      <c r="AJ9" s="875">
        <v>0</v>
      </c>
      <c r="AK9" s="875">
        <v>1.1000000000000001</v>
      </c>
      <c r="AL9" s="875">
        <v>1.17</v>
      </c>
      <c r="AM9" s="875">
        <v>1.29</v>
      </c>
      <c r="AN9" s="875">
        <v>1.24</v>
      </c>
      <c r="AO9" s="875">
        <v>1.1299999999999999</v>
      </c>
      <c r="AP9" s="875">
        <v>0.6</v>
      </c>
    </row>
    <row r="10" spans="1:42" ht="15.75" thickBot="1">
      <c r="B10" s="150" t="s">
        <v>1041</v>
      </c>
      <c r="C10" s="890"/>
      <c r="D10" s="890"/>
      <c r="E10" s="890"/>
      <c r="F10" s="890"/>
      <c r="G10" s="890"/>
      <c r="H10" s="890"/>
      <c r="I10" s="890">
        <f t="shared" ref="I10:N10" si="3">+I4*I8*I9/I2</f>
        <v>0</v>
      </c>
      <c r="J10" s="890">
        <f>+J4*J8*J9/J2</f>
        <v>226.98</v>
      </c>
      <c r="K10" s="890">
        <f t="shared" si="3"/>
        <v>410.21999999999997</v>
      </c>
      <c r="L10" s="890">
        <f t="shared" si="3"/>
        <v>339.76</v>
      </c>
      <c r="M10" s="890">
        <f t="shared" si="3"/>
        <v>228.25999999999996</v>
      </c>
      <c r="N10" s="890">
        <f t="shared" si="3"/>
        <v>84.6</v>
      </c>
      <c r="O10" s="890"/>
      <c r="P10" s="472"/>
      <c r="Q10" s="890"/>
      <c r="R10" s="890"/>
      <c r="S10" s="890"/>
      <c r="T10" s="890"/>
      <c r="U10" s="890"/>
      <c r="V10" s="890"/>
      <c r="W10" s="890">
        <f t="shared" ref="W10" si="4">+W4*W8*W9/W2</f>
        <v>0</v>
      </c>
      <c r="X10" s="890">
        <f>+X4*X8*X9/X2</f>
        <v>237.9</v>
      </c>
      <c r="Y10" s="890">
        <f t="shared" ref="Y10:AB10" si="5">+Y4*Y8*Y9/Y2</f>
        <v>429.57</v>
      </c>
      <c r="Z10" s="890">
        <f t="shared" si="5"/>
        <v>355.88</v>
      </c>
      <c r="AA10" s="890">
        <f t="shared" si="5"/>
        <v>239.55999999999997</v>
      </c>
      <c r="AB10" s="890">
        <f t="shared" si="5"/>
        <v>91.8</v>
      </c>
      <c r="AC10" s="890"/>
      <c r="AD10" s="472"/>
      <c r="AE10" s="890"/>
      <c r="AF10" s="890"/>
      <c r="AG10" s="890"/>
      <c r="AH10" s="890"/>
      <c r="AI10" s="890"/>
      <c r="AJ10" s="890"/>
      <c r="AK10" s="890">
        <f t="shared" ref="AK10" si="6">+AK4*AK8*AK9/AK2</f>
        <v>0</v>
      </c>
      <c r="AL10" s="890">
        <f>+AL4*AL8*AL9/AL2</f>
        <v>226.98</v>
      </c>
      <c r="AM10" s="890">
        <f t="shared" ref="AM10:AP10" si="7">+AM4*AM8*AM9/AM2</f>
        <v>426.99</v>
      </c>
      <c r="AN10" s="890">
        <f t="shared" si="7"/>
        <v>360.84</v>
      </c>
      <c r="AO10" s="890">
        <f t="shared" si="7"/>
        <v>228.25999999999996</v>
      </c>
      <c r="AP10" s="890">
        <f t="shared" si="7"/>
        <v>81.599999999999994</v>
      </c>
    </row>
    <row r="11" spans="1:42">
      <c r="B11" t="s">
        <v>1042</v>
      </c>
      <c r="C11" s="889">
        <v>10</v>
      </c>
      <c r="D11" s="889">
        <v>31</v>
      </c>
      <c r="E11" s="889">
        <v>31</v>
      </c>
      <c r="F11" s="889">
        <v>28</v>
      </c>
      <c r="G11" s="889">
        <v>31</v>
      </c>
      <c r="H11" s="889">
        <v>30</v>
      </c>
      <c r="I11" s="889">
        <v>15</v>
      </c>
      <c r="J11" s="875"/>
      <c r="K11" s="875"/>
      <c r="L11" s="875"/>
      <c r="M11" s="875"/>
      <c r="N11" s="875"/>
      <c r="O11" s="875"/>
      <c r="Q11" s="889">
        <v>10</v>
      </c>
      <c r="R11" s="889">
        <v>31</v>
      </c>
      <c r="S11" s="889">
        <v>31</v>
      </c>
      <c r="T11" s="889">
        <v>28</v>
      </c>
      <c r="U11" s="889">
        <v>31</v>
      </c>
      <c r="V11" s="889">
        <v>30</v>
      </c>
      <c r="W11" s="889">
        <v>15</v>
      </c>
      <c r="X11" s="875"/>
      <c r="Y11" s="875"/>
      <c r="Z11" s="875"/>
      <c r="AA11" s="875"/>
      <c r="AB11" s="875"/>
      <c r="AC11" s="875"/>
      <c r="AE11" s="889">
        <v>10</v>
      </c>
      <c r="AF11" s="889">
        <v>31</v>
      </c>
      <c r="AG11" s="889">
        <v>31</v>
      </c>
      <c r="AH11" s="889">
        <v>28</v>
      </c>
      <c r="AI11" s="889">
        <v>31</v>
      </c>
      <c r="AJ11" s="889">
        <v>30</v>
      </c>
      <c r="AK11" s="889">
        <v>15</v>
      </c>
      <c r="AL11" s="875"/>
      <c r="AM11" s="875"/>
      <c r="AN11" s="875"/>
      <c r="AO11" s="875"/>
      <c r="AP11" s="875"/>
    </row>
    <row r="12" spans="1:42" ht="15.75" thickBot="1">
      <c r="B12" t="s">
        <v>1043</v>
      </c>
      <c r="C12" s="875">
        <v>0.3</v>
      </c>
      <c r="D12" s="875">
        <v>0.49</v>
      </c>
      <c r="E12" s="875">
        <v>1.02</v>
      </c>
      <c r="F12" s="875">
        <v>1.18</v>
      </c>
      <c r="G12" s="875">
        <v>1.18</v>
      </c>
      <c r="H12" s="875">
        <v>0.7</v>
      </c>
      <c r="I12" s="875">
        <v>0.3</v>
      </c>
      <c r="J12" s="875"/>
      <c r="K12" s="875"/>
      <c r="L12" s="875"/>
      <c r="M12" s="875"/>
      <c r="N12" s="875"/>
      <c r="O12" s="875"/>
      <c r="Q12" s="875">
        <v>0.3</v>
      </c>
      <c r="R12" s="875">
        <v>0.49</v>
      </c>
      <c r="S12" s="875">
        <v>1.02</v>
      </c>
      <c r="T12" s="875">
        <v>1.18</v>
      </c>
      <c r="U12" s="875">
        <v>1.18</v>
      </c>
      <c r="V12" s="875">
        <v>0.7</v>
      </c>
      <c r="W12" s="875">
        <v>0.3</v>
      </c>
      <c r="X12" s="875"/>
      <c r="Y12" s="875"/>
      <c r="Z12" s="875"/>
      <c r="AA12" s="875"/>
      <c r="AB12" s="875"/>
      <c r="AC12" s="875"/>
      <c r="AE12" s="875">
        <v>0.3</v>
      </c>
      <c r="AF12" s="875">
        <v>0.49</v>
      </c>
      <c r="AG12" s="875">
        <v>1.02</v>
      </c>
      <c r="AH12" s="875">
        <v>1.18</v>
      </c>
      <c r="AI12" s="875">
        <v>1.18</v>
      </c>
      <c r="AJ12" s="875">
        <v>0.7</v>
      </c>
      <c r="AK12" s="875">
        <v>0.3</v>
      </c>
      <c r="AL12" s="875">
        <v>0</v>
      </c>
      <c r="AM12" s="875">
        <v>0</v>
      </c>
      <c r="AN12" s="875">
        <v>0</v>
      </c>
      <c r="AO12" s="875">
        <v>0</v>
      </c>
      <c r="AP12" s="875">
        <v>0</v>
      </c>
    </row>
    <row r="13" spans="1:42" ht="15.75" thickBot="1">
      <c r="B13" s="150" t="s">
        <v>1044</v>
      </c>
      <c r="C13" s="890">
        <f>+C4*C11*C12/C2</f>
        <v>7.8</v>
      </c>
      <c r="D13" s="890">
        <f t="shared" ref="D13:I13" si="8">+D4*D11*D12/D2</f>
        <v>24.5</v>
      </c>
      <c r="E13" s="890">
        <f t="shared" si="8"/>
        <v>48.96</v>
      </c>
      <c r="F13" s="890">
        <f t="shared" si="8"/>
        <v>82.6</v>
      </c>
      <c r="G13" s="890">
        <f t="shared" si="8"/>
        <v>140.41999999999999</v>
      </c>
      <c r="H13" s="890">
        <f t="shared" si="8"/>
        <v>119</v>
      </c>
      <c r="I13" s="890">
        <f t="shared" si="8"/>
        <v>33.241935483870968</v>
      </c>
      <c r="J13" s="890"/>
      <c r="K13" s="890"/>
      <c r="L13" s="890"/>
      <c r="M13" s="890"/>
      <c r="N13" s="890"/>
      <c r="O13" s="890"/>
      <c r="P13" s="472"/>
      <c r="Q13" s="890">
        <f>+Q4*Q11*Q12/Q2</f>
        <v>8.5</v>
      </c>
      <c r="R13" s="890">
        <f t="shared" ref="R13:W13" si="9">+R4*R11*R12/R2</f>
        <v>27.44</v>
      </c>
      <c r="S13" s="890">
        <f t="shared" si="9"/>
        <v>53.04</v>
      </c>
      <c r="T13" s="890">
        <f t="shared" si="9"/>
        <v>87.320000000000007</v>
      </c>
      <c r="U13" s="890">
        <f t="shared" si="9"/>
        <v>149.85999999999999</v>
      </c>
      <c r="V13" s="890">
        <f t="shared" si="9"/>
        <v>127.39999999999999</v>
      </c>
      <c r="W13" s="890">
        <f t="shared" si="9"/>
        <v>35.274193548387096</v>
      </c>
      <c r="X13" s="890"/>
      <c r="Y13" s="890"/>
      <c r="Z13" s="890"/>
      <c r="AA13" s="890"/>
      <c r="AB13" s="890"/>
      <c r="AC13" s="890"/>
      <c r="AD13" s="472"/>
      <c r="AE13" s="890">
        <f>+AE4*AE11*AE12/AE2</f>
        <v>7.3</v>
      </c>
      <c r="AF13" s="890">
        <f t="shared" ref="AF13:AK13" si="10">+AF4*AF11*AF12/AF2</f>
        <v>22.049999999999997</v>
      </c>
      <c r="AG13" s="890">
        <f t="shared" si="10"/>
        <v>43.86</v>
      </c>
      <c r="AH13" s="890">
        <f t="shared" si="10"/>
        <v>76.7</v>
      </c>
      <c r="AI13" s="890">
        <f t="shared" si="10"/>
        <v>134.52000000000001</v>
      </c>
      <c r="AJ13" s="890">
        <f t="shared" si="10"/>
        <v>114.1</v>
      </c>
      <c r="AK13" s="890">
        <f t="shared" si="10"/>
        <v>33.241935483870968</v>
      </c>
      <c r="AL13" s="890"/>
      <c r="AM13" s="890"/>
      <c r="AN13" s="890"/>
      <c r="AO13" s="890"/>
      <c r="AP13" s="891"/>
    </row>
    <row r="14" spans="1:42">
      <c r="B14" t="s">
        <v>1045</v>
      </c>
      <c r="C14" s="875"/>
      <c r="D14" s="875"/>
      <c r="E14" s="875"/>
      <c r="F14" s="875"/>
      <c r="G14" s="875"/>
      <c r="H14" s="875"/>
      <c r="I14" s="875"/>
      <c r="J14" s="875"/>
      <c r="K14" s="875">
        <v>15</v>
      </c>
      <c r="L14" s="875">
        <v>31</v>
      </c>
      <c r="M14" s="875">
        <v>31</v>
      </c>
      <c r="N14" s="875">
        <v>30</v>
      </c>
      <c r="O14" s="875"/>
      <c r="Q14" s="875"/>
      <c r="R14" s="875"/>
      <c r="S14" s="875"/>
      <c r="T14" s="875"/>
      <c r="U14" s="875"/>
      <c r="V14" s="875"/>
      <c r="W14" s="875"/>
      <c r="X14" s="875"/>
      <c r="Y14" s="875">
        <v>15</v>
      </c>
      <c r="Z14" s="875">
        <v>31</v>
      </c>
      <c r="AA14" s="875">
        <v>31</v>
      </c>
      <c r="AB14" s="875">
        <v>30</v>
      </c>
      <c r="AC14" s="875"/>
      <c r="AE14" s="875"/>
      <c r="AF14" s="875"/>
      <c r="AG14" s="875"/>
      <c r="AH14" s="875"/>
      <c r="AI14" s="875"/>
      <c r="AJ14" s="875"/>
      <c r="AK14" s="875"/>
      <c r="AL14" s="875"/>
      <c r="AM14" s="875">
        <v>15</v>
      </c>
      <c r="AN14" s="875">
        <v>31</v>
      </c>
      <c r="AO14" s="875">
        <v>31</v>
      </c>
      <c r="AP14" s="875">
        <v>30</v>
      </c>
    </row>
    <row r="15" spans="1:42" ht="15.75" thickBot="1">
      <c r="B15" t="s">
        <v>1046</v>
      </c>
      <c r="C15" s="875"/>
      <c r="D15" s="875"/>
      <c r="E15" s="875"/>
      <c r="F15" s="875"/>
      <c r="G15" s="875"/>
      <c r="H15" s="875"/>
      <c r="I15" s="875"/>
      <c r="J15" s="875"/>
      <c r="K15" s="875">
        <v>0.73</v>
      </c>
      <c r="L15" s="875">
        <v>1.1100000000000001</v>
      </c>
      <c r="M15" s="875">
        <v>1.27</v>
      </c>
      <c r="N15" s="875">
        <v>0.95</v>
      </c>
      <c r="O15" s="875"/>
      <c r="Q15" s="875"/>
      <c r="R15" s="875"/>
      <c r="S15" s="875"/>
      <c r="T15" s="875"/>
      <c r="U15" s="875"/>
      <c r="V15" s="875"/>
      <c r="W15" s="875"/>
      <c r="X15" s="875"/>
      <c r="Y15" s="875">
        <v>0.73</v>
      </c>
      <c r="Z15" s="875">
        <v>1.1100000000000001</v>
      </c>
      <c r="AA15" s="875">
        <v>1.27</v>
      </c>
      <c r="AB15" s="875">
        <v>0.95</v>
      </c>
      <c r="AC15" s="875"/>
      <c r="AE15" s="875">
        <v>0</v>
      </c>
      <c r="AF15" s="875">
        <v>0</v>
      </c>
      <c r="AG15" s="875">
        <v>0</v>
      </c>
      <c r="AH15" s="875">
        <v>0</v>
      </c>
      <c r="AI15" s="875">
        <v>0</v>
      </c>
      <c r="AJ15" s="875">
        <v>0</v>
      </c>
      <c r="AK15" s="875">
        <v>0</v>
      </c>
      <c r="AL15" s="875">
        <v>0</v>
      </c>
      <c r="AM15" s="875">
        <v>0.73</v>
      </c>
      <c r="AN15" s="875">
        <v>1.1100000000000001</v>
      </c>
      <c r="AO15" s="875">
        <v>1.27</v>
      </c>
      <c r="AP15" s="875">
        <v>0.95</v>
      </c>
    </row>
    <row r="16" spans="1:42" ht="15.75" thickBot="1">
      <c r="B16" s="150" t="s">
        <v>1047</v>
      </c>
      <c r="C16" s="890"/>
      <c r="D16" s="890"/>
      <c r="E16" s="890"/>
      <c r="F16" s="890"/>
      <c r="G16" s="890"/>
      <c r="H16" s="890"/>
      <c r="I16" s="890"/>
      <c r="J16" s="890"/>
      <c r="K16" s="890">
        <f t="shared" ref="K16:N16" si="11">+K4*K14*K15/K2</f>
        <v>112.32580645161291</v>
      </c>
      <c r="L16" s="890">
        <f t="shared" si="11"/>
        <v>304.14</v>
      </c>
      <c r="M16" s="890">
        <f t="shared" si="11"/>
        <v>265.09133333333335</v>
      </c>
      <c r="N16" s="890">
        <f t="shared" si="11"/>
        <v>129.62903225806451</v>
      </c>
      <c r="O16" s="890"/>
      <c r="P16" s="472"/>
      <c r="Q16" s="472"/>
      <c r="R16" s="472"/>
      <c r="S16" s="472"/>
      <c r="T16" s="472"/>
      <c r="U16" s="472"/>
      <c r="V16" s="472"/>
      <c r="W16" s="472"/>
      <c r="X16" s="472"/>
      <c r="Y16" s="890">
        <f t="shared" ref="Y16:AB16" si="12">+Y4*Y14*Y15/Y2</f>
        <v>117.6241935483871</v>
      </c>
      <c r="Z16" s="890">
        <f t="shared" si="12"/>
        <v>318.57</v>
      </c>
      <c r="AA16" s="890">
        <f t="shared" si="12"/>
        <v>278.21466666666669</v>
      </c>
      <c r="AB16" s="890">
        <f t="shared" si="12"/>
        <v>140.66129032258064</v>
      </c>
      <c r="AC16" s="890"/>
      <c r="AD16" s="472"/>
      <c r="AE16" s="472"/>
      <c r="AF16" s="472"/>
      <c r="AG16" s="472"/>
      <c r="AH16" s="472"/>
      <c r="AI16" s="472"/>
      <c r="AJ16" s="472"/>
      <c r="AK16" s="472"/>
      <c r="AL16" s="472"/>
      <c r="AM16" s="890">
        <f t="shared" ref="AM16:AP16" si="13">+AM4*AM14*AM15/AM2</f>
        <v>116.91774193548386</v>
      </c>
      <c r="AN16" s="890">
        <f t="shared" si="13"/>
        <v>323.01000000000005</v>
      </c>
      <c r="AO16" s="890">
        <f t="shared" si="13"/>
        <v>265.09133333333335</v>
      </c>
      <c r="AP16" s="891">
        <f t="shared" si="13"/>
        <v>125.03225806451613</v>
      </c>
    </row>
    <row r="17" spans="2:43">
      <c r="B17" t="s">
        <v>1048</v>
      </c>
      <c r="C17" s="875">
        <v>8.850117187500004</v>
      </c>
      <c r="D17" s="875">
        <v>5.7562968749999994</v>
      </c>
      <c r="E17" s="875">
        <v>8.7225249999999974</v>
      </c>
      <c r="F17" s="875">
        <v>5.7629032258064514</v>
      </c>
      <c r="G17" s="875">
        <v>3.6750725806451636</v>
      </c>
      <c r="H17" s="875">
        <v>7.4613362068965507</v>
      </c>
      <c r="I17" s="875">
        <v>0</v>
      </c>
      <c r="J17" s="875">
        <v>0</v>
      </c>
      <c r="K17" s="875">
        <v>0</v>
      </c>
      <c r="L17" s="875">
        <v>0</v>
      </c>
      <c r="M17" s="875">
        <v>0</v>
      </c>
      <c r="N17" s="875">
        <v>0.66813281250000078</v>
      </c>
      <c r="O17" s="875"/>
      <c r="Q17" s="875">
        <v>11.9</v>
      </c>
      <c r="R17" s="875">
        <v>7.5</v>
      </c>
      <c r="S17" s="875">
        <v>12.8</v>
      </c>
      <c r="T17" s="875">
        <v>7</v>
      </c>
      <c r="U17" s="875">
        <v>9.5</v>
      </c>
      <c r="V17" s="875">
        <v>5</v>
      </c>
      <c r="W17" s="875">
        <v>0</v>
      </c>
      <c r="X17" s="875">
        <v>0</v>
      </c>
      <c r="Y17" s="875">
        <v>0</v>
      </c>
      <c r="Z17" s="875">
        <v>0</v>
      </c>
      <c r="AA17" s="875">
        <v>0</v>
      </c>
      <c r="AB17" s="875">
        <v>0.66813281250000078</v>
      </c>
      <c r="AC17" s="875"/>
      <c r="AE17" s="875">
        <v>9.8999999999999986</v>
      </c>
      <c r="AF17" s="875">
        <v>7.2749999999999995</v>
      </c>
      <c r="AG17" s="875">
        <v>7.5</v>
      </c>
      <c r="AH17" s="875">
        <v>5.4750000000000005</v>
      </c>
      <c r="AI17" s="875">
        <v>0</v>
      </c>
      <c r="AJ17" s="875">
        <v>0</v>
      </c>
      <c r="AK17" s="875">
        <v>0</v>
      </c>
      <c r="AL17" s="875">
        <v>0</v>
      </c>
      <c r="AM17" s="875">
        <v>0</v>
      </c>
      <c r="AN17" s="875">
        <v>0</v>
      </c>
      <c r="AO17" s="875">
        <v>7.2749999999999995</v>
      </c>
      <c r="AP17" s="875">
        <v>6.6000000000000005</v>
      </c>
    </row>
    <row r="18" spans="2:43">
      <c r="B18" t="s">
        <v>1049</v>
      </c>
      <c r="C18" s="875"/>
      <c r="D18" s="875"/>
      <c r="E18" s="875"/>
      <c r="F18" s="875"/>
      <c r="G18" s="875"/>
      <c r="H18" s="875"/>
      <c r="I18" s="875">
        <v>200</v>
      </c>
      <c r="J18" s="875"/>
      <c r="K18" s="875"/>
      <c r="L18" s="875"/>
      <c r="M18" s="875"/>
      <c r="N18" s="875"/>
      <c r="O18" s="875"/>
      <c r="Q18" s="875"/>
      <c r="R18" s="875"/>
      <c r="S18" s="875"/>
      <c r="T18" s="875"/>
      <c r="U18" s="875"/>
      <c r="V18" s="875"/>
      <c r="W18" s="875">
        <v>200</v>
      </c>
      <c r="X18" s="875"/>
      <c r="Y18" s="875"/>
      <c r="Z18" s="875"/>
      <c r="AA18" s="875"/>
      <c r="AB18" s="875"/>
      <c r="AC18" s="875"/>
      <c r="AE18" s="875"/>
      <c r="AF18" s="875"/>
      <c r="AG18" s="875"/>
      <c r="AH18" s="875"/>
      <c r="AI18" s="875"/>
      <c r="AJ18" s="875"/>
      <c r="AK18" s="875">
        <v>200</v>
      </c>
      <c r="AL18" s="875"/>
      <c r="AM18" s="875"/>
      <c r="AN18" s="875"/>
      <c r="AO18" s="875"/>
      <c r="AP18" s="875"/>
    </row>
    <row r="19" spans="2:43">
      <c r="B19" t="s">
        <v>1050</v>
      </c>
      <c r="C19" s="875"/>
      <c r="D19" s="875"/>
      <c r="E19" s="875"/>
      <c r="F19" s="875"/>
      <c r="G19" s="875"/>
      <c r="H19" s="875"/>
      <c r="I19" s="875"/>
      <c r="J19" s="875">
        <v>100</v>
      </c>
      <c r="K19" s="875"/>
      <c r="L19" s="875"/>
      <c r="M19" s="875"/>
      <c r="N19" s="875"/>
      <c r="O19" s="875"/>
      <c r="Q19" s="875"/>
      <c r="R19" s="875"/>
      <c r="S19" s="875"/>
      <c r="T19" s="875"/>
      <c r="U19" s="875"/>
      <c r="V19" s="875"/>
      <c r="W19" s="875"/>
      <c r="X19" s="875">
        <v>100</v>
      </c>
      <c r="Y19" s="875"/>
      <c r="Z19" s="875"/>
      <c r="AA19" s="875"/>
      <c r="AB19" s="875"/>
      <c r="AC19" s="875"/>
      <c r="AE19" s="875"/>
      <c r="AF19" s="875"/>
      <c r="AG19" s="875"/>
      <c r="AH19" s="875"/>
      <c r="AI19" s="875"/>
      <c r="AJ19" s="875"/>
      <c r="AK19" s="875"/>
      <c r="AL19" s="875">
        <v>100</v>
      </c>
      <c r="AM19" s="875"/>
      <c r="AN19" s="875"/>
      <c r="AO19" s="875"/>
      <c r="AP19" s="875"/>
    </row>
    <row r="20" spans="2:43">
      <c r="B20" t="s">
        <v>1051</v>
      </c>
      <c r="C20" s="875"/>
      <c r="D20" s="875"/>
      <c r="E20" s="875"/>
      <c r="F20" s="875"/>
      <c r="G20" s="875"/>
      <c r="H20" s="875"/>
      <c r="I20" s="875"/>
      <c r="J20" s="875">
        <f>+J8*3</f>
        <v>60</v>
      </c>
      <c r="K20" s="875">
        <f>+K8*3</f>
        <v>93</v>
      </c>
      <c r="L20" s="875">
        <f>+L8*3</f>
        <v>93</v>
      </c>
      <c r="M20" s="875">
        <f>+M8*3</f>
        <v>90</v>
      </c>
      <c r="N20" s="875">
        <f>+N8*3</f>
        <v>93</v>
      </c>
      <c r="O20" s="875"/>
      <c r="R20" s="875"/>
      <c r="S20" s="875"/>
      <c r="T20" s="875"/>
      <c r="U20" s="875"/>
      <c r="V20" s="875"/>
      <c r="W20" s="875"/>
      <c r="X20" s="875">
        <f>+X8*3</f>
        <v>60</v>
      </c>
      <c r="Y20" s="875">
        <f>+Y8*3</f>
        <v>93</v>
      </c>
      <c r="Z20" s="875">
        <f>+Z8*3</f>
        <v>93</v>
      </c>
      <c r="AA20" s="875">
        <f>+AA8*3</f>
        <v>90</v>
      </c>
      <c r="AB20" s="875">
        <f>+AB8*3</f>
        <v>93</v>
      </c>
      <c r="AC20" s="875"/>
      <c r="AF20" s="875"/>
      <c r="AG20" s="875"/>
      <c r="AH20" s="875"/>
      <c r="AI20" s="875"/>
      <c r="AJ20" s="875"/>
      <c r="AK20" s="875"/>
      <c r="AL20" s="875">
        <f>+AL8*3</f>
        <v>60</v>
      </c>
      <c r="AM20" s="875">
        <f>+AM8*3</f>
        <v>93</v>
      </c>
      <c r="AN20" s="875">
        <f>+AN8*3</f>
        <v>93</v>
      </c>
      <c r="AO20" s="875">
        <f>+AO8*3</f>
        <v>90</v>
      </c>
      <c r="AP20" s="875">
        <f>+AP8*3</f>
        <v>93</v>
      </c>
    </row>
    <row r="21" spans="2:43">
      <c r="B21" t="s">
        <v>995</v>
      </c>
      <c r="C21" s="873">
        <f>+Najaf!O11</f>
        <v>0.65</v>
      </c>
      <c r="D21" s="873">
        <f>+C21</f>
        <v>0.65</v>
      </c>
      <c r="E21" s="873">
        <f t="shared" ref="E21:N21" si="14">+D21</f>
        <v>0.65</v>
      </c>
      <c r="F21" s="873">
        <f t="shared" si="14"/>
        <v>0.65</v>
      </c>
      <c r="G21" s="873">
        <f t="shared" si="14"/>
        <v>0.65</v>
      </c>
      <c r="H21" s="873">
        <f t="shared" si="14"/>
        <v>0.65</v>
      </c>
      <c r="I21" s="873">
        <f t="shared" si="14"/>
        <v>0.65</v>
      </c>
      <c r="J21" s="873">
        <f t="shared" si="14"/>
        <v>0.65</v>
      </c>
      <c r="K21" s="873">
        <f t="shared" si="14"/>
        <v>0.65</v>
      </c>
      <c r="L21" s="873">
        <f t="shared" si="14"/>
        <v>0.65</v>
      </c>
      <c r="M21" s="873">
        <f t="shared" si="14"/>
        <v>0.65</v>
      </c>
      <c r="N21" s="873">
        <f t="shared" si="14"/>
        <v>0.65</v>
      </c>
      <c r="O21" s="873"/>
      <c r="Q21" s="875">
        <f>+C21</f>
        <v>0.65</v>
      </c>
      <c r="R21" s="873">
        <f>+Q21</f>
        <v>0.65</v>
      </c>
      <c r="S21" s="873">
        <f t="shared" ref="S21:AB21" si="15">+R21</f>
        <v>0.65</v>
      </c>
      <c r="T21" s="873">
        <f t="shared" si="15"/>
        <v>0.65</v>
      </c>
      <c r="U21" s="873">
        <f t="shared" si="15"/>
        <v>0.65</v>
      </c>
      <c r="V21" s="873">
        <f t="shared" si="15"/>
        <v>0.65</v>
      </c>
      <c r="W21" s="873">
        <f t="shared" si="15"/>
        <v>0.65</v>
      </c>
      <c r="X21" s="873">
        <f t="shared" si="15"/>
        <v>0.65</v>
      </c>
      <c r="Y21" s="873">
        <f t="shared" si="15"/>
        <v>0.65</v>
      </c>
      <c r="Z21" s="873">
        <f t="shared" si="15"/>
        <v>0.65</v>
      </c>
      <c r="AA21" s="873">
        <f t="shared" si="15"/>
        <v>0.65</v>
      </c>
      <c r="AB21" s="873">
        <f t="shared" si="15"/>
        <v>0.65</v>
      </c>
      <c r="AC21" s="873"/>
      <c r="AE21" s="875">
        <f>+C21</f>
        <v>0.65</v>
      </c>
      <c r="AF21" s="873">
        <f>+AE21</f>
        <v>0.65</v>
      </c>
      <c r="AG21" s="873">
        <f t="shared" ref="AG21:AP21" si="16">+AF21</f>
        <v>0.65</v>
      </c>
      <c r="AH21" s="873">
        <f t="shared" si="16"/>
        <v>0.65</v>
      </c>
      <c r="AI21" s="873">
        <f t="shared" si="16"/>
        <v>0.65</v>
      </c>
      <c r="AJ21" s="873">
        <f t="shared" si="16"/>
        <v>0.65</v>
      </c>
      <c r="AK21" s="873">
        <f t="shared" si="16"/>
        <v>0.65</v>
      </c>
      <c r="AL21" s="873">
        <f t="shared" si="16"/>
        <v>0.65</v>
      </c>
      <c r="AM21" s="873">
        <f t="shared" si="16"/>
        <v>0.65</v>
      </c>
      <c r="AN21" s="873">
        <f t="shared" si="16"/>
        <v>0.65</v>
      </c>
      <c r="AO21" s="873">
        <f t="shared" si="16"/>
        <v>0.65</v>
      </c>
      <c r="AP21" s="873">
        <f t="shared" si="16"/>
        <v>0.65</v>
      </c>
    </row>
    <row r="22" spans="2:43">
      <c r="B22" t="s">
        <v>986</v>
      </c>
      <c r="C22" s="873">
        <f>+Najaf!O7</f>
        <v>0.9</v>
      </c>
      <c r="D22" s="873">
        <f t="shared" ref="D22:N23" si="17">+C22</f>
        <v>0.9</v>
      </c>
      <c r="E22" s="873">
        <f t="shared" si="17"/>
        <v>0.9</v>
      </c>
      <c r="F22" s="873">
        <f t="shared" si="17"/>
        <v>0.9</v>
      </c>
      <c r="G22" s="873">
        <f t="shared" si="17"/>
        <v>0.9</v>
      </c>
      <c r="H22" s="873">
        <f t="shared" si="17"/>
        <v>0.9</v>
      </c>
      <c r="I22" s="873">
        <f t="shared" si="17"/>
        <v>0.9</v>
      </c>
      <c r="J22" s="873">
        <f t="shared" si="17"/>
        <v>0.9</v>
      </c>
      <c r="K22" s="873">
        <f t="shared" si="17"/>
        <v>0.9</v>
      </c>
      <c r="L22" s="873">
        <f t="shared" si="17"/>
        <v>0.9</v>
      </c>
      <c r="M22" s="873">
        <f t="shared" si="17"/>
        <v>0.9</v>
      </c>
      <c r="N22" s="873">
        <f t="shared" si="17"/>
        <v>0.9</v>
      </c>
      <c r="O22" s="873"/>
      <c r="Q22" s="873">
        <f>+C22</f>
        <v>0.9</v>
      </c>
      <c r="R22" s="873">
        <f t="shared" ref="R22:AB23" si="18">+Q22</f>
        <v>0.9</v>
      </c>
      <c r="S22" s="873">
        <f t="shared" si="18"/>
        <v>0.9</v>
      </c>
      <c r="T22" s="873">
        <f t="shared" si="18"/>
        <v>0.9</v>
      </c>
      <c r="U22" s="873">
        <f t="shared" si="18"/>
        <v>0.9</v>
      </c>
      <c r="V22" s="873">
        <f t="shared" si="18"/>
        <v>0.9</v>
      </c>
      <c r="W22" s="873">
        <f t="shared" si="18"/>
        <v>0.9</v>
      </c>
      <c r="X22" s="873">
        <f t="shared" si="18"/>
        <v>0.9</v>
      </c>
      <c r="Y22" s="873">
        <f t="shared" si="18"/>
        <v>0.9</v>
      </c>
      <c r="Z22" s="873">
        <f t="shared" si="18"/>
        <v>0.9</v>
      </c>
      <c r="AA22" s="873">
        <f t="shared" si="18"/>
        <v>0.9</v>
      </c>
      <c r="AB22" s="873">
        <f t="shared" si="18"/>
        <v>0.9</v>
      </c>
      <c r="AC22" s="873"/>
      <c r="AE22" s="875">
        <f t="shared" ref="AE22:AE23" si="19">+C22</f>
        <v>0.9</v>
      </c>
      <c r="AF22" s="873">
        <f t="shared" ref="AF22:AP23" si="20">+AE22</f>
        <v>0.9</v>
      </c>
      <c r="AG22" s="873">
        <f t="shared" si="20"/>
        <v>0.9</v>
      </c>
      <c r="AH22" s="873">
        <f t="shared" si="20"/>
        <v>0.9</v>
      </c>
      <c r="AI22" s="873">
        <f t="shared" si="20"/>
        <v>0.9</v>
      </c>
      <c r="AJ22" s="873">
        <f t="shared" si="20"/>
        <v>0.9</v>
      </c>
      <c r="AK22" s="873">
        <f t="shared" si="20"/>
        <v>0.9</v>
      </c>
      <c r="AL22" s="873">
        <f t="shared" si="20"/>
        <v>0.9</v>
      </c>
      <c r="AM22" s="873">
        <f t="shared" si="20"/>
        <v>0.9</v>
      </c>
      <c r="AN22" s="873">
        <f t="shared" si="20"/>
        <v>0.9</v>
      </c>
      <c r="AO22" s="873">
        <f t="shared" si="20"/>
        <v>0.9</v>
      </c>
      <c r="AP22" s="873">
        <f t="shared" si="20"/>
        <v>0.9</v>
      </c>
    </row>
    <row r="23" spans="2:43">
      <c r="B23" t="s">
        <v>992</v>
      </c>
      <c r="C23" s="873">
        <f>+Najaf!O10</f>
        <v>0.98</v>
      </c>
      <c r="D23" s="873">
        <f t="shared" si="17"/>
        <v>0.98</v>
      </c>
      <c r="E23" s="873">
        <f t="shared" si="17"/>
        <v>0.98</v>
      </c>
      <c r="F23" s="873">
        <f t="shared" si="17"/>
        <v>0.98</v>
      </c>
      <c r="G23" s="873">
        <f t="shared" si="17"/>
        <v>0.98</v>
      </c>
      <c r="H23" s="873">
        <f t="shared" si="17"/>
        <v>0.98</v>
      </c>
      <c r="I23" s="873">
        <f t="shared" si="17"/>
        <v>0.98</v>
      </c>
      <c r="J23" s="873">
        <f t="shared" si="17"/>
        <v>0.98</v>
      </c>
      <c r="K23" s="873">
        <f t="shared" si="17"/>
        <v>0.98</v>
      </c>
      <c r="L23" s="873">
        <f t="shared" si="17"/>
        <v>0.98</v>
      </c>
      <c r="M23" s="873">
        <f t="shared" si="17"/>
        <v>0.98</v>
      </c>
      <c r="N23" s="873">
        <f t="shared" si="17"/>
        <v>0.98</v>
      </c>
      <c r="O23" s="873"/>
      <c r="Q23" s="873">
        <f>+C23</f>
        <v>0.98</v>
      </c>
      <c r="R23" s="873">
        <f t="shared" si="18"/>
        <v>0.98</v>
      </c>
      <c r="S23" s="873">
        <f t="shared" si="18"/>
        <v>0.98</v>
      </c>
      <c r="T23" s="873">
        <f t="shared" si="18"/>
        <v>0.98</v>
      </c>
      <c r="U23" s="873">
        <f t="shared" si="18"/>
        <v>0.98</v>
      </c>
      <c r="V23" s="873">
        <f t="shared" si="18"/>
        <v>0.98</v>
      </c>
      <c r="W23" s="873">
        <f t="shared" si="18"/>
        <v>0.98</v>
      </c>
      <c r="X23" s="873">
        <f t="shared" si="18"/>
        <v>0.98</v>
      </c>
      <c r="Y23" s="873">
        <f t="shared" si="18"/>
        <v>0.98</v>
      </c>
      <c r="Z23" s="873">
        <f t="shared" si="18"/>
        <v>0.98</v>
      </c>
      <c r="AA23" s="873">
        <f t="shared" si="18"/>
        <v>0.98</v>
      </c>
      <c r="AB23" s="873">
        <f t="shared" si="18"/>
        <v>0.98</v>
      </c>
      <c r="AC23" s="873"/>
      <c r="AE23" s="875">
        <f t="shared" si="19"/>
        <v>0.98</v>
      </c>
      <c r="AF23" s="873">
        <f t="shared" si="20"/>
        <v>0.98</v>
      </c>
      <c r="AG23" s="873">
        <f t="shared" si="20"/>
        <v>0.98</v>
      </c>
      <c r="AH23" s="873">
        <f t="shared" si="20"/>
        <v>0.98</v>
      </c>
      <c r="AI23" s="873">
        <f t="shared" si="20"/>
        <v>0.98</v>
      </c>
      <c r="AJ23" s="873">
        <f t="shared" si="20"/>
        <v>0.98</v>
      </c>
      <c r="AK23" s="873">
        <f t="shared" si="20"/>
        <v>0.98</v>
      </c>
      <c r="AL23" s="873">
        <f t="shared" si="20"/>
        <v>0.98</v>
      </c>
      <c r="AM23" s="873">
        <f t="shared" si="20"/>
        <v>0.98</v>
      </c>
      <c r="AN23" s="873">
        <f t="shared" si="20"/>
        <v>0.98</v>
      </c>
      <c r="AO23" s="873">
        <f t="shared" si="20"/>
        <v>0.98</v>
      </c>
      <c r="AP23" s="873">
        <f t="shared" si="20"/>
        <v>0.98</v>
      </c>
    </row>
    <row r="24" spans="2:43">
      <c r="B24" t="s">
        <v>1052</v>
      </c>
      <c r="C24" s="873">
        <f>+IF((C7-C17)/(C21*C22*C23)&lt;0,0,(C7-C17)/(C21*C22*C23))</f>
        <v>16.762398068201627</v>
      </c>
      <c r="D24" s="873">
        <f t="shared" ref="D24:N24" si="21">+IF((D7-D17)/(D21*D22*D23)&lt;0,0,(D7-D17)/(D21*D22*D23))</f>
        <v>67.580155459619746</v>
      </c>
      <c r="E24" s="873">
        <f t="shared" si="21"/>
        <v>77.721044828187686</v>
      </c>
      <c r="F24" s="873">
        <f t="shared" si="21"/>
        <v>134.02598425639897</v>
      </c>
      <c r="G24" s="873">
        <f t="shared" si="21"/>
        <v>242.67386607248361</v>
      </c>
      <c r="H24" s="873">
        <f t="shared" si="21"/>
        <v>236.0695339143615</v>
      </c>
      <c r="I24" s="873">
        <f t="shared" si="21"/>
        <v>61.849057240762313</v>
      </c>
      <c r="J24" s="873">
        <f t="shared" si="21"/>
        <v>0</v>
      </c>
      <c r="K24" s="873">
        <f t="shared" si="21"/>
        <v>0</v>
      </c>
      <c r="L24" s="873">
        <f t="shared" si="21"/>
        <v>0</v>
      </c>
      <c r="M24" s="873">
        <f t="shared" si="21"/>
        <v>0</v>
      </c>
      <c r="N24" s="873">
        <f t="shared" si="21"/>
        <v>0</v>
      </c>
      <c r="O24" s="873"/>
      <c r="Q24" s="873">
        <f>+IF((Q7-Q17)/(Q21*Q22*Q23)&lt;0,0,(Q7-Q17)/(Q21*Q22*Q23))</f>
        <v>14.332228617942903</v>
      </c>
      <c r="R24" s="873">
        <f t="shared" ref="R24:AB24" si="22">+IF((R7-R17)/(R21*R22*R23)&lt;0,0,(R7-R17)/(R21*R22*R23))</f>
        <v>73.853130995988124</v>
      </c>
      <c r="S24" s="873">
        <f t="shared" si="22"/>
        <v>78.353392639106929</v>
      </c>
      <c r="T24" s="873">
        <f t="shared" si="22"/>
        <v>140.10116867259725</v>
      </c>
      <c r="U24" s="873">
        <f t="shared" si="22"/>
        <v>249.25867783010634</v>
      </c>
      <c r="V24" s="873">
        <f t="shared" si="22"/>
        <v>257.94522937380077</v>
      </c>
      <c r="W24" s="873">
        <f t="shared" si="22"/>
        <v>65.63022231224997</v>
      </c>
      <c r="X24" s="873">
        <f t="shared" si="22"/>
        <v>0</v>
      </c>
      <c r="Y24" s="873">
        <f t="shared" si="22"/>
        <v>0</v>
      </c>
      <c r="Z24" s="873">
        <f t="shared" si="22"/>
        <v>0</v>
      </c>
      <c r="AA24" s="873">
        <f t="shared" si="22"/>
        <v>0</v>
      </c>
      <c r="AB24" s="873">
        <f t="shared" si="22"/>
        <v>0</v>
      </c>
      <c r="AC24" s="873"/>
      <c r="AE24" s="873">
        <f>+IF((AE7-AE17)/(AE21*AE22*AE23)&lt;0,0,(AE7-AE17)/(AE21*AE22*AE23))</f>
        <v>12.867027152741436</v>
      </c>
      <c r="AF24" s="873">
        <f t="shared" ref="AF24:AP24" si="23">+IF((AF7-AF17)/(AF21*AF22*AF23)&lt;0,0,(AF7-AF17)/(AF21*AF22*AF23))</f>
        <v>57.169021454735734</v>
      </c>
      <c r="AG24" s="873">
        <f t="shared" si="23"/>
        <v>70.172684458398749</v>
      </c>
      <c r="AH24" s="873">
        <f t="shared" si="23"/>
        <v>124.23687423687424</v>
      </c>
      <c r="AI24" s="873">
        <f t="shared" si="23"/>
        <v>238.61852433281004</v>
      </c>
      <c r="AJ24" s="873">
        <f t="shared" si="23"/>
        <v>238.8278388278388</v>
      </c>
      <c r="AK24" s="873">
        <f t="shared" si="23"/>
        <v>61.849057240762313</v>
      </c>
      <c r="AL24" s="873">
        <f t="shared" si="23"/>
        <v>0</v>
      </c>
      <c r="AM24" s="873">
        <f t="shared" si="23"/>
        <v>0</v>
      </c>
      <c r="AN24" s="873">
        <f t="shared" si="23"/>
        <v>0</v>
      </c>
      <c r="AO24" s="873">
        <f t="shared" si="23"/>
        <v>0</v>
      </c>
      <c r="AP24" s="873">
        <f t="shared" si="23"/>
        <v>0</v>
      </c>
    </row>
    <row r="25" spans="2:43">
      <c r="B25" t="s">
        <v>1053</v>
      </c>
      <c r="C25" s="875">
        <f>+IF((C10-C17+C18+C19+C20)/(C22*C23)&lt;0,0,(C10-C17+C18+C19+C20)/(C22*C23))</f>
        <v>0</v>
      </c>
      <c r="D25" s="875">
        <f t="shared" ref="D25:AP25" si="24">+IF((D10-D17+D18+D19+D20)/(D22*D23)&lt;0,0,(D10-D17+D18+D19+D20)/(D22*D23))</f>
        <v>0</v>
      </c>
      <c r="E25" s="875">
        <f t="shared" si="24"/>
        <v>0</v>
      </c>
      <c r="F25" s="875">
        <f t="shared" si="24"/>
        <v>0</v>
      </c>
      <c r="G25" s="875">
        <f t="shared" si="24"/>
        <v>0</v>
      </c>
      <c r="H25" s="875">
        <f t="shared" si="24"/>
        <v>0</v>
      </c>
      <c r="I25" s="875">
        <f t="shared" si="24"/>
        <v>226.75736961451247</v>
      </c>
      <c r="J25" s="875">
        <f t="shared" si="24"/>
        <v>438.75283446712018</v>
      </c>
      <c r="K25" s="875">
        <f t="shared" si="24"/>
        <v>570.54421768707482</v>
      </c>
      <c r="L25" s="875">
        <f t="shared" si="24"/>
        <v>490.65759637188205</v>
      </c>
      <c r="M25" s="875">
        <f t="shared" si="24"/>
        <v>360.83900226757368</v>
      </c>
      <c r="N25" s="875">
        <f t="shared" si="24"/>
        <v>200.60302402210883</v>
      </c>
      <c r="O25" s="875"/>
      <c r="P25" s="875"/>
      <c r="Q25" s="875">
        <f t="shared" si="24"/>
        <v>0</v>
      </c>
      <c r="R25" s="875">
        <f t="shared" si="24"/>
        <v>0</v>
      </c>
      <c r="S25" s="875">
        <f t="shared" si="24"/>
        <v>0</v>
      </c>
      <c r="T25" s="875">
        <f t="shared" si="24"/>
        <v>0</v>
      </c>
      <c r="U25" s="875">
        <f t="shared" si="24"/>
        <v>0</v>
      </c>
      <c r="V25" s="875">
        <f t="shared" si="24"/>
        <v>0</v>
      </c>
      <c r="W25" s="875">
        <f t="shared" si="24"/>
        <v>226.75736961451247</v>
      </c>
      <c r="X25" s="875">
        <f t="shared" si="24"/>
        <v>451.13378684807253</v>
      </c>
      <c r="Y25" s="875">
        <f t="shared" si="24"/>
        <v>592.4829931972788</v>
      </c>
      <c r="Z25" s="875">
        <f t="shared" si="24"/>
        <v>508.93424036281181</v>
      </c>
      <c r="AA25" s="875">
        <f t="shared" si="24"/>
        <v>373.65079365079356</v>
      </c>
      <c r="AB25" s="875">
        <f t="shared" si="24"/>
        <v>208.7662893282313</v>
      </c>
      <c r="AC25" s="875"/>
      <c r="AD25" s="875"/>
      <c r="AE25" s="875">
        <f t="shared" si="24"/>
        <v>0</v>
      </c>
      <c r="AF25" s="875">
        <f t="shared" si="24"/>
        <v>0</v>
      </c>
      <c r="AG25" s="875">
        <f t="shared" si="24"/>
        <v>0</v>
      </c>
      <c r="AH25" s="875">
        <f t="shared" si="24"/>
        <v>0</v>
      </c>
      <c r="AI25" s="875">
        <f t="shared" si="24"/>
        <v>0</v>
      </c>
      <c r="AJ25" s="875">
        <f t="shared" si="24"/>
        <v>0</v>
      </c>
      <c r="AK25" s="875">
        <f t="shared" si="24"/>
        <v>226.75736961451247</v>
      </c>
      <c r="AL25" s="875">
        <f t="shared" si="24"/>
        <v>438.75283446712018</v>
      </c>
      <c r="AM25" s="875">
        <f t="shared" si="24"/>
        <v>589.55782312925169</v>
      </c>
      <c r="AN25" s="875">
        <f t="shared" si="24"/>
        <v>514.55782312925169</v>
      </c>
      <c r="AO25" s="875">
        <f t="shared" si="24"/>
        <v>352.59070294784573</v>
      </c>
      <c r="AP25" s="875">
        <f t="shared" si="24"/>
        <v>190.47619047619048</v>
      </c>
    </row>
    <row r="26" spans="2:43">
      <c r="B26" t="s">
        <v>1054</v>
      </c>
      <c r="C26" s="873">
        <f>+IF((C13-C17)/(C21*C22*C23)&lt;0,0,(C13-C17)/(C21*C22*C23))</f>
        <v>0</v>
      </c>
      <c r="D26" s="873">
        <f t="shared" ref="D26:N26" si="25">+IF((D13-D17)/(D21*D22*D23)&lt;0,0,(D13-D17)/(D21*D22*D23))</f>
        <v>32.694406288156287</v>
      </c>
      <c r="E26" s="873">
        <f t="shared" si="25"/>
        <v>70.18572300715158</v>
      </c>
      <c r="F26" s="873">
        <f t="shared" si="25"/>
        <v>134.02598425639897</v>
      </c>
      <c r="G26" s="873">
        <f t="shared" si="25"/>
        <v>238.52246192107941</v>
      </c>
      <c r="H26" s="873">
        <f t="shared" si="25"/>
        <v>194.55549240031999</v>
      </c>
      <c r="I26" s="873">
        <f t="shared" si="25"/>
        <v>57.983491163214666</v>
      </c>
      <c r="J26" s="873">
        <f t="shared" si="25"/>
        <v>0</v>
      </c>
      <c r="K26" s="873">
        <f t="shared" si="25"/>
        <v>0</v>
      </c>
      <c r="L26" s="873">
        <f t="shared" si="25"/>
        <v>0</v>
      </c>
      <c r="M26" s="873">
        <f t="shared" si="25"/>
        <v>0</v>
      </c>
      <c r="N26" s="873">
        <f t="shared" si="25"/>
        <v>0</v>
      </c>
      <c r="O26" s="873"/>
      <c r="Q26" s="873">
        <f>+IF((Q13-Q17)/(Q21*Q22*Q23)&lt;0,0,(Q13-Q17)/(Q21*Q22*Q23))</f>
        <v>0</v>
      </c>
      <c r="R26" s="873">
        <f t="shared" ref="R26:AB26" si="26">+IF((R13-R17)/(R21*R22*R23)&lt;0,0,(R13-R17)/(R21*R22*R23))</f>
        <v>34.78109192394907</v>
      </c>
      <c r="S26" s="873">
        <f t="shared" si="26"/>
        <v>70.19012733298446</v>
      </c>
      <c r="T26" s="873">
        <f t="shared" si="26"/>
        <v>140.10116867259725</v>
      </c>
      <c r="U26" s="873">
        <f t="shared" si="26"/>
        <v>244.82818768533051</v>
      </c>
      <c r="V26" s="873">
        <f t="shared" si="26"/>
        <v>213.50078492935634</v>
      </c>
      <c r="W26" s="873">
        <f t="shared" si="26"/>
        <v>61.528333417734338</v>
      </c>
      <c r="X26" s="873">
        <f t="shared" si="26"/>
        <v>0</v>
      </c>
      <c r="Y26" s="873">
        <f t="shared" si="26"/>
        <v>0</v>
      </c>
      <c r="Z26" s="873">
        <f t="shared" si="26"/>
        <v>0</v>
      </c>
      <c r="AA26" s="873">
        <f t="shared" si="26"/>
        <v>0</v>
      </c>
      <c r="AB26" s="873">
        <f t="shared" si="26"/>
        <v>0</v>
      </c>
      <c r="AC26" s="873"/>
      <c r="AE26" s="873">
        <f>+IF((AE13-AE17)/(AE21*AE22*AE23)&lt;0,0,(AE13-AE17)/(AE21*AE22*AE23))</f>
        <v>0</v>
      </c>
      <c r="AF26" s="873">
        <f t="shared" ref="AF26:AP26" si="27">+IF((AF13-AF17)/(AF21*AF22*AF23)&lt;0,0,(AF13-AF17)/(AF21*AF22*AF23))</f>
        <v>25.771847200418627</v>
      </c>
      <c r="AG26" s="873">
        <f t="shared" si="27"/>
        <v>63.422291993720563</v>
      </c>
      <c r="AH26" s="873">
        <f t="shared" si="27"/>
        <v>124.23687423687424</v>
      </c>
      <c r="AI26" s="873">
        <f t="shared" si="27"/>
        <v>234.64154892726322</v>
      </c>
      <c r="AJ26" s="873">
        <f t="shared" si="27"/>
        <v>199.023199023199</v>
      </c>
      <c r="AK26" s="873">
        <f t="shared" si="27"/>
        <v>57.983491163214666</v>
      </c>
      <c r="AL26" s="873">
        <f t="shared" si="27"/>
        <v>0</v>
      </c>
      <c r="AM26" s="873">
        <f t="shared" si="27"/>
        <v>0</v>
      </c>
      <c r="AN26" s="873">
        <f t="shared" si="27"/>
        <v>0</v>
      </c>
      <c r="AO26" s="873">
        <f t="shared" si="27"/>
        <v>0</v>
      </c>
      <c r="AP26" s="873">
        <f t="shared" si="27"/>
        <v>0</v>
      </c>
    </row>
    <row r="27" spans="2:43">
      <c r="B27" t="s">
        <v>1055</v>
      </c>
      <c r="C27" s="875">
        <f>+IF((C16-C17)/(C21*C22*C23)&lt;0,0,+(C16-C17)/(C21*C22*C23))</f>
        <v>0</v>
      </c>
      <c r="D27" s="875">
        <f t="shared" ref="D27:N27" si="28">+IF((D16-D17)/(D21*D22*D23)&lt;0,0,+(D16-D17)/(D21*D22*D23))</f>
        <v>0</v>
      </c>
      <c r="E27" s="875">
        <f t="shared" si="28"/>
        <v>0</v>
      </c>
      <c r="F27" s="875">
        <f t="shared" si="28"/>
        <v>0</v>
      </c>
      <c r="G27" s="875">
        <f t="shared" si="28"/>
        <v>0</v>
      </c>
      <c r="H27" s="875">
        <f t="shared" si="28"/>
        <v>0</v>
      </c>
      <c r="I27" s="875">
        <f t="shared" si="28"/>
        <v>0</v>
      </c>
      <c r="J27" s="875">
        <f t="shared" si="28"/>
        <v>0</v>
      </c>
      <c r="K27" s="875">
        <f t="shared" si="28"/>
        <v>195.92849546766595</v>
      </c>
      <c r="L27" s="875">
        <f t="shared" si="28"/>
        <v>530.50758765044475</v>
      </c>
      <c r="M27" s="875">
        <f t="shared" si="28"/>
        <v>462.39548810977385</v>
      </c>
      <c r="N27" s="875">
        <f t="shared" si="28"/>
        <v>224.94487954921419</v>
      </c>
      <c r="O27" s="875"/>
      <c r="Q27" s="875">
        <f>+IF((Q16-Q17)/(Q21*Q22*Q23)&lt;0,0,+(Q16-Q17)/(Q21*Q22*Q23))</f>
        <v>0</v>
      </c>
      <c r="R27" s="875">
        <f t="shared" ref="R27:AB27" si="29">+IF((R16-R17)/(R21*R22*R23)&lt;0,0,+(R16-R17)/(R21*R22*R23))</f>
        <v>0</v>
      </c>
      <c r="S27" s="875">
        <f t="shared" si="29"/>
        <v>0</v>
      </c>
      <c r="T27" s="875">
        <f t="shared" si="29"/>
        <v>0</v>
      </c>
      <c r="U27" s="875">
        <f t="shared" si="29"/>
        <v>0</v>
      </c>
      <c r="V27" s="875">
        <f t="shared" si="29"/>
        <v>0</v>
      </c>
      <c r="W27" s="875">
        <f t="shared" si="29"/>
        <v>0</v>
      </c>
      <c r="X27" s="875">
        <f t="shared" si="29"/>
        <v>0</v>
      </c>
      <c r="Y27" s="875">
        <f t="shared" si="29"/>
        <v>205.17040563123513</v>
      </c>
      <c r="Z27" s="875">
        <f t="shared" si="29"/>
        <v>555.67765567765559</v>
      </c>
      <c r="AA27" s="875">
        <f t="shared" si="29"/>
        <v>485.28635385778244</v>
      </c>
      <c r="AB27" s="875">
        <f t="shared" si="29"/>
        <v>244.18830893089242</v>
      </c>
      <c r="AC27" s="875"/>
      <c r="AE27" s="875">
        <f>+IF((AE16-AE17)/(AE21*AE22*AE23)&lt;0,0,+(AE16-AE17)/(AE21*AE22*AE23))</f>
        <v>0</v>
      </c>
      <c r="AF27" s="875">
        <f t="shared" ref="AF27:AP27" si="30">+IF((AF16-AF17)/(AF21*AF22*AF23)&lt;0,0,+(AF16-AF17)/(AF21*AF22*AF23))</f>
        <v>0</v>
      </c>
      <c r="AG27" s="875">
        <f t="shared" si="30"/>
        <v>0</v>
      </c>
      <c r="AH27" s="875">
        <f t="shared" si="30"/>
        <v>0</v>
      </c>
      <c r="AI27" s="875">
        <f t="shared" si="30"/>
        <v>0</v>
      </c>
      <c r="AJ27" s="875">
        <f t="shared" si="30"/>
        <v>0</v>
      </c>
      <c r="AK27" s="875">
        <f t="shared" si="30"/>
        <v>0</v>
      </c>
      <c r="AL27" s="875">
        <f t="shared" si="30"/>
        <v>0</v>
      </c>
      <c r="AM27" s="875">
        <f t="shared" si="30"/>
        <v>203.93815094275922</v>
      </c>
      <c r="AN27" s="875">
        <f t="shared" si="30"/>
        <v>563.42229199372059</v>
      </c>
      <c r="AO27" s="875">
        <f t="shared" si="30"/>
        <v>449.70579684865402</v>
      </c>
      <c r="AP27" s="875">
        <f t="shared" si="30"/>
        <v>206.579902432437</v>
      </c>
    </row>
    <row r="29" spans="2:43">
      <c r="B29" t="s">
        <v>1056</v>
      </c>
      <c r="C29" s="875">
        <f>+C24*10</f>
        <v>167.62398068201628</v>
      </c>
      <c r="D29" s="875">
        <f t="shared" ref="D29:N29" si="31">+D24*10</f>
        <v>675.80155459619743</v>
      </c>
      <c r="E29" s="875">
        <f t="shared" si="31"/>
        <v>777.21044828187689</v>
      </c>
      <c r="F29" s="875">
        <f t="shared" si="31"/>
        <v>1340.2598425639897</v>
      </c>
      <c r="G29" s="875">
        <f t="shared" si="31"/>
        <v>2426.7386607248359</v>
      </c>
      <c r="H29" s="875">
        <f t="shared" si="31"/>
        <v>2360.695339143615</v>
      </c>
      <c r="I29" s="875">
        <f t="shared" si="31"/>
        <v>618.49057240762318</v>
      </c>
      <c r="J29" s="875">
        <f t="shared" si="31"/>
        <v>0</v>
      </c>
      <c r="K29" s="875">
        <f t="shared" si="31"/>
        <v>0</v>
      </c>
      <c r="L29" s="875">
        <f t="shared" si="31"/>
        <v>0</v>
      </c>
      <c r="M29" s="875">
        <f t="shared" si="31"/>
        <v>0</v>
      </c>
      <c r="N29" s="875">
        <f t="shared" si="31"/>
        <v>0</v>
      </c>
      <c r="O29" s="1372">
        <f>SUM(C29:N29)</f>
        <v>8366.8203984001539</v>
      </c>
      <c r="Q29" s="875">
        <f>+Q24*10</f>
        <v>143.32228617942903</v>
      </c>
      <c r="R29" s="875">
        <f t="shared" ref="R29:AB29" si="32">+R24*10</f>
        <v>738.53130995988124</v>
      </c>
      <c r="S29" s="875">
        <f t="shared" si="32"/>
        <v>783.53392639106926</v>
      </c>
      <c r="T29" s="875">
        <f t="shared" si="32"/>
        <v>1401.0116867259726</v>
      </c>
      <c r="U29" s="875">
        <f t="shared" si="32"/>
        <v>2492.5867783010635</v>
      </c>
      <c r="V29" s="875">
        <f t="shared" si="32"/>
        <v>2579.4522937380079</v>
      </c>
      <c r="W29" s="875">
        <f t="shared" si="32"/>
        <v>656.30222312249975</v>
      </c>
      <c r="X29" s="875">
        <f t="shared" si="32"/>
        <v>0</v>
      </c>
      <c r="Y29" s="875">
        <f t="shared" si="32"/>
        <v>0</v>
      </c>
      <c r="Z29" s="875">
        <f t="shared" si="32"/>
        <v>0</v>
      </c>
      <c r="AA29" s="875">
        <f t="shared" si="32"/>
        <v>0</v>
      </c>
      <c r="AB29" s="875">
        <f t="shared" si="32"/>
        <v>0</v>
      </c>
      <c r="AC29" s="1372">
        <f>SUM(Q29:AB29)</f>
        <v>8794.7405044179231</v>
      </c>
      <c r="AE29" s="875">
        <f>+AE24*10</f>
        <v>128.67027152741434</v>
      </c>
      <c r="AF29" s="875">
        <f t="shared" ref="AF29:AP29" si="33">+AF24*10</f>
        <v>571.6902145473573</v>
      </c>
      <c r="AG29" s="875">
        <f t="shared" si="33"/>
        <v>701.72684458398749</v>
      </c>
      <c r="AH29" s="875">
        <f t="shared" si="33"/>
        <v>1242.3687423687425</v>
      </c>
      <c r="AI29" s="875">
        <f t="shared" si="33"/>
        <v>2386.1852433281006</v>
      </c>
      <c r="AJ29" s="875">
        <f t="shared" si="33"/>
        <v>2388.2783882783879</v>
      </c>
      <c r="AK29" s="875">
        <f t="shared" si="33"/>
        <v>618.49057240762318</v>
      </c>
      <c r="AL29" s="875">
        <f t="shared" si="33"/>
        <v>0</v>
      </c>
      <c r="AM29" s="875">
        <f t="shared" si="33"/>
        <v>0</v>
      </c>
      <c r="AN29" s="875">
        <f t="shared" si="33"/>
        <v>0</v>
      </c>
      <c r="AO29" s="875">
        <f t="shared" si="33"/>
        <v>0</v>
      </c>
      <c r="AP29" s="875">
        <f t="shared" si="33"/>
        <v>0</v>
      </c>
      <c r="AQ29" s="1372">
        <f>SUM(AE29:AP29)</f>
        <v>8037.4102770416139</v>
      </c>
    </row>
    <row r="30" spans="2:43">
      <c r="B30" t="s">
        <v>1057</v>
      </c>
      <c r="C30" s="875">
        <f>+C25*10</f>
        <v>0</v>
      </c>
      <c r="D30" s="875">
        <f t="shared" ref="C30:N32" si="34">+D25*10</f>
        <v>0</v>
      </c>
      <c r="E30" s="875">
        <f t="shared" si="34"/>
        <v>0</v>
      </c>
      <c r="F30" s="875">
        <f t="shared" si="34"/>
        <v>0</v>
      </c>
      <c r="G30" s="875">
        <f t="shared" si="34"/>
        <v>0</v>
      </c>
      <c r="H30" s="875">
        <f t="shared" si="34"/>
        <v>0</v>
      </c>
      <c r="I30" s="875">
        <f t="shared" si="34"/>
        <v>2267.5736961451248</v>
      </c>
      <c r="J30" s="875">
        <f t="shared" si="34"/>
        <v>4387.5283446712019</v>
      </c>
      <c r="K30" s="875">
        <f t="shared" si="34"/>
        <v>5705.442176870748</v>
      </c>
      <c r="L30" s="875">
        <f t="shared" si="34"/>
        <v>4906.5759637188203</v>
      </c>
      <c r="M30" s="875">
        <f t="shared" si="34"/>
        <v>3608.3900226757369</v>
      </c>
      <c r="N30" s="875">
        <f t="shared" si="34"/>
        <v>2006.0302402210882</v>
      </c>
      <c r="O30" s="1372">
        <f t="shared" ref="O30:O32" si="35">SUM(C30:N30)</f>
        <v>22881.540444302718</v>
      </c>
      <c r="Q30" s="875">
        <f t="shared" ref="Q30:AB32" si="36">+Q25*10</f>
        <v>0</v>
      </c>
      <c r="R30" s="875">
        <f t="shared" si="36"/>
        <v>0</v>
      </c>
      <c r="S30" s="875">
        <f t="shared" si="36"/>
        <v>0</v>
      </c>
      <c r="T30" s="875">
        <f t="shared" si="36"/>
        <v>0</v>
      </c>
      <c r="U30" s="875">
        <f t="shared" si="36"/>
        <v>0</v>
      </c>
      <c r="V30" s="875">
        <f t="shared" si="36"/>
        <v>0</v>
      </c>
      <c r="W30" s="875">
        <f t="shared" si="36"/>
        <v>2267.5736961451248</v>
      </c>
      <c r="X30" s="875">
        <f t="shared" si="36"/>
        <v>4511.3378684807249</v>
      </c>
      <c r="Y30" s="875">
        <f t="shared" si="36"/>
        <v>5924.8299319727885</v>
      </c>
      <c r="Z30" s="875">
        <f t="shared" si="36"/>
        <v>5089.3424036281176</v>
      </c>
      <c r="AA30" s="875">
        <f t="shared" si="36"/>
        <v>3736.5079365079355</v>
      </c>
      <c r="AB30" s="875">
        <f t="shared" si="36"/>
        <v>2087.6628932823128</v>
      </c>
      <c r="AC30" s="1372">
        <f t="shared" ref="AC30:AC32" si="37">SUM(Q30:AB30)</f>
        <v>23617.254730017004</v>
      </c>
      <c r="AE30" s="875">
        <f t="shared" ref="AE30:AP32" si="38">+AE25*10</f>
        <v>0</v>
      </c>
      <c r="AF30" s="875">
        <f t="shared" si="38"/>
        <v>0</v>
      </c>
      <c r="AG30" s="875">
        <f t="shared" si="38"/>
        <v>0</v>
      </c>
      <c r="AH30" s="875">
        <f t="shared" si="38"/>
        <v>0</v>
      </c>
      <c r="AI30" s="875">
        <f t="shared" si="38"/>
        <v>0</v>
      </c>
      <c r="AJ30" s="875">
        <f t="shared" si="38"/>
        <v>0</v>
      </c>
      <c r="AK30" s="875">
        <f t="shared" si="38"/>
        <v>2267.5736961451248</v>
      </c>
      <c r="AL30" s="875">
        <f t="shared" si="38"/>
        <v>4387.5283446712019</v>
      </c>
      <c r="AM30" s="875">
        <f t="shared" si="38"/>
        <v>5895.5782312925166</v>
      </c>
      <c r="AN30" s="875">
        <f t="shared" si="38"/>
        <v>5145.5782312925166</v>
      </c>
      <c r="AO30" s="875">
        <f t="shared" si="38"/>
        <v>3525.9070294784574</v>
      </c>
      <c r="AP30" s="875">
        <f t="shared" si="38"/>
        <v>1904.7619047619048</v>
      </c>
      <c r="AQ30" s="1372">
        <f t="shared" ref="AQ30:AQ32" si="39">SUM(AE30:AP30)</f>
        <v>23126.927437641723</v>
      </c>
    </row>
    <row r="31" spans="2:43">
      <c r="B31" t="s">
        <v>1058</v>
      </c>
      <c r="C31" s="875">
        <f t="shared" si="34"/>
        <v>0</v>
      </c>
      <c r="D31" s="875">
        <f t="shared" si="34"/>
        <v>326.9440628815629</v>
      </c>
      <c r="E31" s="875">
        <f t="shared" si="34"/>
        <v>701.8572300715158</v>
      </c>
      <c r="F31" s="875">
        <f t="shared" si="34"/>
        <v>1340.2598425639897</v>
      </c>
      <c r="G31" s="875">
        <f t="shared" si="34"/>
        <v>2385.2246192107941</v>
      </c>
      <c r="H31" s="875">
        <f t="shared" si="34"/>
        <v>1945.5549240031999</v>
      </c>
      <c r="I31" s="875">
        <f t="shared" si="34"/>
        <v>579.83491163214671</v>
      </c>
      <c r="J31" s="875">
        <f t="shared" si="34"/>
        <v>0</v>
      </c>
      <c r="K31" s="875">
        <f t="shared" si="34"/>
        <v>0</v>
      </c>
      <c r="L31" s="875">
        <f t="shared" si="34"/>
        <v>0</v>
      </c>
      <c r="M31" s="875">
        <f t="shared" si="34"/>
        <v>0</v>
      </c>
      <c r="N31" s="875">
        <f t="shared" si="34"/>
        <v>0</v>
      </c>
      <c r="O31" s="1372">
        <f t="shared" si="35"/>
        <v>7279.6755903632093</v>
      </c>
      <c r="Q31" s="875">
        <f t="shared" si="36"/>
        <v>0</v>
      </c>
      <c r="R31" s="875">
        <f t="shared" si="36"/>
        <v>347.81091923949072</v>
      </c>
      <c r="S31" s="875">
        <f t="shared" si="36"/>
        <v>701.90127332984457</v>
      </c>
      <c r="T31" s="875">
        <f t="shared" si="36"/>
        <v>1401.0116867259726</v>
      </c>
      <c r="U31" s="875">
        <f t="shared" si="36"/>
        <v>2448.2818768533052</v>
      </c>
      <c r="V31" s="875">
        <f t="shared" si="36"/>
        <v>2135.0078492935636</v>
      </c>
      <c r="W31" s="875">
        <f t="shared" si="36"/>
        <v>615.28333417734336</v>
      </c>
      <c r="X31" s="875">
        <f t="shared" si="36"/>
        <v>0</v>
      </c>
      <c r="Y31" s="875">
        <f t="shared" si="36"/>
        <v>0</v>
      </c>
      <c r="Z31" s="875">
        <f t="shared" si="36"/>
        <v>0</v>
      </c>
      <c r="AA31" s="875">
        <f t="shared" si="36"/>
        <v>0</v>
      </c>
      <c r="AB31" s="875">
        <f t="shared" si="36"/>
        <v>0</v>
      </c>
      <c r="AC31" s="1372">
        <f t="shared" si="37"/>
        <v>7649.2969396195194</v>
      </c>
      <c r="AE31" s="875">
        <f t="shared" si="38"/>
        <v>0</v>
      </c>
      <c r="AF31" s="875">
        <f t="shared" si="38"/>
        <v>257.71847200418625</v>
      </c>
      <c r="AG31" s="875">
        <f t="shared" si="38"/>
        <v>634.22291993720569</v>
      </c>
      <c r="AH31" s="875">
        <f t="shared" si="38"/>
        <v>1242.3687423687425</v>
      </c>
      <c r="AI31" s="875">
        <f t="shared" si="38"/>
        <v>2346.4154892726319</v>
      </c>
      <c r="AJ31" s="875">
        <f t="shared" si="38"/>
        <v>1990.23199023199</v>
      </c>
      <c r="AK31" s="875">
        <f t="shared" si="38"/>
        <v>579.83491163214671</v>
      </c>
      <c r="AL31" s="875">
        <f t="shared" si="38"/>
        <v>0</v>
      </c>
      <c r="AM31" s="875">
        <f t="shared" si="38"/>
        <v>0</v>
      </c>
      <c r="AN31" s="875">
        <f t="shared" si="38"/>
        <v>0</v>
      </c>
      <c r="AO31" s="875">
        <f t="shared" si="38"/>
        <v>0</v>
      </c>
      <c r="AP31" s="875">
        <f t="shared" si="38"/>
        <v>0</v>
      </c>
      <c r="AQ31" s="1372">
        <f t="shared" si="39"/>
        <v>7050.7925254469037</v>
      </c>
    </row>
    <row r="32" spans="2:43">
      <c r="B32" t="s">
        <v>1059</v>
      </c>
      <c r="C32" s="875">
        <f t="shared" si="34"/>
        <v>0</v>
      </c>
      <c r="D32" s="875">
        <f t="shared" si="34"/>
        <v>0</v>
      </c>
      <c r="E32" s="875">
        <f t="shared" si="34"/>
        <v>0</v>
      </c>
      <c r="F32" s="875">
        <f t="shared" si="34"/>
        <v>0</v>
      </c>
      <c r="G32" s="875">
        <f t="shared" si="34"/>
        <v>0</v>
      </c>
      <c r="H32" s="875">
        <f t="shared" si="34"/>
        <v>0</v>
      </c>
      <c r="I32" s="875">
        <f t="shared" si="34"/>
        <v>0</v>
      </c>
      <c r="J32" s="875">
        <f t="shared" si="34"/>
        <v>0</v>
      </c>
      <c r="K32" s="875">
        <f t="shared" si="34"/>
        <v>1959.2849546766595</v>
      </c>
      <c r="L32" s="875">
        <f t="shared" si="34"/>
        <v>5305.0758765044475</v>
      </c>
      <c r="M32" s="875">
        <f t="shared" si="34"/>
        <v>4623.9548810977385</v>
      </c>
      <c r="N32" s="875">
        <f t="shared" si="34"/>
        <v>2249.4487954921419</v>
      </c>
      <c r="O32" s="1372">
        <f t="shared" si="35"/>
        <v>14137.764507770988</v>
      </c>
      <c r="Q32" s="875">
        <f t="shared" si="36"/>
        <v>0</v>
      </c>
      <c r="R32" s="875">
        <f t="shared" si="36"/>
        <v>0</v>
      </c>
      <c r="S32" s="875">
        <f t="shared" si="36"/>
        <v>0</v>
      </c>
      <c r="T32" s="875">
        <f t="shared" si="36"/>
        <v>0</v>
      </c>
      <c r="U32" s="875">
        <f t="shared" si="36"/>
        <v>0</v>
      </c>
      <c r="V32" s="875">
        <f t="shared" si="36"/>
        <v>0</v>
      </c>
      <c r="W32" s="875">
        <f t="shared" si="36"/>
        <v>0</v>
      </c>
      <c r="X32" s="875">
        <f t="shared" si="36"/>
        <v>0</v>
      </c>
      <c r="Y32" s="875">
        <f t="shared" si="36"/>
        <v>2051.7040563123514</v>
      </c>
      <c r="Z32" s="875">
        <f t="shared" si="36"/>
        <v>5556.7765567765564</v>
      </c>
      <c r="AA32" s="875">
        <f t="shared" si="36"/>
        <v>4852.8635385778243</v>
      </c>
      <c r="AB32" s="875">
        <f t="shared" si="36"/>
        <v>2441.8830893089244</v>
      </c>
      <c r="AC32" s="1372">
        <f t="shared" si="37"/>
        <v>14903.227240975659</v>
      </c>
      <c r="AE32" s="875">
        <f t="shared" si="38"/>
        <v>0</v>
      </c>
      <c r="AF32" s="875">
        <f t="shared" si="38"/>
        <v>0</v>
      </c>
      <c r="AG32" s="875">
        <f t="shared" si="38"/>
        <v>0</v>
      </c>
      <c r="AH32" s="875">
        <f t="shared" si="38"/>
        <v>0</v>
      </c>
      <c r="AI32" s="875">
        <f t="shared" si="38"/>
        <v>0</v>
      </c>
      <c r="AJ32" s="875">
        <f t="shared" si="38"/>
        <v>0</v>
      </c>
      <c r="AK32" s="875">
        <f t="shared" si="38"/>
        <v>0</v>
      </c>
      <c r="AL32" s="875">
        <f t="shared" si="38"/>
        <v>0</v>
      </c>
      <c r="AM32" s="875">
        <f t="shared" si="38"/>
        <v>2039.3815094275922</v>
      </c>
      <c r="AN32" s="875">
        <f t="shared" si="38"/>
        <v>5634.2229199372059</v>
      </c>
      <c r="AO32" s="875">
        <f t="shared" si="38"/>
        <v>4497.0579684865406</v>
      </c>
      <c r="AP32" s="875">
        <f t="shared" si="38"/>
        <v>2065.7990243243698</v>
      </c>
      <c r="AQ32" s="1372">
        <f t="shared" si="39"/>
        <v>14236.461422175707</v>
      </c>
    </row>
    <row r="33" spans="2:42" ht="15.75" thickBot="1"/>
    <row r="34" spans="2:42" ht="15.75" thickBot="1">
      <c r="B34" s="453" t="s">
        <v>1060</v>
      </c>
      <c r="C34" s="1417">
        <f>+C29*(Najaf!$D$23-Najaf!$D$17)+'C1 WR-Initial'!C31*(Najaf!$E$23-Najaf!$E$17)</f>
        <v>52627.224974925841</v>
      </c>
      <c r="D34" s="1417">
        <f>+D29*(Najaf!$D$23-Najaf!$D$17)+'C1 WR-Initial'!D31*(Najaf!$E$23-Najaf!$E$17)</f>
        <v>215491.3677083131</v>
      </c>
      <c r="E34" s="1417">
        <f>+E29*(Najaf!$D$23-Najaf!$D$17)+'C1 WR-Initial'!E31*(Najaf!$E$23-Najaf!$E$17)</f>
        <v>251133.04222254697</v>
      </c>
      <c r="F34" s="1417">
        <f>+F29*(Najaf!$D$23-Najaf!$D$17)+'C1 WR-Initial'!F31*(Najaf!$E$23-Najaf!$E$17)</f>
        <v>434384.3592101906</v>
      </c>
      <c r="G34" s="1417">
        <f>+G29*(Najaf!$D$23-Najaf!$D$17)+'C1 WR-Initial'!G31*(Najaf!$E$23-Najaf!$E$17)</f>
        <v>786095.9822911314</v>
      </c>
      <c r="H34" s="1417">
        <f>+H29*(Najaf!$D$23-Najaf!$D$17)+'C1 WR-Initial'!H31*(Najaf!$E$23-Najaf!$E$17)</f>
        <v>760900.75473340089</v>
      </c>
      <c r="I34" s="1417">
        <f>+I29*(Najaf!$D$23-Najaf!$D$17)+'C1 WR-Initial'!I31*(Najaf!$E$23-Najaf!$E$17)</f>
        <v>200063.48428971058</v>
      </c>
      <c r="J34" s="892">
        <f>+J29*(Najaf!$D$23-Najaf!$D$17)+J31*(Najaf!$E$23-Najaf!$E$17)</f>
        <v>0</v>
      </c>
      <c r="K34" s="892">
        <f>+K29*(Najaf!$D$23-Najaf!$D$17)+K31*(Najaf!$E$23-Najaf!$E$17)</f>
        <v>0</v>
      </c>
      <c r="L34" s="892">
        <f>+L29*(Najaf!$D$23-Najaf!$D$17)+L31*(Najaf!$E$23-Najaf!$E$17)</f>
        <v>0</v>
      </c>
      <c r="M34" s="892">
        <f>+M29*(Najaf!$D$23-Najaf!$D$17)+M31*(Najaf!$E$23-Najaf!$E$17)</f>
        <v>0</v>
      </c>
      <c r="N34" s="1418">
        <f>+N29*(Najaf!$D$23-Najaf!$D$17)+N31*(Najaf!$E$23-Najaf!$E$17)</f>
        <v>0</v>
      </c>
      <c r="O34" s="892"/>
      <c r="P34" s="893"/>
      <c r="Q34" s="1417">
        <f>+Q29*(Muthana!$D$18-Muthana!$D$17)+'C1 WR-Initial'!Q31*(Muthana!$E$18-Muthana!$E$17)</f>
        <v>52670.940170940165</v>
      </c>
      <c r="R34" s="1417">
        <f>+R29*(Muthana!$D$18-Muthana!$D$17)+'C1 WR-Initial'!R31*(Muthana!$E$18-Muthana!$E$17)</f>
        <v>461563.39957013784</v>
      </c>
      <c r="S34" s="1417">
        <f>+S29*(Muthana!$D$18-Muthana!$D$17)+'C1 WR-Initial'!S31*(Muthana!$E$18-Muthana!$E$17)</f>
        <v>671688.06001259107</v>
      </c>
      <c r="T34" s="1417">
        <f>+T29*(Muthana!$D$18-Muthana!$D$17)+'C1 WR-Initial'!T31*(Muthana!$E$18-Muthana!$E$17)</f>
        <v>1280824.6764466034</v>
      </c>
      <c r="U34" s="1417">
        <f>+U29*(Muthana!$D$18-Muthana!$D$17)+'C1 WR-Initial'!U31*(Muthana!$E$18-Muthana!$E$17)</f>
        <v>2254535.9305903832</v>
      </c>
      <c r="V34" s="1417">
        <f>+V29*(Muthana!$D$18-Muthana!$D$17)+'C1 WR-Initial'!V31*(Muthana!$E$18-Muthana!$E$17)</f>
        <v>2115187.6709461845</v>
      </c>
      <c r="W34" s="1417">
        <f>+W29*(Muthana!$D$18-Muthana!$D$17)+'C1 WR-Initial'!W31*(Muthana!$E$18-Muthana!$E$17)</f>
        <v>577575.15805347753</v>
      </c>
      <c r="X34" s="1417">
        <f>+X29*(Muthana!$D$18-Muthana!$D$17)+'C1 WR-Initial'!X31*(Muthana!$E$18-Muthana!$E$17)</f>
        <v>0</v>
      </c>
      <c r="Y34" s="1417">
        <f>+Y29*(Muthana!$D$18-Muthana!$D$17)+'C1 WR-Initial'!Y31*(Muthana!$E$18-Muthana!$E$17)</f>
        <v>0</v>
      </c>
      <c r="Z34" s="1417">
        <f>+Z29*(Muthana!$D$18-Muthana!$D$17)+'C1 WR-Initial'!Z31*(Muthana!$E$18-Muthana!$E$17)</f>
        <v>0</v>
      </c>
      <c r="AA34" s="1417">
        <f>+AA29*(Muthana!$D$18-Muthana!$D$17)+'C1 WR-Initial'!AA31*(Muthana!$E$18-Muthana!$E$17)</f>
        <v>0</v>
      </c>
      <c r="AB34" s="1417">
        <f>+AB29*(Muthana!$D$18-Muthana!$D$17)+'C1 WR-Initial'!AB31*(Muthana!$E$18-Muthana!$E$17)</f>
        <v>0</v>
      </c>
      <c r="AC34" s="892"/>
      <c r="AD34" s="893"/>
      <c r="AE34" s="894">
        <f>+AE29*(Karbala!$D$17-Karbala!$D$14)+'C1 WR-Initial'!AE31*(Karbala!$E$17-Karbala!$E$14)</f>
        <v>62688.156288156264</v>
      </c>
      <c r="AF34" s="894">
        <f>+AF29*(Karbala!$D$17-Karbala!$D$14)+'C1 WR-Initial'!AF31*(Karbala!$E$17-Karbala!$E$14)</f>
        <v>323928.04536567052</v>
      </c>
      <c r="AG34" s="894">
        <f>+AG29*(Karbala!$D$17-Karbala!$D$14)+'C1 WR-Initial'!AG31*(Karbala!$E$17-Karbala!$E$14)</f>
        <v>453608.21062019392</v>
      </c>
      <c r="AH34" s="894">
        <f>+AH29*(Karbala!$D$17-Karbala!$D$14)+'C1 WR-Initial'!AH31*(Karbala!$E$17-Karbala!$E$14)</f>
        <v>824142.00393184193</v>
      </c>
      <c r="AI34" s="894">
        <f>+AI29*(Karbala!$D$17-Karbala!$D$14)+'C1 WR-Initial'!AI31*(Karbala!$E$17-Karbala!$E$14)</f>
        <v>1575902.0771615927</v>
      </c>
      <c r="AJ34" s="894">
        <f>+AJ29*(Karbala!$D$17-Karbala!$D$14)+'C1 WR-Initial'!AJ31*(Karbala!$E$17-Karbala!$E$14)</f>
        <v>1514175.3465620154</v>
      </c>
      <c r="AK34" s="894">
        <f>+AK29*(Karbala!$D$17-Karbala!$D$14)+'C1 WR-Initial'!AK31*(Karbala!$E$17-Karbala!$E$14)</f>
        <v>403474.32012357027</v>
      </c>
      <c r="AL34" s="894">
        <f>+AL29*(Karbala!$D$17-Karbala!$D$14)+'C1 WR-Initial'!AL31*(Karbala!$E$17-Karbala!$E$14)</f>
        <v>0</v>
      </c>
      <c r="AM34" s="894">
        <f>+AM29*(Karbala!$D$17-Karbala!$D$14)+'C1 WR-Initial'!AM31*(Karbala!$E$17-Karbala!$E$14)</f>
        <v>0</v>
      </c>
      <c r="AN34" s="894">
        <f>+AN29*(Karbala!$D$17-Karbala!$D$14)+'C1 WR-Initial'!AN31*(Karbala!$E$17-Karbala!$E$14)</f>
        <v>0</v>
      </c>
      <c r="AO34" s="894">
        <f>+AO29*(Karbala!$D$17-Karbala!$D$14)+'C1 WR-Initial'!AO31*(Karbala!$E$17-Karbala!$E$14)</f>
        <v>0</v>
      </c>
      <c r="AP34" s="894">
        <f>+AP29*(Karbala!$D$17-Karbala!$D$14)+'C1 WR-Initial'!AP31*(Karbala!$E$17-Karbala!$E$14)</f>
        <v>0</v>
      </c>
    </row>
    <row r="35" spans="2:42" ht="15.75" thickBot="1">
      <c r="B35" s="455" t="s">
        <v>1061</v>
      </c>
      <c r="C35" s="1419">
        <f>+C30*(Najaf!$D$32-Najaf!$D$26)+C32*(Najaf!$E$32-Najaf!$E$26)</f>
        <v>0</v>
      </c>
      <c r="D35" s="1420">
        <f>+D30*(Najaf!$D$32-Najaf!$D$26)+D32*(Najaf!$E$32-Najaf!$E$26)</f>
        <v>0</v>
      </c>
      <c r="E35" s="1420">
        <f>+E30*(Najaf!$D$32-Najaf!$D$26)+E32*(Najaf!$E$32-Najaf!$E$26)</f>
        <v>0</v>
      </c>
      <c r="F35" s="1420">
        <f>+F30*(Najaf!$D$32-Najaf!$D$26)+F32*(Najaf!$E$32-Najaf!$E$26)</f>
        <v>0</v>
      </c>
      <c r="G35" s="1420">
        <f>+G30*(Najaf!$D$32-Najaf!$D$26)+G32*(Najaf!$E$32-Najaf!$E$26)</f>
        <v>0</v>
      </c>
      <c r="H35" s="1420">
        <f>+H30*(Najaf!$D$32-Najaf!$D$26)+H32*(Najaf!$E$32-Najaf!$E$26)</f>
        <v>0</v>
      </c>
      <c r="I35" s="1420">
        <f>+I30*(Najaf!$D$32-Najaf!$D$26)+I32*(Najaf!$E$32-Najaf!$E$26)</f>
        <v>704353.7414965987</v>
      </c>
      <c r="J35" s="1420">
        <f>+J30*(Najaf!$D$32-Najaf!$D$26)+J32*(Najaf!$E$32-Najaf!$E$26)</f>
        <v>1362854.0544217688</v>
      </c>
      <c r="K35" s="1420">
        <f>+K30*(Najaf!$D$32-Najaf!$D$26)+K32*(Najaf!$E$32-Najaf!$E$26)</f>
        <v>1785312.4724768319</v>
      </c>
      <c r="L35" s="1420">
        <f>+L30*(Najaf!$D$32-Najaf!$D$26)+L32*(Najaf!$E$32-Najaf!$E$26)</f>
        <v>1559518.5327053897</v>
      </c>
      <c r="M35" s="1420">
        <f>+M30*(Najaf!$D$32-Najaf!$D$26)+M32*(Najaf!$E$32-Najaf!$E$26)</f>
        <v>1151726.1274492703</v>
      </c>
      <c r="N35" s="1421">
        <f>+N30*(Najaf!$D$32-Najaf!$D$26)+N32*(Najaf!$E$32-Najaf!$E$26)</f>
        <v>638139.43117136194</v>
      </c>
      <c r="O35" s="895"/>
      <c r="P35" s="896"/>
      <c r="Q35" s="1545">
        <f>+Q30*(Muthana!$D$25-Muthana!$D$24)+'C1 WR-Initial'!Q32*(Muthana!$E$25-Muthana!$E$24)</f>
        <v>0</v>
      </c>
      <c r="R35" s="1545">
        <f>+R30*(Muthana!$D$25-Muthana!$D$24)+'C1 WR-Initial'!R32*(Muthana!$E$25-Muthana!$E$24)</f>
        <v>0</v>
      </c>
      <c r="S35" s="1545">
        <f>+S30*(Muthana!$D$25-Muthana!$D$24)+'C1 WR-Initial'!S32*(Muthana!$E$25-Muthana!$E$24)</f>
        <v>0</v>
      </c>
      <c r="T35" s="1545">
        <f>+T30*(Muthana!$D$25-Muthana!$D$24)+'C1 WR-Initial'!T32*(Muthana!$E$25-Muthana!$E$24)</f>
        <v>0</v>
      </c>
      <c r="U35" s="1545">
        <f>+U30*(Muthana!$D$25-Muthana!$D$24)+'C1 WR-Initial'!U32*(Muthana!$E$25-Muthana!$E$24)</f>
        <v>0</v>
      </c>
      <c r="V35" s="1545">
        <f>+V30*(Muthana!$D$25-Muthana!$D$24)+'C1 WR-Initial'!V32*(Muthana!$E$25-Muthana!$E$24)</f>
        <v>0</v>
      </c>
      <c r="W35" s="1545">
        <f>+W30*(Muthana!$D$25-Muthana!$D$24)+'C1 WR-Initial'!W32*(Muthana!$E$25-Muthana!$E$24)</f>
        <v>221088.43537414967</v>
      </c>
      <c r="X35" s="1545">
        <f>+X30*(Muthana!$D$25-Muthana!$D$24)+'C1 WR-Initial'!X32*(Muthana!$E$25-Muthana!$E$24)</f>
        <v>439855.44217687065</v>
      </c>
      <c r="Y35" s="1545">
        <f>+Y30*(Muthana!$D$25-Muthana!$D$24)+'C1 WR-Initial'!Y32*(Muthana!$E$25-Muthana!$E$24)</f>
        <v>1605891.8781784161</v>
      </c>
      <c r="Z35" s="1545">
        <f>+Z30*(Muthana!$D$25-Muthana!$D$24)+'C1 WR-Initial'!Z32*(Muthana!$E$25-Muthana!$E$24)</f>
        <v>3281015.1094493526</v>
      </c>
      <c r="AA35" s="1545">
        <f>+AA30*(Muthana!$D$25-Muthana!$D$24)+'C1 WR-Initial'!AA32*(Muthana!$E$25-Muthana!$E$24)</f>
        <v>2796344.4901180291</v>
      </c>
      <c r="AB35" s="1545">
        <f>+AB30*(Muthana!$D$25-Muthana!$D$24)+'C1 WR-Initial'!AB32*(Muthana!$E$25-Muthana!$E$24)</f>
        <v>1427308.115610573</v>
      </c>
      <c r="AC35" s="895"/>
      <c r="AD35" s="896"/>
      <c r="AE35" s="897">
        <f>+AE30*Karbala!$E$24+AE32*(Karbala!$D$24-Karbala!$D$21)</f>
        <v>0</v>
      </c>
      <c r="AF35" s="897">
        <f>+AF30*Karbala!$E$24+AF32*(Karbala!$D$24-Karbala!$D$21)</f>
        <v>0</v>
      </c>
      <c r="AG35" s="897">
        <f>+AG30*Karbala!$E$24+AG32*(Karbala!$D$24-Karbala!$D$21)</f>
        <v>0</v>
      </c>
      <c r="AH35" s="897">
        <f>+AH30*Karbala!$E$24+AH32*(Karbala!$D$24-Karbala!$D$21)</f>
        <v>0</v>
      </c>
      <c r="AI35" s="897">
        <f>+AI30*Karbala!$E$24+AI32*(Karbala!$D$24-Karbala!$D$21)</f>
        <v>0</v>
      </c>
      <c r="AJ35" s="897">
        <f>+AJ30*Karbala!$E$24+AJ32*(Karbala!$D$24-Karbala!$D$21)</f>
        <v>0</v>
      </c>
      <c r="AK35" s="897">
        <f>+AK30*Karbala!$E$24+AK32*(Karbala!$D$24-Karbala!$D$21)</f>
        <v>0</v>
      </c>
      <c r="AL35" s="897">
        <f>+AL30*Karbala!$E$24+AL32*(Karbala!$D$24-Karbala!$D$21)</f>
        <v>0</v>
      </c>
      <c r="AM35" s="897">
        <f>+AM30*Karbala!$E$24+AM32*(Karbala!$D$24-Karbala!$D$21)</f>
        <v>449479.68467784132</v>
      </c>
      <c r="AN35" s="897">
        <f>+AN30*Karbala!$E$24+AN32*(Karbala!$D$24-Karbala!$D$21)</f>
        <v>1241782.7315541601</v>
      </c>
      <c r="AO35" s="897">
        <f>+AO30*Karbala!$E$24+AO32*(Karbala!$D$24-Karbala!$D$21)</f>
        <v>991151.5762544336</v>
      </c>
      <c r="AP35" s="897">
        <f>+AP30*Karbala!$E$24+AP32*(Karbala!$D$24-Karbala!$D$21)</f>
        <v>455302.10496109113</v>
      </c>
    </row>
    <row r="36" spans="2:42">
      <c r="I36" s="873"/>
    </row>
    <row r="38" spans="2:42">
      <c r="B38" t="s">
        <v>1062</v>
      </c>
      <c r="C38" t="s">
        <v>1063</v>
      </c>
    </row>
    <row r="39" spans="2:42">
      <c r="N39" t="s">
        <v>1064</v>
      </c>
    </row>
    <row r="40" spans="2:42">
      <c r="N40" t="s">
        <v>735</v>
      </c>
      <c r="O40" t="s">
        <v>1065</v>
      </c>
      <c r="P40" t="s">
        <v>740</v>
      </c>
      <c r="Q40" t="s">
        <v>1066</v>
      </c>
    </row>
    <row r="41" spans="2:42">
      <c r="M41" s="450" t="s">
        <v>376</v>
      </c>
      <c r="N41" s="873">
        <f>+O29</f>
        <v>8366.8203984001539</v>
      </c>
      <c r="O41" s="873">
        <f>+AC29</f>
        <v>8794.7405044179231</v>
      </c>
      <c r="P41" s="873">
        <f>+AQ29</f>
        <v>8037.4102770416139</v>
      </c>
      <c r="Q41" s="873">
        <f>+AVERAGE(N41:P41)</f>
        <v>8399.6570599532297</v>
      </c>
    </row>
    <row r="42" spans="2:42">
      <c r="M42" s="450" t="s">
        <v>60</v>
      </c>
      <c r="N42" s="873">
        <f>+O30</f>
        <v>22881.540444302718</v>
      </c>
      <c r="O42" s="873">
        <f t="shared" ref="O42:O44" si="40">+AC30</f>
        <v>23617.254730017004</v>
      </c>
      <c r="P42" s="873">
        <f t="shared" ref="P42:P44" si="41">+AQ30</f>
        <v>23126.927437641723</v>
      </c>
      <c r="Q42" s="873">
        <f t="shared" ref="Q42:Q46" si="42">+AVERAGE(N42:P42)</f>
        <v>23208.574203987151</v>
      </c>
    </row>
    <row r="43" spans="2:42">
      <c r="M43" s="450" t="s">
        <v>56</v>
      </c>
      <c r="N43" s="873">
        <f t="shared" ref="N43:N44" si="43">+O31</f>
        <v>7279.6755903632093</v>
      </c>
      <c r="O43" s="873">
        <f t="shared" si="40"/>
        <v>7649.2969396195194</v>
      </c>
      <c r="P43" s="873">
        <f t="shared" si="41"/>
        <v>7050.7925254469037</v>
      </c>
      <c r="Q43" s="873">
        <f t="shared" si="42"/>
        <v>7326.5883518098781</v>
      </c>
    </row>
    <row r="44" spans="2:42">
      <c r="M44" s="450" t="s">
        <v>518</v>
      </c>
      <c r="N44" s="873">
        <f t="shared" si="43"/>
        <v>14137.764507770988</v>
      </c>
      <c r="O44" s="873">
        <f t="shared" si="40"/>
        <v>14903.227240975659</v>
      </c>
      <c r="P44" s="873">
        <f t="shared" si="41"/>
        <v>14236.461422175707</v>
      </c>
      <c r="Q44" s="873">
        <f t="shared" si="42"/>
        <v>14425.817723640785</v>
      </c>
    </row>
    <row r="46" spans="2:42">
      <c r="N46" s="873">
        <f>+SUM(C17:N17)</f>
        <v>40.896383888348161</v>
      </c>
      <c r="O46" s="873">
        <f>+SUM(Q17:AB17)</f>
        <v>54.368132812500001</v>
      </c>
      <c r="P46" s="873">
        <f>+SUM(AE17:AP17)</f>
        <v>44.024999999999999</v>
      </c>
      <c r="Q46" s="873">
        <f t="shared" si="42"/>
        <v>46.429838900282725</v>
      </c>
    </row>
  </sheetData>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theme="5" tint="-0.249977111117893"/>
  </sheetPr>
  <dimension ref="A1:AQ46"/>
  <sheetViews>
    <sheetView topLeftCell="P1" zoomScale="40" zoomScaleNormal="40" workbookViewId="0">
      <selection activeCell="AF34" sqref="AF34"/>
    </sheetView>
  </sheetViews>
  <sheetFormatPr defaultColWidth="9.140625" defaultRowHeight="15"/>
  <cols>
    <col min="1" max="1" width="20.140625" bestFit="1" customWidth="1"/>
    <col min="2" max="2" width="21.140625" bestFit="1" customWidth="1"/>
    <col min="3" max="3" width="111.28515625" bestFit="1" customWidth="1"/>
    <col min="4" max="5" width="15.85546875" bestFit="1" customWidth="1"/>
    <col min="6" max="7" width="16.28515625" bestFit="1" customWidth="1"/>
    <col min="8" max="9" width="15.85546875" bestFit="1" customWidth="1"/>
    <col min="10" max="10" width="17.42578125" bestFit="1" customWidth="1"/>
    <col min="11" max="11" width="16.85546875" bestFit="1" customWidth="1"/>
    <col min="12" max="12" width="17.42578125" bestFit="1" customWidth="1"/>
    <col min="13" max="13" width="16.28515625" bestFit="1" customWidth="1"/>
    <col min="14" max="14" width="25.5703125" bestFit="1" customWidth="1"/>
    <col min="15" max="15" width="11.7109375" bestFit="1" customWidth="1"/>
    <col min="16" max="16" width="11.28515625" bestFit="1" customWidth="1"/>
    <col min="17" max="17" width="14.5703125" bestFit="1" customWidth="1"/>
    <col min="18" max="18" width="16.28515625" bestFit="1" customWidth="1"/>
    <col min="19" max="19" width="15.140625" bestFit="1" customWidth="1"/>
    <col min="20" max="20" width="16.28515625" bestFit="1" customWidth="1"/>
    <col min="21" max="21" width="17.85546875" bestFit="1" customWidth="1"/>
    <col min="22" max="22" width="16.85546875" bestFit="1" customWidth="1"/>
    <col min="23" max="23" width="16.28515625" bestFit="1" customWidth="1"/>
    <col min="24" max="24" width="15.85546875" bestFit="1" customWidth="1"/>
    <col min="25" max="25" width="17.85546875" bestFit="1" customWidth="1"/>
    <col min="26" max="26" width="17.42578125" bestFit="1" customWidth="1"/>
    <col min="27" max="27" width="18.28515625" bestFit="1" customWidth="1"/>
    <col min="28" max="28" width="17.42578125" bestFit="1" customWidth="1"/>
    <col min="29" max="29" width="11.28515625" bestFit="1" customWidth="1"/>
    <col min="30" max="30" width="8.5703125" bestFit="1" customWidth="1"/>
    <col min="31" max="31" width="14.5703125" bestFit="1" customWidth="1"/>
    <col min="32" max="32" width="15.140625" customWidth="1"/>
    <col min="33" max="33" width="15.140625" bestFit="1" customWidth="1"/>
    <col min="34" max="34" width="15.85546875" bestFit="1" customWidth="1"/>
    <col min="35" max="35" width="15.140625" bestFit="1" customWidth="1"/>
    <col min="36" max="37" width="15.85546875" bestFit="1" customWidth="1"/>
    <col min="38" max="38" width="11.28515625" bestFit="1" customWidth="1"/>
    <col min="39" max="39" width="15.85546875" bestFit="1" customWidth="1"/>
    <col min="40" max="40" width="16.28515625" bestFit="1" customWidth="1"/>
    <col min="41" max="42" width="15.85546875" bestFit="1" customWidth="1"/>
  </cols>
  <sheetData>
    <row r="1" spans="1:42">
      <c r="A1" t="s">
        <v>1034</v>
      </c>
      <c r="B1" t="s">
        <v>735</v>
      </c>
      <c r="P1" t="s">
        <v>739</v>
      </c>
      <c r="AD1" t="s">
        <v>740</v>
      </c>
    </row>
    <row r="2" spans="1:42">
      <c r="C2">
        <v>30</v>
      </c>
      <c r="D2">
        <v>31</v>
      </c>
      <c r="E2">
        <v>31</v>
      </c>
      <c r="F2">
        <v>28</v>
      </c>
      <c r="G2">
        <v>31</v>
      </c>
      <c r="H2">
        <v>30</v>
      </c>
      <c r="I2">
        <v>31</v>
      </c>
      <c r="J2">
        <v>30</v>
      </c>
      <c r="K2">
        <v>31</v>
      </c>
      <c r="L2">
        <v>31</v>
      </c>
      <c r="M2">
        <v>30</v>
      </c>
      <c r="N2">
        <v>31</v>
      </c>
      <c r="Q2">
        <v>30</v>
      </c>
      <c r="R2">
        <v>31</v>
      </c>
      <c r="S2">
        <v>31</v>
      </c>
      <c r="T2">
        <v>28</v>
      </c>
      <c r="U2">
        <v>31</v>
      </c>
      <c r="V2">
        <v>30</v>
      </c>
      <c r="W2">
        <v>31</v>
      </c>
      <c r="X2">
        <v>30</v>
      </c>
      <c r="Y2">
        <v>31</v>
      </c>
      <c r="Z2">
        <v>31</v>
      </c>
      <c r="AA2">
        <v>30</v>
      </c>
      <c r="AB2">
        <v>31</v>
      </c>
      <c r="AE2">
        <v>30</v>
      </c>
      <c r="AF2">
        <v>31</v>
      </c>
      <c r="AG2">
        <v>31</v>
      </c>
      <c r="AH2">
        <v>28</v>
      </c>
      <c r="AI2">
        <v>31</v>
      </c>
      <c r="AJ2">
        <v>30</v>
      </c>
      <c r="AK2">
        <v>31</v>
      </c>
      <c r="AL2">
        <v>30</v>
      </c>
      <c r="AM2">
        <v>31</v>
      </c>
      <c r="AN2">
        <v>31</v>
      </c>
      <c r="AO2">
        <v>30</v>
      </c>
      <c r="AP2">
        <v>31</v>
      </c>
    </row>
    <row r="3" spans="1:42">
      <c r="C3" s="884">
        <v>43770</v>
      </c>
      <c r="D3" s="884">
        <v>43800</v>
      </c>
      <c r="E3" s="884">
        <v>43831</v>
      </c>
      <c r="F3" s="884">
        <v>43862</v>
      </c>
      <c r="G3" s="884">
        <v>43891</v>
      </c>
      <c r="H3" s="884">
        <v>43922</v>
      </c>
      <c r="I3" s="884">
        <v>43952</v>
      </c>
      <c r="J3" s="884">
        <v>43983</v>
      </c>
      <c r="K3" s="884">
        <v>44013</v>
      </c>
      <c r="L3" s="884">
        <v>44044</v>
      </c>
      <c r="M3" s="884">
        <v>44075</v>
      </c>
      <c r="N3" s="884">
        <v>44105</v>
      </c>
      <c r="O3" s="884"/>
      <c r="Q3" s="884">
        <v>43770</v>
      </c>
      <c r="R3" s="884">
        <v>43800</v>
      </c>
      <c r="S3" s="884">
        <v>43831</v>
      </c>
      <c r="T3" s="884">
        <v>43862</v>
      </c>
      <c r="U3" s="884">
        <v>43891</v>
      </c>
      <c r="V3" s="884">
        <v>43922</v>
      </c>
      <c r="W3" s="884">
        <v>43952</v>
      </c>
      <c r="X3" s="884">
        <v>43983</v>
      </c>
      <c r="Y3" s="884">
        <v>44013</v>
      </c>
      <c r="Z3" s="884">
        <v>44044</v>
      </c>
      <c r="AA3" s="884">
        <v>44075</v>
      </c>
      <c r="AB3" s="884">
        <v>44105</v>
      </c>
      <c r="AC3" s="884"/>
      <c r="AE3" s="884">
        <v>43770</v>
      </c>
      <c r="AF3" s="884">
        <v>43800</v>
      </c>
      <c r="AG3" s="884">
        <v>43831</v>
      </c>
      <c r="AH3" s="884">
        <v>43862</v>
      </c>
      <c r="AI3" s="884">
        <v>43891</v>
      </c>
      <c r="AJ3" s="884">
        <v>43922</v>
      </c>
      <c r="AK3" s="884">
        <v>43952</v>
      </c>
      <c r="AL3" s="884">
        <v>43983</v>
      </c>
      <c r="AM3" s="884">
        <v>44013</v>
      </c>
      <c r="AN3" s="884">
        <v>44044</v>
      </c>
      <c r="AO3" s="884">
        <v>44075</v>
      </c>
      <c r="AP3" s="884">
        <v>44105</v>
      </c>
    </row>
    <row r="4" spans="1:42">
      <c r="B4" t="s">
        <v>1035</v>
      </c>
      <c r="C4" s="875">
        <v>78</v>
      </c>
      <c r="D4" s="875">
        <v>50</v>
      </c>
      <c r="E4" s="875">
        <v>48</v>
      </c>
      <c r="F4" s="875">
        <v>70</v>
      </c>
      <c r="G4" s="875">
        <v>119</v>
      </c>
      <c r="H4" s="875">
        <v>170</v>
      </c>
      <c r="I4" s="875">
        <v>229</v>
      </c>
      <c r="J4" s="875">
        <v>291</v>
      </c>
      <c r="K4" s="875">
        <v>318</v>
      </c>
      <c r="L4" s="875">
        <v>274</v>
      </c>
      <c r="M4" s="875">
        <v>202</v>
      </c>
      <c r="N4" s="875">
        <v>141</v>
      </c>
      <c r="O4" s="875"/>
      <c r="Q4" s="875">
        <v>85</v>
      </c>
      <c r="R4" s="875">
        <v>56</v>
      </c>
      <c r="S4" s="875">
        <v>52</v>
      </c>
      <c r="T4" s="875">
        <v>74</v>
      </c>
      <c r="U4" s="875">
        <v>127</v>
      </c>
      <c r="V4" s="875">
        <v>182</v>
      </c>
      <c r="W4" s="875">
        <v>243</v>
      </c>
      <c r="X4" s="875">
        <v>305</v>
      </c>
      <c r="Y4" s="875">
        <v>333</v>
      </c>
      <c r="Z4" s="875">
        <v>287</v>
      </c>
      <c r="AA4" s="875">
        <v>212</v>
      </c>
      <c r="AB4" s="875">
        <v>153</v>
      </c>
      <c r="AC4" s="875"/>
      <c r="AE4" s="875">
        <v>73</v>
      </c>
      <c r="AF4" s="875">
        <v>45</v>
      </c>
      <c r="AG4" s="875">
        <v>43</v>
      </c>
      <c r="AH4" s="875">
        <v>65</v>
      </c>
      <c r="AI4" s="875">
        <v>114</v>
      </c>
      <c r="AJ4" s="875">
        <v>163</v>
      </c>
      <c r="AK4" s="875">
        <v>229</v>
      </c>
      <c r="AL4" s="875">
        <v>291</v>
      </c>
      <c r="AM4" s="875">
        <v>331</v>
      </c>
      <c r="AN4" s="875">
        <v>291</v>
      </c>
      <c r="AO4" s="875">
        <v>202</v>
      </c>
      <c r="AP4" s="875">
        <v>136</v>
      </c>
    </row>
    <row r="5" spans="1:42">
      <c r="B5" t="s">
        <v>1036</v>
      </c>
      <c r="C5" s="889">
        <v>10</v>
      </c>
      <c r="D5" s="889">
        <v>31</v>
      </c>
      <c r="E5" s="889">
        <v>31</v>
      </c>
      <c r="F5" s="889">
        <v>28</v>
      </c>
      <c r="G5" s="889">
        <v>31</v>
      </c>
      <c r="H5" s="889">
        <v>30</v>
      </c>
      <c r="I5" s="889">
        <v>15</v>
      </c>
      <c r="J5" s="875"/>
      <c r="K5" s="875"/>
      <c r="L5" s="875"/>
      <c r="M5" s="875"/>
      <c r="N5" s="875"/>
      <c r="O5" s="875"/>
      <c r="Q5" s="889">
        <v>10</v>
      </c>
      <c r="R5" s="889">
        <v>31</v>
      </c>
      <c r="S5" s="889">
        <v>31</v>
      </c>
      <c r="T5" s="889">
        <v>28</v>
      </c>
      <c r="U5" s="889">
        <v>31</v>
      </c>
      <c r="V5" s="889">
        <v>30</v>
      </c>
      <c r="W5" s="889">
        <v>15</v>
      </c>
      <c r="AE5" s="889">
        <v>10</v>
      </c>
      <c r="AF5" s="889">
        <v>31</v>
      </c>
      <c r="AG5" s="889">
        <v>31</v>
      </c>
      <c r="AH5" s="889">
        <v>28</v>
      </c>
      <c r="AI5" s="889">
        <v>31</v>
      </c>
      <c r="AJ5" s="889">
        <v>30</v>
      </c>
      <c r="AK5" s="889">
        <v>15</v>
      </c>
    </row>
    <row r="6" spans="1:42" ht="15.75" thickBot="1">
      <c r="B6" t="s">
        <v>1037</v>
      </c>
      <c r="C6" s="875">
        <v>0.71</v>
      </c>
      <c r="D6" s="875">
        <v>0.89</v>
      </c>
      <c r="E6" s="875">
        <v>1.1100000000000001</v>
      </c>
      <c r="F6" s="875">
        <v>1.18</v>
      </c>
      <c r="G6" s="875">
        <v>1.2</v>
      </c>
      <c r="H6" s="875">
        <v>0.84</v>
      </c>
      <c r="I6" s="875">
        <v>0.32</v>
      </c>
      <c r="J6" s="875"/>
      <c r="K6" s="875"/>
      <c r="L6" s="875"/>
      <c r="M6" s="875"/>
      <c r="N6" s="875"/>
      <c r="O6" s="875"/>
      <c r="Q6" s="875">
        <v>0.71</v>
      </c>
      <c r="R6" s="875">
        <v>0.89</v>
      </c>
      <c r="S6" s="875">
        <v>1.1100000000000001</v>
      </c>
      <c r="T6" s="875">
        <v>1.18</v>
      </c>
      <c r="U6" s="875">
        <v>1.2</v>
      </c>
      <c r="V6" s="875">
        <v>0.84</v>
      </c>
      <c r="W6" s="875">
        <v>0.32</v>
      </c>
      <c r="X6" s="875"/>
      <c r="Y6" s="875"/>
      <c r="Z6" s="875"/>
      <c r="AA6" s="875"/>
      <c r="AB6" s="875"/>
      <c r="AC6" s="875"/>
      <c r="AE6" s="875">
        <v>0.71</v>
      </c>
      <c r="AF6" s="875">
        <v>0.89</v>
      </c>
      <c r="AG6" s="875">
        <v>1.1100000000000001</v>
      </c>
      <c r="AH6" s="875">
        <v>1.18</v>
      </c>
      <c r="AI6" s="875">
        <v>1.2</v>
      </c>
      <c r="AJ6" s="875">
        <v>0.84</v>
      </c>
      <c r="AK6" s="875">
        <v>0.32</v>
      </c>
      <c r="AL6" s="875">
        <v>0</v>
      </c>
      <c r="AM6" s="875">
        <v>0</v>
      </c>
      <c r="AN6" s="875">
        <v>0</v>
      </c>
      <c r="AO6" s="875">
        <v>0</v>
      </c>
      <c r="AP6" s="875">
        <v>0</v>
      </c>
    </row>
    <row r="7" spans="1:42" ht="15.75" thickBot="1">
      <c r="B7" s="150" t="s">
        <v>1038</v>
      </c>
      <c r="C7" s="890">
        <f>+C4*C5*C6/C2</f>
        <v>18.459999999999997</v>
      </c>
      <c r="D7" s="890">
        <f t="shared" ref="D7:I7" si="0">+D4*D5*D6/D2</f>
        <v>44.5</v>
      </c>
      <c r="E7" s="890">
        <f t="shared" si="0"/>
        <v>53.28</v>
      </c>
      <c r="F7" s="890">
        <f t="shared" si="0"/>
        <v>82.6</v>
      </c>
      <c r="G7" s="890">
        <f t="shared" si="0"/>
        <v>142.80000000000001</v>
      </c>
      <c r="H7" s="890">
        <f t="shared" si="0"/>
        <v>142.80000000000001</v>
      </c>
      <c r="I7" s="890">
        <f t="shared" si="0"/>
        <v>35.458064516129035</v>
      </c>
      <c r="J7" s="890"/>
      <c r="K7" s="890"/>
      <c r="L7" s="890"/>
      <c r="M7" s="890"/>
      <c r="N7" s="890"/>
      <c r="O7" s="890"/>
      <c r="P7" s="472"/>
      <c r="Q7" s="890">
        <f>+Q4*Q5*Q6/Q2</f>
        <v>20.116666666666667</v>
      </c>
      <c r="R7" s="890">
        <f t="shared" ref="R7:W7" si="1">+R4*R5*R6/R2</f>
        <v>49.839999999999996</v>
      </c>
      <c r="S7" s="890">
        <f t="shared" si="1"/>
        <v>57.720000000000006</v>
      </c>
      <c r="T7" s="890">
        <f t="shared" si="1"/>
        <v>87.320000000000007</v>
      </c>
      <c r="U7" s="890">
        <f t="shared" si="1"/>
        <v>152.39999999999998</v>
      </c>
      <c r="V7" s="890">
        <f t="shared" si="1"/>
        <v>152.88</v>
      </c>
      <c r="W7" s="890">
        <f t="shared" si="1"/>
        <v>37.62580645161291</v>
      </c>
      <c r="X7" s="890"/>
      <c r="Y7" s="890"/>
      <c r="Z7" s="890"/>
      <c r="AA7" s="890"/>
      <c r="AB7" s="890"/>
      <c r="AC7" s="890"/>
      <c r="AD7" s="472"/>
      <c r="AE7" s="890">
        <f>+AE4*AE5*AE6/AE2</f>
        <v>17.276666666666664</v>
      </c>
      <c r="AF7" s="890">
        <f t="shared" ref="AF7:AK7" si="2">+AF4*AF5*AF6/AF2</f>
        <v>40.049999999999997</v>
      </c>
      <c r="AG7" s="890">
        <f t="shared" si="2"/>
        <v>47.730000000000004</v>
      </c>
      <c r="AH7" s="890">
        <f t="shared" si="2"/>
        <v>76.7</v>
      </c>
      <c r="AI7" s="890">
        <f t="shared" si="2"/>
        <v>136.80000000000001</v>
      </c>
      <c r="AJ7" s="890">
        <f t="shared" si="2"/>
        <v>136.91999999999999</v>
      </c>
      <c r="AK7" s="890">
        <f t="shared" si="2"/>
        <v>35.458064516129035</v>
      </c>
      <c r="AL7" s="890"/>
      <c r="AM7" s="890"/>
      <c r="AN7" s="890"/>
      <c r="AO7" s="890"/>
      <c r="AP7" s="891"/>
    </row>
    <row r="8" spans="1:42">
      <c r="B8" t="s">
        <v>1039</v>
      </c>
      <c r="C8" s="889"/>
      <c r="D8" s="889"/>
      <c r="E8" s="889"/>
      <c r="F8" s="889"/>
      <c r="G8" s="889"/>
      <c r="H8" s="889"/>
      <c r="I8" s="889"/>
      <c r="J8" s="889">
        <v>20</v>
      </c>
      <c r="K8" s="889">
        <v>31</v>
      </c>
      <c r="L8" s="889">
        <v>31</v>
      </c>
      <c r="M8" s="889">
        <v>30</v>
      </c>
      <c r="N8" s="889">
        <v>31</v>
      </c>
      <c r="O8" s="889"/>
      <c r="Q8" s="889"/>
      <c r="R8" s="889"/>
      <c r="S8" s="889"/>
      <c r="T8" s="889"/>
      <c r="U8" s="889"/>
      <c r="V8" s="889"/>
      <c r="W8" s="889"/>
      <c r="X8" s="889">
        <v>20</v>
      </c>
      <c r="Y8" s="889">
        <v>31</v>
      </c>
      <c r="Z8" s="889">
        <v>31</v>
      </c>
      <c r="AA8" s="889">
        <v>30</v>
      </c>
      <c r="AB8" s="889">
        <v>31</v>
      </c>
      <c r="AC8" s="889"/>
      <c r="AL8" s="889">
        <v>20</v>
      </c>
      <c r="AM8" s="889">
        <v>31</v>
      </c>
      <c r="AN8" s="889">
        <v>31</v>
      </c>
      <c r="AO8" s="889">
        <v>30</v>
      </c>
      <c r="AP8" s="889">
        <v>31</v>
      </c>
    </row>
    <row r="9" spans="1:42" ht="15.75" thickBot="1">
      <c r="B9" t="s">
        <v>1040</v>
      </c>
      <c r="C9" s="875"/>
      <c r="D9" s="875"/>
      <c r="E9" s="875"/>
      <c r="F9" s="875"/>
      <c r="G9" s="875"/>
      <c r="H9" s="875"/>
      <c r="I9" s="875">
        <v>1.1000000000000001</v>
      </c>
      <c r="J9" s="875">
        <v>1.17</v>
      </c>
      <c r="K9" s="875">
        <v>1.29</v>
      </c>
      <c r="L9" s="875">
        <v>1.24</v>
      </c>
      <c r="M9" s="875">
        <v>1.1299999999999999</v>
      </c>
      <c r="N9" s="875">
        <v>0.6</v>
      </c>
      <c r="O9" s="875"/>
      <c r="Q9" s="875"/>
      <c r="R9" s="875"/>
      <c r="S9" s="875"/>
      <c r="T9" s="875"/>
      <c r="U9" s="875"/>
      <c r="V9" s="875"/>
      <c r="W9" s="875">
        <v>1.1000000000000001</v>
      </c>
      <c r="X9" s="875">
        <v>1.17</v>
      </c>
      <c r="Y9" s="875">
        <v>1.29</v>
      </c>
      <c r="Z9" s="875">
        <v>1.24</v>
      </c>
      <c r="AA9" s="875">
        <v>1.1299999999999999</v>
      </c>
      <c r="AB9" s="875">
        <v>0.6</v>
      </c>
      <c r="AC9" s="875"/>
      <c r="AE9" s="875">
        <v>0</v>
      </c>
      <c r="AF9" s="875">
        <v>0</v>
      </c>
      <c r="AG9" s="875">
        <v>0</v>
      </c>
      <c r="AH9" s="875">
        <v>0</v>
      </c>
      <c r="AI9" s="875">
        <v>0</v>
      </c>
      <c r="AJ9" s="875">
        <v>0</v>
      </c>
      <c r="AK9" s="875">
        <v>1.1000000000000001</v>
      </c>
      <c r="AL9" s="875">
        <v>1.17</v>
      </c>
      <c r="AM9" s="875">
        <v>1.29</v>
      </c>
      <c r="AN9" s="875">
        <v>1.24</v>
      </c>
      <c r="AO9" s="875">
        <v>1.1299999999999999</v>
      </c>
      <c r="AP9" s="875">
        <v>0.6</v>
      </c>
    </row>
    <row r="10" spans="1:42" ht="15.75" thickBot="1">
      <c r="B10" s="150" t="s">
        <v>1041</v>
      </c>
      <c r="C10" s="890"/>
      <c r="D10" s="890"/>
      <c r="E10" s="890"/>
      <c r="F10" s="890"/>
      <c r="G10" s="890"/>
      <c r="H10" s="890"/>
      <c r="I10" s="890">
        <f t="shared" ref="I10:N10" si="3">+I4*I8*I9/I2</f>
        <v>0</v>
      </c>
      <c r="J10" s="890">
        <f>+J4*J8*J9/J2</f>
        <v>226.98</v>
      </c>
      <c r="K10" s="890">
        <f t="shared" si="3"/>
        <v>410.21999999999997</v>
      </c>
      <c r="L10" s="890">
        <f t="shared" si="3"/>
        <v>339.76</v>
      </c>
      <c r="M10" s="890">
        <f t="shared" si="3"/>
        <v>228.25999999999996</v>
      </c>
      <c r="N10" s="890">
        <f t="shared" si="3"/>
        <v>84.6</v>
      </c>
      <c r="O10" s="890"/>
      <c r="P10" s="472"/>
      <c r="Q10" s="890"/>
      <c r="R10" s="890"/>
      <c r="S10" s="890"/>
      <c r="T10" s="890"/>
      <c r="U10" s="890"/>
      <c r="V10" s="890"/>
      <c r="W10" s="890">
        <f t="shared" ref="W10" si="4">+W4*W8*W9/W2</f>
        <v>0</v>
      </c>
      <c r="X10" s="890">
        <f>+X4*X8*X9/X2</f>
        <v>237.9</v>
      </c>
      <c r="Y10" s="890">
        <f t="shared" ref="Y10:AB10" si="5">+Y4*Y8*Y9/Y2</f>
        <v>429.57</v>
      </c>
      <c r="Z10" s="890">
        <f t="shared" si="5"/>
        <v>355.88</v>
      </c>
      <c r="AA10" s="890">
        <f t="shared" si="5"/>
        <v>239.55999999999997</v>
      </c>
      <c r="AB10" s="890">
        <f t="shared" si="5"/>
        <v>91.8</v>
      </c>
      <c r="AC10" s="890"/>
      <c r="AD10" s="472"/>
      <c r="AE10" s="890"/>
      <c r="AF10" s="890"/>
      <c r="AG10" s="890"/>
      <c r="AH10" s="890"/>
      <c r="AI10" s="890"/>
      <c r="AJ10" s="890"/>
      <c r="AK10" s="890">
        <f t="shared" ref="AK10" si="6">+AK4*AK8*AK9/AK2</f>
        <v>0</v>
      </c>
      <c r="AL10" s="890">
        <f>+AL4*AL8*AL9/AL2</f>
        <v>226.98</v>
      </c>
      <c r="AM10" s="890">
        <f t="shared" ref="AM10:AP10" si="7">+AM4*AM8*AM9/AM2</f>
        <v>426.99</v>
      </c>
      <c r="AN10" s="890">
        <f t="shared" si="7"/>
        <v>360.84</v>
      </c>
      <c r="AO10" s="890">
        <f t="shared" si="7"/>
        <v>228.25999999999996</v>
      </c>
      <c r="AP10" s="890">
        <f t="shared" si="7"/>
        <v>81.599999999999994</v>
      </c>
    </row>
    <row r="11" spans="1:42">
      <c r="B11" t="s">
        <v>1042</v>
      </c>
      <c r="C11" s="889">
        <v>10</v>
      </c>
      <c r="D11" s="889">
        <v>31</v>
      </c>
      <c r="E11" s="889">
        <v>31</v>
      </c>
      <c r="F11" s="889">
        <v>28</v>
      </c>
      <c r="G11" s="889">
        <v>31</v>
      </c>
      <c r="H11" s="889">
        <v>30</v>
      </c>
      <c r="I11" s="889">
        <v>15</v>
      </c>
      <c r="J11" s="875"/>
      <c r="K11" s="875"/>
      <c r="L11" s="875"/>
      <c r="M11" s="875"/>
      <c r="N11" s="875"/>
      <c r="O11" s="875"/>
      <c r="Q11" s="889">
        <v>10</v>
      </c>
      <c r="R11" s="889">
        <v>31</v>
      </c>
      <c r="S11" s="889">
        <v>31</v>
      </c>
      <c r="T11" s="889">
        <v>28</v>
      </c>
      <c r="U11" s="889">
        <v>31</v>
      </c>
      <c r="V11" s="889">
        <v>30</v>
      </c>
      <c r="W11" s="889">
        <v>15</v>
      </c>
      <c r="X11" s="875"/>
      <c r="Y11" s="875"/>
      <c r="Z11" s="875"/>
      <c r="AA11" s="875"/>
      <c r="AB11" s="875"/>
      <c r="AC11" s="875"/>
      <c r="AE11" s="889">
        <v>10</v>
      </c>
      <c r="AF11" s="889">
        <v>31</v>
      </c>
      <c r="AG11" s="889">
        <v>31</v>
      </c>
      <c r="AH11" s="889">
        <v>28</v>
      </c>
      <c r="AI11" s="889">
        <v>31</v>
      </c>
      <c r="AJ11" s="889">
        <v>30</v>
      </c>
      <c r="AK11" s="889">
        <v>15</v>
      </c>
      <c r="AL11" s="875"/>
      <c r="AM11" s="875"/>
      <c r="AN11" s="875"/>
      <c r="AO11" s="875"/>
      <c r="AP11" s="875"/>
    </row>
    <row r="12" spans="1:42" ht="15.75" thickBot="1">
      <c r="B12" t="s">
        <v>1043</v>
      </c>
      <c r="C12" s="875">
        <v>0.3</v>
      </c>
      <c r="D12" s="875">
        <v>0.49</v>
      </c>
      <c r="E12" s="875">
        <v>1.02</v>
      </c>
      <c r="F12" s="875">
        <v>1.18</v>
      </c>
      <c r="G12" s="875">
        <v>1.18</v>
      </c>
      <c r="H12" s="875">
        <v>0.7</v>
      </c>
      <c r="I12" s="875">
        <v>0.3</v>
      </c>
      <c r="J12" s="875"/>
      <c r="K12" s="875"/>
      <c r="L12" s="875"/>
      <c r="M12" s="875"/>
      <c r="N12" s="875"/>
      <c r="O12" s="875"/>
      <c r="Q12" s="875">
        <v>0.3</v>
      </c>
      <c r="R12" s="875">
        <v>0.49</v>
      </c>
      <c r="S12" s="875">
        <v>1.02</v>
      </c>
      <c r="T12" s="875">
        <v>1.18</v>
      </c>
      <c r="U12" s="875">
        <v>1.18</v>
      </c>
      <c r="V12" s="875">
        <v>0.7</v>
      </c>
      <c r="W12" s="875">
        <v>0.3</v>
      </c>
      <c r="X12" s="875"/>
      <c r="Y12" s="875"/>
      <c r="Z12" s="875"/>
      <c r="AA12" s="875"/>
      <c r="AB12" s="875"/>
      <c r="AC12" s="875"/>
      <c r="AE12" s="875">
        <v>0.3</v>
      </c>
      <c r="AF12" s="875">
        <v>0.49</v>
      </c>
      <c r="AG12" s="875">
        <v>1.02</v>
      </c>
      <c r="AH12" s="875">
        <v>1.18</v>
      </c>
      <c r="AI12" s="875">
        <v>1.18</v>
      </c>
      <c r="AJ12" s="875">
        <v>0.7</v>
      </c>
      <c r="AK12" s="875">
        <v>0.3</v>
      </c>
      <c r="AL12" s="875">
        <v>0</v>
      </c>
      <c r="AM12" s="875">
        <v>0</v>
      </c>
      <c r="AN12" s="875">
        <v>0</v>
      </c>
      <c r="AO12" s="875">
        <v>0</v>
      </c>
      <c r="AP12" s="875">
        <v>0</v>
      </c>
    </row>
    <row r="13" spans="1:42" ht="15.75" thickBot="1">
      <c r="B13" s="150" t="s">
        <v>1044</v>
      </c>
      <c r="C13" s="890">
        <f>+C4*C11*C12/C2</f>
        <v>7.8</v>
      </c>
      <c r="D13" s="890">
        <f t="shared" ref="D13:I13" si="8">+D4*D11*D12/D2</f>
        <v>24.5</v>
      </c>
      <c r="E13" s="890">
        <f t="shared" si="8"/>
        <v>48.96</v>
      </c>
      <c r="F13" s="890">
        <f t="shared" si="8"/>
        <v>82.6</v>
      </c>
      <c r="G13" s="890">
        <f t="shared" si="8"/>
        <v>140.41999999999999</v>
      </c>
      <c r="H13" s="890">
        <f t="shared" si="8"/>
        <v>119</v>
      </c>
      <c r="I13" s="890">
        <f t="shared" si="8"/>
        <v>33.241935483870968</v>
      </c>
      <c r="J13" s="890"/>
      <c r="K13" s="890"/>
      <c r="L13" s="890"/>
      <c r="M13" s="890"/>
      <c r="N13" s="890"/>
      <c r="O13" s="890"/>
      <c r="P13" s="472"/>
      <c r="Q13" s="890">
        <f>+Q4*Q11*Q12/Q2</f>
        <v>8.5</v>
      </c>
      <c r="R13" s="890">
        <f t="shared" ref="R13:W13" si="9">+R4*R11*R12/R2</f>
        <v>27.44</v>
      </c>
      <c r="S13" s="890">
        <f t="shared" si="9"/>
        <v>53.04</v>
      </c>
      <c r="T13" s="890">
        <f t="shared" si="9"/>
        <v>87.320000000000007</v>
      </c>
      <c r="U13" s="890">
        <f t="shared" si="9"/>
        <v>149.85999999999999</v>
      </c>
      <c r="V13" s="890">
        <f t="shared" si="9"/>
        <v>127.39999999999999</v>
      </c>
      <c r="W13" s="890">
        <f t="shared" si="9"/>
        <v>35.274193548387096</v>
      </c>
      <c r="X13" s="890"/>
      <c r="Y13" s="890"/>
      <c r="Z13" s="890"/>
      <c r="AA13" s="890"/>
      <c r="AB13" s="890"/>
      <c r="AC13" s="890"/>
      <c r="AD13" s="472"/>
      <c r="AE13" s="890">
        <f>+AE4*AE11*AE12/AE2</f>
        <v>7.3</v>
      </c>
      <c r="AF13" s="890">
        <f t="shared" ref="AF13:AK13" si="10">+AF4*AF11*AF12/AF2</f>
        <v>22.049999999999997</v>
      </c>
      <c r="AG13" s="890">
        <f t="shared" si="10"/>
        <v>43.86</v>
      </c>
      <c r="AH13" s="890">
        <f t="shared" si="10"/>
        <v>76.7</v>
      </c>
      <c r="AI13" s="890">
        <f t="shared" si="10"/>
        <v>134.52000000000001</v>
      </c>
      <c r="AJ13" s="890">
        <f t="shared" si="10"/>
        <v>114.1</v>
      </c>
      <c r="AK13" s="890">
        <f t="shared" si="10"/>
        <v>33.241935483870968</v>
      </c>
      <c r="AL13" s="890"/>
      <c r="AM13" s="890"/>
      <c r="AN13" s="890"/>
      <c r="AO13" s="890"/>
      <c r="AP13" s="891"/>
    </row>
    <row r="14" spans="1:42">
      <c r="B14" t="s">
        <v>1045</v>
      </c>
      <c r="C14" s="875"/>
      <c r="D14" s="875"/>
      <c r="E14" s="875"/>
      <c r="F14" s="875"/>
      <c r="G14" s="875"/>
      <c r="H14" s="875"/>
      <c r="I14" s="875"/>
      <c r="J14" s="875"/>
      <c r="K14" s="875">
        <v>15</v>
      </c>
      <c r="L14" s="875">
        <v>31</v>
      </c>
      <c r="M14" s="875">
        <v>31</v>
      </c>
      <c r="N14" s="875">
        <v>30</v>
      </c>
      <c r="O14" s="875"/>
      <c r="Q14" s="875"/>
      <c r="R14" s="875"/>
      <c r="S14" s="875"/>
      <c r="T14" s="875"/>
      <c r="U14" s="875"/>
      <c r="V14" s="875"/>
      <c r="W14" s="875"/>
      <c r="X14" s="875"/>
      <c r="Y14" s="875">
        <v>15</v>
      </c>
      <c r="Z14" s="875">
        <v>31</v>
      </c>
      <c r="AA14" s="875">
        <v>31</v>
      </c>
      <c r="AB14" s="875">
        <v>30</v>
      </c>
      <c r="AC14" s="875"/>
      <c r="AE14" s="875"/>
      <c r="AF14" s="875"/>
      <c r="AG14" s="875"/>
      <c r="AH14" s="875"/>
      <c r="AI14" s="875"/>
      <c r="AJ14" s="875"/>
      <c r="AK14" s="875"/>
      <c r="AL14" s="875"/>
      <c r="AM14" s="875">
        <v>15</v>
      </c>
      <c r="AN14" s="875">
        <v>31</v>
      </c>
      <c r="AO14" s="875">
        <v>31</v>
      </c>
      <c r="AP14" s="875">
        <v>30</v>
      </c>
    </row>
    <row r="15" spans="1:42" ht="15.75" thickBot="1">
      <c r="B15" t="s">
        <v>1046</v>
      </c>
      <c r="C15" s="875"/>
      <c r="D15" s="875"/>
      <c r="E15" s="875"/>
      <c r="F15" s="875"/>
      <c r="G15" s="875"/>
      <c r="H15" s="875"/>
      <c r="I15" s="875"/>
      <c r="J15" s="875"/>
      <c r="K15" s="875">
        <v>0.73</v>
      </c>
      <c r="L15" s="875">
        <v>1.1100000000000001</v>
      </c>
      <c r="M15" s="875">
        <v>1.27</v>
      </c>
      <c r="N15" s="875">
        <v>0.95</v>
      </c>
      <c r="O15" s="875"/>
      <c r="Q15" s="875"/>
      <c r="R15" s="875"/>
      <c r="S15" s="875"/>
      <c r="T15" s="875"/>
      <c r="U15" s="875"/>
      <c r="V15" s="875"/>
      <c r="W15" s="875"/>
      <c r="X15" s="875"/>
      <c r="Y15" s="875">
        <v>0.73</v>
      </c>
      <c r="Z15" s="875">
        <v>1.1100000000000001</v>
      </c>
      <c r="AA15" s="875">
        <v>1.27</v>
      </c>
      <c r="AB15" s="875">
        <v>0.95</v>
      </c>
      <c r="AC15" s="875"/>
      <c r="AE15" s="875">
        <v>0</v>
      </c>
      <c r="AF15" s="875">
        <v>0</v>
      </c>
      <c r="AG15" s="875">
        <v>0</v>
      </c>
      <c r="AH15" s="875">
        <v>0</v>
      </c>
      <c r="AI15" s="875">
        <v>0</v>
      </c>
      <c r="AJ15" s="875">
        <v>0</v>
      </c>
      <c r="AK15" s="875">
        <v>0</v>
      </c>
      <c r="AL15" s="875">
        <v>0</v>
      </c>
      <c r="AM15" s="875">
        <v>0.73</v>
      </c>
      <c r="AN15" s="875">
        <v>1.1100000000000001</v>
      </c>
      <c r="AO15" s="875">
        <v>1.27</v>
      </c>
      <c r="AP15" s="875">
        <v>0.95</v>
      </c>
    </row>
    <row r="16" spans="1:42" ht="15.75" thickBot="1">
      <c r="B16" s="150" t="s">
        <v>1047</v>
      </c>
      <c r="C16" s="890"/>
      <c r="D16" s="890"/>
      <c r="E16" s="890"/>
      <c r="F16" s="890"/>
      <c r="G16" s="890"/>
      <c r="H16" s="890"/>
      <c r="I16" s="890"/>
      <c r="J16" s="890"/>
      <c r="K16" s="890">
        <f t="shared" ref="K16:N16" si="11">+K4*K14*K15/K2</f>
        <v>112.32580645161291</v>
      </c>
      <c r="L16" s="890">
        <f t="shared" si="11"/>
        <v>304.14</v>
      </c>
      <c r="M16" s="890">
        <f t="shared" si="11"/>
        <v>265.09133333333335</v>
      </c>
      <c r="N16" s="890">
        <f t="shared" si="11"/>
        <v>129.62903225806451</v>
      </c>
      <c r="O16" s="890"/>
      <c r="P16" s="472"/>
      <c r="Q16" s="472"/>
      <c r="R16" s="472"/>
      <c r="S16" s="472"/>
      <c r="T16" s="472"/>
      <c r="U16" s="472"/>
      <c r="V16" s="472"/>
      <c r="W16" s="472"/>
      <c r="X16" s="472"/>
      <c r="Y16" s="890">
        <f t="shared" ref="Y16:AB16" si="12">+Y4*Y14*Y15/Y2</f>
        <v>117.6241935483871</v>
      </c>
      <c r="Z16" s="890">
        <f t="shared" si="12"/>
        <v>318.57</v>
      </c>
      <c r="AA16" s="890">
        <f t="shared" si="12"/>
        <v>278.21466666666669</v>
      </c>
      <c r="AB16" s="890">
        <f t="shared" si="12"/>
        <v>140.66129032258064</v>
      </c>
      <c r="AC16" s="890"/>
      <c r="AD16" s="472"/>
      <c r="AE16" s="472"/>
      <c r="AF16" s="472"/>
      <c r="AG16" s="472"/>
      <c r="AH16" s="472"/>
      <c r="AI16" s="472"/>
      <c r="AJ16" s="472"/>
      <c r="AK16" s="472"/>
      <c r="AL16" s="472"/>
      <c r="AM16" s="890">
        <f t="shared" ref="AM16:AP16" si="13">+AM4*AM14*AM15/AM2</f>
        <v>116.91774193548386</v>
      </c>
      <c r="AN16" s="890">
        <f t="shared" si="13"/>
        <v>323.01000000000005</v>
      </c>
      <c r="AO16" s="890">
        <f t="shared" si="13"/>
        <v>265.09133333333335</v>
      </c>
      <c r="AP16" s="890">
        <f t="shared" si="13"/>
        <v>125.03225806451613</v>
      </c>
    </row>
    <row r="17" spans="2:43">
      <c r="B17" t="s">
        <v>1048</v>
      </c>
      <c r="C17" s="875">
        <v>8.850117187500004</v>
      </c>
      <c r="D17" s="875">
        <v>5.7562968749999994</v>
      </c>
      <c r="E17" s="875">
        <v>8.7225249999999974</v>
      </c>
      <c r="F17" s="875">
        <v>5.7629032258064514</v>
      </c>
      <c r="G17" s="875">
        <v>3.6750725806451636</v>
      </c>
      <c r="H17" s="875">
        <v>7.4613362068965507</v>
      </c>
      <c r="I17" s="875">
        <v>0</v>
      </c>
      <c r="J17" s="875">
        <v>0</v>
      </c>
      <c r="K17" s="875">
        <v>0</v>
      </c>
      <c r="L17" s="875">
        <v>0</v>
      </c>
      <c r="M17" s="875">
        <v>0</v>
      </c>
      <c r="N17" s="875">
        <v>0.66813281250000078</v>
      </c>
      <c r="O17" s="875"/>
      <c r="Q17" s="875">
        <v>11.9</v>
      </c>
      <c r="R17" s="875">
        <v>7.5</v>
      </c>
      <c r="S17" s="875">
        <v>12.8</v>
      </c>
      <c r="T17" s="875">
        <v>7</v>
      </c>
      <c r="U17" s="875">
        <v>9.5</v>
      </c>
      <c r="V17" s="875">
        <v>5</v>
      </c>
      <c r="W17" s="875">
        <v>0</v>
      </c>
      <c r="X17" s="875">
        <v>0</v>
      </c>
      <c r="Y17" s="875">
        <v>0</v>
      </c>
      <c r="Z17" s="875">
        <v>0</v>
      </c>
      <c r="AA17" s="875">
        <v>0</v>
      </c>
      <c r="AB17" s="875">
        <v>0.66813281250000078</v>
      </c>
      <c r="AC17" s="875"/>
      <c r="AE17" s="875">
        <v>9.8999999999999986</v>
      </c>
      <c r="AF17" s="875">
        <v>7.2749999999999995</v>
      </c>
      <c r="AG17" s="875">
        <v>7.5</v>
      </c>
      <c r="AH17" s="875">
        <v>5.4750000000000005</v>
      </c>
      <c r="AI17" s="875">
        <v>0</v>
      </c>
      <c r="AJ17" s="875">
        <v>0</v>
      </c>
      <c r="AK17" s="875">
        <v>0</v>
      </c>
      <c r="AL17" s="875">
        <v>0</v>
      </c>
      <c r="AM17" s="875">
        <v>0</v>
      </c>
      <c r="AN17" s="875">
        <v>0</v>
      </c>
      <c r="AO17" s="875">
        <v>7.2749999999999995</v>
      </c>
      <c r="AP17" s="875">
        <v>6.6000000000000005</v>
      </c>
    </row>
    <row r="18" spans="2:43">
      <c r="B18" t="s">
        <v>1049</v>
      </c>
      <c r="C18" s="875"/>
      <c r="D18" s="875"/>
      <c r="E18" s="875"/>
      <c r="F18" s="875"/>
      <c r="G18" s="875"/>
      <c r="H18" s="875"/>
      <c r="I18" s="875">
        <v>200</v>
      </c>
      <c r="J18" s="875"/>
      <c r="K18" s="875"/>
      <c r="L18" s="875"/>
      <c r="M18" s="875"/>
      <c r="N18" s="875"/>
      <c r="O18" s="875"/>
      <c r="Q18" s="875"/>
      <c r="R18" s="875"/>
      <c r="S18" s="875"/>
      <c r="T18" s="875"/>
      <c r="U18" s="875"/>
      <c r="V18" s="875"/>
      <c r="W18" s="875">
        <v>200</v>
      </c>
      <c r="X18" s="875"/>
      <c r="Y18" s="875"/>
      <c r="Z18" s="875"/>
      <c r="AA18" s="875"/>
      <c r="AB18" s="875"/>
      <c r="AC18" s="875"/>
      <c r="AE18" s="875"/>
      <c r="AF18" s="875"/>
      <c r="AG18" s="875"/>
      <c r="AH18" s="875"/>
      <c r="AI18" s="875"/>
      <c r="AJ18" s="875"/>
      <c r="AK18" s="875">
        <v>200</v>
      </c>
      <c r="AL18" s="875"/>
      <c r="AM18" s="875"/>
      <c r="AN18" s="875"/>
      <c r="AO18" s="875"/>
      <c r="AP18" s="875"/>
    </row>
    <row r="19" spans="2:43">
      <c r="B19" t="s">
        <v>1050</v>
      </c>
      <c r="C19" s="875"/>
      <c r="D19" s="875"/>
      <c r="E19" s="875"/>
      <c r="F19" s="875"/>
      <c r="G19" s="875"/>
      <c r="H19" s="875"/>
      <c r="I19" s="875"/>
      <c r="J19" s="875">
        <v>100</v>
      </c>
      <c r="K19" s="875"/>
      <c r="L19" s="875"/>
      <c r="M19" s="875"/>
      <c r="N19" s="875"/>
      <c r="O19" s="875"/>
      <c r="Q19" s="875"/>
      <c r="R19" s="875"/>
      <c r="S19" s="875"/>
      <c r="T19" s="875"/>
      <c r="U19" s="875"/>
      <c r="V19" s="875"/>
      <c r="W19" s="875"/>
      <c r="X19" s="875">
        <v>100</v>
      </c>
      <c r="Y19" s="875"/>
      <c r="Z19" s="875"/>
      <c r="AA19" s="875"/>
      <c r="AB19" s="875"/>
      <c r="AC19" s="875"/>
      <c r="AE19" s="875"/>
      <c r="AF19" s="875"/>
      <c r="AG19" s="875"/>
      <c r="AH19" s="875"/>
      <c r="AI19" s="875"/>
      <c r="AJ19" s="875"/>
      <c r="AK19" s="875"/>
      <c r="AL19" s="875">
        <v>100</v>
      </c>
      <c r="AM19" s="875"/>
      <c r="AN19" s="875"/>
      <c r="AO19" s="875"/>
      <c r="AP19" s="875"/>
    </row>
    <row r="20" spans="2:43">
      <c r="B20" t="s">
        <v>1051</v>
      </c>
      <c r="C20" s="875"/>
      <c r="D20" s="875"/>
      <c r="E20" s="875"/>
      <c r="F20" s="875"/>
      <c r="G20" s="875"/>
      <c r="H20" s="875"/>
      <c r="I20" s="875"/>
      <c r="J20" s="875">
        <f>+J8*3</f>
        <v>60</v>
      </c>
      <c r="K20" s="875">
        <f>+K8*3</f>
        <v>93</v>
      </c>
      <c r="L20" s="875">
        <f>+L8*3</f>
        <v>93</v>
      </c>
      <c r="M20" s="875">
        <f>+M8*3</f>
        <v>90</v>
      </c>
      <c r="N20" s="875">
        <f>+N8*3</f>
        <v>93</v>
      </c>
      <c r="O20" s="875"/>
      <c r="R20" s="875"/>
      <c r="S20" s="875"/>
      <c r="T20" s="875"/>
      <c r="U20" s="875"/>
      <c r="V20" s="875"/>
      <c r="W20" s="875"/>
      <c r="X20" s="875">
        <f>+X8*3</f>
        <v>60</v>
      </c>
      <c r="Y20" s="875">
        <f>+Y8*3</f>
        <v>93</v>
      </c>
      <c r="Z20" s="875">
        <f>+Z8*3</f>
        <v>93</v>
      </c>
      <c r="AA20" s="875">
        <f>+AA8*3</f>
        <v>90</v>
      </c>
      <c r="AB20" s="875">
        <f>+AB8*3</f>
        <v>93</v>
      </c>
      <c r="AC20" s="875"/>
      <c r="AF20" s="875"/>
      <c r="AG20" s="875"/>
      <c r="AH20" s="875"/>
      <c r="AI20" s="875"/>
      <c r="AJ20" s="875"/>
      <c r="AK20" s="875"/>
      <c r="AL20" s="875">
        <f>+AL8*3</f>
        <v>60</v>
      </c>
      <c r="AM20" s="875">
        <f>+AM8*3</f>
        <v>93</v>
      </c>
      <c r="AN20" s="875">
        <f>+AN8*3</f>
        <v>93</v>
      </c>
      <c r="AO20" s="875">
        <f>+AO8*3</f>
        <v>90</v>
      </c>
      <c r="AP20" s="875">
        <f>+AP8*3</f>
        <v>93</v>
      </c>
    </row>
    <row r="21" spans="2:43">
      <c r="B21" t="s">
        <v>995</v>
      </c>
      <c r="C21" s="873">
        <f>+Najaf!P11</f>
        <v>0.65</v>
      </c>
      <c r="D21" s="873">
        <f>+C21</f>
        <v>0.65</v>
      </c>
      <c r="E21" s="873">
        <f t="shared" ref="E21:N21" si="14">+D21</f>
        <v>0.65</v>
      </c>
      <c r="F21" s="873">
        <f t="shared" si="14"/>
        <v>0.65</v>
      </c>
      <c r="G21" s="873">
        <f t="shared" si="14"/>
        <v>0.65</v>
      </c>
      <c r="H21" s="873">
        <f t="shared" si="14"/>
        <v>0.65</v>
      </c>
      <c r="I21" s="873">
        <f t="shared" si="14"/>
        <v>0.65</v>
      </c>
      <c r="J21" s="873">
        <f t="shared" si="14"/>
        <v>0.65</v>
      </c>
      <c r="K21" s="873">
        <f t="shared" si="14"/>
        <v>0.65</v>
      </c>
      <c r="L21" s="873">
        <f t="shared" si="14"/>
        <v>0.65</v>
      </c>
      <c r="M21" s="873">
        <f t="shared" si="14"/>
        <v>0.65</v>
      </c>
      <c r="N21" s="873">
        <f t="shared" si="14"/>
        <v>0.65</v>
      </c>
      <c r="O21" s="873"/>
      <c r="Q21" s="875">
        <f>+C21</f>
        <v>0.65</v>
      </c>
      <c r="R21" s="873">
        <f>+Q21</f>
        <v>0.65</v>
      </c>
      <c r="S21" s="873">
        <f t="shared" ref="S21:AB21" si="15">+R21</f>
        <v>0.65</v>
      </c>
      <c r="T21" s="873">
        <f t="shared" si="15"/>
        <v>0.65</v>
      </c>
      <c r="U21" s="873">
        <f t="shared" si="15"/>
        <v>0.65</v>
      </c>
      <c r="V21" s="873">
        <f t="shared" si="15"/>
        <v>0.65</v>
      </c>
      <c r="W21" s="873">
        <f t="shared" si="15"/>
        <v>0.65</v>
      </c>
      <c r="X21" s="873">
        <f t="shared" si="15"/>
        <v>0.65</v>
      </c>
      <c r="Y21" s="873">
        <f t="shared" si="15"/>
        <v>0.65</v>
      </c>
      <c r="Z21" s="873">
        <f t="shared" si="15"/>
        <v>0.65</v>
      </c>
      <c r="AA21" s="873">
        <f t="shared" si="15"/>
        <v>0.65</v>
      </c>
      <c r="AB21" s="873">
        <f t="shared" si="15"/>
        <v>0.65</v>
      </c>
      <c r="AC21" s="873"/>
      <c r="AE21" s="875">
        <f>+C21</f>
        <v>0.65</v>
      </c>
      <c r="AF21" s="873">
        <f>+AE21</f>
        <v>0.65</v>
      </c>
      <c r="AG21" s="873">
        <f t="shared" ref="AG21:AP21" si="16">+AF21</f>
        <v>0.65</v>
      </c>
      <c r="AH21" s="873">
        <f t="shared" si="16"/>
        <v>0.65</v>
      </c>
      <c r="AI21" s="873">
        <f t="shared" si="16"/>
        <v>0.65</v>
      </c>
      <c r="AJ21" s="873">
        <f t="shared" si="16"/>
        <v>0.65</v>
      </c>
      <c r="AK21" s="873">
        <f t="shared" si="16"/>
        <v>0.65</v>
      </c>
      <c r="AL21" s="873">
        <f t="shared" si="16"/>
        <v>0.65</v>
      </c>
      <c r="AM21" s="873">
        <f t="shared" si="16"/>
        <v>0.65</v>
      </c>
      <c r="AN21" s="873">
        <f t="shared" si="16"/>
        <v>0.65</v>
      </c>
      <c r="AO21" s="873">
        <f t="shared" si="16"/>
        <v>0.65</v>
      </c>
      <c r="AP21" s="873">
        <f t="shared" si="16"/>
        <v>0.65</v>
      </c>
    </row>
    <row r="22" spans="2:43">
      <c r="B22" t="s">
        <v>986</v>
      </c>
      <c r="C22" s="873">
        <f>+Najaf!P7</f>
        <v>1</v>
      </c>
      <c r="D22" s="873">
        <f t="shared" ref="D22:N23" si="17">+C22</f>
        <v>1</v>
      </c>
      <c r="E22" s="873">
        <f t="shared" si="17"/>
        <v>1</v>
      </c>
      <c r="F22" s="873">
        <f t="shared" si="17"/>
        <v>1</v>
      </c>
      <c r="G22" s="873">
        <f t="shared" si="17"/>
        <v>1</v>
      </c>
      <c r="H22" s="873">
        <f t="shared" si="17"/>
        <v>1</v>
      </c>
      <c r="I22" s="873">
        <f t="shared" si="17"/>
        <v>1</v>
      </c>
      <c r="J22" s="873">
        <f t="shared" si="17"/>
        <v>1</v>
      </c>
      <c r="K22" s="873">
        <f t="shared" si="17"/>
        <v>1</v>
      </c>
      <c r="L22" s="873">
        <f t="shared" si="17"/>
        <v>1</v>
      </c>
      <c r="M22" s="873">
        <f t="shared" si="17"/>
        <v>1</v>
      </c>
      <c r="N22" s="873">
        <f t="shared" si="17"/>
        <v>1</v>
      </c>
      <c r="O22" s="873"/>
      <c r="Q22" s="873">
        <f>+C22</f>
        <v>1</v>
      </c>
      <c r="R22" s="873">
        <f t="shared" ref="R22:AB23" si="18">+Q22</f>
        <v>1</v>
      </c>
      <c r="S22" s="873">
        <f t="shared" si="18"/>
        <v>1</v>
      </c>
      <c r="T22" s="873">
        <f t="shared" si="18"/>
        <v>1</v>
      </c>
      <c r="U22" s="873">
        <f t="shared" si="18"/>
        <v>1</v>
      </c>
      <c r="V22" s="873">
        <f t="shared" si="18"/>
        <v>1</v>
      </c>
      <c r="W22" s="873">
        <f t="shared" si="18"/>
        <v>1</v>
      </c>
      <c r="X22" s="873">
        <f t="shared" si="18"/>
        <v>1</v>
      </c>
      <c r="Y22" s="873">
        <f t="shared" si="18"/>
        <v>1</v>
      </c>
      <c r="Z22" s="873">
        <f t="shared" si="18"/>
        <v>1</v>
      </c>
      <c r="AA22" s="873">
        <f t="shared" si="18"/>
        <v>1</v>
      </c>
      <c r="AB22" s="873">
        <f t="shared" si="18"/>
        <v>1</v>
      </c>
      <c r="AC22" s="873"/>
      <c r="AE22" s="875">
        <f t="shared" ref="AE22:AE23" si="19">+C22</f>
        <v>1</v>
      </c>
      <c r="AF22" s="873">
        <f t="shared" ref="AF22:AP23" si="20">+AE22</f>
        <v>1</v>
      </c>
      <c r="AG22" s="873">
        <f t="shared" si="20"/>
        <v>1</v>
      </c>
      <c r="AH22" s="873">
        <f t="shared" si="20"/>
        <v>1</v>
      </c>
      <c r="AI22" s="873">
        <f t="shared" si="20"/>
        <v>1</v>
      </c>
      <c r="AJ22" s="873">
        <f t="shared" si="20"/>
        <v>1</v>
      </c>
      <c r="AK22" s="873">
        <f t="shared" si="20"/>
        <v>1</v>
      </c>
      <c r="AL22" s="873">
        <f t="shared" si="20"/>
        <v>1</v>
      </c>
      <c r="AM22" s="873">
        <f t="shared" si="20"/>
        <v>1</v>
      </c>
      <c r="AN22" s="873">
        <f t="shared" si="20"/>
        <v>1</v>
      </c>
      <c r="AO22" s="873">
        <f t="shared" si="20"/>
        <v>1</v>
      </c>
      <c r="AP22" s="873">
        <f t="shared" si="20"/>
        <v>1</v>
      </c>
    </row>
    <row r="23" spans="2:43">
      <c r="B23" t="s">
        <v>992</v>
      </c>
      <c r="C23" s="873">
        <f>+Najaf!P10</f>
        <v>0.98</v>
      </c>
      <c r="D23" s="873">
        <f t="shared" si="17"/>
        <v>0.98</v>
      </c>
      <c r="E23" s="873">
        <f t="shared" si="17"/>
        <v>0.98</v>
      </c>
      <c r="F23" s="873">
        <f t="shared" si="17"/>
        <v>0.98</v>
      </c>
      <c r="G23" s="873">
        <f t="shared" si="17"/>
        <v>0.98</v>
      </c>
      <c r="H23" s="873">
        <f t="shared" si="17"/>
        <v>0.98</v>
      </c>
      <c r="I23" s="873">
        <f t="shared" si="17"/>
        <v>0.98</v>
      </c>
      <c r="J23" s="873">
        <f t="shared" si="17"/>
        <v>0.98</v>
      </c>
      <c r="K23" s="873">
        <f t="shared" si="17"/>
        <v>0.98</v>
      </c>
      <c r="L23" s="873">
        <f t="shared" si="17"/>
        <v>0.98</v>
      </c>
      <c r="M23" s="873">
        <f t="shared" si="17"/>
        <v>0.98</v>
      </c>
      <c r="N23" s="873">
        <f t="shared" si="17"/>
        <v>0.98</v>
      </c>
      <c r="O23" s="873"/>
      <c r="Q23" s="873">
        <f>+C23</f>
        <v>0.98</v>
      </c>
      <c r="R23" s="873">
        <f t="shared" si="18"/>
        <v>0.98</v>
      </c>
      <c r="S23" s="873">
        <f t="shared" si="18"/>
        <v>0.98</v>
      </c>
      <c r="T23" s="873">
        <f t="shared" si="18"/>
        <v>0.98</v>
      </c>
      <c r="U23" s="873">
        <f t="shared" si="18"/>
        <v>0.98</v>
      </c>
      <c r="V23" s="873">
        <f t="shared" si="18"/>
        <v>0.98</v>
      </c>
      <c r="W23" s="873">
        <f t="shared" si="18"/>
        <v>0.98</v>
      </c>
      <c r="X23" s="873">
        <f t="shared" si="18"/>
        <v>0.98</v>
      </c>
      <c r="Y23" s="873">
        <f t="shared" si="18"/>
        <v>0.98</v>
      </c>
      <c r="Z23" s="873">
        <f t="shared" si="18"/>
        <v>0.98</v>
      </c>
      <c r="AA23" s="873">
        <f t="shared" si="18"/>
        <v>0.98</v>
      </c>
      <c r="AB23" s="873">
        <f t="shared" si="18"/>
        <v>0.98</v>
      </c>
      <c r="AC23" s="873"/>
      <c r="AE23" s="875">
        <f t="shared" si="19"/>
        <v>0.98</v>
      </c>
      <c r="AF23" s="873">
        <f t="shared" si="20"/>
        <v>0.98</v>
      </c>
      <c r="AG23" s="873">
        <f t="shared" si="20"/>
        <v>0.98</v>
      </c>
      <c r="AH23" s="873">
        <f t="shared" si="20"/>
        <v>0.98</v>
      </c>
      <c r="AI23" s="873">
        <f t="shared" si="20"/>
        <v>0.98</v>
      </c>
      <c r="AJ23" s="873">
        <f t="shared" si="20"/>
        <v>0.98</v>
      </c>
      <c r="AK23" s="873">
        <f t="shared" si="20"/>
        <v>0.98</v>
      </c>
      <c r="AL23" s="873">
        <f t="shared" si="20"/>
        <v>0.98</v>
      </c>
      <c r="AM23" s="873">
        <f t="shared" si="20"/>
        <v>0.98</v>
      </c>
      <c r="AN23" s="873">
        <f t="shared" si="20"/>
        <v>0.98</v>
      </c>
      <c r="AO23" s="873">
        <f t="shared" si="20"/>
        <v>0.98</v>
      </c>
      <c r="AP23" s="873">
        <f t="shared" si="20"/>
        <v>0.98</v>
      </c>
    </row>
    <row r="24" spans="2:43">
      <c r="B24" t="s">
        <v>1052</v>
      </c>
      <c r="C24" s="873">
        <f>+IF((C7-C17)/(C21*C22*C23)&lt;0,0,(C7-C17)/(C21*C22*C23))</f>
        <v>15.086158261381465</v>
      </c>
      <c r="D24" s="873">
        <f t="shared" ref="D24:N24" si="21">+IF((D7-D17)/(D21*D22*D23)&lt;0,0,(D7-D17)/(D21*D22*D23))</f>
        <v>60.822139913657772</v>
      </c>
      <c r="E24" s="873">
        <f t="shared" si="21"/>
        <v>69.948940345368925</v>
      </c>
      <c r="F24" s="873">
        <f t="shared" si="21"/>
        <v>120.62338583075909</v>
      </c>
      <c r="G24" s="873">
        <f t="shared" si="21"/>
        <v>218.40647946523526</v>
      </c>
      <c r="H24" s="873">
        <f t="shared" si="21"/>
        <v>212.46258052292535</v>
      </c>
      <c r="I24" s="873">
        <f t="shared" si="21"/>
        <v>55.664151516686083</v>
      </c>
      <c r="J24" s="873">
        <f t="shared" si="21"/>
        <v>0</v>
      </c>
      <c r="K24" s="873">
        <f t="shared" si="21"/>
        <v>0</v>
      </c>
      <c r="L24" s="873">
        <f t="shared" si="21"/>
        <v>0</v>
      </c>
      <c r="M24" s="873">
        <f t="shared" si="21"/>
        <v>0</v>
      </c>
      <c r="N24" s="873">
        <f t="shared" si="21"/>
        <v>0</v>
      </c>
      <c r="O24" s="873"/>
      <c r="Q24" s="873">
        <f>+IF((Q7-Q17)/(Q21*Q22*Q23)&lt;0,0,(Q7-Q17)/(Q21*Q22*Q23))</f>
        <v>12.899005756148613</v>
      </c>
      <c r="R24" s="873">
        <f t="shared" ref="R24:AB24" si="22">+IF((R7-R17)/(R21*R22*R23)&lt;0,0,(R7-R17)/(R21*R22*R23))</f>
        <v>66.46781789638932</v>
      </c>
      <c r="S24" s="873">
        <f t="shared" si="22"/>
        <v>70.518053375196232</v>
      </c>
      <c r="T24" s="873">
        <f t="shared" si="22"/>
        <v>126.09105180533753</v>
      </c>
      <c r="U24" s="873">
        <f t="shared" si="22"/>
        <v>224.33281004709573</v>
      </c>
      <c r="V24" s="873">
        <f t="shared" si="22"/>
        <v>232.15070643642071</v>
      </c>
      <c r="W24" s="873">
        <f t="shared" si="22"/>
        <v>59.067200081024971</v>
      </c>
      <c r="X24" s="873">
        <f t="shared" si="22"/>
        <v>0</v>
      </c>
      <c r="Y24" s="873">
        <f t="shared" si="22"/>
        <v>0</v>
      </c>
      <c r="Z24" s="873">
        <f t="shared" si="22"/>
        <v>0</v>
      </c>
      <c r="AA24" s="873">
        <f t="shared" si="22"/>
        <v>0</v>
      </c>
      <c r="AB24" s="873">
        <f t="shared" si="22"/>
        <v>0</v>
      </c>
      <c r="AC24" s="873"/>
      <c r="AE24" s="873">
        <f>+IF((AE7-AE17)/(AE21*AE22*AE23)&lt;0,0,(AE7-AE17)/(AE21*AE22*AE23))</f>
        <v>11.580324437467292</v>
      </c>
      <c r="AF24" s="873">
        <f t="shared" ref="AF24:AP24" si="23">+IF((AF7-AF17)/(AF21*AF22*AF23)&lt;0,0,(AF7-AF17)/(AF21*AF22*AF23))</f>
        <v>51.452119309262166</v>
      </c>
      <c r="AG24" s="873">
        <f t="shared" si="23"/>
        <v>63.155416012558874</v>
      </c>
      <c r="AH24" s="873">
        <f t="shared" si="23"/>
        <v>111.81318681318683</v>
      </c>
      <c r="AI24" s="873">
        <f t="shared" si="23"/>
        <v>214.75667189952907</v>
      </c>
      <c r="AJ24" s="873">
        <f t="shared" si="23"/>
        <v>214.94505494505492</v>
      </c>
      <c r="AK24" s="873">
        <f t="shared" si="23"/>
        <v>55.664151516686083</v>
      </c>
      <c r="AL24" s="873">
        <f t="shared" si="23"/>
        <v>0</v>
      </c>
      <c r="AM24" s="873">
        <f t="shared" si="23"/>
        <v>0</v>
      </c>
      <c r="AN24" s="873">
        <f t="shared" si="23"/>
        <v>0</v>
      </c>
      <c r="AO24" s="873">
        <f t="shared" si="23"/>
        <v>0</v>
      </c>
      <c r="AP24" s="873">
        <f t="shared" si="23"/>
        <v>0</v>
      </c>
    </row>
    <row r="25" spans="2:43">
      <c r="B25" t="s">
        <v>1053</v>
      </c>
      <c r="C25" s="875">
        <f>+IF((C10-C17+C18+C19+C20)/(C22*C23)&lt;0,0,(C10-C17+C18+C19+C20)/(C22*C23))</f>
        <v>0</v>
      </c>
      <c r="D25" s="875">
        <f t="shared" ref="D25:AP25" si="24">+IF((D10-D17+D18+D19+D20)/(D22*D23)&lt;0,0,(D10-D17+D18+D19+D20)/(D22*D23))</f>
        <v>0</v>
      </c>
      <c r="E25" s="875">
        <f t="shared" si="24"/>
        <v>0</v>
      </c>
      <c r="F25" s="875">
        <f t="shared" si="24"/>
        <v>0</v>
      </c>
      <c r="G25" s="875">
        <f t="shared" si="24"/>
        <v>0</v>
      </c>
      <c r="H25" s="875">
        <f t="shared" si="24"/>
        <v>0</v>
      </c>
      <c r="I25" s="875">
        <f t="shared" si="24"/>
        <v>204.08163265306123</v>
      </c>
      <c r="J25" s="875">
        <f t="shared" si="24"/>
        <v>394.87755102040819</v>
      </c>
      <c r="K25" s="875">
        <f t="shared" si="24"/>
        <v>513.48979591836735</v>
      </c>
      <c r="L25" s="875">
        <f t="shared" si="24"/>
        <v>441.59183673469386</v>
      </c>
      <c r="M25" s="875">
        <f t="shared" si="24"/>
        <v>324.75510204081633</v>
      </c>
      <c r="N25" s="875">
        <f t="shared" si="24"/>
        <v>180.54272161989795</v>
      </c>
      <c r="O25" s="875"/>
      <c r="P25" s="875"/>
      <c r="Q25" s="875">
        <f t="shared" si="24"/>
        <v>0</v>
      </c>
      <c r="R25" s="875">
        <f t="shared" si="24"/>
        <v>0</v>
      </c>
      <c r="S25" s="875">
        <f t="shared" si="24"/>
        <v>0</v>
      </c>
      <c r="T25" s="875">
        <f t="shared" si="24"/>
        <v>0</v>
      </c>
      <c r="U25" s="875">
        <f t="shared" si="24"/>
        <v>0</v>
      </c>
      <c r="V25" s="875">
        <f t="shared" si="24"/>
        <v>0</v>
      </c>
      <c r="W25" s="875">
        <f t="shared" si="24"/>
        <v>204.08163265306123</v>
      </c>
      <c r="X25" s="875">
        <f t="shared" si="24"/>
        <v>406.0204081632653</v>
      </c>
      <c r="Y25" s="875">
        <f t="shared" si="24"/>
        <v>533.23469387755097</v>
      </c>
      <c r="Z25" s="875">
        <f t="shared" si="24"/>
        <v>458.0408163265306</v>
      </c>
      <c r="AA25" s="875">
        <f t="shared" si="24"/>
        <v>336.28571428571422</v>
      </c>
      <c r="AB25" s="875">
        <f t="shared" si="24"/>
        <v>187.88966039540819</v>
      </c>
      <c r="AC25" s="875"/>
      <c r="AD25" s="875"/>
      <c r="AE25" s="875">
        <f t="shared" si="24"/>
        <v>0</v>
      </c>
      <c r="AF25" s="875">
        <f t="shared" si="24"/>
        <v>0</v>
      </c>
      <c r="AG25" s="875">
        <f t="shared" si="24"/>
        <v>0</v>
      </c>
      <c r="AH25" s="875">
        <f t="shared" si="24"/>
        <v>0</v>
      </c>
      <c r="AI25" s="875">
        <f t="shared" si="24"/>
        <v>0</v>
      </c>
      <c r="AJ25" s="875">
        <f t="shared" si="24"/>
        <v>0</v>
      </c>
      <c r="AK25" s="875">
        <f t="shared" si="24"/>
        <v>204.08163265306123</v>
      </c>
      <c r="AL25" s="875">
        <f t="shared" si="24"/>
        <v>394.87755102040819</v>
      </c>
      <c r="AM25" s="875">
        <f t="shared" si="24"/>
        <v>530.60204081632651</v>
      </c>
      <c r="AN25" s="875">
        <f t="shared" si="24"/>
        <v>463.10204081632651</v>
      </c>
      <c r="AO25" s="875">
        <f t="shared" si="24"/>
        <v>317.33163265306121</v>
      </c>
      <c r="AP25" s="875">
        <f t="shared" si="24"/>
        <v>171.42857142857144</v>
      </c>
    </row>
    <row r="26" spans="2:43">
      <c r="B26" t="s">
        <v>1054</v>
      </c>
      <c r="C26" s="873">
        <f>+IF((C13-C17)/(C21*C22*C23)&lt;0,0,(C13-C17)/(C21*C22*C23))</f>
        <v>0</v>
      </c>
      <c r="D26" s="873">
        <f t="shared" ref="D26:N26" si="25">+IF((D13-D17)/(D21*D22*D23)&lt;0,0,(D13-D17)/(D21*D22*D23))</f>
        <v>29.424965659340657</v>
      </c>
      <c r="E26" s="873">
        <f t="shared" si="25"/>
        <v>63.167150706436423</v>
      </c>
      <c r="F26" s="873">
        <f t="shared" si="25"/>
        <v>120.62338583075909</v>
      </c>
      <c r="G26" s="873">
        <f t="shared" si="25"/>
        <v>214.67021572897147</v>
      </c>
      <c r="H26" s="873">
        <f t="shared" si="25"/>
        <v>175.09994316028798</v>
      </c>
      <c r="I26" s="873">
        <f t="shared" si="25"/>
        <v>52.185142046893198</v>
      </c>
      <c r="J26" s="873">
        <f t="shared" si="25"/>
        <v>0</v>
      </c>
      <c r="K26" s="873">
        <f t="shared" si="25"/>
        <v>0</v>
      </c>
      <c r="L26" s="873">
        <f t="shared" si="25"/>
        <v>0</v>
      </c>
      <c r="M26" s="873">
        <f t="shared" si="25"/>
        <v>0</v>
      </c>
      <c r="N26" s="873">
        <f t="shared" si="25"/>
        <v>0</v>
      </c>
      <c r="O26" s="873"/>
      <c r="Q26" s="873">
        <f>+IF((Q13-Q17)/(Q21*Q22*Q23)&lt;0,0,(Q13-Q17)/(Q21*Q22*Q23))</f>
        <v>0</v>
      </c>
      <c r="R26" s="873">
        <f t="shared" ref="R26:AB26" si="26">+IF((R13-R17)/(R21*R22*R23)&lt;0,0,(R13-R17)/(R21*R22*R23))</f>
        <v>31.302982731554163</v>
      </c>
      <c r="S26" s="873">
        <f t="shared" si="26"/>
        <v>63.171114599686021</v>
      </c>
      <c r="T26" s="873">
        <f t="shared" si="26"/>
        <v>126.09105180533753</v>
      </c>
      <c r="U26" s="873">
        <f t="shared" si="26"/>
        <v>220.34536891679747</v>
      </c>
      <c r="V26" s="873">
        <f t="shared" si="26"/>
        <v>192.15070643642071</v>
      </c>
      <c r="W26" s="873">
        <f t="shared" si="26"/>
        <v>55.3755000759609</v>
      </c>
      <c r="X26" s="873">
        <f t="shared" si="26"/>
        <v>0</v>
      </c>
      <c r="Y26" s="873">
        <f t="shared" si="26"/>
        <v>0</v>
      </c>
      <c r="Z26" s="873">
        <f t="shared" si="26"/>
        <v>0</v>
      </c>
      <c r="AA26" s="873">
        <f t="shared" si="26"/>
        <v>0</v>
      </c>
      <c r="AB26" s="873">
        <f t="shared" si="26"/>
        <v>0</v>
      </c>
      <c r="AC26" s="873"/>
      <c r="AE26" s="873">
        <f>+IF((AE13-AE17)/(AE21*AE22*AE23)&lt;0,0,(AE13-AE17)/(AE21*AE22*AE23))</f>
        <v>0</v>
      </c>
      <c r="AF26" s="873">
        <f t="shared" ref="AF26:AP26" si="27">+IF((AF13-AF17)/(AF21*AF22*AF23)&lt;0,0,(AF13-AF17)/(AF21*AF22*AF23))</f>
        <v>23.194662480376763</v>
      </c>
      <c r="AG26" s="873">
        <f t="shared" si="27"/>
        <v>57.080062794348507</v>
      </c>
      <c r="AH26" s="873">
        <f t="shared" si="27"/>
        <v>111.81318681318683</v>
      </c>
      <c r="AI26" s="873">
        <f t="shared" si="27"/>
        <v>211.17739403453692</v>
      </c>
      <c r="AJ26" s="873">
        <f t="shared" si="27"/>
        <v>179.1208791208791</v>
      </c>
      <c r="AK26" s="873">
        <f t="shared" si="27"/>
        <v>52.185142046893198</v>
      </c>
      <c r="AL26" s="873">
        <f t="shared" si="27"/>
        <v>0</v>
      </c>
      <c r="AM26" s="873">
        <f t="shared" si="27"/>
        <v>0</v>
      </c>
      <c r="AN26" s="873">
        <f t="shared" si="27"/>
        <v>0</v>
      </c>
      <c r="AO26" s="873">
        <f t="shared" si="27"/>
        <v>0</v>
      </c>
      <c r="AP26" s="873">
        <f t="shared" si="27"/>
        <v>0</v>
      </c>
    </row>
    <row r="27" spans="2:43">
      <c r="B27" t="s">
        <v>1055</v>
      </c>
      <c r="C27" s="875">
        <f>+IF((C16-C17)/(C21*C22*C23)&lt;0,0,+(C16-C17)/(C21*C22*C23))</f>
        <v>0</v>
      </c>
      <c r="D27" s="875">
        <f t="shared" ref="D27:N27" si="28">+IF((D16-D17)/(D21*D22*D23)&lt;0,0,+(D16-D17)/(D21*D22*D23))</f>
        <v>0</v>
      </c>
      <c r="E27" s="875">
        <f t="shared" si="28"/>
        <v>0</v>
      </c>
      <c r="F27" s="875">
        <f t="shared" si="28"/>
        <v>0</v>
      </c>
      <c r="G27" s="875">
        <f t="shared" si="28"/>
        <v>0</v>
      </c>
      <c r="H27" s="875">
        <f t="shared" si="28"/>
        <v>0</v>
      </c>
      <c r="I27" s="875">
        <f t="shared" si="28"/>
        <v>0</v>
      </c>
      <c r="J27" s="875">
        <f t="shared" si="28"/>
        <v>0</v>
      </c>
      <c r="K27" s="875">
        <f t="shared" si="28"/>
        <v>176.33564592089937</v>
      </c>
      <c r="L27" s="875">
        <f t="shared" si="28"/>
        <v>477.45682888540028</v>
      </c>
      <c r="M27" s="875">
        <f t="shared" si="28"/>
        <v>416.15593929879645</v>
      </c>
      <c r="N27" s="875">
        <f t="shared" si="28"/>
        <v>202.4503915942928</v>
      </c>
      <c r="O27" s="875"/>
      <c r="Q27" s="875">
        <f>+IF((Q16-Q17)/(Q21*Q22*Q23)&lt;0,0,+(Q16-Q17)/(Q21*Q22*Q23))</f>
        <v>0</v>
      </c>
      <c r="R27" s="875">
        <f t="shared" ref="R27:AB27" si="29">+IF((R16-R17)/(R21*R22*R23)&lt;0,0,+(R16-R17)/(R21*R22*R23))</f>
        <v>0</v>
      </c>
      <c r="S27" s="875">
        <f t="shared" si="29"/>
        <v>0</v>
      </c>
      <c r="T27" s="875">
        <f t="shared" si="29"/>
        <v>0</v>
      </c>
      <c r="U27" s="875">
        <f t="shared" si="29"/>
        <v>0</v>
      </c>
      <c r="V27" s="875">
        <f t="shared" si="29"/>
        <v>0</v>
      </c>
      <c r="W27" s="875">
        <f t="shared" si="29"/>
        <v>0</v>
      </c>
      <c r="X27" s="875">
        <f t="shared" si="29"/>
        <v>0</v>
      </c>
      <c r="Y27" s="875">
        <f t="shared" si="29"/>
        <v>184.65336506811161</v>
      </c>
      <c r="Z27" s="875">
        <f t="shared" si="29"/>
        <v>500.1098901098901</v>
      </c>
      <c r="AA27" s="875">
        <f t="shared" si="29"/>
        <v>436.75771847200423</v>
      </c>
      <c r="AB27" s="875">
        <f t="shared" si="29"/>
        <v>219.7694780378032</v>
      </c>
      <c r="AC27" s="875"/>
      <c r="AE27" s="875">
        <f>+IF((AE16-AE17)/(AE21*AE22*AE23)&lt;0,0,+(AE16-AE17)/(AE21*AE22*AE23))</f>
        <v>0</v>
      </c>
      <c r="AF27" s="875">
        <f t="shared" ref="AF27:AP27" si="30">+IF((AF16-AF17)/(AF21*AF22*AF23)&lt;0,0,+(AF16-AF17)/(AF21*AF22*AF23))</f>
        <v>0</v>
      </c>
      <c r="AG27" s="875">
        <f t="shared" si="30"/>
        <v>0</v>
      </c>
      <c r="AH27" s="875">
        <f t="shared" si="30"/>
        <v>0</v>
      </c>
      <c r="AI27" s="875">
        <f t="shared" si="30"/>
        <v>0</v>
      </c>
      <c r="AJ27" s="875">
        <f t="shared" si="30"/>
        <v>0</v>
      </c>
      <c r="AK27" s="875">
        <f t="shared" si="30"/>
        <v>0</v>
      </c>
      <c r="AL27" s="875">
        <f t="shared" si="30"/>
        <v>0</v>
      </c>
      <c r="AM27" s="875">
        <f t="shared" si="30"/>
        <v>183.54433584848329</v>
      </c>
      <c r="AN27" s="875">
        <f t="shared" si="30"/>
        <v>507.08006279434858</v>
      </c>
      <c r="AO27" s="875">
        <f t="shared" si="30"/>
        <v>404.73521716378866</v>
      </c>
      <c r="AP27" s="875">
        <f t="shared" si="30"/>
        <v>185.92191218919331</v>
      </c>
    </row>
    <row r="29" spans="2:43">
      <c r="B29" t="s">
        <v>1056</v>
      </c>
      <c r="C29" s="875">
        <f>+C24*10</f>
        <v>150.86158261381465</v>
      </c>
      <c r="D29" s="875">
        <f t="shared" ref="D29:N29" si="31">+D24*10</f>
        <v>608.2213991365777</v>
      </c>
      <c r="E29" s="875">
        <f t="shared" si="31"/>
        <v>699.48940345368919</v>
      </c>
      <c r="F29" s="875">
        <f t="shared" si="31"/>
        <v>1206.2338583075909</v>
      </c>
      <c r="G29" s="875">
        <f t="shared" si="31"/>
        <v>2184.0647946523527</v>
      </c>
      <c r="H29" s="875">
        <f t="shared" si="31"/>
        <v>2124.6258052292533</v>
      </c>
      <c r="I29" s="875">
        <f t="shared" si="31"/>
        <v>556.64151516686081</v>
      </c>
      <c r="J29" s="875">
        <f t="shared" si="31"/>
        <v>0</v>
      </c>
      <c r="K29" s="875">
        <f t="shared" si="31"/>
        <v>0</v>
      </c>
      <c r="L29" s="875">
        <f t="shared" si="31"/>
        <v>0</v>
      </c>
      <c r="M29" s="875">
        <f t="shared" si="31"/>
        <v>0</v>
      </c>
      <c r="N29" s="875">
        <f t="shared" si="31"/>
        <v>0</v>
      </c>
      <c r="O29" s="1372">
        <f>+SUM(C29:N29)</f>
        <v>7530.1383585601388</v>
      </c>
      <c r="Q29" s="875">
        <f>+Q24*10</f>
        <v>128.99005756148614</v>
      </c>
      <c r="R29" s="875">
        <f t="shared" ref="R29:AB29" si="32">+R24*10</f>
        <v>664.67817896389317</v>
      </c>
      <c r="S29" s="875">
        <f t="shared" si="32"/>
        <v>705.18053375196234</v>
      </c>
      <c r="T29" s="875">
        <f t="shared" si="32"/>
        <v>1260.9105180533752</v>
      </c>
      <c r="U29" s="875">
        <f t="shared" si="32"/>
        <v>2243.3281004709575</v>
      </c>
      <c r="V29" s="875">
        <f t="shared" si="32"/>
        <v>2321.5070643642071</v>
      </c>
      <c r="W29" s="875">
        <f t="shared" si="32"/>
        <v>590.67200081024976</v>
      </c>
      <c r="X29" s="875">
        <f t="shared" si="32"/>
        <v>0</v>
      </c>
      <c r="Y29" s="875">
        <f t="shared" si="32"/>
        <v>0</v>
      </c>
      <c r="Z29" s="875">
        <f t="shared" si="32"/>
        <v>0</v>
      </c>
      <c r="AA29" s="875">
        <f t="shared" si="32"/>
        <v>0</v>
      </c>
      <c r="AB29" s="875">
        <f t="shared" si="32"/>
        <v>0</v>
      </c>
      <c r="AC29" s="1372">
        <f>+SUM(Q29:AB29)</f>
        <v>7915.2664539761299</v>
      </c>
      <c r="AE29" s="875">
        <f>+AE24*10</f>
        <v>115.80324437467291</v>
      </c>
      <c r="AF29" s="875">
        <f t="shared" ref="AF29:AP29" si="33">+AF24*10</f>
        <v>514.52119309262162</v>
      </c>
      <c r="AG29" s="875">
        <f t="shared" si="33"/>
        <v>631.55416012558874</v>
      </c>
      <c r="AH29" s="875">
        <f t="shared" si="33"/>
        <v>1118.1318681318683</v>
      </c>
      <c r="AI29" s="875">
        <f t="shared" si="33"/>
        <v>2147.5667189952906</v>
      </c>
      <c r="AJ29" s="875">
        <f t="shared" si="33"/>
        <v>2149.4505494505493</v>
      </c>
      <c r="AK29" s="875">
        <f t="shared" si="33"/>
        <v>556.64151516686081</v>
      </c>
      <c r="AL29" s="875">
        <f t="shared" si="33"/>
        <v>0</v>
      </c>
      <c r="AM29" s="875">
        <f t="shared" si="33"/>
        <v>0</v>
      </c>
      <c r="AN29" s="875">
        <f t="shared" si="33"/>
        <v>0</v>
      </c>
      <c r="AO29" s="875">
        <f t="shared" si="33"/>
        <v>0</v>
      </c>
      <c r="AP29" s="875">
        <f t="shared" si="33"/>
        <v>0</v>
      </c>
      <c r="AQ29" s="1372">
        <f>+SUM(AE29:AP29)</f>
        <v>7233.6692493374512</v>
      </c>
    </row>
    <row r="30" spans="2:43">
      <c r="B30" t="s">
        <v>1057</v>
      </c>
      <c r="C30" s="875">
        <f t="shared" ref="C30:N32" si="34">+C25*10</f>
        <v>0</v>
      </c>
      <c r="D30" s="875">
        <f t="shared" si="34"/>
        <v>0</v>
      </c>
      <c r="E30" s="875">
        <f t="shared" si="34"/>
        <v>0</v>
      </c>
      <c r="F30" s="875">
        <f t="shared" si="34"/>
        <v>0</v>
      </c>
      <c r="G30" s="875">
        <f t="shared" si="34"/>
        <v>0</v>
      </c>
      <c r="H30" s="875">
        <f t="shared" si="34"/>
        <v>0</v>
      </c>
      <c r="I30" s="875">
        <f t="shared" si="34"/>
        <v>2040.8163265306123</v>
      </c>
      <c r="J30" s="875">
        <f t="shared" si="34"/>
        <v>3948.7755102040819</v>
      </c>
      <c r="K30" s="875">
        <f t="shared" si="34"/>
        <v>5134.8979591836733</v>
      </c>
      <c r="L30" s="875">
        <f t="shared" si="34"/>
        <v>4415.9183673469388</v>
      </c>
      <c r="M30" s="875">
        <f t="shared" si="34"/>
        <v>3247.5510204081634</v>
      </c>
      <c r="N30" s="875">
        <f t="shared" si="34"/>
        <v>1805.4272161989795</v>
      </c>
      <c r="O30" s="1372">
        <f t="shared" ref="O30:O32" si="35">+SUM(C30:N30)</f>
        <v>20593.386399872448</v>
      </c>
      <c r="Q30" s="875">
        <f t="shared" ref="Q30:AB32" si="36">+Q25*10</f>
        <v>0</v>
      </c>
      <c r="R30" s="875">
        <f t="shared" si="36"/>
        <v>0</v>
      </c>
      <c r="S30" s="875">
        <f t="shared" si="36"/>
        <v>0</v>
      </c>
      <c r="T30" s="875">
        <f t="shared" si="36"/>
        <v>0</v>
      </c>
      <c r="U30" s="875">
        <f t="shared" si="36"/>
        <v>0</v>
      </c>
      <c r="V30" s="875">
        <f t="shared" si="36"/>
        <v>0</v>
      </c>
      <c r="W30" s="875">
        <f t="shared" si="36"/>
        <v>2040.8163265306123</v>
      </c>
      <c r="X30" s="875">
        <f t="shared" si="36"/>
        <v>4060.204081632653</v>
      </c>
      <c r="Y30" s="875">
        <f t="shared" si="36"/>
        <v>5332.3469387755094</v>
      </c>
      <c r="Z30" s="875">
        <f t="shared" si="36"/>
        <v>4580.408163265306</v>
      </c>
      <c r="AA30" s="875">
        <f t="shared" si="36"/>
        <v>3362.8571428571422</v>
      </c>
      <c r="AB30" s="875">
        <f t="shared" si="36"/>
        <v>1878.8966039540819</v>
      </c>
      <c r="AC30" s="1372">
        <f t="shared" ref="AC30:AC32" si="37">+SUM(Q30:AB30)</f>
        <v>21255.529257015307</v>
      </c>
      <c r="AE30" s="875">
        <f t="shared" ref="AE30:AP32" si="38">+AE25*10</f>
        <v>0</v>
      </c>
      <c r="AF30" s="875">
        <f t="shared" si="38"/>
        <v>0</v>
      </c>
      <c r="AG30" s="875">
        <f t="shared" si="38"/>
        <v>0</v>
      </c>
      <c r="AH30" s="875">
        <f t="shared" si="38"/>
        <v>0</v>
      </c>
      <c r="AI30" s="875">
        <f t="shared" si="38"/>
        <v>0</v>
      </c>
      <c r="AJ30" s="875">
        <f t="shared" si="38"/>
        <v>0</v>
      </c>
      <c r="AK30" s="875">
        <f t="shared" si="38"/>
        <v>2040.8163265306123</v>
      </c>
      <c r="AL30" s="875">
        <f t="shared" si="38"/>
        <v>3948.7755102040819</v>
      </c>
      <c r="AM30" s="875">
        <f t="shared" si="38"/>
        <v>5306.0204081632655</v>
      </c>
      <c r="AN30" s="875">
        <f t="shared" si="38"/>
        <v>4631.0204081632655</v>
      </c>
      <c r="AO30" s="875">
        <f t="shared" si="38"/>
        <v>3173.3163265306121</v>
      </c>
      <c r="AP30" s="875">
        <f t="shared" si="38"/>
        <v>1714.2857142857144</v>
      </c>
      <c r="AQ30" s="1372">
        <f t="shared" ref="AQ30:AQ32" si="39">+SUM(AE30:AP30)</f>
        <v>20814.234693877548</v>
      </c>
    </row>
    <row r="31" spans="2:43">
      <c r="B31" t="s">
        <v>1058</v>
      </c>
      <c r="C31" s="875">
        <f t="shared" si="34"/>
        <v>0</v>
      </c>
      <c r="D31" s="875">
        <f t="shared" si="34"/>
        <v>294.2496565934066</v>
      </c>
      <c r="E31" s="875">
        <f t="shared" si="34"/>
        <v>631.67150706436428</v>
      </c>
      <c r="F31" s="875">
        <f t="shared" si="34"/>
        <v>1206.2338583075909</v>
      </c>
      <c r="G31" s="875">
        <f t="shared" si="34"/>
        <v>2146.7021572897147</v>
      </c>
      <c r="H31" s="875">
        <f t="shared" si="34"/>
        <v>1750.9994316028797</v>
      </c>
      <c r="I31" s="875">
        <f t="shared" si="34"/>
        <v>521.85142046893202</v>
      </c>
      <c r="J31" s="875">
        <f t="shared" si="34"/>
        <v>0</v>
      </c>
      <c r="K31" s="875">
        <f t="shared" si="34"/>
        <v>0</v>
      </c>
      <c r="L31" s="875">
        <f t="shared" si="34"/>
        <v>0</v>
      </c>
      <c r="M31" s="875">
        <f t="shared" si="34"/>
        <v>0</v>
      </c>
      <c r="N31" s="875">
        <f t="shared" si="34"/>
        <v>0</v>
      </c>
      <c r="O31" s="1372">
        <f t="shared" si="35"/>
        <v>6551.708031326888</v>
      </c>
      <c r="Q31" s="875">
        <f t="shared" si="36"/>
        <v>0</v>
      </c>
      <c r="R31" s="875">
        <f t="shared" si="36"/>
        <v>313.02982731554164</v>
      </c>
      <c r="S31" s="875">
        <f t="shared" si="36"/>
        <v>631.71114599686018</v>
      </c>
      <c r="T31" s="875">
        <f t="shared" si="36"/>
        <v>1260.9105180533752</v>
      </c>
      <c r="U31" s="875">
        <f t="shared" si="36"/>
        <v>2203.4536891679745</v>
      </c>
      <c r="V31" s="875">
        <f t="shared" si="36"/>
        <v>1921.5070643642071</v>
      </c>
      <c r="W31" s="875">
        <f t="shared" si="36"/>
        <v>553.75500075960895</v>
      </c>
      <c r="X31" s="875">
        <f t="shared" si="36"/>
        <v>0</v>
      </c>
      <c r="Y31" s="875">
        <f t="shared" si="36"/>
        <v>0</v>
      </c>
      <c r="Z31" s="875">
        <f t="shared" si="36"/>
        <v>0</v>
      </c>
      <c r="AA31" s="875">
        <f t="shared" si="36"/>
        <v>0</v>
      </c>
      <c r="AB31" s="875">
        <f t="shared" si="36"/>
        <v>0</v>
      </c>
      <c r="AC31" s="1372">
        <f t="shared" si="37"/>
        <v>6884.3672456575678</v>
      </c>
      <c r="AE31" s="875">
        <f t="shared" si="38"/>
        <v>0</v>
      </c>
      <c r="AF31" s="875">
        <f t="shared" si="38"/>
        <v>231.94662480376763</v>
      </c>
      <c r="AG31" s="875">
        <f t="shared" si="38"/>
        <v>570.8006279434851</v>
      </c>
      <c r="AH31" s="875">
        <f t="shared" si="38"/>
        <v>1118.1318681318683</v>
      </c>
      <c r="AI31" s="875">
        <f t="shared" si="38"/>
        <v>2111.7739403453693</v>
      </c>
      <c r="AJ31" s="875">
        <f t="shared" si="38"/>
        <v>1791.2087912087909</v>
      </c>
      <c r="AK31" s="875">
        <f t="shared" si="38"/>
        <v>521.85142046893202</v>
      </c>
      <c r="AL31" s="875">
        <f t="shared" si="38"/>
        <v>0</v>
      </c>
      <c r="AM31" s="875">
        <f t="shared" si="38"/>
        <v>0</v>
      </c>
      <c r="AN31" s="875">
        <f t="shared" si="38"/>
        <v>0</v>
      </c>
      <c r="AO31" s="875">
        <f t="shared" si="38"/>
        <v>0</v>
      </c>
      <c r="AP31" s="875">
        <f t="shared" si="38"/>
        <v>0</v>
      </c>
      <c r="AQ31" s="1372">
        <f t="shared" si="39"/>
        <v>6345.7132729022132</v>
      </c>
    </row>
    <row r="32" spans="2:43">
      <c r="B32" t="s">
        <v>1059</v>
      </c>
      <c r="C32" s="875">
        <f t="shared" si="34"/>
        <v>0</v>
      </c>
      <c r="D32" s="875">
        <f t="shared" si="34"/>
        <v>0</v>
      </c>
      <c r="E32" s="875">
        <f t="shared" si="34"/>
        <v>0</v>
      </c>
      <c r="F32" s="875">
        <f t="shared" si="34"/>
        <v>0</v>
      </c>
      <c r="G32" s="875">
        <f t="shared" si="34"/>
        <v>0</v>
      </c>
      <c r="H32" s="875">
        <f t="shared" si="34"/>
        <v>0</v>
      </c>
      <c r="I32" s="875">
        <f t="shared" si="34"/>
        <v>0</v>
      </c>
      <c r="J32" s="875">
        <f t="shared" si="34"/>
        <v>0</v>
      </c>
      <c r="K32" s="875">
        <f t="shared" si="34"/>
        <v>1763.3564592089938</v>
      </c>
      <c r="L32" s="875">
        <f t="shared" si="34"/>
        <v>4774.5682888540032</v>
      </c>
      <c r="M32" s="875">
        <f t="shared" si="34"/>
        <v>4161.5593929879642</v>
      </c>
      <c r="N32" s="875">
        <f t="shared" si="34"/>
        <v>2024.503915942928</v>
      </c>
      <c r="O32" s="1372">
        <f t="shared" si="35"/>
        <v>12723.98805699389</v>
      </c>
      <c r="Q32" s="875">
        <f t="shared" si="36"/>
        <v>0</v>
      </c>
      <c r="R32" s="875">
        <f t="shared" si="36"/>
        <v>0</v>
      </c>
      <c r="S32" s="875">
        <f t="shared" si="36"/>
        <v>0</v>
      </c>
      <c r="T32" s="875">
        <f t="shared" si="36"/>
        <v>0</v>
      </c>
      <c r="U32" s="875">
        <f t="shared" si="36"/>
        <v>0</v>
      </c>
      <c r="V32" s="875">
        <f t="shared" si="36"/>
        <v>0</v>
      </c>
      <c r="W32" s="875">
        <f t="shared" si="36"/>
        <v>0</v>
      </c>
      <c r="X32" s="875">
        <f t="shared" si="36"/>
        <v>0</v>
      </c>
      <c r="Y32" s="875">
        <f t="shared" si="36"/>
        <v>1846.5336506811161</v>
      </c>
      <c r="Z32" s="875">
        <f t="shared" si="36"/>
        <v>5001.0989010989015</v>
      </c>
      <c r="AA32" s="875">
        <f t="shared" si="36"/>
        <v>4367.5771847200422</v>
      </c>
      <c r="AB32" s="875">
        <f t="shared" si="36"/>
        <v>2197.6947803780322</v>
      </c>
      <c r="AC32" s="1372">
        <f t="shared" si="37"/>
        <v>13412.90451687809</v>
      </c>
      <c r="AE32" s="875">
        <f t="shared" si="38"/>
        <v>0</v>
      </c>
      <c r="AF32" s="875">
        <f t="shared" si="38"/>
        <v>0</v>
      </c>
      <c r="AG32" s="875">
        <f t="shared" si="38"/>
        <v>0</v>
      </c>
      <c r="AH32" s="875">
        <f t="shared" si="38"/>
        <v>0</v>
      </c>
      <c r="AI32" s="875">
        <f t="shared" si="38"/>
        <v>0</v>
      </c>
      <c r="AJ32" s="875">
        <f t="shared" si="38"/>
        <v>0</v>
      </c>
      <c r="AK32" s="875">
        <f t="shared" si="38"/>
        <v>0</v>
      </c>
      <c r="AL32" s="875">
        <f t="shared" si="38"/>
        <v>0</v>
      </c>
      <c r="AM32" s="875">
        <f t="shared" si="38"/>
        <v>1835.443358484833</v>
      </c>
      <c r="AN32" s="875">
        <f t="shared" si="38"/>
        <v>5070.8006279434858</v>
      </c>
      <c r="AO32" s="875">
        <f t="shared" si="38"/>
        <v>4047.3521716378864</v>
      </c>
      <c r="AP32" s="875">
        <f t="shared" si="38"/>
        <v>1859.2191218919331</v>
      </c>
      <c r="AQ32" s="1372">
        <f t="shared" si="39"/>
        <v>12812.815279958137</v>
      </c>
    </row>
    <row r="33" spans="2:42" ht="15.75" thickBot="1"/>
    <row r="34" spans="2:42">
      <c r="B34" s="453" t="s">
        <v>1060</v>
      </c>
      <c r="C34" s="892">
        <f>+C29*Najaf!$D$17+'C1 WR-Initial'!C31*Najaf!$E$17</f>
        <v>38714.099330357116</v>
      </c>
      <c r="D34" s="892">
        <f>+D29*Najaf!$D$17+'C1 WR-Initial'!D31*Najaf!$E$17</f>
        <v>158792.7403393939</v>
      </c>
      <c r="E34" s="892">
        <f>+E29*Najaf!$D$17+'C1 WR-Initial'!E31*Najaf!$E$17</f>
        <v>185322.6522030028</v>
      </c>
      <c r="F34" s="892">
        <f>+F29*Najaf!$D$17+'C1 WR-Initial'!F31*Najaf!$E$17</f>
        <v>320656.94073563797</v>
      </c>
      <c r="G34" s="892">
        <f>+G29*Najaf!$D$17+'C1 WR-Initial'!G31*Najaf!$E$17</f>
        <v>580252.58687614056</v>
      </c>
      <c r="H34" s="892">
        <f>+H29*Najaf!$D$17+'C1 WR-Initial'!H31*Najaf!$E$17</f>
        <v>561353.68663270015</v>
      </c>
      <c r="I34" s="892">
        <f>+I29*Najaf!$D$17+'C1 WR-Initial'!I31*Najaf!$E$17</f>
        <v>147653.23867665694</v>
      </c>
      <c r="J34" s="892">
        <f>+J29*Najaf!$D$17+'C1 WR-Initial'!J31*Najaf!$E$17</f>
        <v>0</v>
      </c>
      <c r="K34" s="892">
        <f>+K29*Najaf!$D$17+'C1 WR-Initial'!K31*Najaf!$E$17</f>
        <v>0</v>
      </c>
      <c r="L34" s="892">
        <f>+L29*Najaf!$D$17+'C1 WR-Initial'!L31*Najaf!$E$17</f>
        <v>0</v>
      </c>
      <c r="M34" s="892">
        <f>+M29*Najaf!$D$17+'C1 WR-Initial'!M31*Najaf!$E$17</f>
        <v>0</v>
      </c>
      <c r="N34" s="892">
        <f>+N29*Najaf!$D$17+'C1 WR-Initial'!N31*Najaf!$E$17</f>
        <v>0</v>
      </c>
      <c r="O34" s="892"/>
      <c r="P34" s="893"/>
      <c r="Q34" s="892">
        <f>+Q29*Muthana!$D$17+'C1 WR-Initial'!Q31*Muthana!$E$17</f>
        <v>37923.076923076922</v>
      </c>
      <c r="R34" s="892">
        <f>+R29*Muthana!$D$17+'C1 WR-Initial'!R31*Muthana!$E$17</f>
        <v>347537.89914328977</v>
      </c>
      <c r="S34" s="892">
        <f>+S29*Muthana!$D$17+'C1 WR-Initial'!S31*Muthana!$E$17</f>
        <v>514314.55057417537</v>
      </c>
      <c r="T34" s="892">
        <f>+T29*Muthana!$D$17+'C1 WR-Initial'!T31*Muthana!$E$17</f>
        <v>983469.9975675391</v>
      </c>
      <c r="U34" s="892">
        <f>+U29*Muthana!$D$17+'C1 WR-Initial'!U31*Muthana!$E$17</f>
        <v>1730346.6931902552</v>
      </c>
      <c r="V34" s="892">
        <f>+V29*Muthana!$D$17+'C1 WR-Initial'!V31*Muthana!$E$17</f>
        <v>1616314.2393210502</v>
      </c>
      <c r="W34" s="892">
        <f>+W29*Muthana!$D$17+'C1 WR-Initial'!W31*Muthana!$E$17</f>
        <v>442764.84108298051</v>
      </c>
      <c r="X34" s="892">
        <f>+X29*Muthana!$D$17+'C1 WR-Initial'!X31*Muthana!$E$17</f>
        <v>0</v>
      </c>
      <c r="Y34" s="892">
        <f>+Y29*Muthana!$D$17+'C1 WR-Initial'!Y31*Muthana!$E$17</f>
        <v>0</v>
      </c>
      <c r="Z34" s="892">
        <f>+Z29*Muthana!$D$17+'C1 WR-Initial'!Z31*Muthana!$E$17</f>
        <v>0</v>
      </c>
      <c r="AA34" s="892">
        <f>+AA29*Muthana!$D$17+'C1 WR-Initial'!AA31*Muthana!$E$17</f>
        <v>0</v>
      </c>
      <c r="AB34" s="892">
        <f>+AB29*Muthana!$D$17+'C1 WR-Initial'!AB31*Muthana!$E$17</f>
        <v>0</v>
      </c>
      <c r="AC34" s="892"/>
      <c r="AD34" s="893"/>
      <c r="AE34" s="894">
        <f>+AE29*Karbala!$D$14+'C1 WR-Initial'!AE31*Karbala!$E$14</f>
        <v>20087.230769230762</v>
      </c>
      <c r="AF34" s="894">
        <f>+AF29*Karbala!$D$14+'C1 WR-Initial'!AF31*Karbala!$E$14</f>
        <v>105413.01562123906</v>
      </c>
      <c r="AG34" s="894">
        <f>+AG29*Karbala!$D$14+'C1 WR-Initial'!AG31*Karbala!$E$14</f>
        <v>149328.01079707034</v>
      </c>
      <c r="AH34" s="894">
        <f>+AH29*Karbala!$D$14+'C1 WR-Initial'!AH31*Karbala!$E$14</f>
        <v>271872.84388439823</v>
      </c>
      <c r="AI34" s="894">
        <f>+AI29*Karbala!$D$14+'C1 WR-Initial'!AI31*Karbala!$E$14</f>
        <v>519684.71168969444</v>
      </c>
      <c r="AJ34" s="894">
        <f>+AJ29*Karbala!$D$14+'C1 WR-Initial'!AJ31*Karbala!$E$14</f>
        <v>497671.5593959855</v>
      </c>
      <c r="AK34" s="894">
        <f>+AK29*Karbala!$D$14+'C1 WR-Initial'!AK31*Karbala!$E$14</f>
        <v>132922.43340259884</v>
      </c>
      <c r="AL34" s="894">
        <f>+AL29*Karbala!$D$14+'C1 WR-Initial'!AL31*Karbala!$E$14</f>
        <v>0</v>
      </c>
      <c r="AM34" s="894">
        <f>+AM29*Karbala!$D$14+'C1 WR-Initial'!AM31*Karbala!$E$14</f>
        <v>0</v>
      </c>
      <c r="AN34" s="894">
        <f>+AN29*Karbala!$D$14+'C1 WR-Initial'!AN31*Karbala!$E$14</f>
        <v>0</v>
      </c>
      <c r="AO34" s="894">
        <f>+AO29*Karbala!$D$14+'C1 WR-Initial'!AO31*Karbala!$E$14</f>
        <v>0</v>
      </c>
      <c r="AP34" s="894">
        <f>+AP29*Karbala!$D$14+'C1 WR-Initial'!AP31*Karbala!$E$14</f>
        <v>0</v>
      </c>
    </row>
    <row r="35" spans="2:42" ht="15.75" thickBot="1">
      <c r="B35" s="455" t="s">
        <v>1061</v>
      </c>
      <c r="C35" s="895">
        <f>+C30*Najaf!$D$26+C32*Najaf!$E$26</f>
        <v>0</v>
      </c>
      <c r="D35" s="895">
        <f>+D30*Najaf!$D$26+D32*Najaf!$E$26</f>
        <v>0</v>
      </c>
      <c r="E35" s="895">
        <f>+E30*Najaf!$D$26+E32*Najaf!$E$26</f>
        <v>0</v>
      </c>
      <c r="F35" s="895">
        <f>+F30*Najaf!$D$26+F32*Najaf!$E$26</f>
        <v>0</v>
      </c>
      <c r="G35" s="895">
        <f>+G30*Najaf!$D$26+G32*Najaf!$E$26</f>
        <v>0</v>
      </c>
      <c r="H35" s="895">
        <f>+H30*Najaf!$D$26+H32*Najaf!$E$26</f>
        <v>0</v>
      </c>
      <c r="I35" s="895">
        <f>+I30*Najaf!$D$26+I32*Najaf!$E$26</f>
        <v>518142.85714285716</v>
      </c>
      <c r="J35" s="895">
        <f>+J30*Najaf!$D$26+J32*Najaf!$E$26</f>
        <v>1002554.6142857145</v>
      </c>
      <c r="K35" s="895">
        <f>+K30*Najaf!$D$26+K32*Najaf!$E$26</f>
        <v>1313327.169124424</v>
      </c>
      <c r="L35" s="895">
        <f>+L30*Najaf!$D$26+L32*Najaf!$E$26</f>
        <v>1147226.6571428573</v>
      </c>
      <c r="M35" s="895">
        <f>+M30*Najaf!$D$26+M32*Najaf!$E$26</f>
        <v>847242.84285714291</v>
      </c>
      <c r="N35" s="895">
        <f>+N30*Najaf!$D$26+N32*Najaf!$E$26</f>
        <v>469433.7073018073</v>
      </c>
      <c r="O35" s="895"/>
      <c r="P35" s="896"/>
      <c r="Q35" s="895">
        <f>+Q30*Muthana!$D$24+'C1 WR-Initial'!Q32*Muthana!$E$24</f>
        <v>0</v>
      </c>
      <c r="R35" s="895">
        <f>+R30*Muthana!$D$24+'C1 WR-Initial'!R32*Muthana!$E$24</f>
        <v>0</v>
      </c>
      <c r="S35" s="895">
        <f>+S30*Muthana!$D$24+'C1 WR-Initial'!S32*Muthana!$E$24</f>
        <v>0</v>
      </c>
      <c r="T35" s="895">
        <f>+T30*Muthana!$D$24+'C1 WR-Initial'!T32*Muthana!$E$24</f>
        <v>0</v>
      </c>
      <c r="U35" s="895">
        <f>+U30*Muthana!$D$24+'C1 WR-Initial'!U32*Muthana!$E$24</f>
        <v>0</v>
      </c>
      <c r="V35" s="895">
        <f>+V30*Muthana!$D$24+'C1 WR-Initial'!V32*Muthana!$E$24</f>
        <v>0</v>
      </c>
      <c r="W35" s="895">
        <f>+W30*Muthana!$D$24+'C1 WR-Initial'!W32*Muthana!$E$24</f>
        <v>159183.67346938775</v>
      </c>
      <c r="X35" s="895">
        <f>+X30*Muthana!$D$24+'C1 WR-Initial'!X32*Muthana!$E$24</f>
        <v>316695.91836734692</v>
      </c>
      <c r="Y35" s="895">
        <f>+Y30*Muthana!$D$24+'C1 WR-Initial'!Y32*Muthana!$E$24</f>
        <v>1238499.8290733451</v>
      </c>
      <c r="Z35" s="895">
        <f>+Z30*Muthana!$D$24+'C1 WR-Initial'!Z32*Muthana!$E$24</f>
        <v>2585115.2168111829</v>
      </c>
      <c r="AA35" s="895">
        <f>+AA30*Muthana!$D$24+'C1 WR-Initial'!AA32*Muthana!$E$24</f>
        <v>2207930.8301896611</v>
      </c>
      <c r="AB35" s="895">
        <f>+AB30*Muthana!$D$24+'C1 WR-Initial'!AB32*Muthana!$E$24</f>
        <v>1125562.7219208563</v>
      </c>
      <c r="AC35" s="895"/>
      <c r="AD35" s="896"/>
      <c r="AE35" s="897">
        <f>+AE30*Karbala!$E$21+AE32*Karbala!$D$21</f>
        <v>0</v>
      </c>
      <c r="AF35" s="897">
        <f>+AF30*Karbala!$E$21+AF32*Karbala!$D$21</f>
        <v>0</v>
      </c>
      <c r="AG35" s="897">
        <f>+AG30*Karbala!$E$21+AG32*Karbala!$D$21</f>
        <v>0</v>
      </c>
      <c r="AH35" s="897">
        <f>+AH30*Karbala!$E$21+AH32*Karbala!$D$21</f>
        <v>0</v>
      </c>
      <c r="AI35" s="897">
        <f>+AI30*Karbala!$E$21+AI32*Karbala!$D$21</f>
        <v>0</v>
      </c>
      <c r="AJ35" s="897">
        <f>+AJ30*Karbala!$E$21+AJ32*Karbala!$D$21</f>
        <v>0</v>
      </c>
      <c r="AK35" s="897">
        <f>+AK30*Karbala!$E$21+AK32*Karbala!$D$21</f>
        <v>0</v>
      </c>
      <c r="AL35" s="897">
        <f>+AL30*Karbala!$E$21+AL32*Karbala!$D$21</f>
        <v>0</v>
      </c>
      <c r="AM35" s="897">
        <f>+AM30*Karbala!$E$21+AM32*Karbala!$D$21</f>
        <v>144027.24034030485</v>
      </c>
      <c r="AN35" s="897">
        <f>+AN30*Karbala!$E$21+AN32*Karbala!$D$21</f>
        <v>397905.72527472535</v>
      </c>
      <c r="AO35" s="897">
        <f>+AO30*Karbala!$E$21+AO32*Karbala!$D$21</f>
        <v>317595.72490842495</v>
      </c>
      <c r="AP35" s="897">
        <f>+AP30*Karbala!$E$21+AP32*Karbala!$D$21</f>
        <v>145892.92449486</v>
      </c>
    </row>
    <row r="36" spans="2:42">
      <c r="I36" s="873"/>
    </row>
    <row r="38" spans="2:42">
      <c r="B38" t="s">
        <v>1062</v>
      </c>
      <c r="C38" t="s">
        <v>1063</v>
      </c>
    </row>
    <row r="39" spans="2:42">
      <c r="N39" t="s">
        <v>1064</v>
      </c>
    </row>
    <row r="40" spans="2:42">
      <c r="N40" t="s">
        <v>735</v>
      </c>
      <c r="O40" t="s">
        <v>1065</v>
      </c>
      <c r="P40" t="s">
        <v>740</v>
      </c>
      <c r="Q40" t="s">
        <v>1066</v>
      </c>
    </row>
    <row r="41" spans="2:42">
      <c r="M41" s="450" t="s">
        <v>376</v>
      </c>
      <c r="N41" s="873">
        <f>+O29</f>
        <v>7530.1383585601388</v>
      </c>
      <c r="O41" s="873">
        <f>+AC29</f>
        <v>7915.2664539761299</v>
      </c>
      <c r="P41" s="873">
        <f>+AQ29</f>
        <v>7233.6692493374512</v>
      </c>
      <c r="Q41" s="873">
        <f>+AVERAGE(N41:P41)</f>
        <v>7559.6913539579064</v>
      </c>
    </row>
    <row r="42" spans="2:42">
      <c r="M42" s="450" t="s">
        <v>60</v>
      </c>
      <c r="N42" s="873">
        <f>+O30</f>
        <v>20593.386399872448</v>
      </c>
      <c r="O42" s="873">
        <f t="shared" ref="O42:O44" si="40">+AC30</f>
        <v>21255.529257015307</v>
      </c>
      <c r="P42" s="873">
        <f t="shared" ref="P42:P44" si="41">+AQ30</f>
        <v>20814.234693877548</v>
      </c>
      <c r="Q42" s="873">
        <f t="shared" ref="Q42:Q44" si="42">+AVERAGE(N42:P42)</f>
        <v>20887.716783588432</v>
      </c>
    </row>
    <row r="43" spans="2:42">
      <c r="M43" s="450" t="s">
        <v>56</v>
      </c>
      <c r="N43" s="873">
        <f t="shared" ref="N43:N44" si="43">+O31</f>
        <v>6551.708031326888</v>
      </c>
      <c r="O43" s="873">
        <f t="shared" si="40"/>
        <v>6884.3672456575678</v>
      </c>
      <c r="P43" s="873">
        <f t="shared" si="41"/>
        <v>6345.7132729022132</v>
      </c>
      <c r="Q43" s="873">
        <f t="shared" si="42"/>
        <v>6593.9295166288894</v>
      </c>
    </row>
    <row r="44" spans="2:42">
      <c r="M44" s="450" t="s">
        <v>518</v>
      </c>
      <c r="N44" s="873">
        <f t="shared" si="43"/>
        <v>12723.98805699389</v>
      </c>
      <c r="O44" s="873">
        <f t="shared" si="40"/>
        <v>13412.90451687809</v>
      </c>
      <c r="P44" s="873">
        <f t="shared" si="41"/>
        <v>12812.815279958137</v>
      </c>
      <c r="Q44" s="873">
        <f t="shared" si="42"/>
        <v>12983.235951276705</v>
      </c>
    </row>
    <row r="46" spans="2:42">
      <c r="N46" s="873">
        <f>+SUM(C17:N17)</f>
        <v>40.896383888348161</v>
      </c>
      <c r="O46" s="873">
        <f>+SUM(Q17:AB17)</f>
        <v>54.368132812500001</v>
      </c>
      <c r="P46" s="873">
        <f>+SUM(AE17:AP17)</f>
        <v>44.024999999999999</v>
      </c>
      <c r="Q46" s="873">
        <f t="shared" ref="Q46" si="44">+AVERAGE(N46:P46)</f>
        <v>46.429838900282725</v>
      </c>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theme="5" tint="-0.249977111117893"/>
  </sheetPr>
  <dimension ref="A1:S38"/>
  <sheetViews>
    <sheetView zoomScale="70" zoomScaleNormal="70" workbookViewId="0">
      <selection activeCell="H10" sqref="H10"/>
    </sheetView>
  </sheetViews>
  <sheetFormatPr defaultColWidth="9.140625" defaultRowHeight="15"/>
  <cols>
    <col min="2" max="2" width="8.85546875" bestFit="1" customWidth="1"/>
    <col min="3" max="8" width="15.28515625" bestFit="1" customWidth="1"/>
    <col min="9" max="9" width="23.140625" bestFit="1" customWidth="1"/>
    <col min="10" max="10" width="14.28515625" bestFit="1" customWidth="1"/>
    <col min="11" max="11" width="6.140625" bestFit="1" customWidth="1"/>
    <col min="12" max="12" width="38" bestFit="1" customWidth="1"/>
    <col min="13" max="13" width="13.5703125" bestFit="1" customWidth="1"/>
    <col min="14" max="14" width="6.7109375" bestFit="1" customWidth="1"/>
    <col min="18" max="19" width="14.28515625" bestFit="1" customWidth="1"/>
  </cols>
  <sheetData>
    <row r="1" spans="1:19">
      <c r="A1" t="s">
        <v>514</v>
      </c>
      <c r="B1" t="s">
        <v>1067</v>
      </c>
    </row>
    <row r="2" spans="1:19">
      <c r="B2" t="s">
        <v>735</v>
      </c>
    </row>
    <row r="3" spans="1:19">
      <c r="A3" t="s">
        <v>997</v>
      </c>
      <c r="C3" s="884">
        <v>43770</v>
      </c>
      <c r="D3" s="884">
        <v>43800</v>
      </c>
      <c r="E3" s="884">
        <v>43831</v>
      </c>
      <c r="F3" s="884">
        <v>43862</v>
      </c>
      <c r="G3" s="884">
        <v>43891</v>
      </c>
      <c r="H3" s="884">
        <v>43922</v>
      </c>
      <c r="I3" t="s">
        <v>1068</v>
      </c>
      <c r="J3" t="s">
        <v>1069</v>
      </c>
      <c r="L3" t="s">
        <v>1070</v>
      </c>
      <c r="R3" t="s">
        <v>1071</v>
      </c>
      <c r="S3" t="s">
        <v>1072</v>
      </c>
    </row>
    <row r="4" spans="1:19">
      <c r="B4" t="s">
        <v>1013</v>
      </c>
      <c r="C4" s="873">
        <f>+Najaf!N26</f>
        <v>553817.08799999999</v>
      </c>
      <c r="D4" s="873">
        <f>+Najaf!O26</f>
        <v>453123.07199999993</v>
      </c>
      <c r="E4" s="873">
        <f>+Najaf!P26</f>
        <v>604164.09600000002</v>
      </c>
      <c r="F4" s="873">
        <f>+Najaf!Q26</f>
        <v>453123.07199999993</v>
      </c>
      <c r="G4" s="873">
        <f>+Najaf!R26</f>
        <v>956593.152</v>
      </c>
      <c r="H4" s="873">
        <f>+Najaf!S26</f>
        <v>1057287.1680000001</v>
      </c>
      <c r="I4" s="873">
        <f t="shared" ref="I4:I32" si="0">SUM(C4:H4)</f>
        <v>4078107.648</v>
      </c>
      <c r="J4" s="873">
        <f>+I4/Najaf!$G$23</f>
        <v>6998.4</v>
      </c>
      <c r="K4" s="898">
        <f>+J4/J5</f>
        <v>0.59642924022796573</v>
      </c>
      <c r="L4" s="873">
        <f>+K4*Najaf!G23</f>
        <v>347.55124686564022</v>
      </c>
      <c r="M4" t="s">
        <v>1073</v>
      </c>
    </row>
    <row r="5" spans="1:19">
      <c r="B5" t="s">
        <v>1074</v>
      </c>
      <c r="C5" s="873">
        <f>+'C1 WR-Initial'!C34</f>
        <v>145248.11006854181</v>
      </c>
      <c r="D5" s="873">
        <f>+'C1 WR-Initial'!D34</f>
        <v>591617.50792205438</v>
      </c>
      <c r="E5" s="873">
        <f>+'C1 WR-Initial'!E34</f>
        <v>686401.5372460722</v>
      </c>
      <c r="F5" s="873">
        <f>+'C1 WR-Initial'!F34</f>
        <v>1186060.1786661297</v>
      </c>
      <c r="G5" s="873">
        <f>+'C1 WR-Initial'!G34</f>
        <v>2146771.9939949727</v>
      </c>
      <c r="H5" s="873">
        <f>+'C1 WR-Initial'!H34</f>
        <v>2081438.7620209532</v>
      </c>
      <c r="I5" s="873">
        <f t="shared" si="0"/>
        <v>6837538.0899187233</v>
      </c>
      <c r="J5" s="899">
        <f>+I5/Najaf!$G$23</f>
        <v>11733.831153759478</v>
      </c>
      <c r="O5" s="899">
        <f>+'C1 WB-Future'!O5</f>
        <v>137.28</v>
      </c>
      <c r="R5" s="899">
        <f>+O5*J5</f>
        <v>1610820.3407881011</v>
      </c>
    </row>
    <row r="6" spans="1:19">
      <c r="B6" t="s">
        <v>1075</v>
      </c>
      <c r="C6" s="873">
        <f>+C4-C5</f>
        <v>408568.97793145815</v>
      </c>
      <c r="D6" s="873">
        <f t="shared" ref="D6:H6" si="1">+D4-D5</f>
        <v>-138494.43592205446</v>
      </c>
      <c r="E6" s="873">
        <f t="shared" si="1"/>
        <v>-82237.44124607218</v>
      </c>
      <c r="F6" s="873">
        <f t="shared" si="1"/>
        <v>-732937.10666612978</v>
      </c>
      <c r="G6" s="873">
        <f t="shared" si="1"/>
        <v>-1190178.8419949727</v>
      </c>
      <c r="H6" s="873">
        <f t="shared" si="1"/>
        <v>-1024151.5940209532</v>
      </c>
      <c r="I6" s="873">
        <f t="shared" si="0"/>
        <v>-2759430.4419187242</v>
      </c>
      <c r="J6" s="873">
        <f>+I6/Najaf!$G$23</f>
        <v>-4735.4311537594795</v>
      </c>
    </row>
    <row r="7" spans="1:19">
      <c r="I7" s="873"/>
    </row>
    <row r="8" spans="1:19">
      <c r="A8" t="s">
        <v>999</v>
      </c>
      <c r="C8" s="884">
        <v>43952</v>
      </c>
      <c r="D8" s="884">
        <v>43983</v>
      </c>
      <c r="E8" s="884">
        <v>44013</v>
      </c>
      <c r="F8" s="884">
        <v>44044</v>
      </c>
      <c r="G8" s="884">
        <v>44075</v>
      </c>
      <c r="H8" s="884">
        <v>44105</v>
      </c>
      <c r="I8" t="s">
        <v>1076</v>
      </c>
      <c r="J8" t="s">
        <v>1069</v>
      </c>
      <c r="L8" t="s">
        <v>1070</v>
      </c>
    </row>
    <row r="9" spans="1:19">
      <c r="B9" t="s">
        <v>1013</v>
      </c>
      <c r="C9" s="873">
        <f>+Najaf!N32</f>
        <v>1014885.5471999999</v>
      </c>
      <c r="D9" s="873">
        <f>+Najaf!O32</f>
        <v>3769574.8895999994</v>
      </c>
      <c r="E9" s="873">
        <f>+Najaf!P32</f>
        <v>3624591.2399999993</v>
      </c>
      <c r="F9" s="873">
        <f>+Najaf!Q32</f>
        <v>2174754.7439999999</v>
      </c>
      <c r="G9" s="873">
        <f>+Najaf!R32</f>
        <v>2174754.7439999999</v>
      </c>
      <c r="H9" s="873">
        <f>+Najaf!S32</f>
        <v>2174754.7439999999</v>
      </c>
      <c r="I9" s="873">
        <f t="shared" si="0"/>
        <v>14933315.908799995</v>
      </c>
      <c r="J9" s="873">
        <f>+I9/Najaf!$G$32</f>
        <v>25896.671999999991</v>
      </c>
      <c r="K9" s="898">
        <f>+J9/J10</f>
        <v>0.8579611644544044</v>
      </c>
      <c r="L9" s="873">
        <f>+K9*Najaf!G32</f>
        <v>494.74330548263225</v>
      </c>
      <c r="M9" t="s">
        <v>1073</v>
      </c>
    </row>
    <row r="10" spans="1:19">
      <c r="B10" t="s">
        <v>1074</v>
      </c>
      <c r="C10" s="873">
        <f>+'C1 WR-Initial'!I34+'C1 WR-Initial'!I35</f>
        <v>2191521.8502577664</v>
      </c>
      <c r="D10" s="873">
        <f>+'C1 WR-Initial'!J34+'C1 WR-Initial'!J35</f>
        <v>3182721.9785102899</v>
      </c>
      <c r="E10" s="873">
        <f>+'C1 WR-Initial'!K34+'C1 WR-Initial'!K35</f>
        <v>4174861.5420359951</v>
      </c>
      <c r="F10" s="873">
        <f>+'C1 WR-Initial'!L34+'C1 WR-Initial'!L35</f>
        <v>3657046.7582987039</v>
      </c>
      <c r="G10" s="873">
        <f>+'C1 WR-Initial'!M34+'C1 WR-Initial'!M35</f>
        <v>2702782.6086764564</v>
      </c>
      <c r="H10" s="873">
        <f>+'C1 WR-Initial'!N34+'C1 WR-Initial'!N35</f>
        <v>1496650.1855155444</v>
      </c>
      <c r="I10" s="873">
        <f>SUM(C10:H10)</f>
        <v>17405584.923294757</v>
      </c>
      <c r="J10" s="899">
        <f>+I10/Najaf!$G$32</f>
        <v>30183.96761171379</v>
      </c>
      <c r="O10" s="899">
        <f>+'C1 WB-Future'!O10</f>
        <v>135.85000000000002</v>
      </c>
      <c r="R10" s="899">
        <f>+O10*J10</f>
        <v>4100492.0000513191</v>
      </c>
    </row>
    <row r="11" spans="1:19" ht="15.75" thickBot="1">
      <c r="B11" t="s">
        <v>1075</v>
      </c>
      <c r="C11" s="873">
        <f>+C9-C10</f>
        <v>-1176636.3030577665</v>
      </c>
      <c r="D11" s="873">
        <f t="shared" ref="D11:H11" si="2">+D9-D10</f>
        <v>586852.91108970949</v>
      </c>
      <c r="E11" s="873">
        <f t="shared" si="2"/>
        <v>-550270.30203599576</v>
      </c>
      <c r="F11" s="873">
        <f t="shared" si="2"/>
        <v>-1482292.014298704</v>
      </c>
      <c r="G11" s="873">
        <f t="shared" si="2"/>
        <v>-528027.86467645643</v>
      </c>
      <c r="H11" s="873">
        <f t="shared" si="2"/>
        <v>678104.55848445557</v>
      </c>
      <c r="I11" s="873">
        <f t="shared" si="0"/>
        <v>-2472269.0144947576</v>
      </c>
      <c r="J11" s="873">
        <f>+I11/Najaf!$G$32</f>
        <v>-4287.295611713791</v>
      </c>
      <c r="M11" t="s">
        <v>1077</v>
      </c>
    </row>
    <row r="12" spans="1:19" ht="15.75" thickBot="1">
      <c r="I12" s="873"/>
      <c r="J12" s="144" t="s">
        <v>1078</v>
      </c>
      <c r="K12" s="145"/>
      <c r="L12" s="900">
        <f>+L9+L4</f>
        <v>842.29455234827242</v>
      </c>
      <c r="M12" s="901">
        <f>+L12/Najaf!E9</f>
        <v>1.3876351768505311</v>
      </c>
    </row>
    <row r="13" spans="1:19">
      <c r="B13" t="s">
        <v>739</v>
      </c>
      <c r="I13" s="873"/>
    </row>
    <row r="14" spans="1:19">
      <c r="A14" t="s">
        <v>997</v>
      </c>
      <c r="C14" s="884">
        <v>43770</v>
      </c>
      <c r="D14" s="884">
        <v>43800</v>
      </c>
      <c r="E14" s="884">
        <v>43831</v>
      </c>
      <c r="F14" s="884">
        <v>43862</v>
      </c>
      <c r="G14" s="884">
        <v>43891</v>
      </c>
      <c r="H14" s="884">
        <v>43922</v>
      </c>
      <c r="I14" t="s">
        <v>1068</v>
      </c>
      <c r="J14" t="s">
        <v>1069</v>
      </c>
      <c r="L14" t="s">
        <v>1070</v>
      </c>
      <c r="Q14" t="s">
        <v>1079</v>
      </c>
    </row>
    <row r="15" spans="1:19">
      <c r="B15" t="s">
        <v>1013</v>
      </c>
      <c r="C15" s="873">
        <f>+Muthana!P26</f>
        <v>1583971.1999999997</v>
      </c>
      <c r="D15" s="873">
        <f>+Muthana!Q26</f>
        <v>1470830.4</v>
      </c>
      <c r="E15" s="873">
        <f>+Muthana!R26</f>
        <v>1470830.4</v>
      </c>
      <c r="F15" s="873">
        <f>+Muthana!S26</f>
        <v>1357689.5999999996</v>
      </c>
      <c r="G15" s="873">
        <f>+Muthana!T26</f>
        <v>1583971.1999999997</v>
      </c>
      <c r="H15" s="873">
        <f>+Muthana!U26</f>
        <v>1357689.5999999996</v>
      </c>
      <c r="I15" s="873">
        <f t="shared" si="0"/>
        <v>8824982.3999999985</v>
      </c>
      <c r="J15" s="873">
        <f>+I15/Muthana!$G$18</f>
        <v>6739.1999999999989</v>
      </c>
      <c r="K15" s="898">
        <f>+J15/J16</f>
        <v>0.58451948382159846</v>
      </c>
      <c r="L15" s="873">
        <f>+K15*Muthana!G18</f>
        <v>765.42826406438314</v>
      </c>
      <c r="M15" t="s">
        <v>1073</v>
      </c>
    </row>
    <row r="16" spans="1:19">
      <c r="B16" t="s">
        <v>1074</v>
      </c>
      <c r="C16" s="873">
        <f>+'C1 WR-Initial'!Q34</f>
        <v>143979.73543484381</v>
      </c>
      <c r="D16" s="873">
        <f>+'C1 WR-Initial'!R34</f>
        <v>1084194.7649873348</v>
      </c>
      <c r="E16" s="873">
        <f>+'C1 WR-Initial'!S34</f>
        <v>1477858.9758447707</v>
      </c>
      <c r="F16" s="873">
        <f>+'C1 WR-Initial'!T34</f>
        <v>2786153.6067283656</v>
      </c>
      <c r="G16" s="873">
        <f>+'C1 WR-Initial'!U34</f>
        <v>4913339.3155742455</v>
      </c>
      <c r="H16" s="873">
        <f>+'C1 WR-Initial'!V34</f>
        <v>4692314.8954487508</v>
      </c>
      <c r="I16" s="873">
        <f t="shared" si="0"/>
        <v>15097841.294018313</v>
      </c>
      <c r="J16" s="899">
        <f>+I16/Muthana!$G$18</f>
        <v>11529.470251254917</v>
      </c>
      <c r="O16" s="899">
        <f>+'C1 WB-Future'!O16</f>
        <v>485</v>
      </c>
      <c r="Q16" s="899">
        <f>+'C1 WB-Future'!Q16</f>
        <v>582</v>
      </c>
      <c r="R16" s="899">
        <f>+O16*J16</f>
        <v>5591793.0718586352</v>
      </c>
      <c r="S16" s="899">
        <f>+Q16*J16</f>
        <v>6710151.6862303624</v>
      </c>
    </row>
    <row r="17" spans="1:19">
      <c r="B17" t="s">
        <v>1075</v>
      </c>
      <c r="C17" s="873">
        <f>+C15-C16</f>
        <v>1439991.464565156</v>
      </c>
      <c r="D17" s="873">
        <f t="shared" ref="D17:H17" si="3">+D15-D16</f>
        <v>386635.63501266507</v>
      </c>
      <c r="E17" s="873">
        <f t="shared" si="3"/>
        <v>-7028.5758447707631</v>
      </c>
      <c r="F17" s="873">
        <f t="shared" si="3"/>
        <v>-1428464.006728366</v>
      </c>
      <c r="G17" s="873">
        <f t="shared" si="3"/>
        <v>-3329368.1155742458</v>
      </c>
      <c r="H17" s="873">
        <f t="shared" si="3"/>
        <v>-3334625.2954487512</v>
      </c>
      <c r="I17" s="873">
        <f t="shared" si="0"/>
        <v>-6272858.8940183129</v>
      </c>
      <c r="J17" s="873">
        <f>+I17/Muthana!$G$18</f>
        <v>-4790.2702512549167</v>
      </c>
    </row>
    <row r="18" spans="1:19">
      <c r="I18" s="873"/>
    </row>
    <row r="19" spans="1:19">
      <c r="A19" t="s">
        <v>999</v>
      </c>
      <c r="C19" s="884">
        <v>43952</v>
      </c>
      <c r="D19" s="884">
        <v>43983</v>
      </c>
      <c r="E19" s="884">
        <v>44013</v>
      </c>
      <c r="F19" s="884">
        <v>44044</v>
      </c>
      <c r="G19" s="884">
        <v>44075</v>
      </c>
      <c r="H19" s="884">
        <v>44105</v>
      </c>
      <c r="I19" t="s">
        <v>1076</v>
      </c>
      <c r="J19" t="s">
        <v>1069</v>
      </c>
      <c r="L19" t="s">
        <v>1070</v>
      </c>
      <c r="Q19" t="s">
        <v>1079</v>
      </c>
    </row>
    <row r="20" spans="1:19">
      <c r="B20" t="s">
        <v>1013</v>
      </c>
      <c r="C20" s="873">
        <f>+Muthana!P32</f>
        <v>967353.83999999985</v>
      </c>
      <c r="D20" s="873">
        <f>+Muthana!Q32</f>
        <v>773883.07199999993</v>
      </c>
      <c r="E20" s="873">
        <f>+Muthana!R32</f>
        <v>967353.83999999985</v>
      </c>
      <c r="F20" s="873">
        <f>+Muthana!S32</f>
        <v>773883.07199999993</v>
      </c>
      <c r="G20" s="873">
        <f>+Muthana!T32</f>
        <v>773883.07199999993</v>
      </c>
      <c r="H20" s="873">
        <f>+Muthana!U32</f>
        <v>967353.83999999985</v>
      </c>
      <c r="I20" s="873">
        <f t="shared" si="0"/>
        <v>5223710.7359999986</v>
      </c>
      <c r="J20" s="873">
        <f>+I20/Muthana!$G$25</f>
        <v>6788.4479999999985</v>
      </c>
      <c r="K20" s="898">
        <f>+J20/J21</f>
        <v>0.2607314009328483</v>
      </c>
      <c r="L20" s="873">
        <f>+K20*Muthana!G25</f>
        <v>200.63281301782678</v>
      </c>
      <c r="M20" t="s">
        <v>1073</v>
      </c>
    </row>
    <row r="21" spans="1:19">
      <c r="B21" t="s">
        <v>1074</v>
      </c>
      <c r="C21" s="873">
        <f>+'C1 WR-Initial'!W34+'C1 WR-Initial'!W35</f>
        <v>1776186.4442534868</v>
      </c>
      <c r="D21" s="873">
        <f>+'C1 WR-Initial'!X34+'C1 WR-Initial'!X35</f>
        <v>1017395.0100163905</v>
      </c>
      <c r="E21" s="873">
        <f>+'C1 WR-Initial'!Y34+'C1 WR-Initial'!Y35</f>
        <v>3186962.8706211336</v>
      </c>
      <c r="F21" s="873">
        <f>+'C1 WR-Initial'!Z34+'C1 WR-Initial'!Z35</f>
        <v>6160393.9537424883</v>
      </c>
      <c r="G21" s="873">
        <f>+'C1 WR-Initial'!AA34+'C1 WR-Initial'!AA35</f>
        <v>5220318.6304862509</v>
      </c>
      <c r="H21" s="873">
        <f>+'C1 WR-Initial'!AB34+'C1 WR-Initial'!AB35</f>
        <v>2673578.6239634799</v>
      </c>
      <c r="I21" s="873">
        <f t="shared" si="0"/>
        <v>20034835.533083227</v>
      </c>
      <c r="J21" s="899">
        <f>+I21/Muthana!$G$25</f>
        <v>26036.1735322719</v>
      </c>
      <c r="O21" s="899">
        <f>+'C1 WB-Future'!O21</f>
        <v>285</v>
      </c>
      <c r="Q21" s="899">
        <f>+'C1 WB-Future'!Q21</f>
        <v>342</v>
      </c>
      <c r="R21" s="899">
        <f>+O21*J21</f>
        <v>7420309.456697491</v>
      </c>
      <c r="S21" s="899">
        <f>+Q21*J21</f>
        <v>8904371.3480369896</v>
      </c>
    </row>
    <row r="22" spans="1:19" ht="15.75" thickBot="1">
      <c r="B22" t="s">
        <v>1075</v>
      </c>
      <c r="C22" s="873">
        <f>+C20-C21</f>
        <v>-808832.60425348696</v>
      </c>
      <c r="D22" s="873">
        <f t="shared" ref="D22:H22" si="4">+D20-D21</f>
        <v>-243511.93801639054</v>
      </c>
      <c r="E22" s="873">
        <f t="shared" si="4"/>
        <v>-2219609.0306211337</v>
      </c>
      <c r="F22" s="873">
        <f t="shared" si="4"/>
        <v>-5386510.8817424886</v>
      </c>
      <c r="G22" s="873">
        <f t="shared" si="4"/>
        <v>-4446435.5584862512</v>
      </c>
      <c r="H22" s="873">
        <f t="shared" si="4"/>
        <v>-1706224.78396348</v>
      </c>
      <c r="I22" s="873">
        <f t="shared" si="0"/>
        <v>-14811124.797083233</v>
      </c>
      <c r="J22" s="873">
        <f>+I22/Muthana!$G$25</f>
        <v>-19247.725532271907</v>
      </c>
      <c r="M22" t="s">
        <v>1077</v>
      </c>
    </row>
    <row r="23" spans="1:19" ht="15.75" thickBot="1">
      <c r="I23" s="873"/>
      <c r="J23" s="144" t="s">
        <v>1080</v>
      </c>
      <c r="K23" s="145"/>
      <c r="L23" s="900">
        <f>+L20+L15</f>
        <v>966.06107708220998</v>
      </c>
      <c r="M23" s="901">
        <f>+L23/Muthana!E6</f>
        <v>0.71560079783867403</v>
      </c>
      <c r="R23" s="902">
        <f>+R21+R16+R10+R5</f>
        <v>18723414.869395547</v>
      </c>
      <c r="S23" s="902">
        <f>+S21+S16</f>
        <v>15614523.034267351</v>
      </c>
    </row>
    <row r="24" spans="1:19">
      <c r="B24" t="s">
        <v>740</v>
      </c>
      <c r="I24" s="873"/>
    </row>
    <row r="25" spans="1:19">
      <c r="A25" t="s">
        <v>997</v>
      </c>
      <c r="C25" s="884">
        <v>43770</v>
      </c>
      <c r="D25" s="884">
        <v>43800</v>
      </c>
      <c r="E25" s="884">
        <v>43831</v>
      </c>
      <c r="F25" s="884">
        <v>43862</v>
      </c>
      <c r="G25" s="884">
        <v>43891</v>
      </c>
      <c r="H25" s="884">
        <v>43922</v>
      </c>
      <c r="I25" t="s">
        <v>1068</v>
      </c>
      <c r="J25" t="s">
        <v>1069</v>
      </c>
      <c r="L25" t="s">
        <v>1070</v>
      </c>
    </row>
    <row r="26" spans="1:19">
      <c r="B26" t="s">
        <v>1013</v>
      </c>
      <c r="C26" s="873">
        <f>+Karbala!N25</f>
        <v>1413434.88</v>
      </c>
      <c r="D26" s="873">
        <f>+Karbala!O25</f>
        <v>1413434.88</v>
      </c>
      <c r="E26" s="873">
        <f>+Karbala!P25</f>
        <v>1413434.88</v>
      </c>
      <c r="F26" s="873">
        <f>+Karbala!Q25</f>
        <v>1413434.88</v>
      </c>
      <c r="G26" s="873">
        <f>+Karbala!R25</f>
        <v>1413434.88</v>
      </c>
      <c r="H26" s="873">
        <f>+Karbala!S25</f>
        <v>1413434.88</v>
      </c>
      <c r="I26" s="873">
        <f t="shared" si="0"/>
        <v>8480609.2799999993</v>
      </c>
      <c r="J26" s="873">
        <f>+I26/Karbala!$F$17</f>
        <v>10367.999999999998</v>
      </c>
      <c r="K26" s="898">
        <f>+J26/J27</f>
        <v>0.94341215341770834</v>
      </c>
      <c r="L26" s="873">
        <f>+K26*Karbala!F17</f>
        <v>771.67340500954879</v>
      </c>
    </row>
    <row r="27" spans="1:19">
      <c r="B27" t="s">
        <v>1074</v>
      </c>
      <c r="C27" s="873">
        <f>+'C1 WR-Initial'!AE34</f>
        <v>129096.36860316878</v>
      </c>
      <c r="D27" s="873">
        <f>+'C1 WR-Initial'!AF34</f>
        <v>635148.13330905116</v>
      </c>
      <c r="E27" s="873">
        <f>+'C1 WR-Initial'!AG34</f>
        <v>855556.160990712</v>
      </c>
      <c r="F27" s="873">
        <f>+'C1 WR-Initial'!AH34</f>
        <v>1543264.541977782</v>
      </c>
      <c r="G27" s="873">
        <f>+'C1 WR-Initial'!AI34</f>
        <v>2954607.6124567478</v>
      </c>
      <c r="H27" s="873">
        <f>+'C1 WR-Initial'!AJ34</f>
        <v>2871621.2566017113</v>
      </c>
      <c r="I27" s="873">
        <f t="shared" si="0"/>
        <v>8989294.0739391726</v>
      </c>
      <c r="J27" s="899">
        <f>+I27/Karbala!$F$17</f>
        <v>10989.894461757509</v>
      </c>
    </row>
    <row r="28" spans="1:19">
      <c r="B28" t="s">
        <v>1075</v>
      </c>
      <c r="C28" s="873">
        <f>+C26-C27</f>
        <v>1284338.5113968311</v>
      </c>
      <c r="D28" s="873">
        <f t="shared" ref="D28:H28" si="5">+D26-D27</f>
        <v>778286.74669094873</v>
      </c>
      <c r="E28" s="873">
        <f t="shared" si="5"/>
        <v>557878.71900928789</v>
      </c>
      <c r="F28" s="873">
        <f t="shared" si="5"/>
        <v>-129829.66197778215</v>
      </c>
      <c r="G28" s="873">
        <f t="shared" si="5"/>
        <v>-1541172.7324567479</v>
      </c>
      <c r="H28" s="873">
        <f t="shared" si="5"/>
        <v>-1458186.3766017114</v>
      </c>
      <c r="I28" s="873">
        <f t="shared" si="0"/>
        <v>-508684.79393917322</v>
      </c>
      <c r="J28" s="873">
        <f>+I28/Karbala!$F$17</f>
        <v>-621.89446175751038</v>
      </c>
    </row>
    <row r="29" spans="1:19">
      <c r="I29" s="873"/>
    </row>
    <row r="30" spans="1:19">
      <c r="A30" t="s">
        <v>999</v>
      </c>
      <c r="C30" s="884">
        <v>43952</v>
      </c>
      <c r="D30" s="884">
        <v>43983</v>
      </c>
      <c r="E30" s="884">
        <v>44013</v>
      </c>
      <c r="F30" s="884">
        <v>44044</v>
      </c>
      <c r="G30" s="884">
        <v>44075</v>
      </c>
      <c r="H30" s="884">
        <v>44105</v>
      </c>
      <c r="I30" t="s">
        <v>1076</v>
      </c>
      <c r="J30" t="s">
        <v>1069</v>
      </c>
      <c r="L30" t="s">
        <v>1070</v>
      </c>
    </row>
    <row r="31" spans="1:19">
      <c r="B31" t="s">
        <v>1013</v>
      </c>
      <c r="C31" s="873">
        <f>+Karbala!N31</f>
        <v>77467.104000000007</v>
      </c>
      <c r="D31" s="873">
        <f>+Karbala!O31</f>
        <v>77467.104000000007</v>
      </c>
      <c r="E31" s="873">
        <f>+Karbala!P31</f>
        <v>77467.104000000007</v>
      </c>
      <c r="F31" s="873">
        <f>+Karbala!Q31</f>
        <v>77467.104000000007</v>
      </c>
      <c r="G31" s="873">
        <f>+Karbala!R31</f>
        <v>77467.104000000007</v>
      </c>
      <c r="H31" s="873">
        <f>+Karbala!S31</f>
        <v>77467.104000000007</v>
      </c>
      <c r="I31" s="873">
        <f t="shared" si="0"/>
        <v>464802.62400000001</v>
      </c>
      <c r="J31" s="873">
        <f>+I31/Karbala!$D$24</f>
        <v>1555.2</v>
      </c>
      <c r="K31" s="898">
        <f>+J31/J32</f>
        <v>6.4371003948410124E-2</v>
      </c>
      <c r="L31" s="873">
        <f>+K31*Karbala!D24</f>
        <v>19.238561950061335</v>
      </c>
    </row>
    <row r="32" spans="1:19">
      <c r="B32" t="s">
        <v>1074</v>
      </c>
      <c r="C32" s="873">
        <f>+'C1 WR-Initial'!AK34+'C1 WR-Initial'!AK35</f>
        <v>759051.83966725622</v>
      </c>
      <c r="D32" s="873">
        <f>+'C1 WR-Initial'!AL34+'C1 WR-Initial'!AL35</f>
        <v>0</v>
      </c>
      <c r="E32" s="873">
        <f>+'C1 WR-Initial'!AM34+'C1 WR-Initial'!AM35</f>
        <v>925632.50362763694</v>
      </c>
      <c r="F32" s="873">
        <f>+'C1 WR-Initial'!AN34+'C1 WR-Initial'!AN35</f>
        <v>2557255.6401384091</v>
      </c>
      <c r="G32" s="873">
        <f>+'C1 WR-Initial'!AO34+'C1 WR-Initial'!AO35</f>
        <v>2041120.3137254906</v>
      </c>
      <c r="H32" s="873">
        <f>+'C1 WR-Initial'!AP34+'C1 WR-Initial'!AP35</f>
        <v>937622.8596941625</v>
      </c>
      <c r="I32" s="873">
        <f t="shared" si="0"/>
        <v>7220683.156852955</v>
      </c>
      <c r="J32" s="899">
        <f>+I32/Karbala!$D$24</f>
        <v>24159.946320650968</v>
      </c>
    </row>
    <row r="33" spans="2:13" ht="15.75" thickBot="1">
      <c r="B33" t="s">
        <v>1075</v>
      </c>
      <c r="C33" s="873">
        <f>+C31-C32</f>
        <v>-681584.73566725617</v>
      </c>
      <c r="D33" s="873">
        <f t="shared" ref="D33:H33" si="6">+D31-D32</f>
        <v>77467.104000000007</v>
      </c>
      <c r="E33" s="873">
        <f t="shared" si="6"/>
        <v>-848165.39962763689</v>
      </c>
      <c r="F33" s="873">
        <f t="shared" si="6"/>
        <v>-2479788.5361384093</v>
      </c>
      <c r="G33" s="873">
        <f t="shared" si="6"/>
        <v>-1963653.2097254905</v>
      </c>
      <c r="H33" s="873">
        <f t="shared" si="6"/>
        <v>-860155.75569416245</v>
      </c>
      <c r="I33" s="873">
        <f>SUM(C33:H33)</f>
        <v>-6755880.5328529552</v>
      </c>
      <c r="J33" s="873">
        <f>+I33/Karbala!$D$24</f>
        <v>-22604.746320650967</v>
      </c>
      <c r="M33" t="s">
        <v>1077</v>
      </c>
    </row>
    <row r="34" spans="2:13" ht="15.75" thickBot="1">
      <c r="J34" s="144" t="s">
        <v>1081</v>
      </c>
      <c r="K34" s="145"/>
      <c r="L34" s="900">
        <f>+L31+L26</f>
        <v>790.91196695961014</v>
      </c>
      <c r="M34" s="901">
        <f>+L34/Karbala!E6</f>
        <v>0.50280481052740633</v>
      </c>
    </row>
    <row r="36" spans="2:13">
      <c r="I36" s="362">
        <f>+I33+I28+I22+I17+I11+I6</f>
        <v>-33580248.474307157</v>
      </c>
    </row>
    <row r="37" spans="2:13">
      <c r="J37" s="873"/>
      <c r="L37" s="873"/>
    </row>
    <row r="38" spans="2:13">
      <c r="L38" s="873"/>
    </row>
  </sheetData>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theme="5" tint="-0.249977111117893"/>
  </sheetPr>
  <dimension ref="A1:S39"/>
  <sheetViews>
    <sheetView topLeftCell="K1" workbookViewId="0">
      <selection activeCell="I44" sqref="I44"/>
    </sheetView>
  </sheetViews>
  <sheetFormatPr defaultColWidth="9.140625" defaultRowHeight="15"/>
  <cols>
    <col min="2" max="2" width="8.85546875" bestFit="1" customWidth="1"/>
    <col min="3" max="8" width="15.28515625" bestFit="1" customWidth="1"/>
    <col min="9" max="9" width="23.140625" bestFit="1" customWidth="1"/>
    <col min="10" max="10" width="14.28515625" bestFit="1" customWidth="1"/>
    <col min="11" max="11" width="7.140625" bestFit="1" customWidth="1"/>
    <col min="12" max="12" width="38" bestFit="1" customWidth="1"/>
    <col min="13" max="13" width="24.42578125" bestFit="1" customWidth="1"/>
    <col min="14" max="14" width="45.7109375" bestFit="1" customWidth="1"/>
    <col min="15" max="15" width="9.5703125" bestFit="1" customWidth="1"/>
    <col min="18" max="18" width="14.28515625" bestFit="1" customWidth="1"/>
    <col min="19" max="19" width="14.5703125" bestFit="1" customWidth="1"/>
  </cols>
  <sheetData>
    <row r="1" spans="1:19">
      <c r="A1" t="s">
        <v>961</v>
      </c>
      <c r="B1" t="s">
        <v>1082</v>
      </c>
    </row>
    <row r="2" spans="1:19">
      <c r="B2" t="s">
        <v>735</v>
      </c>
    </row>
    <row r="3" spans="1:19">
      <c r="A3" t="s">
        <v>997</v>
      </c>
      <c r="C3" s="884">
        <v>43770</v>
      </c>
      <c r="D3" s="884">
        <v>43800</v>
      </c>
      <c r="E3" s="884">
        <v>43831</v>
      </c>
      <c r="F3" s="884">
        <v>43862</v>
      </c>
      <c r="G3" s="884">
        <v>43891</v>
      </c>
      <c r="H3" s="884">
        <v>43922</v>
      </c>
      <c r="I3" t="s">
        <v>1068</v>
      </c>
      <c r="J3" t="s">
        <v>1069</v>
      </c>
      <c r="L3" t="s">
        <v>1070</v>
      </c>
    </row>
    <row r="4" spans="1:19">
      <c r="B4" t="s">
        <v>1013</v>
      </c>
      <c r="C4" s="873">
        <f>+Najaf!N26</f>
        <v>553817.08799999999</v>
      </c>
      <c r="D4" s="873">
        <f>+Najaf!O26</f>
        <v>453123.07199999993</v>
      </c>
      <c r="E4" s="873">
        <f>+Najaf!P26</f>
        <v>604164.09600000002</v>
      </c>
      <c r="F4" s="873">
        <f>+Najaf!Q26</f>
        <v>453123.07199999993</v>
      </c>
      <c r="G4" s="873">
        <f>+Najaf!R26</f>
        <v>956593.152</v>
      </c>
      <c r="H4" s="873">
        <f>+Najaf!S26</f>
        <v>1057287.1680000001</v>
      </c>
      <c r="I4" s="873">
        <f t="shared" ref="I4:I32" si="0">SUM(C4:H4)</f>
        <v>4078107.648</v>
      </c>
      <c r="J4" s="873">
        <f>+I4/Najaf!$G$23</f>
        <v>6998.4</v>
      </c>
      <c r="K4" s="898">
        <f>+J4/J5</f>
        <v>0.93841815523747996</v>
      </c>
      <c r="L4" s="873">
        <f>+K4*[3]Najaf!G23</f>
        <v>546.83502741998439</v>
      </c>
      <c r="N4" t="s">
        <v>1073</v>
      </c>
      <c r="R4" t="s">
        <v>1071</v>
      </c>
      <c r="S4" t="s">
        <v>1072</v>
      </c>
    </row>
    <row r="5" spans="1:19">
      <c r="B5" t="s">
        <v>1074</v>
      </c>
      <c r="C5" s="873">
        <f>+'C1 WR-Future-a'!C34+'C1 WR-Future-b'!C34</f>
        <v>91341.324305282964</v>
      </c>
      <c r="D5" s="873">
        <f>+'C1 WR-Future-a'!D34+'C1 WR-Future-b'!D34</f>
        <v>374284.10804770701</v>
      </c>
      <c r="E5" s="873">
        <f>+'C1 WR-Future-a'!E34+'C1 WR-Future-b'!E34</f>
        <v>436455.69442554977</v>
      </c>
      <c r="F5" s="873">
        <f>+'C1 WR-Future-a'!F34+'C1 WR-Future-b'!F34</f>
        <v>755041.2999458285</v>
      </c>
      <c r="G5" s="873">
        <f>+'C1 WR-Future-a'!G34+'C1 WR-Future-b'!G34</f>
        <v>1366348.569167272</v>
      </c>
      <c r="H5" s="873">
        <f>+'C1 WR-Future-a'!H34+'C1 WR-Future-b'!H34</f>
        <v>1322254.4413661011</v>
      </c>
      <c r="I5" s="873">
        <f t="shared" si="0"/>
        <v>4345725.4372577406</v>
      </c>
      <c r="J5" s="902">
        <f>+I5/Najaf!$G$23</f>
        <v>7457.6562281331353</v>
      </c>
      <c r="O5" s="902">
        <f>+Najaf!D18+Najaf!D19+Najaf!E18+Najaf!E19</f>
        <v>137.28</v>
      </c>
      <c r="R5" s="873">
        <f>+O5*J5</f>
        <v>1023787.0469981168</v>
      </c>
    </row>
    <row r="6" spans="1:19">
      <c r="B6" t="s">
        <v>1075</v>
      </c>
      <c r="C6" s="873">
        <f>+C4-C5</f>
        <v>462475.76369471702</v>
      </c>
      <c r="D6" s="873">
        <f t="shared" ref="D6:H6" si="1">+D4-D5</f>
        <v>78838.963952292921</v>
      </c>
      <c r="E6" s="873">
        <f t="shared" si="1"/>
        <v>167708.40157445025</v>
      </c>
      <c r="F6" s="873">
        <f t="shared" si="1"/>
        <v>-301918.22794582858</v>
      </c>
      <c r="G6" s="873">
        <f t="shared" si="1"/>
        <v>-409755.41716727195</v>
      </c>
      <c r="H6" s="873">
        <f t="shared" si="1"/>
        <v>-264967.27336610109</v>
      </c>
      <c r="I6" s="873">
        <f t="shared" si="0"/>
        <v>-267617.7892577413</v>
      </c>
      <c r="J6" s="873">
        <f>+I6/Najaf!$G$23</f>
        <v>-459.25622813313646</v>
      </c>
    </row>
    <row r="7" spans="1:19">
      <c r="I7" s="873"/>
    </row>
    <row r="8" spans="1:19">
      <c r="A8" t="s">
        <v>999</v>
      </c>
      <c r="C8" s="884">
        <v>43952</v>
      </c>
      <c r="D8" s="884">
        <v>43983</v>
      </c>
      <c r="E8" s="884">
        <v>44013</v>
      </c>
      <c r="F8" s="884">
        <v>44044</v>
      </c>
      <c r="G8" s="884">
        <v>44075</v>
      </c>
      <c r="H8" s="884">
        <v>44105</v>
      </c>
      <c r="I8" t="s">
        <v>1076</v>
      </c>
      <c r="J8" t="s">
        <v>1069</v>
      </c>
      <c r="L8" t="s">
        <v>1070</v>
      </c>
    </row>
    <row r="9" spans="1:19">
      <c r="B9" t="s">
        <v>1013</v>
      </c>
      <c r="C9" s="873">
        <f>+Najaf!N32</f>
        <v>1014885.5471999999</v>
      </c>
      <c r="D9" s="873">
        <f>+Najaf!O32</f>
        <v>3769574.8895999994</v>
      </c>
      <c r="E9" s="873">
        <f>+Najaf!P32</f>
        <v>3624591.2399999993</v>
      </c>
      <c r="F9" s="873">
        <f>+Najaf!Q32</f>
        <v>2174754.7439999999</v>
      </c>
      <c r="G9" s="873">
        <f>+Najaf!R32</f>
        <v>2174754.7439999999</v>
      </c>
      <c r="H9" s="873">
        <f>+Najaf!S32</f>
        <v>2174754.7439999999</v>
      </c>
      <c r="I9" s="873">
        <f t="shared" si="0"/>
        <v>14933315.908799995</v>
      </c>
      <c r="J9" s="873">
        <f>+I9/Najaf!$G$32</f>
        <v>25896.671999999991</v>
      </c>
      <c r="K9" s="898">
        <f>+J9/J10</f>
        <v>1.1623474632814295</v>
      </c>
      <c r="L9" s="873">
        <f>+K9*[3]Najaf!G32</f>
        <v>670.2676647012363</v>
      </c>
      <c r="N9" t="s">
        <v>1073</v>
      </c>
    </row>
    <row r="10" spans="1:19">
      <c r="B10" t="s">
        <v>1074</v>
      </c>
      <c r="C10" s="873">
        <f>+'C1 WR-Future-a'!I34+'C1 WR-Future-a'!I35+'C1 WR-Future-b'!I34+'C1 WR-Future-b'!I35</f>
        <v>1570213.3216058235</v>
      </c>
      <c r="D10" s="873">
        <f>+'C1 WR-Future-a'!J34+'C1 WR-Future-a'!J35+'C1 WR-Future-b'!J34+'C1 WR-Future-b'!J35</f>
        <v>2365408.6687074834</v>
      </c>
      <c r="E10" s="873">
        <f>+'C1 WR-Future-a'!K34+'C1 WR-Future-a'!K35+'C1 WR-Future-b'!K34+'C1 WR-Future-b'!K35</f>
        <v>3098639.6416012561</v>
      </c>
      <c r="F10" s="873">
        <f>+'C1 WR-Future-a'!L34+'C1 WR-Future-a'!L35+'C1 WR-Future-b'!L34+'C1 WR-Future-b'!L35</f>
        <v>2706745.189848247</v>
      </c>
      <c r="G10" s="873">
        <f>+'C1 WR-Future-a'!M34+'C1 WR-Future-a'!M35+'C1 WR-Future-b'!M34+'C1 WR-Future-b'!M35</f>
        <v>1998968.9703064132</v>
      </c>
      <c r="H10" s="873">
        <f>+'C1 WR-Future-a'!N34+'C1 WR-Future-a'!N35+'C1 WR-Future-b'!N34+'C1 WR-Future-b'!N35</f>
        <v>1107573.1384731692</v>
      </c>
      <c r="I10" s="873">
        <f t="shared" si="0"/>
        <v>12847548.930542395</v>
      </c>
      <c r="J10" s="902">
        <f>+I10/Najaf!$G$32</f>
        <v>22279.630504712382</v>
      </c>
      <c r="O10" s="902">
        <f>+Najaf!D27+Najaf!D28+Najaf!E27+Najaf!E28</f>
        <v>135.85000000000002</v>
      </c>
      <c r="R10" s="873">
        <f>+O10*J10</f>
        <v>3026687.8040651777</v>
      </c>
    </row>
    <row r="11" spans="1:19" ht="15.75" thickBot="1">
      <c r="B11" t="s">
        <v>1075</v>
      </c>
      <c r="C11" s="873">
        <f>+C9-C10</f>
        <v>-555327.77440582355</v>
      </c>
      <c r="D11" s="873">
        <f t="shared" ref="D11:H11" si="2">+D9-D10</f>
        <v>1404166.220892516</v>
      </c>
      <c r="E11" s="873">
        <f t="shared" si="2"/>
        <v>525951.5983987432</v>
      </c>
      <c r="F11" s="873">
        <f t="shared" si="2"/>
        <v>-531990.44584824704</v>
      </c>
      <c r="G11" s="873">
        <f t="shared" si="2"/>
        <v>175785.7736935867</v>
      </c>
      <c r="H11" s="873">
        <f t="shared" si="2"/>
        <v>1067181.6055268308</v>
      </c>
      <c r="I11" s="873">
        <f t="shared" si="0"/>
        <v>2085766.978257606</v>
      </c>
      <c r="J11" s="873">
        <f>+I11/Najaf!$G$32</f>
        <v>3617.0414952876199</v>
      </c>
      <c r="M11" t="s">
        <v>1077</v>
      </c>
    </row>
    <row r="12" spans="1:19" ht="15.75" thickBot="1">
      <c r="I12" s="873"/>
      <c r="J12" s="144" t="s">
        <v>1078</v>
      </c>
      <c r="K12" s="145"/>
      <c r="L12" s="900">
        <f>+L9+L4</f>
        <v>1217.1026921212206</v>
      </c>
      <c r="M12" s="901">
        <f>+L12/Najaf!E9</f>
        <v>2.0051115191453386</v>
      </c>
    </row>
    <row r="13" spans="1:19">
      <c r="B13" t="s">
        <v>739</v>
      </c>
      <c r="I13" s="873"/>
    </row>
    <row r="14" spans="1:19">
      <c r="A14" t="s">
        <v>997</v>
      </c>
      <c r="C14" s="884">
        <v>43770</v>
      </c>
      <c r="D14" s="884">
        <v>43800</v>
      </c>
      <c r="E14" s="884">
        <v>43831</v>
      </c>
      <c r="F14" s="884">
        <v>43862</v>
      </c>
      <c r="G14" s="884">
        <v>43891</v>
      </c>
      <c r="H14" s="884">
        <v>43922</v>
      </c>
      <c r="I14" t="s">
        <v>1068</v>
      </c>
      <c r="J14" t="s">
        <v>1069</v>
      </c>
      <c r="L14" t="s">
        <v>1070</v>
      </c>
    </row>
    <row r="15" spans="1:19">
      <c r="B15" t="s">
        <v>1013</v>
      </c>
      <c r="C15" s="873">
        <f>+Muthana!P26</f>
        <v>1583971.1999999997</v>
      </c>
      <c r="D15" s="873">
        <f>+Muthana!Q26</f>
        <v>1470830.4</v>
      </c>
      <c r="E15" s="873">
        <f>+Muthana!R26</f>
        <v>1470830.4</v>
      </c>
      <c r="F15" s="873">
        <f>+Muthana!S26</f>
        <v>1357689.5999999996</v>
      </c>
      <c r="G15" s="873">
        <f>+Muthana!T26</f>
        <v>1583971.1999999997</v>
      </c>
      <c r="H15" s="873">
        <f>+Muthana!U26</f>
        <v>1357689.5999999996</v>
      </c>
      <c r="I15" s="873">
        <f t="shared" si="0"/>
        <v>8824982.3999999985</v>
      </c>
      <c r="J15" s="873">
        <f>+I15/Muthana!$G$18</f>
        <v>6739.1999999999989</v>
      </c>
      <c r="K15" s="898">
        <f>+J15/J16</f>
        <v>0.7313696813602617</v>
      </c>
      <c r="L15" s="873">
        <f>+K15*Muthana!G18</f>
        <v>957.72859774126266</v>
      </c>
      <c r="N15" t="s">
        <v>1073</v>
      </c>
      <c r="P15" t="s">
        <v>1079</v>
      </c>
    </row>
    <row r="16" spans="1:19">
      <c r="B16" t="s">
        <v>1074</v>
      </c>
      <c r="C16" s="873">
        <f>+'C1 WR-Future-a'!Q34+'C1 WR-Future-b'!Q34</f>
        <v>90594.017094017094</v>
      </c>
      <c r="D16" s="873">
        <f>+'C1 WR-Future-a'!R34+'C1 WR-Future-b'!R34</f>
        <v>809101.29871342762</v>
      </c>
      <c r="E16" s="873">
        <f>+'C1 WR-Future-a'!S34+'C1 WR-Future-b'!S34</f>
        <v>1186002.6105867664</v>
      </c>
      <c r="F16" s="873">
        <f>+'C1 WR-Future-a'!T34+'C1 WR-Future-b'!T34</f>
        <v>2264294.6740141427</v>
      </c>
      <c r="G16" s="873">
        <f>+'C1 WR-Future-a'!U34+'C1 WR-Future-b'!U34</f>
        <v>3984882.6237806384</v>
      </c>
      <c r="H16" s="873">
        <f>+'C1 WR-Future-a'!V34+'C1 WR-Future-b'!V34</f>
        <v>3731501.9102672348</v>
      </c>
      <c r="I16" s="873">
        <f t="shared" si="0"/>
        <v>12066377.134456228</v>
      </c>
      <c r="J16" s="902">
        <f>+I16/Muthana!$G$18</f>
        <v>9214.4918934373636</v>
      </c>
      <c r="O16" s="902">
        <f>+Muthana!D16+Muthana!E16</f>
        <v>485</v>
      </c>
      <c r="Q16" s="902">
        <f>+Muthana!D17+Muthana!E17</f>
        <v>582</v>
      </c>
      <c r="R16" s="873">
        <f>+O16*J16</f>
        <v>4469028.5683171209</v>
      </c>
      <c r="S16" s="873">
        <f>+Q16*J16</f>
        <v>5362834.2819805453</v>
      </c>
    </row>
    <row r="17" spans="1:19">
      <c r="B17" t="s">
        <v>1075</v>
      </c>
      <c r="C17" s="873">
        <f>+C15-C16</f>
        <v>1493377.1829059827</v>
      </c>
      <c r="D17" s="873">
        <f t="shared" ref="D17:H17" si="3">+D15-D16</f>
        <v>661729.10128657229</v>
      </c>
      <c r="E17" s="873">
        <f t="shared" si="3"/>
        <v>284827.78941323352</v>
      </c>
      <c r="F17" s="873">
        <f t="shared" si="3"/>
        <v>-906605.07401414309</v>
      </c>
      <c r="G17" s="873">
        <f t="shared" si="3"/>
        <v>-2400911.4237806387</v>
      </c>
      <c r="H17" s="873">
        <f t="shared" si="3"/>
        <v>-2373812.3102672352</v>
      </c>
      <c r="I17" s="873">
        <f t="shared" si="0"/>
        <v>-3241394.7344562281</v>
      </c>
      <c r="J17" s="873">
        <f>+I17/Muthana!$G$18</f>
        <v>-2475.2918934373638</v>
      </c>
    </row>
    <row r="18" spans="1:19">
      <c r="I18" s="873"/>
    </row>
    <row r="19" spans="1:19">
      <c r="A19" t="s">
        <v>999</v>
      </c>
      <c r="C19" s="884">
        <v>43952</v>
      </c>
      <c r="D19" s="884">
        <v>43983</v>
      </c>
      <c r="E19" s="884">
        <v>44013</v>
      </c>
      <c r="F19" s="884">
        <v>44044</v>
      </c>
      <c r="G19" s="884">
        <v>44075</v>
      </c>
      <c r="H19" s="884">
        <v>44105</v>
      </c>
      <c r="I19" t="s">
        <v>1076</v>
      </c>
      <c r="J19" t="s">
        <v>1069</v>
      </c>
      <c r="L19" t="s">
        <v>1070</v>
      </c>
    </row>
    <row r="20" spans="1:19">
      <c r="B20" t="s">
        <v>1013</v>
      </c>
      <c r="C20" s="873">
        <f>+[3]Muthana!P32</f>
        <v>967353.83999999985</v>
      </c>
      <c r="D20" s="873">
        <f>+[3]Muthana!Q32</f>
        <v>773883.07199999993</v>
      </c>
      <c r="E20" s="873">
        <f>+[3]Muthana!R32</f>
        <v>967353.83999999985</v>
      </c>
      <c r="F20" s="873">
        <f>+[3]Muthana!S32</f>
        <v>773883.07199999993</v>
      </c>
      <c r="G20" s="873">
        <f>+[3]Muthana!T32</f>
        <v>773883.07199999993</v>
      </c>
      <c r="H20" s="873">
        <f>+[3]Muthana!U32</f>
        <v>967353.83999999985</v>
      </c>
      <c r="I20" s="873">
        <f t="shared" si="0"/>
        <v>5223710.7359999986</v>
      </c>
      <c r="J20" s="873">
        <f>+I20/Muthana!$G$25</f>
        <v>6788.4479999999985</v>
      </c>
      <c r="K20" s="898">
        <f>+J20/J21</f>
        <v>0.28351470626327885</v>
      </c>
      <c r="L20" s="873">
        <f>+K20*Muthana!G25</f>
        <v>218.16456646959307</v>
      </c>
      <c r="N20" t="s">
        <v>1073</v>
      </c>
      <c r="P20" t="s">
        <v>1079</v>
      </c>
    </row>
    <row r="21" spans="1:19">
      <c r="B21" t="s">
        <v>1074</v>
      </c>
      <c r="C21" s="873">
        <f>+'[3]WR-Future-a'!V34+'[3]WR-Future-a'!V35+'[3]WR-Future-b'!V34+'[3]WR-Future-b'!V35</f>
        <v>1400612.1079799954</v>
      </c>
      <c r="D21" s="873">
        <f>+'[3]WR-Future-a'!W35+'[3]WR-Future-b'!W35</f>
        <v>756551.36054421752</v>
      </c>
      <c r="E21" s="873">
        <f>+'[3]WR-Future-a'!X35+'[3]WR-Future-b'!X35</f>
        <v>2844391.7072517611</v>
      </c>
      <c r="F21" s="873">
        <f>+'[3]WR-Future-a'!Y35+'[3]WR-Future-b'!Y35</f>
        <v>5866130.326260535</v>
      </c>
      <c r="G21" s="873">
        <f>+'[3]WR-Future-a'!Z35+'[3]WR-Future-b'!Z35</f>
        <v>5004275.3203076907</v>
      </c>
      <c r="H21" s="873">
        <f>+'[3]WR-Future-a'!AA35+'[3]WR-Future-b'!AA35</f>
        <v>2552870.8375314292</v>
      </c>
      <c r="I21" s="873">
        <f t="shared" si="0"/>
        <v>18424831.659875628</v>
      </c>
      <c r="J21" s="902">
        <f>+I21/Muthana!$G$25</f>
        <v>23943.900792560918</v>
      </c>
      <c r="O21" s="902">
        <f>+Muthana!D23+Muthana!E23</f>
        <v>285</v>
      </c>
      <c r="Q21" s="902">
        <f>+Muthana!D24+Muthana!E24</f>
        <v>342</v>
      </c>
      <c r="R21" s="873">
        <f>+O21*J21</f>
        <v>6824011.725879862</v>
      </c>
      <c r="S21" s="873">
        <f>+Q21*J21</f>
        <v>8188814.0710558342</v>
      </c>
    </row>
    <row r="22" spans="1:19" ht="15.75" thickBot="1">
      <c r="B22" t="s">
        <v>1075</v>
      </c>
      <c r="C22" s="873">
        <f>+C20-C21</f>
        <v>-433258.26797999558</v>
      </c>
      <c r="D22" s="873">
        <f t="shared" ref="D22:H22" si="4">+D20-D21</f>
        <v>17331.71145578241</v>
      </c>
      <c r="E22" s="873">
        <f t="shared" si="4"/>
        <v>-1877037.8672517613</v>
      </c>
      <c r="F22" s="873">
        <f t="shared" si="4"/>
        <v>-5092247.2542605354</v>
      </c>
      <c r="G22" s="873">
        <f t="shared" si="4"/>
        <v>-4230392.248307691</v>
      </c>
      <c r="H22" s="873">
        <f t="shared" si="4"/>
        <v>-1585516.9975314294</v>
      </c>
      <c r="I22" s="873">
        <f t="shared" si="0"/>
        <v>-13201120.92387563</v>
      </c>
      <c r="J22" s="873">
        <f>+I22/Muthana!$G$25</f>
        <v>-17155.452792560922</v>
      </c>
      <c r="M22" t="s">
        <v>1077</v>
      </c>
    </row>
    <row r="23" spans="1:19" ht="15.75" thickBot="1">
      <c r="I23" s="873"/>
      <c r="J23" s="144" t="s">
        <v>1080</v>
      </c>
      <c r="K23" s="145"/>
      <c r="L23" s="900">
        <f>+L20+L15</f>
        <v>1175.8931642108557</v>
      </c>
      <c r="M23" s="901">
        <f>+L23/Muthana!E6</f>
        <v>0.87103197348952277</v>
      </c>
      <c r="R23" s="902">
        <f>+R21+R16+R10+R5</f>
        <v>15343515.145260276</v>
      </c>
      <c r="S23" s="902">
        <f>+S21+S16+S10+S5</f>
        <v>13551648.353036379</v>
      </c>
    </row>
    <row r="24" spans="1:19">
      <c r="B24" t="s">
        <v>740</v>
      </c>
      <c r="I24" s="873"/>
    </row>
    <row r="25" spans="1:19">
      <c r="A25" t="s">
        <v>997</v>
      </c>
      <c r="C25" s="884">
        <v>43770</v>
      </c>
      <c r="D25" s="884">
        <v>43800</v>
      </c>
      <c r="E25" s="884">
        <v>43831</v>
      </c>
      <c r="F25" s="884">
        <v>43862</v>
      </c>
      <c r="G25" s="884">
        <v>43891</v>
      </c>
      <c r="H25" s="884">
        <v>43922</v>
      </c>
      <c r="I25" t="s">
        <v>1068</v>
      </c>
      <c r="J25" t="s">
        <v>1069</v>
      </c>
      <c r="L25" t="s">
        <v>1070</v>
      </c>
    </row>
    <row r="26" spans="1:19">
      <c r="B26" t="s">
        <v>1013</v>
      </c>
      <c r="C26" s="873">
        <f>+Karbala!N25</f>
        <v>1413434.88</v>
      </c>
      <c r="D26" s="873">
        <f>+Karbala!O25</f>
        <v>1413434.88</v>
      </c>
      <c r="E26" s="873">
        <f>+Karbala!P25</f>
        <v>1413434.88</v>
      </c>
      <c r="F26" s="873">
        <f>+Karbala!Q25</f>
        <v>1413434.88</v>
      </c>
      <c r="G26" s="873">
        <f>+Karbala!R25</f>
        <v>1413434.88</v>
      </c>
      <c r="H26" s="873">
        <f>+Karbala!S25</f>
        <v>1413434.88</v>
      </c>
      <c r="I26" s="873">
        <f t="shared" si="0"/>
        <v>8480609.2799999993</v>
      </c>
      <c r="J26" s="873">
        <f>+I26/Karbala!$F$17</f>
        <v>10367.999999999998</v>
      </c>
      <c r="K26" s="898">
        <f>+J26/J27</f>
        <v>1.3421868565565622</v>
      </c>
      <c r="L26" s="873">
        <f>+K26*Karbala!F17</f>
        <v>1097.8551611890057</v>
      </c>
    </row>
    <row r="27" spans="1:19">
      <c r="B27" t="s">
        <v>1074</v>
      </c>
      <c r="C27" s="873">
        <f>+'C1 WR-Future-a'!AE34+'C1 WR-Future-b'!AE34</f>
        <v>82775.387057387023</v>
      </c>
      <c r="D27" s="873">
        <f>+'C1 WR-Future-a'!AF34+'C1 WR-Future-b'!AF34</f>
        <v>429341.06098690955</v>
      </c>
      <c r="E27" s="873">
        <f>+'C1 WR-Future-a'!AG34+'C1 WR-Future-b'!AG34</f>
        <v>602936.22141726431</v>
      </c>
      <c r="F27" s="873">
        <f>+'C1 WR-Future-a'!AH34+'C1 WR-Future-b'!AH34</f>
        <v>1096014.84781624</v>
      </c>
      <c r="G27" s="873">
        <f>+'C1 WR-Future-a'!AI34+'C1 WR-Future-b'!AI34</f>
        <v>2095586.7888512872</v>
      </c>
      <c r="H27" s="873">
        <f>+'C1 WR-Future-a'!AJ34+'C1 WR-Future-b'!AJ34</f>
        <v>2011846.9059580008</v>
      </c>
      <c r="I27" s="873">
        <f t="shared" si="0"/>
        <v>6318501.2120870892</v>
      </c>
      <c r="J27" s="902">
        <f>+I27/Karbala!$F$17</f>
        <v>7724.7068464070235</v>
      </c>
    </row>
    <row r="28" spans="1:19">
      <c r="B28" t="s">
        <v>1075</v>
      </c>
      <c r="C28" s="873">
        <f>+C26-C27</f>
        <v>1330659.4929426129</v>
      </c>
      <c r="D28" s="873">
        <f t="shared" ref="D28:H28" si="5">+D26-D27</f>
        <v>984093.81901309034</v>
      </c>
      <c r="E28" s="873">
        <f t="shared" si="5"/>
        <v>810498.65858273557</v>
      </c>
      <c r="F28" s="873">
        <f t="shared" si="5"/>
        <v>317420.03218375985</v>
      </c>
      <c r="G28" s="873">
        <f t="shared" si="5"/>
        <v>-682151.90885128733</v>
      </c>
      <c r="H28" s="873">
        <f t="shared" si="5"/>
        <v>-598412.02595800092</v>
      </c>
      <c r="I28" s="873">
        <f t="shared" si="0"/>
        <v>2162108.0679129111</v>
      </c>
      <c r="J28" s="873">
        <f>+I28/Karbala!$F$17</f>
        <v>2643.2931535929765</v>
      </c>
    </row>
    <row r="29" spans="1:19">
      <c r="I29" s="873"/>
    </row>
    <row r="30" spans="1:19">
      <c r="A30" t="s">
        <v>999</v>
      </c>
      <c r="C30" s="884">
        <v>43952</v>
      </c>
      <c r="D30" s="884">
        <v>43983</v>
      </c>
      <c r="E30" s="884">
        <v>44013</v>
      </c>
      <c r="F30" s="884">
        <v>44044</v>
      </c>
      <c r="G30" s="884">
        <v>44075</v>
      </c>
      <c r="H30" s="884">
        <v>44105</v>
      </c>
      <c r="I30" t="s">
        <v>1076</v>
      </c>
      <c r="J30" t="s">
        <v>1069</v>
      </c>
      <c r="L30" t="s">
        <v>1070</v>
      </c>
    </row>
    <row r="31" spans="1:19">
      <c r="B31" t="s">
        <v>1013</v>
      </c>
      <c r="C31" s="873">
        <f>+Karbala!N31</f>
        <v>77467.104000000007</v>
      </c>
      <c r="D31" s="873">
        <f>+Karbala!O31</f>
        <v>77467.104000000007</v>
      </c>
      <c r="E31" s="873">
        <f>+Karbala!P31</f>
        <v>77467.104000000007</v>
      </c>
      <c r="F31" s="873">
        <f>+Karbala!Q31</f>
        <v>77467.104000000007</v>
      </c>
      <c r="G31" s="873">
        <f>+Karbala!R31</f>
        <v>77467.104000000007</v>
      </c>
      <c r="H31" s="873">
        <f>+Karbala!S31</f>
        <v>77467.104000000007</v>
      </c>
      <c r="I31" s="873">
        <f t="shared" si="0"/>
        <v>464802.62400000001</v>
      </c>
      <c r="J31" s="873">
        <f>+I31/Karbala!$D$24</f>
        <v>1555.2</v>
      </c>
      <c r="K31" s="898">
        <f>+J31/J32</f>
        <v>9.9326680330682621E-2</v>
      </c>
      <c r="L31" s="873">
        <f>+K31*Karbala!D24</f>
        <v>29.685764950431114</v>
      </c>
    </row>
    <row r="32" spans="1:19">
      <c r="B32" t="s">
        <v>1074</v>
      </c>
      <c r="C32" s="873">
        <f>+'C1 WR-Future-a'!AK34+'C1 WR-Future-b'!AK34+'C1 WR-Future-b'!AK35+'C1 WR-Future-a'!AK35</f>
        <v>536396.75352616911</v>
      </c>
      <c r="D32" s="873">
        <f>+'C1 WR-Future-a'!AL34+'C1 WR-Future-b'!AL34+'C1 WR-Future-b'!AL35+'C1 WR-Future-a'!AL35</f>
        <v>0</v>
      </c>
      <c r="E32" s="873">
        <f>+'C1 WR-Future-a'!AM34+'C1 WR-Future-b'!AM34+'C1 WR-Future-b'!AM35+'C1 WR-Future-a'!AM35</f>
        <v>593506.92501814617</v>
      </c>
      <c r="F32" s="873">
        <f>+'C1 WR-Future-a'!AN34+'C1 WR-Future-b'!AN34+'C1 WR-Future-b'!AN35+'C1 WR-Future-a'!AN35</f>
        <v>1639688.4568288855</v>
      </c>
      <c r="G32" s="873">
        <f>+'C1 WR-Future-a'!AO34+'C1 WR-Future-b'!AO34+'C1 WR-Future-b'!AO35+'C1 WR-Future-a'!AO35</f>
        <v>1308747.3011628585</v>
      </c>
      <c r="H32" s="873">
        <f>+'C1 WR-Future-a'!AP34+'C1 WR-Future-b'!AP34+'C1 WR-Future-b'!AP35+'C1 WR-Future-a'!AP35</f>
        <v>601195.02945595118</v>
      </c>
      <c r="I32" s="873">
        <f t="shared" si="0"/>
        <v>4679534.4659920102</v>
      </c>
      <c r="J32" s="902">
        <f>+I32/Karbala!$D$24</f>
        <v>15657.424518994914</v>
      </c>
    </row>
    <row r="33" spans="2:13" ht="15.75" thickBot="1">
      <c r="B33" t="s">
        <v>1075</v>
      </c>
      <c r="C33" s="873">
        <f>+C31-C32</f>
        <v>-458929.64952616912</v>
      </c>
      <c r="D33" s="873">
        <f t="shared" ref="D33:H33" si="6">+D31-D32</f>
        <v>77467.104000000007</v>
      </c>
      <c r="E33" s="873">
        <f t="shared" si="6"/>
        <v>-516039.82101814618</v>
      </c>
      <c r="F33" s="873">
        <f t="shared" si="6"/>
        <v>-1562221.3528288854</v>
      </c>
      <c r="G33" s="873">
        <f t="shared" si="6"/>
        <v>-1231280.1971628584</v>
      </c>
      <c r="H33" s="873">
        <f t="shared" si="6"/>
        <v>-523727.92545595119</v>
      </c>
      <c r="I33" s="873">
        <f>SUM(C33:H33)</f>
        <v>-4214731.8419920104</v>
      </c>
      <c r="J33" s="873">
        <f>+I33/Karbala!$D$24</f>
        <v>-14102.224518994915</v>
      </c>
      <c r="M33" t="s">
        <v>1077</v>
      </c>
    </row>
    <row r="34" spans="2:13" ht="15.75" thickBot="1">
      <c r="J34" s="144" t="s">
        <v>1081</v>
      </c>
      <c r="K34" s="145"/>
      <c r="L34" s="900">
        <f>+L31+L26</f>
        <v>1127.5409261394368</v>
      </c>
      <c r="M34" s="901">
        <f>+L34/Karbala!E6</f>
        <v>0.71680923467224211</v>
      </c>
    </row>
    <row r="35" spans="2:13" ht="15.75" thickBot="1"/>
    <row r="36" spans="2:13" ht="15.75" thickBot="1">
      <c r="I36" s="144" t="s">
        <v>1083</v>
      </c>
      <c r="J36" s="901">
        <f>+I32+I27+I21+I16+I10+I5</f>
        <v>58682518.840211093</v>
      </c>
      <c r="L36" s="903">
        <f>+L34+L23+L12</f>
        <v>3520.5367824715131</v>
      </c>
      <c r="M36" s="143" t="s">
        <v>1084</v>
      </c>
    </row>
    <row r="37" spans="2:13" ht="15.75" thickBot="1">
      <c r="L37" s="903">
        <f>+J36/L36</f>
        <v>16668.628242257524</v>
      </c>
      <c r="M37" s="143" t="s">
        <v>1085</v>
      </c>
    </row>
    <row r="39" spans="2:13">
      <c r="I39" s="362">
        <f>+I33+I28+I22+I17+I11+I6</f>
        <v>-16676990.24341109</v>
      </c>
    </row>
  </sheetData>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2060"/>
  </sheetPr>
  <dimension ref="B2:AC87"/>
  <sheetViews>
    <sheetView zoomScale="68" workbookViewId="0">
      <selection activeCell="Q28" sqref="Q28"/>
    </sheetView>
  </sheetViews>
  <sheetFormatPr defaultColWidth="10.85546875" defaultRowHeight="15"/>
  <cols>
    <col min="2" max="2" width="15.7109375" customWidth="1"/>
    <col min="3" max="3" width="14.42578125" bestFit="1" customWidth="1"/>
    <col min="4" max="4" width="10.85546875" bestFit="1" customWidth="1"/>
    <col min="5" max="5" width="11" bestFit="1" customWidth="1"/>
    <col min="6" max="6" width="12.140625" customWidth="1"/>
    <col min="7" max="7" width="17.28515625" bestFit="1" customWidth="1"/>
    <col min="8" max="8" width="14.42578125" bestFit="1" customWidth="1"/>
    <col min="9" max="9" width="14.7109375" bestFit="1" customWidth="1"/>
    <col min="10" max="10" width="14.140625" bestFit="1" customWidth="1"/>
    <col min="12" max="12" width="15.140625" customWidth="1"/>
    <col min="17" max="17" width="15.5703125" customWidth="1"/>
    <col min="19" max="19" width="14.85546875" customWidth="1"/>
    <col min="25" max="25" width="16.28515625" customWidth="1"/>
  </cols>
  <sheetData>
    <row r="2" spans="2:25" ht="15.75" thickBot="1"/>
    <row r="3" spans="2:25" ht="15.75" thickBot="1">
      <c r="B3" s="227" t="s">
        <v>39</v>
      </c>
      <c r="C3" s="227" t="s">
        <v>763</v>
      </c>
      <c r="D3" s="226" t="s">
        <v>56</v>
      </c>
      <c r="E3" s="226" t="s">
        <v>376</v>
      </c>
      <c r="F3" s="226" t="s">
        <v>1086</v>
      </c>
      <c r="G3" s="226" t="s">
        <v>375</v>
      </c>
      <c r="K3" s="226" t="s">
        <v>948</v>
      </c>
      <c r="O3" t="s">
        <v>1087</v>
      </c>
      <c r="W3" s="227" t="s">
        <v>763</v>
      </c>
      <c r="Y3" s="226" t="s">
        <v>1088</v>
      </c>
    </row>
    <row r="4" spans="2:25">
      <c r="B4" s="2209" t="s">
        <v>1089</v>
      </c>
      <c r="C4" s="225">
        <v>2015</v>
      </c>
      <c r="D4" s="203">
        <v>1003</v>
      </c>
      <c r="E4" s="203">
        <v>4147</v>
      </c>
      <c r="F4" s="203">
        <v>3172</v>
      </c>
      <c r="G4" s="203">
        <v>3781</v>
      </c>
      <c r="K4" s="203">
        <v>33</v>
      </c>
      <c r="W4" s="225">
        <v>2014</v>
      </c>
      <c r="Y4" s="203">
        <v>1070</v>
      </c>
    </row>
    <row r="5" spans="2:25">
      <c r="B5" s="2210"/>
      <c r="C5" s="19">
        <v>2016</v>
      </c>
      <c r="D5" s="198">
        <v>1062</v>
      </c>
      <c r="E5" s="198">
        <v>3697</v>
      </c>
      <c r="F5" s="198">
        <v>1104</v>
      </c>
      <c r="G5" s="198">
        <v>2290</v>
      </c>
      <c r="K5" s="198">
        <v>5</v>
      </c>
      <c r="L5" t="s">
        <v>1090</v>
      </c>
      <c r="O5" t="s">
        <v>1091</v>
      </c>
      <c r="W5" s="19">
        <v>2015</v>
      </c>
      <c r="Y5" s="198">
        <v>245</v>
      </c>
    </row>
    <row r="6" spans="2:25">
      <c r="B6" s="2210"/>
      <c r="C6" s="19">
        <v>2017</v>
      </c>
      <c r="D6" s="198">
        <v>820</v>
      </c>
      <c r="E6" s="198">
        <v>4216</v>
      </c>
      <c r="F6" s="198">
        <v>1542</v>
      </c>
      <c r="G6" s="198">
        <v>3040</v>
      </c>
      <c r="K6" s="198">
        <v>6.97</v>
      </c>
      <c r="W6" s="19">
        <v>2016</v>
      </c>
      <c r="Y6" s="198">
        <v>318</v>
      </c>
    </row>
    <row r="7" spans="2:25">
      <c r="B7" s="2210"/>
      <c r="C7" s="19">
        <v>2018</v>
      </c>
      <c r="D7" s="198">
        <v>601</v>
      </c>
      <c r="E7" s="198">
        <v>3154</v>
      </c>
      <c r="F7" s="198">
        <v>2221</v>
      </c>
      <c r="G7" s="198">
        <v>2228</v>
      </c>
      <c r="K7" s="198">
        <v>9.3000000000000007</v>
      </c>
      <c r="W7" s="19">
        <v>2017</v>
      </c>
      <c r="Y7" s="198">
        <v>384</v>
      </c>
    </row>
    <row r="8" spans="2:25">
      <c r="B8" s="2210"/>
      <c r="C8" s="19">
        <v>2019</v>
      </c>
      <c r="D8" s="198">
        <v>3721</v>
      </c>
      <c r="E8" s="198">
        <v>6331</v>
      </c>
      <c r="F8" s="198">
        <v>217</v>
      </c>
      <c r="G8" s="198">
        <v>558</v>
      </c>
      <c r="K8" s="198">
        <v>1.3</v>
      </c>
      <c r="O8" t="s">
        <v>1092</v>
      </c>
      <c r="W8" s="19">
        <v>2018</v>
      </c>
      <c r="Y8" s="198">
        <v>246</v>
      </c>
    </row>
    <row r="9" spans="2:25" ht="15.75" thickBot="1">
      <c r="B9" s="2210"/>
      <c r="C9" s="19">
        <v>2020</v>
      </c>
      <c r="D9" s="198">
        <v>4528</v>
      </c>
      <c r="E9" s="198">
        <v>8574</v>
      </c>
      <c r="F9" s="198">
        <v>5114</v>
      </c>
      <c r="G9" s="198">
        <v>5152</v>
      </c>
      <c r="K9" s="198">
        <v>0.3</v>
      </c>
      <c r="W9" s="19">
        <v>2019</v>
      </c>
      <c r="Y9" s="198">
        <v>564</v>
      </c>
    </row>
    <row r="10" spans="2:25">
      <c r="B10" s="2209" t="s">
        <v>1093</v>
      </c>
      <c r="C10" s="225">
        <v>2015</v>
      </c>
      <c r="D10" s="203">
        <v>330</v>
      </c>
      <c r="E10" s="203">
        <v>2645</v>
      </c>
      <c r="F10" s="203">
        <v>4030</v>
      </c>
      <c r="G10" s="203">
        <v>2893</v>
      </c>
      <c r="K10" s="203">
        <v>14</v>
      </c>
      <c r="O10" t="s">
        <v>1094</v>
      </c>
      <c r="W10" s="225">
        <v>2014</v>
      </c>
      <c r="Y10" s="203">
        <v>4023</v>
      </c>
    </row>
    <row r="11" spans="2:25">
      <c r="B11" s="2210"/>
      <c r="C11" s="19">
        <v>2016</v>
      </c>
      <c r="D11" s="198">
        <v>499</v>
      </c>
      <c r="E11" s="198">
        <v>3053</v>
      </c>
      <c r="F11" s="198">
        <v>1092</v>
      </c>
      <c r="G11" s="198">
        <v>1823</v>
      </c>
      <c r="K11" s="198">
        <v>0.75</v>
      </c>
      <c r="L11" t="s">
        <v>1095</v>
      </c>
      <c r="W11" s="19">
        <v>2015</v>
      </c>
      <c r="Y11" s="198">
        <v>1629</v>
      </c>
    </row>
    <row r="12" spans="2:25">
      <c r="B12" s="2210"/>
      <c r="C12" s="19">
        <v>2017</v>
      </c>
      <c r="D12" s="198">
        <v>303</v>
      </c>
      <c r="E12" s="198">
        <v>2974</v>
      </c>
      <c r="F12" s="198">
        <v>1813</v>
      </c>
      <c r="G12" s="198">
        <v>2595</v>
      </c>
      <c r="K12" s="198">
        <v>0.84</v>
      </c>
      <c r="W12" s="19">
        <v>2016</v>
      </c>
      <c r="Y12" s="198">
        <v>1907</v>
      </c>
    </row>
    <row r="13" spans="2:25">
      <c r="B13" s="2210"/>
      <c r="C13" s="19">
        <v>2018</v>
      </c>
      <c r="D13" s="198">
        <v>191</v>
      </c>
      <c r="E13" s="198">
        <v>2178</v>
      </c>
      <c r="F13" s="198">
        <v>2659</v>
      </c>
      <c r="G13" s="198">
        <v>1853</v>
      </c>
      <c r="K13" s="198">
        <v>0.86</v>
      </c>
      <c r="O13" t="s">
        <v>1096</v>
      </c>
      <c r="W13" s="19">
        <v>2017</v>
      </c>
      <c r="Y13" s="198">
        <v>2668</v>
      </c>
    </row>
    <row r="14" spans="2:25">
      <c r="B14" s="2210"/>
      <c r="C14" s="19">
        <v>2019</v>
      </c>
      <c r="D14" s="198">
        <v>1518</v>
      </c>
      <c r="E14" s="198">
        <v>4343</v>
      </c>
      <c r="F14" s="198">
        <v>182</v>
      </c>
      <c r="G14" s="198">
        <v>633</v>
      </c>
      <c r="K14" s="198">
        <v>0.37</v>
      </c>
      <c r="W14" s="19">
        <v>2018</v>
      </c>
      <c r="Y14" s="198">
        <v>1656</v>
      </c>
    </row>
    <row r="15" spans="2:25" ht="15.75" thickBot="1">
      <c r="B15" s="2211"/>
      <c r="C15" s="224">
        <v>2020</v>
      </c>
      <c r="D15" s="223">
        <v>1756</v>
      </c>
      <c r="E15" s="223">
        <v>6238</v>
      </c>
      <c r="F15" s="223">
        <v>5747</v>
      </c>
      <c r="G15" s="223">
        <v>4732</v>
      </c>
      <c r="K15" s="223">
        <v>0.02</v>
      </c>
      <c r="W15" s="224">
        <v>2019</v>
      </c>
      <c r="Y15" s="223">
        <v>3924</v>
      </c>
    </row>
    <row r="16" spans="2:25">
      <c r="B16" s="2209" t="s">
        <v>1097</v>
      </c>
      <c r="C16" s="225">
        <v>2015</v>
      </c>
      <c r="D16" s="203">
        <v>328.7</v>
      </c>
      <c r="E16" s="203">
        <v>637.9</v>
      </c>
      <c r="F16" s="203">
        <v>1270.4000000000001</v>
      </c>
      <c r="G16" s="203">
        <v>765.2</v>
      </c>
      <c r="K16" s="203">
        <v>414.2</v>
      </c>
      <c r="W16" s="225">
        <v>2014</v>
      </c>
      <c r="Y16" s="203">
        <v>3761</v>
      </c>
    </row>
    <row r="17" spans="2:29">
      <c r="B17" s="2210"/>
      <c r="C17" s="19">
        <v>2016</v>
      </c>
      <c r="D17" s="198">
        <v>470.2</v>
      </c>
      <c r="E17" s="198">
        <v>825.7</v>
      </c>
      <c r="F17" s="198">
        <v>988.9</v>
      </c>
      <c r="G17" s="198">
        <v>796.1</v>
      </c>
      <c r="K17" s="198">
        <v>154</v>
      </c>
      <c r="W17" s="19">
        <v>2015</v>
      </c>
      <c r="Y17" s="198">
        <v>6652.9</v>
      </c>
    </row>
    <row r="18" spans="2:29">
      <c r="B18" s="2210"/>
      <c r="C18" s="19">
        <v>2017</v>
      </c>
      <c r="D18" s="198">
        <v>369.4</v>
      </c>
      <c r="E18" s="198">
        <v>705.5</v>
      </c>
      <c r="F18" s="198">
        <v>1175.5</v>
      </c>
      <c r="G18" s="198">
        <v>853.9</v>
      </c>
      <c r="K18" s="198">
        <v>120.5</v>
      </c>
      <c r="M18" t="s">
        <v>1098</v>
      </c>
      <c r="N18" s="383">
        <v>0.25</v>
      </c>
      <c r="W18" s="19">
        <v>2016</v>
      </c>
      <c r="Y18" s="198">
        <v>5999.6</v>
      </c>
    </row>
    <row r="19" spans="2:29">
      <c r="B19" s="2210"/>
      <c r="C19" s="19">
        <v>2018</v>
      </c>
      <c r="D19" s="198">
        <v>317.10000000000002</v>
      </c>
      <c r="E19" s="198">
        <v>690.5</v>
      </c>
      <c r="F19" s="198">
        <v>1197</v>
      </c>
      <c r="G19" s="198">
        <v>831.6</v>
      </c>
      <c r="K19" s="198">
        <v>93</v>
      </c>
      <c r="W19" s="19">
        <v>2017</v>
      </c>
      <c r="Y19" s="198">
        <v>6939.4</v>
      </c>
    </row>
    <row r="20" spans="2:29">
      <c r="B20" s="2210"/>
      <c r="C20" s="19">
        <v>2019</v>
      </c>
      <c r="D20" s="198">
        <v>408.1</v>
      </c>
      <c r="E20" s="198">
        <v>686.1</v>
      </c>
      <c r="F20" s="198">
        <v>838.4</v>
      </c>
      <c r="G20" s="198">
        <v>1133.8</v>
      </c>
      <c r="K20" s="198">
        <v>280.3</v>
      </c>
      <c r="W20" s="19">
        <v>2018</v>
      </c>
      <c r="Y20" s="198">
        <v>6744.4</v>
      </c>
    </row>
    <row r="21" spans="2:29" ht="15.75" thickBot="1">
      <c r="B21" s="2211"/>
      <c r="C21" s="224">
        <v>2020</v>
      </c>
      <c r="D21" s="223">
        <v>387.8</v>
      </c>
      <c r="E21" s="223">
        <v>727.6</v>
      </c>
      <c r="F21" s="223">
        <v>1123.9000000000001</v>
      </c>
      <c r="G21" s="223">
        <v>918.3</v>
      </c>
      <c r="K21" s="223">
        <v>76.900000000000006</v>
      </c>
      <c r="W21" s="224">
        <v>2019</v>
      </c>
      <c r="Y21" s="223">
        <v>6957.5</v>
      </c>
    </row>
    <row r="22" spans="2:29" ht="15.75" thickBot="1"/>
    <row r="23" spans="2:29" ht="15.75" thickBot="1">
      <c r="B23" s="210" t="s">
        <v>1099</v>
      </c>
      <c r="C23" s="2203" t="s">
        <v>1100</v>
      </c>
      <c r="D23" s="2204"/>
      <c r="E23" s="210" t="s">
        <v>170</v>
      </c>
      <c r="F23" s="1900" t="s">
        <v>245</v>
      </c>
      <c r="G23" s="2192" t="s">
        <v>1101</v>
      </c>
      <c r="H23" s="2193"/>
      <c r="I23" s="2194"/>
      <c r="K23" s="216"/>
      <c r="L23" s="144"/>
      <c r="M23" s="391" t="s">
        <v>740</v>
      </c>
      <c r="N23" s="391" t="s">
        <v>1102</v>
      </c>
      <c r="O23" s="391" t="s">
        <v>1103</v>
      </c>
      <c r="P23" s="392" t="s">
        <v>189</v>
      </c>
      <c r="Q23" s="226" t="s">
        <v>1104</v>
      </c>
      <c r="T23" t="s">
        <v>245</v>
      </c>
      <c r="U23" s="227" t="str">
        <f>M23</f>
        <v>Karbala</v>
      </c>
      <c r="V23" s="416" t="str">
        <f>N23</f>
        <v>Najef</v>
      </c>
      <c r="W23" s="417" t="str">
        <f>O23</f>
        <v xml:space="preserve">Muthana </v>
      </c>
      <c r="Y23" s="227" t="s">
        <v>1105</v>
      </c>
      <c r="Z23" s="416" t="s">
        <v>1106</v>
      </c>
      <c r="AA23" s="417"/>
    </row>
    <row r="24" spans="2:29" ht="15.75" thickBot="1">
      <c r="B24" s="210" t="s">
        <v>738</v>
      </c>
      <c r="C24" s="210" t="s">
        <v>1107</v>
      </c>
      <c r="D24" s="210" t="s">
        <v>490</v>
      </c>
      <c r="E24" s="208" t="s">
        <v>1108</v>
      </c>
      <c r="F24" s="1902"/>
      <c r="G24" s="208" t="s">
        <v>1109</v>
      </c>
      <c r="H24" s="222" t="s">
        <v>1107</v>
      </c>
      <c r="I24" s="221" t="s">
        <v>490</v>
      </c>
      <c r="J24" s="218" t="s">
        <v>931</v>
      </c>
      <c r="K24" s="2200" t="s">
        <v>1110</v>
      </c>
      <c r="L24" s="744" t="s">
        <v>1111</v>
      </c>
      <c r="M24" s="108">
        <v>1411</v>
      </c>
      <c r="N24" s="108">
        <v>14198</v>
      </c>
      <c r="O24" s="108">
        <v>3540</v>
      </c>
      <c r="P24" s="390">
        <f>O24+N24+M24</f>
        <v>19149</v>
      </c>
      <c r="Q24" s="2205" t="s">
        <v>1112</v>
      </c>
      <c r="R24">
        <f>+N24/P24</f>
        <v>0.74144863961564578</v>
      </c>
      <c r="U24" s="765">
        <f>M24/$P24</f>
        <v>7.3685309937855756E-2</v>
      </c>
      <c r="V24" s="768">
        <f t="shared" ref="V24:W27" si="0">N24/$P24</f>
        <v>0.74144863961564578</v>
      </c>
      <c r="W24" s="765">
        <f t="shared" si="0"/>
        <v>0.18486605044649851</v>
      </c>
      <c r="Y24" s="216" t="s">
        <v>1113</v>
      </c>
      <c r="Z24" s="444">
        <f>N28</f>
        <v>4.4891534018875898</v>
      </c>
      <c r="AA24" s="148" t="s">
        <v>157</v>
      </c>
    </row>
    <row r="25" spans="2:29" ht="15.75" thickBot="1">
      <c r="B25" s="216" t="s">
        <v>740</v>
      </c>
      <c r="C25" s="217">
        <v>963.3</v>
      </c>
      <c r="D25" s="216">
        <v>943.8</v>
      </c>
      <c r="E25" s="215">
        <v>98040</v>
      </c>
      <c r="F25" s="149">
        <v>1.6</v>
      </c>
      <c r="G25" s="203">
        <v>2102</v>
      </c>
      <c r="H25" s="204">
        <v>101777</v>
      </c>
      <c r="I25" s="203">
        <f>+H25+G25</f>
        <v>103879</v>
      </c>
      <c r="J25" s="213">
        <v>1</v>
      </c>
      <c r="K25" s="2201"/>
      <c r="L25" s="745" t="s">
        <v>1114</v>
      </c>
      <c r="M25" s="71">
        <v>235</v>
      </c>
      <c r="N25" s="71">
        <v>208</v>
      </c>
      <c r="O25" s="71">
        <v>1350</v>
      </c>
      <c r="P25" s="96">
        <f>O25+N25+M25</f>
        <v>1793</v>
      </c>
      <c r="Q25" s="2205"/>
      <c r="R25">
        <f>+I28/P24</f>
        <v>31.997754451929605</v>
      </c>
      <c r="U25" s="404">
        <f>M25/$P25</f>
        <v>0.13106525376464026</v>
      </c>
      <c r="V25" s="769">
        <f t="shared" si="0"/>
        <v>0.11600669269380925</v>
      </c>
      <c r="W25" s="404">
        <f t="shared" si="0"/>
        <v>0.75292805354155046</v>
      </c>
      <c r="Y25" s="201" t="s">
        <v>1115</v>
      </c>
      <c r="Z25" s="9">
        <f>O29</f>
        <v>27.207777777777778</v>
      </c>
      <c r="AA25" s="288" t="s">
        <v>157</v>
      </c>
    </row>
    <row r="26" spans="2:29" ht="15.75" thickBot="1">
      <c r="B26" s="201" t="s">
        <v>1116</v>
      </c>
      <c r="C26" s="202">
        <v>733.2</v>
      </c>
      <c r="D26" s="201">
        <v>732.4</v>
      </c>
      <c r="E26" s="200">
        <v>186730</v>
      </c>
      <c r="F26" s="220">
        <v>3</v>
      </c>
      <c r="G26" s="198">
        <v>274</v>
      </c>
      <c r="H26" s="197">
        <v>254674</v>
      </c>
      <c r="I26" s="198">
        <f>+H26+G26</f>
        <v>254948</v>
      </c>
      <c r="J26" s="213">
        <v>1</v>
      </c>
      <c r="K26" s="2201"/>
      <c r="L26" s="745" t="s">
        <v>1117</v>
      </c>
      <c r="M26" s="71">
        <v>0</v>
      </c>
      <c r="N26" s="71">
        <v>13514</v>
      </c>
      <c r="O26" s="71">
        <v>593</v>
      </c>
      <c r="P26" s="96">
        <f>O26+N26+M26</f>
        <v>14107</v>
      </c>
      <c r="Q26" s="2205"/>
      <c r="U26" s="766">
        <f>M26/$P26</f>
        <v>0</v>
      </c>
      <c r="V26" s="770">
        <f t="shared" si="0"/>
        <v>0.95796413128234215</v>
      </c>
      <c r="W26" s="766">
        <f t="shared" si="0"/>
        <v>4.2035868717657902E-2</v>
      </c>
      <c r="Y26" s="201" t="s">
        <v>1118</v>
      </c>
      <c r="Z26" s="9">
        <f>N30</f>
        <v>3.8283816782595825</v>
      </c>
      <c r="AA26" s="288" t="s">
        <v>157</v>
      </c>
    </row>
    <row r="27" spans="2:29" ht="15.75" thickBot="1">
      <c r="B27" s="201" t="s">
        <v>1119</v>
      </c>
      <c r="C27" s="202">
        <v>610.4</v>
      </c>
      <c r="D27" s="201">
        <v>610.4</v>
      </c>
      <c r="E27" s="200">
        <v>154975</v>
      </c>
      <c r="F27" s="220">
        <v>2.5</v>
      </c>
      <c r="G27" s="198">
        <v>0</v>
      </c>
      <c r="H27" s="197">
        <v>253898</v>
      </c>
      <c r="I27" s="198">
        <f>+H27+G27</f>
        <v>253898</v>
      </c>
      <c r="J27" s="213">
        <v>1</v>
      </c>
      <c r="K27" s="2202"/>
      <c r="L27" s="746" t="s">
        <v>1120</v>
      </c>
      <c r="M27" s="385">
        <v>225</v>
      </c>
      <c r="N27" s="385">
        <v>138</v>
      </c>
      <c r="O27" s="385">
        <v>43</v>
      </c>
      <c r="P27" s="386">
        <f>O27+N27+M27</f>
        <v>406</v>
      </c>
      <c r="Q27" s="2206"/>
      <c r="R27" s="304">
        <f>+P27/$P$33</f>
        <v>1.1583782704214101E-2</v>
      </c>
      <c r="U27" s="404">
        <f>M27/$P27</f>
        <v>0.55418719211822665</v>
      </c>
      <c r="V27" s="767">
        <f t="shared" si="0"/>
        <v>0.33990147783251229</v>
      </c>
      <c r="W27" s="404">
        <f t="shared" si="0"/>
        <v>0.10591133004926108</v>
      </c>
      <c r="Y27" s="2190" t="s">
        <v>1121</v>
      </c>
      <c r="Z27" s="9">
        <f>M31</f>
        <v>3.57</v>
      </c>
      <c r="AA27" s="288" t="s">
        <v>1122</v>
      </c>
    </row>
    <row r="28" spans="2:29" ht="15.75" thickBot="1">
      <c r="B28" s="150" t="s">
        <v>572</v>
      </c>
      <c r="C28" s="194">
        <f>+$E28/H28*1000</f>
        <v>720.48123286840803</v>
      </c>
      <c r="D28" s="194">
        <f>+$E28/I28*1000</f>
        <v>717.68738014606879</v>
      </c>
      <c r="E28" s="193">
        <f>SUM(E25:E27)</f>
        <v>439745</v>
      </c>
      <c r="F28" s="192">
        <f>+F27+F26+F25</f>
        <v>7.1</v>
      </c>
      <c r="G28" s="191">
        <f>SUM(G25:G27)</f>
        <v>2376</v>
      </c>
      <c r="H28" s="190">
        <f>SUM(H25:H27)</f>
        <v>610349</v>
      </c>
      <c r="I28" s="191">
        <f>SUM(I25:I27)</f>
        <v>612725</v>
      </c>
      <c r="J28" s="219">
        <f>+I28/I29</f>
        <v>7.146578664035047E-2</v>
      </c>
      <c r="K28" s="2200" t="s">
        <v>1123</v>
      </c>
      <c r="L28" s="747" t="s">
        <v>376</v>
      </c>
      <c r="M28" s="413">
        <f>I25/M24*$N$18</f>
        <v>18.40520907158044</v>
      </c>
      <c r="N28" s="407">
        <f>I26/N24*$N$18</f>
        <v>4.4891534018875898</v>
      </c>
      <c r="O28" s="414">
        <f>I27/O24*$N$18</f>
        <v>17.930649717514125</v>
      </c>
      <c r="P28" s="387">
        <f>AVERAGE(M28:O28)</f>
        <v>13.608337396994051</v>
      </c>
      <c r="Q28">
        <f>+O28*4</f>
        <v>71.722598870056501</v>
      </c>
      <c r="Y28" s="2191"/>
      <c r="Z28" s="445">
        <f>N31</f>
        <v>0.60326086956521741</v>
      </c>
      <c r="AA28" s="278" t="s">
        <v>1124</v>
      </c>
    </row>
    <row r="29" spans="2:29" ht="15.75" thickBot="1">
      <c r="B29" s="150" t="s">
        <v>189</v>
      </c>
      <c r="C29" s="194">
        <v>736.1</v>
      </c>
      <c r="D29" s="150">
        <v>727.6</v>
      </c>
      <c r="E29" s="193">
        <v>6238392</v>
      </c>
      <c r="F29" s="192">
        <v>100</v>
      </c>
      <c r="G29" s="191">
        <v>98920</v>
      </c>
      <c r="H29" s="190">
        <v>8474763</v>
      </c>
      <c r="I29" s="190">
        <f>+H29+G29</f>
        <v>8573683</v>
      </c>
      <c r="J29" s="219">
        <f>+E28/E29</f>
        <v>7.0490119889869057E-2</v>
      </c>
      <c r="K29" s="2201"/>
      <c r="L29" s="745" t="s">
        <v>56</v>
      </c>
      <c r="M29" s="384">
        <f>J33*$N$18/M25</f>
        <v>5.4159574468085108</v>
      </c>
      <c r="N29" s="415">
        <f>J34*$N$18/N25</f>
        <v>9.8461538461538467</v>
      </c>
      <c r="O29" s="412">
        <f>J35*$N$18/O25</f>
        <v>27.207777777777778</v>
      </c>
      <c r="P29" s="409">
        <f>AVERAGE(M29:O29)</f>
        <v>14.156629690246712</v>
      </c>
      <c r="R29" s="771">
        <v>0.3</v>
      </c>
      <c r="S29" s="231" t="s">
        <v>1125</v>
      </c>
    </row>
    <row r="30" spans="2:29" ht="15.75" thickBot="1">
      <c r="D30" s="9">
        <f>+D29-D28</f>
        <v>9.9126198539312327</v>
      </c>
      <c r="E30" s="904">
        <f>+D30/D28</f>
        <v>1.3811890982273851E-2</v>
      </c>
      <c r="I30" s="196"/>
      <c r="K30" s="2201"/>
      <c r="L30" s="745" t="s">
        <v>60</v>
      </c>
      <c r="M30" s="408"/>
      <c r="N30" s="412">
        <f>I43*$N$18/N26</f>
        <v>3.8283816782595825</v>
      </c>
      <c r="O30" s="410">
        <f>I44*$N$18/O26</f>
        <v>2.5143338954468804</v>
      </c>
      <c r="P30" s="388">
        <f>AVERAGE(M30:O30)</f>
        <v>3.1713577868532314</v>
      </c>
      <c r="Q30">
        <f>+N30*4</f>
        <v>15.31352671303833</v>
      </c>
      <c r="R30" s="771">
        <v>0.4</v>
      </c>
      <c r="S30" s="231" t="s">
        <v>1126</v>
      </c>
    </row>
    <row r="31" spans="2:29" ht="15.75" thickBot="1">
      <c r="B31" s="210" t="s">
        <v>1127</v>
      </c>
      <c r="C31" s="2203" t="s">
        <v>1100</v>
      </c>
      <c r="D31" s="2204"/>
      <c r="E31" s="210" t="s">
        <v>170</v>
      </c>
      <c r="F31" s="1900" t="s">
        <v>245</v>
      </c>
      <c r="G31" s="2192" t="s">
        <v>1101</v>
      </c>
      <c r="H31" s="2193"/>
      <c r="I31" s="2193"/>
      <c r="J31" s="2193"/>
      <c r="K31" s="2202"/>
      <c r="L31" s="748" t="s">
        <v>518</v>
      </c>
      <c r="M31" s="411">
        <f>J52*$N$18/M27</f>
        <v>3.57</v>
      </c>
      <c r="N31" s="407">
        <f>J53*$N$18/N27</f>
        <v>0.60326086956521741</v>
      </c>
      <c r="O31" s="406">
        <f>J54*$N$18/O27</f>
        <v>2.1976744186046511</v>
      </c>
      <c r="P31" s="389">
        <f>AVERAGE(M31:O31)</f>
        <v>2.1236450960566224</v>
      </c>
      <c r="R31" s="771">
        <v>0.3</v>
      </c>
      <c r="S31" s="231" t="s">
        <v>1128</v>
      </c>
      <c r="Y31">
        <v>10000</v>
      </c>
      <c r="Z31">
        <f>+Y31*0.2</f>
        <v>2000</v>
      </c>
      <c r="AC31">
        <f>20000/4</f>
        <v>5000</v>
      </c>
    </row>
    <row r="32" spans="2:29" ht="15.75" thickBot="1">
      <c r="B32" s="210" t="s">
        <v>738</v>
      </c>
      <c r="C32" s="210" t="s">
        <v>1107</v>
      </c>
      <c r="D32" s="210" t="s">
        <v>490</v>
      </c>
      <c r="E32" s="208" t="s">
        <v>1108</v>
      </c>
      <c r="F32" s="1902"/>
      <c r="G32" s="207" t="s">
        <v>1129</v>
      </c>
      <c r="H32" s="206" t="s">
        <v>1109</v>
      </c>
      <c r="I32" s="206" t="s">
        <v>1130</v>
      </c>
      <c r="J32" s="205" t="s">
        <v>490</v>
      </c>
      <c r="K32" s="218" t="s">
        <v>931</v>
      </c>
      <c r="R32">
        <f>SUM(R29:R31)</f>
        <v>1</v>
      </c>
    </row>
    <row r="33" spans="2:25">
      <c r="B33" s="216" t="s">
        <v>740</v>
      </c>
      <c r="C33" s="217">
        <v>500.1</v>
      </c>
      <c r="D33" s="216">
        <v>383.2</v>
      </c>
      <c r="E33" s="215">
        <v>1951</v>
      </c>
      <c r="F33" s="214">
        <f>+E33/$E$37*100</f>
        <v>0.11109213073681812</v>
      </c>
      <c r="G33" s="203">
        <v>941</v>
      </c>
      <c r="H33" s="204">
        <v>249</v>
      </c>
      <c r="I33" s="204">
        <v>3901</v>
      </c>
      <c r="J33" s="203">
        <f>+I33+H33+G33</f>
        <v>5091</v>
      </c>
      <c r="K33" s="213">
        <v>1</v>
      </c>
      <c r="P33" s="721">
        <f>SUM(P24:P26)</f>
        <v>35049</v>
      </c>
    </row>
    <row r="34" spans="2:25">
      <c r="B34" s="201" t="s">
        <v>1116</v>
      </c>
      <c r="C34" s="202">
        <v>430.7</v>
      </c>
      <c r="D34" s="201">
        <v>430.7</v>
      </c>
      <c r="E34" s="200">
        <v>3528</v>
      </c>
      <c r="F34" s="199">
        <f>+E34/$E$37*100</f>
        <v>0.20088828151691149</v>
      </c>
      <c r="G34" s="198">
        <v>0</v>
      </c>
      <c r="H34" s="197">
        <v>0</v>
      </c>
      <c r="I34" s="197">
        <v>8192</v>
      </c>
      <c r="J34" s="196">
        <f>+I34+H34+G34</f>
        <v>8192</v>
      </c>
      <c r="K34" s="213">
        <v>1</v>
      </c>
    </row>
    <row r="35" spans="2:25" ht="15.75" thickBot="1">
      <c r="B35" s="201" t="s">
        <v>1119</v>
      </c>
      <c r="C35" s="202">
        <v>347.5</v>
      </c>
      <c r="D35" s="201">
        <v>347.5</v>
      </c>
      <c r="E35" s="200">
        <v>51054</v>
      </c>
      <c r="F35" s="199">
        <f>+E35/$E$37*100</f>
        <v>2.907072087461565</v>
      </c>
      <c r="G35" s="198">
        <v>0</v>
      </c>
      <c r="H35" s="197">
        <v>0</v>
      </c>
      <c r="I35" s="197">
        <v>146922</v>
      </c>
      <c r="J35" s="196">
        <f>+I35+H35+G35</f>
        <v>146922</v>
      </c>
      <c r="K35" s="213">
        <v>1</v>
      </c>
    </row>
    <row r="36" spans="2:25" ht="15.75" thickBot="1">
      <c r="B36" s="150" t="s">
        <v>572</v>
      </c>
      <c r="C36" s="194">
        <f>+$E36/I36*1000</f>
        <v>355.51991950444926</v>
      </c>
      <c r="D36" s="194">
        <f>+$E36/J36*1000</f>
        <v>352.87912362285823</v>
      </c>
      <c r="E36" s="193">
        <f>SUM(E33:E35)</f>
        <v>56533</v>
      </c>
      <c r="F36" s="211">
        <f>+F35+F34+F33</f>
        <v>3.2190524997152945</v>
      </c>
      <c r="G36" s="191">
        <f>SUM(G33:G35)</f>
        <v>941</v>
      </c>
      <c r="H36" s="190">
        <f>SUM(H33:H35)</f>
        <v>249</v>
      </c>
      <c r="I36" s="190">
        <f>SUM(I33:I35)</f>
        <v>159015</v>
      </c>
      <c r="J36" s="191">
        <f>SUM(J33:J35)</f>
        <v>160205</v>
      </c>
      <c r="K36" s="904">
        <f>+J36/J37</f>
        <v>9.3970441646118365E-3</v>
      </c>
      <c r="Q36" s="2192" t="s">
        <v>1131</v>
      </c>
      <c r="R36" s="2193"/>
      <c r="S36" s="2193"/>
      <c r="T36" s="2193"/>
      <c r="U36" s="2193"/>
      <c r="V36" s="2193"/>
      <c r="W36" s="2194"/>
    </row>
    <row r="37" spans="2:25" ht="15.75" thickBot="1">
      <c r="B37" s="150" t="s">
        <v>189</v>
      </c>
      <c r="C37" s="194">
        <v>390.7</v>
      </c>
      <c r="D37" s="150">
        <v>387.8</v>
      </c>
      <c r="E37" s="193">
        <v>1756200</v>
      </c>
      <c r="F37" s="192">
        <v>100</v>
      </c>
      <c r="G37" s="191">
        <v>98920</v>
      </c>
      <c r="H37" s="190">
        <v>8474763</v>
      </c>
      <c r="I37" s="190">
        <v>8474763</v>
      </c>
      <c r="J37" s="190">
        <f>+H37+G37+I37</f>
        <v>17048446</v>
      </c>
      <c r="Q37" s="2195"/>
      <c r="R37" s="2196"/>
      <c r="S37" s="2196"/>
      <c r="T37" s="2196"/>
      <c r="U37" s="2196"/>
      <c r="V37" s="2196"/>
      <c r="W37" s="2197"/>
    </row>
    <row r="38" spans="2:25">
      <c r="D38" s="9">
        <f>+D37-D36</f>
        <v>34.920876377141781</v>
      </c>
      <c r="E38" s="904">
        <f>+D38/D36</f>
        <v>9.8959881838925914E-2</v>
      </c>
      <c r="Q38" s="2198" t="s">
        <v>1132</v>
      </c>
      <c r="R38" s="2024"/>
      <c r="S38" s="2024"/>
      <c r="T38" s="2024"/>
      <c r="U38" s="2024"/>
      <c r="V38" s="2024"/>
      <c r="W38" s="2199"/>
    </row>
    <row r="39" spans="2:25">
      <c r="M39" s="2207" t="s">
        <v>1133</v>
      </c>
      <c r="N39" s="2207"/>
      <c r="Q39" s="433" t="s">
        <v>1134</v>
      </c>
      <c r="R39" s="422" t="s">
        <v>1135</v>
      </c>
      <c r="S39" s="422" t="s">
        <v>1136</v>
      </c>
      <c r="T39" s="422" t="s">
        <v>1137</v>
      </c>
      <c r="U39" s="422" t="s">
        <v>1138</v>
      </c>
      <c r="V39" s="422"/>
      <c r="W39" s="434" t="s">
        <v>1139</v>
      </c>
    </row>
    <row r="40" spans="2:25" ht="15.75" thickBot="1">
      <c r="L40" s="1" t="s">
        <v>56</v>
      </c>
      <c r="M40" s="477">
        <f>+J36</f>
        <v>160205</v>
      </c>
      <c r="N40" s="304">
        <f>+M40/$M$43</f>
        <v>0.16250592134025668</v>
      </c>
      <c r="Q40" s="435" t="s">
        <v>1140</v>
      </c>
      <c r="R40" s="384">
        <v>204160</v>
      </c>
      <c r="S40" s="384">
        <v>57833</v>
      </c>
      <c r="T40" s="384">
        <v>0</v>
      </c>
      <c r="U40" s="384">
        <v>75868</v>
      </c>
      <c r="V40" s="424"/>
      <c r="W40" s="476">
        <v>115910</v>
      </c>
      <c r="X40" s="477">
        <f>W40*0.25</f>
        <v>28977.5</v>
      </c>
      <c r="Y40">
        <f>+S40/R40</f>
        <v>0.28327292319749214</v>
      </c>
    </row>
    <row r="41" spans="2:25" ht="15.75" thickBot="1">
      <c r="B41" s="210" t="s">
        <v>1141</v>
      </c>
      <c r="C41" s="2203" t="s">
        <v>1100</v>
      </c>
      <c r="D41" s="2204"/>
      <c r="E41" s="210" t="s">
        <v>170</v>
      </c>
      <c r="F41" s="1900" t="s">
        <v>245</v>
      </c>
      <c r="G41" s="2203" t="s">
        <v>1101</v>
      </c>
      <c r="H41" s="2208"/>
      <c r="I41" s="2204"/>
      <c r="L41" s="1" t="s">
        <v>376</v>
      </c>
      <c r="M41" s="477">
        <f>+I28</f>
        <v>612725</v>
      </c>
      <c r="N41" s="304">
        <f>+M41/$M$43</f>
        <v>0.62152517495214743</v>
      </c>
      <c r="Q41" s="437" t="s">
        <v>735</v>
      </c>
      <c r="R41" s="426">
        <v>237280</v>
      </c>
      <c r="S41" s="426">
        <v>227315</v>
      </c>
      <c r="T41" s="426">
        <v>0</v>
      </c>
      <c r="U41" s="384">
        <v>59378</v>
      </c>
      <c r="V41" s="424"/>
      <c r="W41" s="436">
        <v>34789</v>
      </c>
      <c r="X41" s="477">
        <f>W41*0.25</f>
        <v>8697.25</v>
      </c>
      <c r="Y41">
        <f>+S41/R41</f>
        <v>0.95800320296695884</v>
      </c>
    </row>
    <row r="42" spans="2:25" ht="15.75" thickBot="1">
      <c r="B42" s="209" t="s">
        <v>738</v>
      </c>
      <c r="C42" s="209" t="s">
        <v>1107</v>
      </c>
      <c r="D42" s="209" t="s">
        <v>490</v>
      </c>
      <c r="E42" s="208" t="s">
        <v>1108</v>
      </c>
      <c r="F42" s="1902"/>
      <c r="G42" s="206" t="s">
        <v>1109</v>
      </c>
      <c r="H42" s="206" t="s">
        <v>1130</v>
      </c>
      <c r="I42" s="205" t="s">
        <v>490</v>
      </c>
      <c r="L42" s="1" t="s">
        <v>60</v>
      </c>
      <c r="M42" s="477">
        <f>+I45</f>
        <v>212911</v>
      </c>
      <c r="N42" s="304">
        <f>+M42/$M$43</f>
        <v>0.21596890370759586</v>
      </c>
      <c r="Q42" s="438" t="s">
        <v>1103</v>
      </c>
      <c r="R42" s="427">
        <v>468000</v>
      </c>
      <c r="S42" s="427">
        <v>184691</v>
      </c>
      <c r="T42" s="384">
        <v>0</v>
      </c>
      <c r="U42" s="384">
        <v>215130</v>
      </c>
      <c r="V42" s="424"/>
      <c r="W42" s="436">
        <v>26093</v>
      </c>
      <c r="X42" s="477">
        <f>W42*0.25</f>
        <v>6523.25</v>
      </c>
      <c r="Y42">
        <f>+S42/R42</f>
        <v>0.39463888888888887</v>
      </c>
    </row>
    <row r="43" spans="2:25">
      <c r="B43" s="201" t="s">
        <v>1116</v>
      </c>
      <c r="C43" s="202">
        <v>1247</v>
      </c>
      <c r="D43" s="201">
        <v>1244.4000000000001</v>
      </c>
      <c r="E43" s="200">
        <v>257525</v>
      </c>
      <c r="F43" s="452">
        <f>+E43/$E$46*100</f>
        <v>44.809945972281426</v>
      </c>
      <c r="G43" s="197">
        <v>437</v>
      </c>
      <c r="H43" s="197">
        <v>206510</v>
      </c>
      <c r="I43" s="196">
        <f>+H43+G43</f>
        <v>206947</v>
      </c>
      <c r="J43" s="440">
        <f>+I43*N18</f>
        <v>51736.75</v>
      </c>
      <c r="M43" s="477">
        <f>SUM(M40:M42)</f>
        <v>985841</v>
      </c>
      <c r="Q43" s="368" t="str">
        <f>Q40</f>
        <v xml:space="preserve">Karbala </v>
      </c>
      <c r="R43" s="275"/>
      <c r="S43" s="430">
        <f>S40/R40</f>
        <v>0.28327292319749214</v>
      </c>
      <c r="U43" s="439">
        <f>U40/R40</f>
        <v>0.37161050156739811</v>
      </c>
      <c r="V43" s="1"/>
      <c r="W43" s="18">
        <f>W40/R40</f>
        <v>0.56774098746081503</v>
      </c>
    </row>
    <row r="44" spans="2:25" ht="15.75" thickBot="1">
      <c r="B44" s="201" t="s">
        <v>1119</v>
      </c>
      <c r="C44" s="202">
        <v>663.9</v>
      </c>
      <c r="D44" s="201">
        <v>655.29999999999995</v>
      </c>
      <c r="E44" s="200">
        <v>3908</v>
      </c>
      <c r="F44" s="199">
        <f>+E44/$E$46*100</f>
        <v>0.68000104401388539</v>
      </c>
      <c r="G44" s="197">
        <v>78</v>
      </c>
      <c r="H44" s="197">
        <v>5886</v>
      </c>
      <c r="I44" s="196">
        <f>+H44+G44</f>
        <v>5964</v>
      </c>
      <c r="Q44" s="428" t="str">
        <f>Q41</f>
        <v>Najaf</v>
      </c>
      <c r="S44" s="18">
        <f>S41/R41</f>
        <v>0.95800320296695884</v>
      </c>
      <c r="U44" s="439">
        <f>U41/R41</f>
        <v>0.25024443695212406</v>
      </c>
      <c r="V44" s="1"/>
      <c r="W44" s="18">
        <f>W41/R41</f>
        <v>0.14661581254214431</v>
      </c>
    </row>
    <row r="45" spans="2:25" ht="15.75" thickBot="1">
      <c r="B45" s="150" t="s">
        <v>572</v>
      </c>
      <c r="C45" s="194">
        <f>+$E45/H45*1000</f>
        <v>1230.8753460517148</v>
      </c>
      <c r="D45" s="194">
        <f>+$E45/I45*1000</f>
        <v>1227.8980419048335</v>
      </c>
      <c r="E45" s="193">
        <f>SUM(E42:E44)</f>
        <v>261433</v>
      </c>
      <c r="F45" s="211">
        <f>+E45/$E$46*100</f>
        <v>45.489947016295318</v>
      </c>
      <c r="G45" s="190">
        <f>SUM(G42:G44)</f>
        <v>515</v>
      </c>
      <c r="H45" s="190">
        <f>SUM(H42:H44)</f>
        <v>212396</v>
      </c>
      <c r="I45" s="191">
        <f>SUM(I42:I44)</f>
        <v>212911</v>
      </c>
      <c r="J45" s="440">
        <f>+I45*N18</f>
        <v>53227.75</v>
      </c>
      <c r="Q45" s="429" t="str">
        <f>Q42</f>
        <v xml:space="preserve">Muthana </v>
      </c>
      <c r="R45" s="292"/>
      <c r="S45" s="431">
        <f>S42/R42</f>
        <v>0.39463888888888887</v>
      </c>
      <c r="U45" s="439">
        <f>U42/R42</f>
        <v>0.4596794871794872</v>
      </c>
      <c r="V45" s="1"/>
      <c r="W45" s="18">
        <f>W42/R42</f>
        <v>5.5754273504273505E-2</v>
      </c>
    </row>
    <row r="46" spans="2:25" ht="15.75" thickBot="1">
      <c r="B46" s="150" t="s">
        <v>189</v>
      </c>
      <c r="C46" s="194">
        <v>1125.3</v>
      </c>
      <c r="D46" s="150">
        <v>1123.9000000000001</v>
      </c>
      <c r="E46" s="193">
        <v>574705</v>
      </c>
      <c r="F46" s="192">
        <v>100</v>
      </c>
      <c r="G46" s="190">
        <v>675</v>
      </c>
      <c r="H46" s="190">
        <v>510691</v>
      </c>
      <c r="I46" s="190">
        <f>+G46+L46+H46</f>
        <v>511366</v>
      </c>
      <c r="M46" s="1892" t="s">
        <v>819</v>
      </c>
      <c r="N46" s="1893"/>
      <c r="O46" s="257" t="s">
        <v>667</v>
      </c>
      <c r="Q46" s="201"/>
      <c r="W46" s="288"/>
    </row>
    <row r="47" spans="2:25">
      <c r="D47" s="9">
        <f>+D46-D45</f>
        <v>-103.99804190483337</v>
      </c>
      <c r="E47" s="904">
        <f>+D47/D45</f>
        <v>-8.4695991324737041E-2</v>
      </c>
      <c r="I47" s="904">
        <f>+I45/I46</f>
        <v>0.41635736439262683</v>
      </c>
      <c r="M47" s="215">
        <f>+P25</f>
        <v>1793</v>
      </c>
      <c r="N47" s="765">
        <f>+P25/$P$33</f>
        <v>5.1156951696196752E-2</v>
      </c>
      <c r="O47" s="1608">
        <f>+N47*$N$51</f>
        <v>511.56951696196751</v>
      </c>
      <c r="Q47" s="201"/>
      <c r="R47" s="440">
        <f t="shared" ref="R47:W47" si="1">R40*$N$18</f>
        <v>51040</v>
      </c>
      <c r="S47" s="440">
        <f t="shared" si="1"/>
        <v>14458.25</v>
      </c>
      <c r="T47" s="440">
        <f t="shared" si="1"/>
        <v>0</v>
      </c>
      <c r="U47" s="440">
        <f t="shared" si="1"/>
        <v>18967</v>
      </c>
      <c r="V47" s="440">
        <f t="shared" si="1"/>
        <v>0</v>
      </c>
      <c r="W47" s="441">
        <f t="shared" si="1"/>
        <v>28977.5</v>
      </c>
    </row>
    <row r="48" spans="2:25">
      <c r="M48" s="772">
        <f>+P24</f>
        <v>19149</v>
      </c>
      <c r="N48" s="766">
        <f>+P24/$P$33</f>
        <v>0.54634939655910297</v>
      </c>
      <c r="O48" s="781">
        <f>+N48*$N$51</f>
        <v>5463.4939655910293</v>
      </c>
      <c r="Q48" s="201"/>
      <c r="R48" s="440">
        <f t="shared" ref="R48:W48" si="2">R41*$N$18</f>
        <v>59320</v>
      </c>
      <c r="S48" s="440">
        <f t="shared" si="2"/>
        <v>56828.75</v>
      </c>
      <c r="T48" s="440">
        <f t="shared" si="2"/>
        <v>0</v>
      </c>
      <c r="U48" s="440">
        <f t="shared" si="2"/>
        <v>14844.5</v>
      </c>
      <c r="V48" s="440">
        <f t="shared" si="2"/>
        <v>0</v>
      </c>
      <c r="W48" s="441">
        <f t="shared" si="2"/>
        <v>8697.25</v>
      </c>
    </row>
    <row r="49" spans="2:23" ht="15.75" thickBot="1">
      <c r="M49" s="772">
        <f>+P26</f>
        <v>14107</v>
      </c>
      <c r="N49" s="766">
        <f>+P26/$P$33</f>
        <v>0.40249365174470025</v>
      </c>
      <c r="O49" s="781">
        <f>+N49*$N$51</f>
        <v>4024.9365174470026</v>
      </c>
      <c r="Q49" s="201"/>
      <c r="R49" s="440">
        <f t="shared" ref="R49:W49" si="3">R42*$N$18</f>
        <v>117000</v>
      </c>
      <c r="S49" s="440">
        <f t="shared" si="3"/>
        <v>46172.75</v>
      </c>
      <c r="T49" s="440">
        <f t="shared" si="3"/>
        <v>0</v>
      </c>
      <c r="U49" s="440">
        <f t="shared" si="3"/>
        <v>53782.5</v>
      </c>
      <c r="V49" s="440">
        <f t="shared" si="3"/>
        <v>0</v>
      </c>
      <c r="W49" s="441">
        <f t="shared" si="3"/>
        <v>6523.25</v>
      </c>
    </row>
    <row r="50" spans="2:23" ht="15.75" thickBot="1">
      <c r="B50" s="210" t="s">
        <v>1142</v>
      </c>
      <c r="C50" s="2203" t="s">
        <v>1100</v>
      </c>
      <c r="D50" s="2204"/>
      <c r="E50" s="210" t="s">
        <v>170</v>
      </c>
      <c r="F50" s="1900" t="s">
        <v>245</v>
      </c>
      <c r="G50" s="2192" t="s">
        <v>1101</v>
      </c>
      <c r="H50" s="2193"/>
      <c r="I50" s="2193"/>
      <c r="J50" s="2194"/>
      <c r="K50" s="212" t="s">
        <v>1143</v>
      </c>
      <c r="M50" s="779">
        <f>SUM(M47:M49)</f>
        <v>35049</v>
      </c>
      <c r="N50" s="782"/>
      <c r="O50" s="780">
        <f>SUM(O47:O49)</f>
        <v>10000</v>
      </c>
      <c r="Q50" s="201"/>
      <c r="R50" s="432">
        <f t="shared" ref="R50:W50" si="4">SUM(R47:R49)</f>
        <v>227360</v>
      </c>
      <c r="S50" s="432">
        <f t="shared" si="4"/>
        <v>117459.75</v>
      </c>
      <c r="T50" s="432">
        <f t="shared" si="4"/>
        <v>0</v>
      </c>
      <c r="U50" s="432">
        <f t="shared" si="4"/>
        <v>87594</v>
      </c>
      <c r="V50" s="432">
        <f t="shared" si="4"/>
        <v>0</v>
      </c>
      <c r="W50" s="442">
        <f t="shared" si="4"/>
        <v>44198</v>
      </c>
    </row>
    <row r="51" spans="2:23" ht="15.75" thickBot="1">
      <c r="B51" s="209" t="s">
        <v>738</v>
      </c>
      <c r="C51" s="209" t="s">
        <v>1107</v>
      </c>
      <c r="D51" s="209" t="s">
        <v>490</v>
      </c>
      <c r="E51" s="208" t="s">
        <v>1108</v>
      </c>
      <c r="F51" s="1902"/>
      <c r="G51" s="207" t="s">
        <v>1129</v>
      </c>
      <c r="H51" s="206" t="s">
        <v>1109</v>
      </c>
      <c r="I51" s="206" t="s">
        <v>1130</v>
      </c>
      <c r="J51" s="205" t="s">
        <v>490</v>
      </c>
      <c r="N51" s="301">
        <v>10000</v>
      </c>
      <c r="Q51" s="276"/>
      <c r="R51" s="292"/>
      <c r="S51" s="292"/>
      <c r="T51" s="292"/>
      <c r="U51" s="292"/>
      <c r="V51" s="292"/>
      <c r="W51" s="278"/>
    </row>
    <row r="52" spans="2:23">
      <c r="B52" s="262" t="str">
        <f>+B33</f>
        <v>Karbala</v>
      </c>
      <c r="C52" s="262">
        <v>1088</v>
      </c>
      <c r="D52" s="262">
        <v>1011.8</v>
      </c>
      <c r="E52" s="263">
        <v>3251</v>
      </c>
      <c r="F52" s="199">
        <f>+E52/$E$56*100</f>
        <v>0.6872220249268598</v>
      </c>
      <c r="G52" s="203">
        <v>41</v>
      </c>
      <c r="H52" s="204">
        <v>184</v>
      </c>
      <c r="I52" s="204">
        <v>2988</v>
      </c>
      <c r="J52" s="203">
        <f>+I52+H52+G52</f>
        <v>3213</v>
      </c>
    </row>
    <row r="53" spans="2:23">
      <c r="B53" s="201" t="s">
        <v>1116</v>
      </c>
      <c r="C53" s="202">
        <v>426.4</v>
      </c>
      <c r="D53" s="201">
        <v>426.4</v>
      </c>
      <c r="E53" s="200">
        <v>142</v>
      </c>
      <c r="F53" s="199">
        <f>+E53/$E$56*100</f>
        <v>3.0017080141376221E-2</v>
      </c>
      <c r="G53" s="198">
        <v>0</v>
      </c>
      <c r="H53" s="197">
        <v>0</v>
      </c>
      <c r="I53" s="197">
        <v>333</v>
      </c>
      <c r="J53" s="196">
        <f>+I53+H53+G53</f>
        <v>333</v>
      </c>
      <c r="R53" t="s">
        <v>740</v>
      </c>
      <c r="S53" t="s">
        <v>1065</v>
      </c>
      <c r="T53" t="s">
        <v>735</v>
      </c>
    </row>
    <row r="54" spans="2:23" ht="15.75" thickBot="1">
      <c r="B54" s="201" t="s">
        <v>1119</v>
      </c>
      <c r="C54" s="202">
        <v>317.5</v>
      </c>
      <c r="D54" s="201">
        <v>317.5</v>
      </c>
      <c r="E54" s="200">
        <v>120</v>
      </c>
      <c r="F54" s="199">
        <f>+E54/$E$56*100</f>
        <v>2.5366546598346099E-2</v>
      </c>
      <c r="G54" s="198">
        <v>0</v>
      </c>
      <c r="H54" s="197">
        <v>0</v>
      </c>
      <c r="I54" s="197">
        <v>378</v>
      </c>
      <c r="J54" s="196">
        <f>+I54+H54+G54</f>
        <v>378</v>
      </c>
      <c r="Q54" t="s">
        <v>376</v>
      </c>
      <c r="R54" s="477">
        <f>+I25</f>
        <v>103879</v>
      </c>
    </row>
    <row r="55" spans="2:23" ht="15.75" thickBot="1">
      <c r="B55" s="150" t="s">
        <v>572</v>
      </c>
      <c r="C55" s="194">
        <f>+$E55/I55*1000</f>
        <v>949.71613949716141</v>
      </c>
      <c r="D55" s="194">
        <f>+$E55/J55*1000</f>
        <v>895.25993883792057</v>
      </c>
      <c r="E55" s="193">
        <f>SUM(E51:E54)</f>
        <v>3513</v>
      </c>
      <c r="F55" s="211">
        <f>+E55/$E$56*100</f>
        <v>0.7426056516665821</v>
      </c>
      <c r="G55" s="191">
        <f>SUM(G52:G54)</f>
        <v>41</v>
      </c>
      <c r="H55" s="190">
        <f>SUM(H52:H54)</f>
        <v>184</v>
      </c>
      <c r="I55" s="190">
        <f>SUM(I52:I54)</f>
        <v>3699</v>
      </c>
      <c r="J55" s="191">
        <f>SUM(J52:J54)</f>
        <v>3924</v>
      </c>
      <c r="Q55" t="s">
        <v>60</v>
      </c>
    </row>
    <row r="56" spans="2:23" ht="15.75" thickBot="1">
      <c r="B56" s="150" t="s">
        <v>189</v>
      </c>
      <c r="C56" s="194">
        <v>1175.7</v>
      </c>
      <c r="D56" s="150">
        <v>918.3</v>
      </c>
      <c r="E56" s="193">
        <v>473064</v>
      </c>
      <c r="F56" s="192">
        <v>100</v>
      </c>
      <c r="G56" s="191">
        <v>111371</v>
      </c>
      <c r="H56" s="190">
        <v>1414</v>
      </c>
      <c r="I56" s="190">
        <v>402375</v>
      </c>
      <c r="J56" s="190">
        <f>+H56+G56+I56</f>
        <v>515160</v>
      </c>
      <c r="Q56" t="s">
        <v>56</v>
      </c>
    </row>
    <row r="57" spans="2:23">
      <c r="D57" s="9">
        <f>+D56-D55</f>
        <v>23.040061162079382</v>
      </c>
      <c r="E57" s="904">
        <f>+D57/D55</f>
        <v>2.5735610589239819E-2</v>
      </c>
      <c r="J57" s="898">
        <f>+J55/J56</f>
        <v>7.6170510132774283E-3</v>
      </c>
      <c r="R57" s="9">
        <f>+S40</f>
        <v>57833</v>
      </c>
      <c r="S57" s="9">
        <f>+S42</f>
        <v>184691</v>
      </c>
      <c r="T57" s="9">
        <f>+S41</f>
        <v>227315</v>
      </c>
    </row>
    <row r="59" spans="2:23" ht="15.75" thickBot="1">
      <c r="Q59" s="67" t="s">
        <v>1144</v>
      </c>
      <c r="R59" s="67"/>
      <c r="S59" s="67"/>
      <c r="T59" s="67"/>
      <c r="U59" s="67"/>
      <c r="V59" s="61"/>
    </row>
    <row r="60" spans="2:23" ht="15.75" thickBot="1">
      <c r="B60" s="210" t="s">
        <v>1145</v>
      </c>
      <c r="C60" s="2203" t="s">
        <v>1100</v>
      </c>
      <c r="D60" s="2204"/>
      <c r="E60" s="210" t="s">
        <v>170</v>
      </c>
      <c r="F60" s="1900" t="s">
        <v>245</v>
      </c>
      <c r="G60" s="2192" t="s">
        <v>1101</v>
      </c>
      <c r="H60" s="2193"/>
      <c r="I60" s="2193"/>
      <c r="J60" s="2194"/>
      <c r="M60" s="776" t="str">
        <f>+L29</f>
        <v>Barley</v>
      </c>
      <c r="N60" s="773">
        <f>+O47*O29</f>
        <v>13918.669735386331</v>
      </c>
      <c r="O60" s="301">
        <f>+N60/O47</f>
        <v>27.207777777777778</v>
      </c>
      <c r="Q60" s="67"/>
      <c r="R60" s="67"/>
      <c r="S60" s="443" t="s">
        <v>1146</v>
      </c>
      <c r="T60" s="443"/>
      <c r="U60" s="67"/>
      <c r="V60" s="61"/>
    </row>
    <row r="61" spans="2:23" ht="15.75" thickBot="1">
      <c r="B61" s="209" t="s">
        <v>738</v>
      </c>
      <c r="C61" s="209" t="s">
        <v>1107</v>
      </c>
      <c r="D61" s="209" t="s">
        <v>490</v>
      </c>
      <c r="E61" s="208" t="s">
        <v>1108</v>
      </c>
      <c r="F61" s="1902"/>
      <c r="G61" s="207" t="s">
        <v>1129</v>
      </c>
      <c r="H61" s="206" t="s">
        <v>1109</v>
      </c>
      <c r="I61" s="206" t="s">
        <v>1130</v>
      </c>
      <c r="J61" s="205" t="s">
        <v>490</v>
      </c>
      <c r="M61" s="777" t="str">
        <f>+L28</f>
        <v>Wheat</v>
      </c>
      <c r="N61" s="774">
        <f>+O48*N28</f>
        <v>24526.462521825288</v>
      </c>
      <c r="O61" s="301">
        <f>+N61/O48</f>
        <v>4.4891534018875898</v>
      </c>
      <c r="Q61" s="422" t="s">
        <v>1134</v>
      </c>
      <c r="R61" s="422" t="s">
        <v>1147</v>
      </c>
      <c r="S61" s="422" t="s">
        <v>1148</v>
      </c>
      <c r="T61" s="422" t="s">
        <v>1149</v>
      </c>
      <c r="U61" s="422" t="s">
        <v>1150</v>
      </c>
      <c r="V61" s="422" t="s">
        <v>1151</v>
      </c>
    </row>
    <row r="62" spans="2:23" ht="15.75" thickBot="1">
      <c r="B62" s="262" t="str">
        <f>+B43</f>
        <v>Al-Najaf</v>
      </c>
      <c r="C62" s="262">
        <v>9238.1</v>
      </c>
      <c r="D62" s="262">
        <v>9238.1</v>
      </c>
      <c r="E62" s="263">
        <v>776</v>
      </c>
      <c r="F62" s="199">
        <f>+E62/$E$66*100</f>
        <v>0.19778360027322681</v>
      </c>
      <c r="G62" s="203">
        <v>0</v>
      </c>
      <c r="H62" s="204">
        <v>0</v>
      </c>
      <c r="I62" s="204">
        <v>84</v>
      </c>
      <c r="J62" s="203">
        <f>+I62+H62+G62</f>
        <v>84</v>
      </c>
      <c r="M62" s="778" t="str">
        <f>+L30</f>
        <v>Rice</v>
      </c>
      <c r="N62" s="775">
        <f>+O49*N30</f>
        <v>15408.993219552036</v>
      </c>
      <c r="O62" s="301">
        <f>+N62/O49</f>
        <v>3.8283816782595825</v>
      </c>
      <c r="Q62" s="423" t="s">
        <v>1140</v>
      </c>
      <c r="R62" s="384">
        <v>838899174</v>
      </c>
      <c r="S62" s="384">
        <v>430000000</v>
      </c>
      <c r="T62" s="384">
        <v>40000000</v>
      </c>
      <c r="U62" s="384">
        <v>4000000</v>
      </c>
      <c r="V62" s="424">
        <f>SUM(R62:U62)</f>
        <v>1312899174</v>
      </c>
    </row>
    <row r="63" spans="2:23">
      <c r="B63" s="201" t="s">
        <v>1116</v>
      </c>
      <c r="C63" s="202">
        <v>5500</v>
      </c>
      <c r="D63" s="201">
        <v>5500</v>
      </c>
      <c r="E63" s="200">
        <v>22</v>
      </c>
      <c r="F63" s="199">
        <f>+E63/$E$66*100</f>
        <v>5.6072670180554E-3</v>
      </c>
      <c r="G63" s="198">
        <v>0</v>
      </c>
      <c r="H63" s="197">
        <v>0</v>
      </c>
      <c r="I63" s="197">
        <v>4</v>
      </c>
      <c r="J63" s="196">
        <f>+I63+H63+G63</f>
        <v>4</v>
      </c>
      <c r="Q63" s="425" t="s">
        <v>735</v>
      </c>
      <c r="R63" s="426">
        <v>2706293376</v>
      </c>
      <c r="S63" s="426">
        <v>318387456</v>
      </c>
      <c r="T63" s="426">
        <v>127354982</v>
      </c>
      <c r="U63" s="384">
        <v>31838745</v>
      </c>
      <c r="V63" s="424">
        <f>SUM(R63:U63)</f>
        <v>3183874559</v>
      </c>
    </row>
    <row r="64" spans="2:23" ht="15.75" thickBot="1">
      <c r="B64" s="201" t="s">
        <v>1119</v>
      </c>
      <c r="C64" s="202">
        <v>4226.2</v>
      </c>
      <c r="D64" s="201">
        <v>1868.4</v>
      </c>
      <c r="E64" s="200">
        <v>1137</v>
      </c>
      <c r="F64" s="199">
        <f>+E64/$E$66*100</f>
        <v>0.28979375452404499</v>
      </c>
      <c r="G64" s="198">
        <v>0</v>
      </c>
      <c r="H64" s="197">
        <v>106</v>
      </c>
      <c r="I64" s="197">
        <v>84</v>
      </c>
      <c r="J64" s="196">
        <f>+I64+H64+G64</f>
        <v>190</v>
      </c>
      <c r="Q64" s="423" t="s">
        <v>1103</v>
      </c>
      <c r="R64" s="384">
        <v>792499600</v>
      </c>
      <c r="S64" s="384">
        <v>100914600</v>
      </c>
      <c r="T64" s="384">
        <v>22863600</v>
      </c>
      <c r="U64" s="384">
        <v>14033520</v>
      </c>
      <c r="V64" s="424">
        <f>SUM(R64:U64)</f>
        <v>930311320</v>
      </c>
    </row>
    <row r="65" spans="2:23" ht="15.75" thickBot="1">
      <c r="B65" s="150" t="s">
        <v>572</v>
      </c>
      <c r="C65" s="194">
        <f>+AVERAGE(C61:C64)</f>
        <v>6321.4333333333334</v>
      </c>
      <c r="D65" s="194">
        <f>+AVERAGE(D61:D64)</f>
        <v>5535.5</v>
      </c>
      <c r="E65" s="193">
        <f>SUM(E61:E64)</f>
        <v>1935</v>
      </c>
      <c r="F65" s="195">
        <f>+E65/$E$66*100</f>
        <v>0.49318462181532724</v>
      </c>
      <c r="G65" s="191">
        <f>SUM(G62:G64)</f>
        <v>0</v>
      </c>
      <c r="H65" s="190">
        <f>SUM(H62:H64)</f>
        <v>106</v>
      </c>
      <c r="I65" s="190">
        <f>SUM(I62:I64)</f>
        <v>172</v>
      </c>
      <c r="J65" s="191">
        <f>SUM(J62:J64)</f>
        <v>278</v>
      </c>
      <c r="R65" t="s">
        <v>1152</v>
      </c>
    </row>
    <row r="66" spans="2:23" ht="15.75" thickBot="1">
      <c r="B66" s="150" t="s">
        <v>189</v>
      </c>
      <c r="C66" s="194">
        <v>6989.6</v>
      </c>
      <c r="D66" s="150">
        <v>6957.5</v>
      </c>
      <c r="E66" s="193">
        <v>392348</v>
      </c>
      <c r="F66" s="192">
        <v>100</v>
      </c>
      <c r="G66" s="191">
        <v>0</v>
      </c>
      <c r="H66" s="190">
        <v>259</v>
      </c>
      <c r="I66" s="190">
        <v>56133</v>
      </c>
      <c r="J66" s="190">
        <f>+H66+G66+I66</f>
        <v>56392</v>
      </c>
      <c r="R66" t="s">
        <v>1153</v>
      </c>
    </row>
    <row r="71" spans="2:23">
      <c r="C71" s="450" t="s">
        <v>145</v>
      </c>
      <c r="D71" s="261" t="s">
        <v>1154</v>
      </c>
      <c r="E71" s="261" t="s">
        <v>1155</v>
      </c>
    </row>
    <row r="72" spans="2:23">
      <c r="B72" t="s">
        <v>1156</v>
      </c>
      <c r="C72" s="301">
        <v>18639</v>
      </c>
      <c r="D72" s="301">
        <v>363636</v>
      </c>
      <c r="E72" s="301">
        <v>136119</v>
      </c>
      <c r="G72" t="s">
        <v>1157</v>
      </c>
      <c r="H72" s="443" t="s">
        <v>1158</v>
      </c>
      <c r="J72" t="s">
        <v>1159</v>
      </c>
      <c r="L72" t="s">
        <v>1160</v>
      </c>
      <c r="M72">
        <v>288</v>
      </c>
    </row>
    <row r="73" spans="2:23">
      <c r="U73" s="479" t="s">
        <v>1161</v>
      </c>
    </row>
    <row r="74" spans="2:23">
      <c r="B74" t="s">
        <v>1162</v>
      </c>
      <c r="T74" t="s">
        <v>1163</v>
      </c>
      <c r="U74" s="479">
        <v>400</v>
      </c>
    </row>
    <row r="76" spans="2:23">
      <c r="B76" t="s">
        <v>1164</v>
      </c>
      <c r="U76" t="s">
        <v>1165</v>
      </c>
    </row>
    <row r="77" spans="2:23">
      <c r="S77" s="570" t="s">
        <v>1166</v>
      </c>
      <c r="T77" s="570" t="s">
        <v>1167</v>
      </c>
      <c r="U77" s="570" t="s">
        <v>1168</v>
      </c>
      <c r="V77" s="570" t="s">
        <v>1169</v>
      </c>
      <c r="W77" s="570" t="s">
        <v>375</v>
      </c>
    </row>
    <row r="78" spans="2:23">
      <c r="B78" t="s">
        <v>1170</v>
      </c>
      <c r="S78" s="571" t="s">
        <v>1103</v>
      </c>
      <c r="T78" s="571">
        <v>20000</v>
      </c>
      <c r="U78" s="571">
        <v>20000</v>
      </c>
      <c r="V78" s="571">
        <v>20000</v>
      </c>
      <c r="W78" s="571">
        <v>20000</v>
      </c>
    </row>
    <row r="79" spans="2:23">
      <c r="S79" s="571" t="s">
        <v>1102</v>
      </c>
      <c r="T79" s="571">
        <v>49000</v>
      </c>
      <c r="U79" s="571">
        <v>15000</v>
      </c>
      <c r="V79" s="571">
        <v>10000</v>
      </c>
      <c r="W79" s="571">
        <v>40000</v>
      </c>
    </row>
    <row r="80" spans="2:23">
      <c r="B80" t="s">
        <v>1171</v>
      </c>
      <c r="H80" t="s">
        <v>1172</v>
      </c>
      <c r="S80" s="571" t="s">
        <v>1173</v>
      </c>
      <c r="T80" s="571" t="s">
        <v>1174</v>
      </c>
      <c r="U80" s="571">
        <v>10000</v>
      </c>
      <c r="V80" s="571">
        <v>10000</v>
      </c>
      <c r="W80" s="571">
        <v>50000</v>
      </c>
    </row>
    <row r="81" spans="2:23">
      <c r="S81" s="572" t="s">
        <v>1175</v>
      </c>
      <c r="T81" s="572" t="s">
        <v>1167</v>
      </c>
      <c r="U81" s="572" t="s">
        <v>1168</v>
      </c>
      <c r="V81" s="572" t="s">
        <v>1169</v>
      </c>
      <c r="W81" s="572" t="s">
        <v>375</v>
      </c>
    </row>
    <row r="82" spans="2:23">
      <c r="B82" t="s">
        <v>1176</v>
      </c>
      <c r="C82" s="139">
        <v>0.15</v>
      </c>
      <c r="F82" t="s">
        <v>851</v>
      </c>
      <c r="G82" t="s">
        <v>1177</v>
      </c>
      <c r="S82" s="573" t="s">
        <v>1103</v>
      </c>
      <c r="T82" s="573">
        <f>+T78/$U$74</f>
        <v>50</v>
      </c>
      <c r="U82" s="573">
        <f>+U78/$U$74</f>
        <v>50</v>
      </c>
      <c r="V82" s="573">
        <f>+V78/$U$74</f>
        <v>50</v>
      </c>
      <c r="W82" s="573">
        <f>+W78/$U$74</f>
        <v>50</v>
      </c>
    </row>
    <row r="83" spans="2:23">
      <c r="E83" t="s">
        <v>1178</v>
      </c>
      <c r="F83" s="139">
        <v>0.35</v>
      </c>
      <c r="G83" s="139">
        <v>0.75</v>
      </c>
      <c r="S83" s="573" t="s">
        <v>1102</v>
      </c>
      <c r="T83" s="573">
        <f t="shared" ref="T83:W84" si="5">+T79/$U$74</f>
        <v>122.5</v>
      </c>
      <c r="U83" s="573">
        <f t="shared" si="5"/>
        <v>37.5</v>
      </c>
      <c r="V83" s="573">
        <f t="shared" si="5"/>
        <v>25</v>
      </c>
      <c r="W83" s="573">
        <f t="shared" si="5"/>
        <v>100</v>
      </c>
    </row>
    <row r="84" spans="2:23">
      <c r="E84" t="s">
        <v>1077</v>
      </c>
      <c r="F84" s="139">
        <v>0.85</v>
      </c>
      <c r="G84" s="139">
        <v>1.3</v>
      </c>
      <c r="S84" s="573" t="s">
        <v>1173</v>
      </c>
      <c r="T84" s="573"/>
      <c r="U84" s="573">
        <f t="shared" si="5"/>
        <v>25</v>
      </c>
      <c r="V84" s="573">
        <f t="shared" si="5"/>
        <v>25</v>
      </c>
      <c r="W84" s="573">
        <f t="shared" si="5"/>
        <v>125</v>
      </c>
    </row>
    <row r="86" spans="2:23">
      <c r="E86" t="s">
        <v>1179</v>
      </c>
      <c r="G86">
        <v>168000</v>
      </c>
      <c r="H86" t="s">
        <v>840</v>
      </c>
    </row>
    <row r="87" spans="2:23">
      <c r="G87">
        <v>280000</v>
      </c>
      <c r="H87" t="s">
        <v>841</v>
      </c>
    </row>
  </sheetData>
  <mergeCells count="26">
    <mergeCell ref="B4:B9"/>
    <mergeCell ref="B10:B15"/>
    <mergeCell ref="B16:B21"/>
    <mergeCell ref="F23:F24"/>
    <mergeCell ref="G23:I23"/>
    <mergeCell ref="C23:D23"/>
    <mergeCell ref="C60:D60"/>
    <mergeCell ref="F60:F61"/>
    <mergeCell ref="G60:J60"/>
    <mergeCell ref="C31:D31"/>
    <mergeCell ref="F31:F32"/>
    <mergeCell ref="G31:J31"/>
    <mergeCell ref="C41:D41"/>
    <mergeCell ref="F41:F42"/>
    <mergeCell ref="G41:I41"/>
    <mergeCell ref="Y27:Y28"/>
    <mergeCell ref="Q36:W37"/>
    <mergeCell ref="Q38:W38"/>
    <mergeCell ref="K28:K31"/>
    <mergeCell ref="C50:D50"/>
    <mergeCell ref="F50:F51"/>
    <mergeCell ref="G50:J50"/>
    <mergeCell ref="K24:K27"/>
    <mergeCell ref="Q24:Q27"/>
    <mergeCell ref="M39:N39"/>
    <mergeCell ref="M46:N46"/>
  </mergeCells>
  <conditionalFormatting sqref="M24:M27">
    <cfRule type="colorScale" priority="38">
      <colorScale>
        <cfvo type="min"/>
        <cfvo type="max"/>
        <color rgb="FFFFEF9C"/>
        <color rgb="FF63BE7B"/>
      </colorScale>
    </cfRule>
  </conditionalFormatting>
  <conditionalFormatting sqref="M28:M31">
    <cfRule type="colorScale" priority="18">
      <colorScale>
        <cfvo type="min"/>
        <cfvo type="max"/>
        <color rgb="FFFFEF9C"/>
        <color rgb="FF63BE7B"/>
      </colorScale>
    </cfRule>
  </conditionalFormatting>
  <conditionalFormatting sqref="M24:O24">
    <cfRule type="colorScale" priority="34">
      <colorScale>
        <cfvo type="min"/>
        <cfvo type="percentile" val="50"/>
        <cfvo type="max"/>
        <color rgb="FFF8696B"/>
        <color rgb="FFFCFCFF"/>
        <color rgb="FF63BE7B"/>
      </colorScale>
    </cfRule>
    <cfRule type="colorScale" priority="32">
      <colorScale>
        <cfvo type="min"/>
        <cfvo type="max"/>
        <color rgb="FFFFEF9C"/>
        <color rgb="FF63BE7B"/>
      </colorScale>
    </cfRule>
  </conditionalFormatting>
  <conditionalFormatting sqref="M24:O27">
    <cfRule type="colorScale" priority="39">
      <colorScale>
        <cfvo type="min"/>
        <cfvo type="max"/>
        <color rgb="FFFFEF9C"/>
        <color rgb="FF63BE7B"/>
      </colorScale>
    </cfRule>
  </conditionalFormatting>
  <conditionalFormatting sqref="M25:O25">
    <cfRule type="colorScale" priority="31">
      <colorScale>
        <cfvo type="min"/>
        <cfvo type="max"/>
        <color rgb="FFFFEF9C"/>
        <color rgb="FF63BE7B"/>
      </colorScale>
    </cfRule>
  </conditionalFormatting>
  <conditionalFormatting sqref="M26:O26">
    <cfRule type="colorScale" priority="30">
      <colorScale>
        <cfvo type="min"/>
        <cfvo type="max"/>
        <color rgb="FFFFEF9C"/>
        <color rgb="FF63BE7B"/>
      </colorScale>
    </cfRule>
  </conditionalFormatting>
  <conditionalFormatting sqref="M27:O27">
    <cfRule type="colorScale" priority="29">
      <colorScale>
        <cfvo type="min"/>
        <cfvo type="max"/>
        <color rgb="FFFFEF9C"/>
        <color rgb="FF63BE7B"/>
      </colorScale>
    </cfRule>
  </conditionalFormatting>
  <conditionalFormatting sqref="M28:O28">
    <cfRule type="colorScale" priority="14">
      <colorScale>
        <cfvo type="min"/>
        <cfvo type="max"/>
        <color rgb="FFFFEF9C"/>
        <color rgb="FF63BE7B"/>
      </colorScale>
    </cfRule>
    <cfRule type="colorScale" priority="15">
      <colorScale>
        <cfvo type="min"/>
        <cfvo type="percentile" val="50"/>
        <cfvo type="max"/>
        <color rgb="FFF8696B"/>
        <color rgb="FFFCFCFF"/>
        <color rgb="FF63BE7B"/>
      </colorScale>
    </cfRule>
  </conditionalFormatting>
  <conditionalFormatting sqref="M28:O31">
    <cfRule type="colorScale" priority="19">
      <colorScale>
        <cfvo type="min"/>
        <cfvo type="max"/>
        <color rgb="FFFFEF9C"/>
        <color rgb="FF63BE7B"/>
      </colorScale>
    </cfRule>
  </conditionalFormatting>
  <conditionalFormatting sqref="M29:O29">
    <cfRule type="colorScale" priority="13">
      <colorScale>
        <cfvo type="min"/>
        <cfvo type="max"/>
        <color rgb="FFFFEF9C"/>
        <color rgb="FF63BE7B"/>
      </colorScale>
    </cfRule>
  </conditionalFormatting>
  <conditionalFormatting sqref="M30:O30">
    <cfRule type="colorScale" priority="12">
      <colorScale>
        <cfvo type="min"/>
        <cfvo type="max"/>
        <color rgb="FFFFEF9C"/>
        <color rgb="FF63BE7B"/>
      </colorScale>
    </cfRule>
  </conditionalFormatting>
  <conditionalFormatting sqref="M31:O31">
    <cfRule type="colorScale" priority="11">
      <colorScale>
        <cfvo type="min"/>
        <cfvo type="max"/>
        <color rgb="FFFFEF9C"/>
        <color rgb="FF63BE7B"/>
      </colorScale>
    </cfRule>
  </conditionalFormatting>
  <conditionalFormatting sqref="N24:N27">
    <cfRule type="colorScale" priority="37">
      <colorScale>
        <cfvo type="min"/>
        <cfvo type="max"/>
        <color rgb="FFFFEF9C"/>
        <color rgb="FF63BE7B"/>
      </colorScale>
    </cfRule>
  </conditionalFormatting>
  <conditionalFormatting sqref="N28:N31">
    <cfRule type="colorScale" priority="17">
      <colorScale>
        <cfvo type="min"/>
        <cfvo type="max"/>
        <color rgb="FFFFEF9C"/>
        <color rgb="FF63BE7B"/>
      </colorScale>
    </cfRule>
  </conditionalFormatting>
  <conditionalFormatting sqref="O24:O27">
    <cfRule type="colorScale" priority="36">
      <colorScale>
        <cfvo type="min"/>
        <cfvo type="max"/>
        <color rgb="FFFFEF9C"/>
        <color rgb="FF63BE7B"/>
      </colorScale>
    </cfRule>
  </conditionalFormatting>
  <conditionalFormatting sqref="O28:O31">
    <cfRule type="colorScale" priority="16">
      <colorScale>
        <cfvo type="min"/>
        <cfvo type="max"/>
        <color rgb="FFFFEF9C"/>
        <color rgb="FF63BE7B"/>
      </colorScale>
    </cfRule>
  </conditionalFormatting>
  <conditionalFormatting sqref="P23:P27">
    <cfRule type="colorScale" priority="20">
      <colorScale>
        <cfvo type="min"/>
        <cfvo type="max"/>
        <color rgb="FFFFEF9C"/>
        <color rgb="FF63BE7B"/>
      </colorScale>
    </cfRule>
    <cfRule type="colorScale" priority="21">
      <colorScale>
        <cfvo type="min"/>
        <cfvo type="percentile" val="50"/>
        <cfvo type="max"/>
        <color rgb="FFF8696B"/>
        <color rgb="FFFFEB84"/>
        <color rgb="FF63BE7B"/>
      </colorScale>
    </cfRule>
  </conditionalFormatting>
  <conditionalFormatting sqref="P24">
    <cfRule type="colorScale" priority="25">
      <colorScale>
        <cfvo type="min"/>
        <cfvo type="max"/>
        <color rgb="FFFFEF9C"/>
        <color rgb="FF63BE7B"/>
      </colorScale>
    </cfRule>
    <cfRule type="colorScale" priority="26">
      <colorScale>
        <cfvo type="min"/>
        <cfvo type="percentile" val="50"/>
        <cfvo type="max"/>
        <color rgb="FFF8696B"/>
        <color rgb="FFFCFCFF"/>
        <color rgb="FF63BE7B"/>
      </colorScale>
    </cfRule>
  </conditionalFormatting>
  <conditionalFormatting sqref="P24:P27">
    <cfRule type="colorScale" priority="27">
      <colorScale>
        <cfvo type="min"/>
        <cfvo type="max"/>
        <color rgb="FFFFEF9C"/>
        <color rgb="FF63BE7B"/>
      </colorScale>
    </cfRule>
    <cfRule type="colorScale" priority="28">
      <colorScale>
        <cfvo type="min"/>
        <cfvo type="max"/>
        <color rgb="FFFFEF9C"/>
        <color rgb="FF63BE7B"/>
      </colorScale>
    </cfRule>
  </conditionalFormatting>
  <conditionalFormatting sqref="P25">
    <cfRule type="colorScale" priority="24">
      <colorScale>
        <cfvo type="min"/>
        <cfvo type="max"/>
        <color rgb="FFFFEF9C"/>
        <color rgb="FF63BE7B"/>
      </colorScale>
    </cfRule>
  </conditionalFormatting>
  <conditionalFormatting sqref="P26">
    <cfRule type="colorScale" priority="23">
      <colorScale>
        <cfvo type="min"/>
        <cfvo type="max"/>
        <color rgb="FFFFEF9C"/>
        <color rgb="FF63BE7B"/>
      </colorScale>
    </cfRule>
  </conditionalFormatting>
  <conditionalFormatting sqref="P27">
    <cfRule type="colorScale" priority="22">
      <colorScale>
        <cfvo type="min"/>
        <cfvo type="max"/>
        <color rgb="FFFFEF9C"/>
        <color rgb="FF63BE7B"/>
      </colorScale>
    </cfRule>
  </conditionalFormatting>
  <conditionalFormatting sqref="P28">
    <cfRule type="colorScale" priority="7">
      <colorScale>
        <cfvo type="min"/>
        <cfvo type="max"/>
        <color rgb="FFFFEF9C"/>
        <color rgb="FF63BE7B"/>
      </colorScale>
    </cfRule>
    <cfRule type="colorScale" priority="8">
      <colorScale>
        <cfvo type="min"/>
        <cfvo type="percentile" val="50"/>
        <cfvo type="max"/>
        <color rgb="FFF8696B"/>
        <color rgb="FFFCFCFF"/>
        <color rgb="FF63BE7B"/>
      </colorScale>
    </cfRule>
  </conditionalFormatting>
  <conditionalFormatting sqref="P28:P31 P33">
    <cfRule type="colorScale" priority="2">
      <colorScale>
        <cfvo type="min"/>
        <cfvo type="max"/>
        <color rgb="FFFFEF9C"/>
        <color rgb="FF63BE7B"/>
      </colorScale>
    </cfRule>
    <cfRule type="colorScale" priority="3">
      <colorScale>
        <cfvo type="min"/>
        <cfvo type="percentile" val="50"/>
        <cfvo type="max"/>
        <color rgb="FFF8696B"/>
        <color rgb="FFFFEB84"/>
        <color rgb="FF63BE7B"/>
      </colorScale>
    </cfRule>
    <cfRule type="colorScale" priority="9">
      <colorScale>
        <cfvo type="min"/>
        <cfvo type="max"/>
        <color rgb="FFFFEF9C"/>
        <color rgb="FF63BE7B"/>
      </colorScale>
    </cfRule>
    <cfRule type="colorScale" priority="10">
      <colorScale>
        <cfvo type="min"/>
        <cfvo type="max"/>
        <color rgb="FFFFEF9C"/>
        <color rgb="FF63BE7B"/>
      </colorScale>
    </cfRule>
  </conditionalFormatting>
  <conditionalFormatting sqref="P29">
    <cfRule type="colorScale" priority="6">
      <colorScale>
        <cfvo type="min"/>
        <cfvo type="max"/>
        <color rgb="FFFFEF9C"/>
        <color rgb="FF63BE7B"/>
      </colorScale>
    </cfRule>
  </conditionalFormatting>
  <conditionalFormatting sqref="P30">
    <cfRule type="colorScale" priority="5">
      <colorScale>
        <cfvo type="min"/>
        <cfvo type="max"/>
        <color rgb="FFFFEF9C"/>
        <color rgb="FF63BE7B"/>
      </colorScale>
    </cfRule>
  </conditionalFormatting>
  <conditionalFormatting sqref="P33 P31">
    <cfRule type="colorScale" priority="4">
      <colorScale>
        <cfvo type="min"/>
        <cfvo type="max"/>
        <color rgb="FFFFEF9C"/>
        <color rgb="FF63BE7B"/>
      </colorScale>
    </cfRule>
  </conditionalFormatting>
  <conditionalFormatting sqref="U24:W27">
    <cfRule type="colorScale" priority="1">
      <colorScale>
        <cfvo type="min"/>
        <cfvo type="percentile" val="50"/>
        <cfvo type="max"/>
        <color rgb="FFF8696B"/>
        <color rgb="FFFFEB84"/>
        <color rgb="FF63BE7B"/>
      </colorScale>
    </cfRule>
  </conditionalFormatting>
  <pageMargins left="0.7" right="0.7" top="0.75" bottom="0.75" header="0.3" footer="0.3"/>
  <pageSetup paperSize="9" orientation="portrait" horizontalDpi="4294967292" verticalDpi="4294967292"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U42"/>
  <sheetViews>
    <sheetView topLeftCell="A16" zoomScale="70" zoomScaleNormal="70" workbookViewId="0">
      <selection activeCell="E2" sqref="E2"/>
    </sheetView>
  </sheetViews>
  <sheetFormatPr defaultColWidth="10.85546875" defaultRowHeight="15"/>
  <cols>
    <col min="2" max="2" width="20.28515625" customWidth="1"/>
    <col min="4" max="6" width="15.140625" bestFit="1" customWidth="1"/>
    <col min="7" max="7" width="16.85546875" bestFit="1" customWidth="1"/>
    <col min="8" max="8" width="15.28515625" bestFit="1" customWidth="1"/>
  </cols>
  <sheetData>
    <row r="1" spans="1:21" ht="15.75" thickBot="1">
      <c r="A1" t="s">
        <v>1180</v>
      </c>
      <c r="E1" s="264" t="s">
        <v>1181</v>
      </c>
      <c r="T1" s="265" t="s">
        <v>1182</v>
      </c>
      <c r="U1" s="266">
        <v>1226</v>
      </c>
    </row>
    <row r="2" spans="1:21" ht="15.75" thickBot="1">
      <c r="E2" t="s">
        <v>1183</v>
      </c>
      <c r="T2" s="267" t="s">
        <v>1184</v>
      </c>
      <c r="U2" s="268">
        <v>1227.21</v>
      </c>
    </row>
    <row r="3" spans="1:21" ht="15.75" thickBot="1">
      <c r="J3" s="269" t="s">
        <v>1185</v>
      </c>
      <c r="T3" s="270" t="s">
        <v>1186</v>
      </c>
      <c r="U3" s="271">
        <v>1243.33</v>
      </c>
    </row>
    <row r="4" spans="1:21" ht="15.75" thickBot="1">
      <c r="A4" s="272" t="s">
        <v>1187</v>
      </c>
      <c r="T4" s="267" t="s">
        <v>1188</v>
      </c>
      <c r="U4" s="268">
        <v>1230.01</v>
      </c>
    </row>
    <row r="5" spans="1:21" ht="15.75" thickBot="1">
      <c r="A5" s="272" t="s">
        <v>1189</v>
      </c>
      <c r="H5">
        <v>2015</v>
      </c>
      <c r="I5">
        <v>2016</v>
      </c>
      <c r="J5">
        <v>2017</v>
      </c>
      <c r="K5">
        <v>2018</v>
      </c>
      <c r="L5">
        <v>2019</v>
      </c>
      <c r="M5">
        <v>2020</v>
      </c>
      <c r="N5">
        <v>2021</v>
      </c>
      <c r="T5" s="270" t="s">
        <v>1190</v>
      </c>
      <c r="U5" s="271">
        <v>1223.0899999999999</v>
      </c>
    </row>
    <row r="6" spans="1:21" ht="15.75" thickBot="1">
      <c r="A6" s="272" t="s">
        <v>1191</v>
      </c>
      <c r="H6">
        <v>1.4</v>
      </c>
      <c r="I6">
        <v>0.5</v>
      </c>
      <c r="J6">
        <v>0.1</v>
      </c>
      <c r="K6">
        <v>0.4</v>
      </c>
      <c r="L6">
        <v>-0.2</v>
      </c>
      <c r="M6">
        <v>0.6</v>
      </c>
      <c r="N6">
        <v>9.4</v>
      </c>
      <c r="P6" s="264" t="s">
        <v>1192</v>
      </c>
      <c r="T6" s="267" t="s">
        <v>1193</v>
      </c>
      <c r="U6" s="268">
        <v>1221.6099999999999</v>
      </c>
    </row>
    <row r="7" spans="1:21" ht="15.75" thickBot="1">
      <c r="A7" s="272" t="s">
        <v>1194</v>
      </c>
      <c r="T7" s="270" t="s">
        <v>1195</v>
      </c>
      <c r="U7" s="271">
        <v>1241.42</v>
      </c>
    </row>
    <row r="8" spans="1:21" ht="15.75" thickBot="1">
      <c r="A8" s="272" t="s">
        <v>1196</v>
      </c>
      <c r="K8" t="s">
        <v>1197</v>
      </c>
      <c r="T8" s="267" t="s">
        <v>1198</v>
      </c>
      <c r="U8" s="268">
        <v>1248.6199999999999</v>
      </c>
    </row>
    <row r="9" spans="1:21" ht="15.75" thickBot="1">
      <c r="A9" s="272" t="s">
        <v>1199</v>
      </c>
      <c r="H9" s="273">
        <v>2019</v>
      </c>
      <c r="I9" s="273">
        <v>2020</v>
      </c>
      <c r="J9" s="273">
        <v>2021</v>
      </c>
      <c r="K9" s="273">
        <v>2022</v>
      </c>
      <c r="L9" s="273">
        <v>2023</v>
      </c>
      <c r="M9" s="273">
        <v>2024</v>
      </c>
      <c r="N9" s="273">
        <v>2025</v>
      </c>
      <c r="O9" s="273">
        <v>2026</v>
      </c>
      <c r="T9" s="270" t="s">
        <v>1200</v>
      </c>
      <c r="U9" s="271">
        <v>1351.35</v>
      </c>
    </row>
    <row r="10" spans="1:21" ht="15.75" thickBot="1">
      <c r="H10" s="274">
        <v>-0.2</v>
      </c>
      <c r="I10" s="274">
        <v>0.5</v>
      </c>
      <c r="J10" s="274">
        <v>7.1</v>
      </c>
      <c r="K10" s="274">
        <v>7.1</v>
      </c>
      <c r="L10" s="274">
        <v>3.3</v>
      </c>
      <c r="M10" s="274">
        <v>2.2999999999999998</v>
      </c>
      <c r="N10" s="274">
        <v>2</v>
      </c>
      <c r="O10" s="274">
        <v>2</v>
      </c>
      <c r="T10" s="267" t="s">
        <v>1201</v>
      </c>
      <c r="U10" s="268">
        <v>1460.5</v>
      </c>
    </row>
    <row r="11" spans="1:21" ht="15.75" thickBot="1">
      <c r="A11" s="216" t="s">
        <v>1202</v>
      </c>
      <c r="B11" s="275" t="s">
        <v>1203</v>
      </c>
      <c r="C11" s="148" t="s">
        <v>1204</v>
      </c>
      <c r="T11" s="270" t="s">
        <v>1205</v>
      </c>
      <c r="U11" s="271">
        <v>1460.72</v>
      </c>
    </row>
    <row r="12" spans="1:21" ht="15.75" thickBot="1">
      <c r="A12" s="276"/>
      <c r="B12" s="277" t="s">
        <v>1206</v>
      </c>
      <c r="C12" s="278"/>
      <c r="T12" s="279" t="s">
        <v>1207</v>
      </c>
      <c r="U12" s="280">
        <v>1460.79</v>
      </c>
    </row>
    <row r="13" spans="1:21" ht="15.75" thickBot="1">
      <c r="T13" s="281" t="s">
        <v>1208</v>
      </c>
      <c r="U13" s="282">
        <v>1475.64</v>
      </c>
    </row>
    <row r="14" spans="1:21" ht="15.75" thickBot="1"/>
    <row r="15" spans="1:21" ht="15.75" thickBot="1">
      <c r="B15" s="283" t="s">
        <v>1209</v>
      </c>
      <c r="C15" s="284"/>
      <c r="D15" s="285">
        <v>2016</v>
      </c>
      <c r="E15" s="286">
        <v>2017</v>
      </c>
      <c r="F15" s="286">
        <v>2018</v>
      </c>
      <c r="G15" s="286">
        <v>2019</v>
      </c>
      <c r="H15" s="286">
        <v>2020</v>
      </c>
    </row>
    <row r="16" spans="1:21">
      <c r="B16" s="287" t="s">
        <v>1210</v>
      </c>
      <c r="C16" t="s">
        <v>1211</v>
      </c>
      <c r="D16" s="220">
        <v>47.8</v>
      </c>
      <c r="E16" s="288">
        <v>59.9</v>
      </c>
      <c r="F16" s="288">
        <v>63</v>
      </c>
      <c r="G16" s="288">
        <v>66.8</v>
      </c>
      <c r="H16" s="288">
        <v>61.2</v>
      </c>
      <c r="I16" s="289">
        <f>+AVERAGE(D16:H16)</f>
        <v>59.739999999999995</v>
      </c>
    </row>
    <row r="17" spans="1:17">
      <c r="B17" s="287" t="s">
        <v>1212</v>
      </c>
      <c r="C17" t="s">
        <v>37</v>
      </c>
      <c r="D17" s="220">
        <v>49.9</v>
      </c>
      <c r="E17" s="288">
        <v>68</v>
      </c>
      <c r="F17" s="288">
        <v>92.5</v>
      </c>
      <c r="G17" s="288">
        <v>89.6</v>
      </c>
      <c r="H17" s="288">
        <v>49.8</v>
      </c>
      <c r="I17" s="289">
        <f>+AVERAGE(D17:H17)</f>
        <v>69.960000000000008</v>
      </c>
    </row>
    <row r="18" spans="1:17">
      <c r="B18" s="287" t="s">
        <v>1213</v>
      </c>
      <c r="C18" t="s">
        <v>245</v>
      </c>
      <c r="D18" s="347">
        <f>+D19/D16</f>
        <v>1.335460250073912E-2</v>
      </c>
      <c r="E18" s="347">
        <f>+E19/E16</f>
        <v>8.4323259856514936E-3</v>
      </c>
      <c r="F18" s="347">
        <f>+F19/F16</f>
        <v>1.5153722323130451E-2</v>
      </c>
      <c r="G18" s="347">
        <f>+G19/G16</f>
        <v>2.0285929074414625E-2</v>
      </c>
      <c r="H18" s="347">
        <f>+H19/H16</f>
        <v>1.3059285293980568E-2</v>
      </c>
      <c r="I18" s="290">
        <f>+AVERAGE(D18:H18)</f>
        <v>1.4057173035583251E-2</v>
      </c>
    </row>
    <row r="19" spans="1:17">
      <c r="B19" s="287" t="s">
        <v>1214</v>
      </c>
      <c r="C19" t="s">
        <v>1215</v>
      </c>
      <c r="D19" s="344">
        <f>+D29/1000000000</f>
        <v>0.63834999953532989</v>
      </c>
      <c r="E19" s="344">
        <f>+E29/1000000000</f>
        <v>0.5050963265405245</v>
      </c>
      <c r="F19" s="344">
        <f>+F29/1000000000</f>
        <v>0.95468450635721835</v>
      </c>
      <c r="G19" s="344">
        <f>+G29/1000000000</f>
        <v>1.3551000621708968</v>
      </c>
      <c r="H19" s="344">
        <f>+H29/1000000000</f>
        <v>0.79922825999161073</v>
      </c>
      <c r="I19" s="289">
        <f>+AVERAGE(D19:H19)</f>
        <v>0.85049183091911595</v>
      </c>
    </row>
    <row r="20" spans="1:17" ht="15.75" thickBot="1">
      <c r="B20" s="291" t="s">
        <v>1216</v>
      </c>
      <c r="C20" s="292" t="s">
        <v>1217</v>
      </c>
      <c r="D20" s="345">
        <v>0</v>
      </c>
      <c r="E20" s="346">
        <v>0</v>
      </c>
      <c r="F20" s="346">
        <v>0</v>
      </c>
      <c r="G20" s="346">
        <v>0</v>
      </c>
      <c r="H20" s="346"/>
      <c r="I20" s="289">
        <f>+AVERAGE(D20:H20)</f>
        <v>0</v>
      </c>
    </row>
    <row r="21" spans="1:17">
      <c r="B21" s="293" t="s">
        <v>1218</v>
      </c>
      <c r="C21" s="275" t="s">
        <v>1219</v>
      </c>
      <c r="D21" s="149">
        <f>+D17+D16</f>
        <v>97.699999999999989</v>
      </c>
      <c r="E21" s="148">
        <f>+E17+E16</f>
        <v>127.9</v>
      </c>
      <c r="F21" s="148">
        <f>+F17+F16</f>
        <v>155.5</v>
      </c>
      <c r="G21" s="148">
        <f>+G17+G16</f>
        <v>156.39999999999998</v>
      </c>
      <c r="H21" s="148">
        <f>+H17+H16</f>
        <v>111</v>
      </c>
    </row>
    <row r="22" spans="1:17">
      <c r="B22" s="287" t="s">
        <v>1220</v>
      </c>
      <c r="C22" t="s">
        <v>1221</v>
      </c>
      <c r="D22" s="294">
        <f t="shared" ref="D22:H23" si="0">+D19+D16</f>
        <v>48.438349999535326</v>
      </c>
      <c r="E22" s="288">
        <f t="shared" si="0"/>
        <v>60.405096326540523</v>
      </c>
      <c r="F22" s="288">
        <f t="shared" si="0"/>
        <v>63.954684506357218</v>
      </c>
      <c r="G22" s="288">
        <f t="shared" si="0"/>
        <v>68.155100062170888</v>
      </c>
      <c r="H22" s="288">
        <f t="shared" si="0"/>
        <v>61.999228259991611</v>
      </c>
    </row>
    <row r="23" spans="1:17" ht="15.75" thickBot="1">
      <c r="B23" s="287" t="s">
        <v>1222</v>
      </c>
      <c r="C23" t="s">
        <v>1223</v>
      </c>
      <c r="D23" s="220">
        <f t="shared" si="0"/>
        <v>49.9</v>
      </c>
      <c r="E23" s="288">
        <f t="shared" si="0"/>
        <v>68</v>
      </c>
      <c r="F23" s="288">
        <f t="shared" si="0"/>
        <v>92.5</v>
      </c>
      <c r="G23" s="288">
        <f t="shared" si="0"/>
        <v>89.6</v>
      </c>
      <c r="H23" s="288">
        <f t="shared" si="0"/>
        <v>49.8</v>
      </c>
    </row>
    <row r="24" spans="1:17" ht="15.75" thickBot="1">
      <c r="B24" s="293" t="s">
        <v>1224</v>
      </c>
      <c r="C24" s="275"/>
      <c r="D24" s="295">
        <f>D21/(D22+D23)</f>
        <v>0.99350863625901442</v>
      </c>
      <c r="E24" s="296">
        <f>E21/(E22+E23)</f>
        <v>0.99606638411565818</v>
      </c>
      <c r="F24" s="296">
        <f>F21/(F22+F23)</f>
        <v>0.99389801264583788</v>
      </c>
      <c r="G24" s="296">
        <f>G21/(G22+G23)</f>
        <v>0.99141010299104848</v>
      </c>
      <c r="H24" s="296">
        <f>H21/(H22+H23)</f>
        <v>0.99285121845266244</v>
      </c>
      <c r="I24" s="297">
        <f>+AVERAGE(D24:H24)</f>
        <v>0.9935468708928441</v>
      </c>
    </row>
    <row r="25" spans="1:17" ht="15.75" thickBot="1">
      <c r="B25" s="287" t="s">
        <v>824</v>
      </c>
      <c r="D25" s="348">
        <v>1182</v>
      </c>
      <c r="E25" s="348">
        <v>1184</v>
      </c>
      <c r="F25" s="348">
        <v>1182.75</v>
      </c>
      <c r="G25" s="348">
        <v>1182</v>
      </c>
      <c r="H25" s="348">
        <v>1192</v>
      </c>
      <c r="I25" s="297">
        <f>+U13</f>
        <v>1475.64</v>
      </c>
      <c r="J25" s="264" t="s">
        <v>1225</v>
      </c>
    </row>
    <row r="26" spans="1:17" ht="15.75" thickBot="1">
      <c r="B26" s="291" t="s">
        <v>1202</v>
      </c>
      <c r="C26" s="292"/>
      <c r="D26" s="298">
        <f t="shared" ref="D26:I26" si="1">+D25/D24</f>
        <v>1189.7229242523108</v>
      </c>
      <c r="E26" s="299">
        <f t="shared" si="1"/>
        <v>1188.6757939845502</v>
      </c>
      <c r="F26" s="299">
        <f t="shared" si="1"/>
        <v>1190.0114347260064</v>
      </c>
      <c r="G26" s="299">
        <f t="shared" si="1"/>
        <v>1192.241229370115</v>
      </c>
      <c r="H26" s="299">
        <f t="shared" si="1"/>
        <v>1200.5827034766667</v>
      </c>
      <c r="I26" s="300">
        <f t="shared" si="1"/>
        <v>1485.2243444478129</v>
      </c>
    </row>
    <row r="27" spans="1:17" ht="15.75" thickBot="1"/>
    <row r="28" spans="1:17" ht="15.75" thickBot="1">
      <c r="A28" s="349" t="s">
        <v>824</v>
      </c>
      <c r="B28" s="1296">
        <f>+I25</f>
        <v>1475.64</v>
      </c>
      <c r="D28" s="159">
        <v>754529699450.76001</v>
      </c>
      <c r="E28" s="159">
        <v>598034050623.98096</v>
      </c>
      <c r="F28" s="159">
        <v>1129153099894</v>
      </c>
      <c r="G28" s="159">
        <v>1601728273486</v>
      </c>
      <c r="H28" s="159">
        <v>952680085910</v>
      </c>
    </row>
    <row r="29" spans="1:17" ht="15.75" thickBot="1">
      <c r="A29" s="350" t="s">
        <v>1202</v>
      </c>
      <c r="B29" s="351">
        <f>+B28/I24</f>
        <v>1485.2243444478129</v>
      </c>
      <c r="D29" s="301">
        <f>+D28/D25</f>
        <v>638349999.53532994</v>
      </c>
      <c r="E29" s="301">
        <f>+E28/E25</f>
        <v>505096326.54052448</v>
      </c>
      <c r="F29" s="301">
        <f>+F28/F25</f>
        <v>954684506.35721838</v>
      </c>
      <c r="G29" s="301">
        <f>+G28/G25</f>
        <v>1355100062.1708968</v>
      </c>
      <c r="H29" s="301">
        <f>+H28/H25</f>
        <v>799228259.99161077</v>
      </c>
      <c r="J29" s="273">
        <v>2019</v>
      </c>
      <c r="K29" s="273">
        <v>2020</v>
      </c>
      <c r="L29" s="273">
        <v>2021</v>
      </c>
      <c r="M29" s="273">
        <v>2022</v>
      </c>
      <c r="N29" s="273">
        <v>2023</v>
      </c>
      <c r="O29" s="273">
        <v>2024</v>
      </c>
      <c r="P29" s="273">
        <v>2025</v>
      </c>
      <c r="Q29" s="273">
        <v>2026</v>
      </c>
    </row>
    <row r="30" spans="1:17" ht="71.25">
      <c r="B30" s="1295"/>
      <c r="I30" s="302" t="s">
        <v>1226</v>
      </c>
      <c r="J30" s="274">
        <v>0.9</v>
      </c>
      <c r="K30" s="274">
        <v>-20.3</v>
      </c>
      <c r="L30" s="274">
        <v>-16.2</v>
      </c>
      <c r="M30" s="274">
        <v>-12.4</v>
      </c>
      <c r="N30" s="274">
        <v>-8</v>
      </c>
      <c r="O30" s="274">
        <v>-4.9000000000000004</v>
      </c>
      <c r="P30" s="274">
        <v>-3.7</v>
      </c>
      <c r="Q30" s="274">
        <v>-3.2</v>
      </c>
    </row>
    <row r="33" spans="9:20">
      <c r="T33" s="264" t="s">
        <v>1227</v>
      </c>
    </row>
    <row r="35" spans="9:20">
      <c r="J35" s="273">
        <v>2019</v>
      </c>
      <c r="K35" s="273">
        <v>2020</v>
      </c>
      <c r="L35" s="273">
        <v>2021</v>
      </c>
      <c r="M35" s="273">
        <v>2022</v>
      </c>
      <c r="N35" s="273">
        <v>2023</v>
      </c>
      <c r="O35" s="273">
        <v>2024</v>
      </c>
      <c r="P35" s="273">
        <v>2025</v>
      </c>
      <c r="Q35" s="273">
        <v>2026</v>
      </c>
    </row>
    <row r="36" spans="9:20" ht="57">
      <c r="I36" s="302" t="s">
        <v>1228</v>
      </c>
      <c r="J36" s="2213">
        <v>48.5</v>
      </c>
      <c r="K36" s="2213">
        <v>83.1</v>
      </c>
      <c r="L36" s="2213">
        <v>83</v>
      </c>
      <c r="M36" s="2213">
        <v>89.7</v>
      </c>
      <c r="N36" s="2213">
        <v>91.6</v>
      </c>
      <c r="O36" s="2213">
        <v>91.3</v>
      </c>
      <c r="P36" s="2213">
        <v>89.9</v>
      </c>
      <c r="Q36" s="2213">
        <v>87.7</v>
      </c>
    </row>
    <row r="37" spans="9:20">
      <c r="I37" s="302" t="s">
        <v>1229</v>
      </c>
      <c r="J37" s="2213"/>
      <c r="K37" s="2213"/>
      <c r="L37" s="2213"/>
      <c r="M37" s="2213"/>
      <c r="N37" s="2213"/>
      <c r="O37" s="2213"/>
      <c r="P37" s="2213"/>
      <c r="Q37" s="2213"/>
    </row>
    <row r="38" spans="9:20" ht="71.25">
      <c r="I38" s="303" t="s">
        <v>1230</v>
      </c>
      <c r="J38" s="273">
        <v>107.9</v>
      </c>
      <c r="K38" s="273">
        <v>117.4</v>
      </c>
      <c r="L38" s="273">
        <v>146.6</v>
      </c>
      <c r="M38" s="273">
        <v>170.5</v>
      </c>
      <c r="N38" s="273">
        <v>186.8</v>
      </c>
      <c r="O38" s="273">
        <v>197.5</v>
      </c>
      <c r="P38" s="273">
        <v>205.9</v>
      </c>
      <c r="Q38" s="273">
        <v>213.7</v>
      </c>
    </row>
    <row r="39" spans="9:20" ht="57">
      <c r="I39" s="302" t="s">
        <v>1231</v>
      </c>
      <c r="J39" s="2213">
        <v>31.4</v>
      </c>
      <c r="K39" s="2213">
        <v>49.6</v>
      </c>
      <c r="L39" s="2213">
        <v>37.9</v>
      </c>
      <c r="M39" s="2213">
        <v>33</v>
      </c>
      <c r="N39" s="2213">
        <v>28.8</v>
      </c>
      <c r="O39" s="2213">
        <v>26.1</v>
      </c>
      <c r="P39" s="2213">
        <v>23.7</v>
      </c>
      <c r="Q39" s="2213">
        <v>21.7</v>
      </c>
    </row>
    <row r="40" spans="9:20">
      <c r="I40" s="302" t="s">
        <v>1232</v>
      </c>
      <c r="J40" s="2213"/>
      <c r="K40" s="2213"/>
      <c r="L40" s="2213"/>
      <c r="M40" s="2213"/>
      <c r="N40" s="2213"/>
      <c r="O40" s="2213"/>
      <c r="P40" s="2213"/>
      <c r="Q40" s="2213"/>
    </row>
    <row r="41" spans="9:20" ht="57">
      <c r="I41" s="303" t="s">
        <v>1233</v>
      </c>
      <c r="J41" s="2212">
        <v>69.8</v>
      </c>
      <c r="K41" s="2212">
        <v>70</v>
      </c>
      <c r="L41" s="2212">
        <v>67</v>
      </c>
      <c r="M41" s="2212">
        <v>62.7</v>
      </c>
      <c r="N41" s="2212">
        <v>58.6</v>
      </c>
      <c r="O41" s="2212">
        <v>56.5</v>
      </c>
      <c r="P41" s="2212">
        <v>54.3</v>
      </c>
      <c r="Q41" s="2212">
        <v>52.8</v>
      </c>
    </row>
    <row r="42" spans="9:20">
      <c r="I42" s="303" t="s">
        <v>1234</v>
      </c>
      <c r="J42" s="2212"/>
      <c r="K42" s="2212"/>
      <c r="L42" s="2212"/>
      <c r="M42" s="2212"/>
      <c r="N42" s="2212"/>
      <c r="O42" s="2212"/>
      <c r="P42" s="2212"/>
      <c r="Q42" s="2212"/>
    </row>
  </sheetData>
  <mergeCells count="24">
    <mergeCell ref="P36:P37"/>
    <mergeCell ref="Q36:Q37"/>
    <mergeCell ref="J39:J40"/>
    <mergeCell ref="K39:K40"/>
    <mergeCell ref="L39:L40"/>
    <mergeCell ref="M39:M40"/>
    <mergeCell ref="N39:N40"/>
    <mergeCell ref="O39:O40"/>
    <mergeCell ref="P39:P40"/>
    <mergeCell ref="Q39:Q40"/>
    <mergeCell ref="J36:J37"/>
    <mergeCell ref="K36:K37"/>
    <mergeCell ref="L36:L37"/>
    <mergeCell ref="M36:M37"/>
    <mergeCell ref="N36:N37"/>
    <mergeCell ref="O36:O37"/>
    <mergeCell ref="P41:P42"/>
    <mergeCell ref="Q41:Q42"/>
    <mergeCell ref="J41:J42"/>
    <mergeCell ref="K41:K42"/>
    <mergeCell ref="L41:L42"/>
    <mergeCell ref="M41:M42"/>
    <mergeCell ref="N41:N42"/>
    <mergeCell ref="O41:O42"/>
  </mergeCells>
  <hyperlinks>
    <hyperlink ref="E1" r:id="rId1" xr:uid="{00000000-0004-0000-2900-000000000000}"/>
    <hyperlink ref="P6" r:id="rId2" display="https://wits.worldbank.org/countrysnapshot/en/IRQ" xr:uid="{00000000-0004-0000-2900-000001000000}"/>
    <hyperlink ref="J25" r:id="rId3" xr:uid="{00000000-0004-0000-2900-000002000000}"/>
    <hyperlink ref="T33" r:id="rId4" xr:uid="{00000000-0004-0000-2900-000003000000}"/>
  </hyperlinks>
  <pageMargins left="0.7" right="0.7" top="0.75" bottom="0.75" header="0.3" footer="0.3"/>
  <headerFooter alignWithMargins="0"/>
  <drawing r:id="rId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2:S59"/>
  <sheetViews>
    <sheetView topLeftCell="D27" zoomScale="70" zoomScaleNormal="70" workbookViewId="0">
      <selection activeCell="E2" sqref="E2"/>
    </sheetView>
  </sheetViews>
  <sheetFormatPr defaultColWidth="10.85546875" defaultRowHeight="15"/>
  <cols>
    <col min="3" max="3" width="43" customWidth="1"/>
    <col min="4" max="4" width="7.7109375" bestFit="1" customWidth="1"/>
    <col min="8" max="8" width="41" customWidth="1"/>
    <col min="15" max="15" width="17.42578125" bestFit="1" customWidth="1"/>
    <col min="16" max="16" width="17.42578125" customWidth="1"/>
  </cols>
  <sheetData>
    <row r="2" spans="2:18">
      <c r="P2" t="s">
        <v>1235</v>
      </c>
    </row>
    <row r="3" spans="2:18" ht="15.75" thickBot="1">
      <c r="P3">
        <v>1300000</v>
      </c>
      <c r="Q3">
        <v>674000000</v>
      </c>
      <c r="R3">
        <f>+Q3/P3</f>
        <v>518.46153846153845</v>
      </c>
    </row>
    <row r="4" spans="2:18" ht="15.75" thickBot="1">
      <c r="C4" s="2214" t="s">
        <v>1236</v>
      </c>
      <c r="D4" s="2215"/>
      <c r="E4" s="2215"/>
      <c r="F4" s="2216"/>
      <c r="H4" s="2214" t="s">
        <v>1236</v>
      </c>
      <c r="I4" s="2215"/>
      <c r="J4" s="2215"/>
      <c r="K4" s="2216"/>
    </row>
    <row r="5" spans="2:18" ht="15.75" thickBot="1">
      <c r="C5" s="314"/>
      <c r="D5" s="315"/>
      <c r="E5" s="315" t="s">
        <v>410</v>
      </c>
      <c r="F5" s="316" t="s">
        <v>411</v>
      </c>
      <c r="H5" s="314"/>
      <c r="I5" s="315"/>
      <c r="J5" s="315" t="s">
        <v>410</v>
      </c>
      <c r="K5" s="316" t="s">
        <v>411</v>
      </c>
      <c r="O5" s="359" t="s">
        <v>1237</v>
      </c>
    </row>
    <row r="6" spans="2:18">
      <c r="C6" s="317" t="s">
        <v>376</v>
      </c>
      <c r="D6" s="66" t="s">
        <v>1238</v>
      </c>
      <c r="E6" s="335">
        <f>+'Data 1 Governorates'!W43</f>
        <v>300.82724827729368</v>
      </c>
      <c r="F6" s="335">
        <f>+E6</f>
        <v>300.82724827729368</v>
      </c>
      <c r="H6" s="317" t="s">
        <v>60</v>
      </c>
      <c r="I6" s="66" t="s">
        <v>1238</v>
      </c>
      <c r="J6" s="335">
        <f>+R3</f>
        <v>518.46153846153845</v>
      </c>
      <c r="K6" s="335">
        <f>+J6</f>
        <v>518.46153846153845</v>
      </c>
      <c r="O6" s="43" t="s">
        <v>1239</v>
      </c>
    </row>
    <row r="7" spans="2:18">
      <c r="C7" s="318" t="s">
        <v>1240</v>
      </c>
      <c r="D7" s="66" t="s">
        <v>1241</v>
      </c>
      <c r="E7" s="319">
        <f>+'SER-SCF'!B28</f>
        <v>1475.64</v>
      </c>
      <c r="F7" s="336">
        <f>+'SER-SCF'!B29</f>
        <v>1485.2243444478129</v>
      </c>
      <c r="H7" s="318" t="s">
        <v>1240</v>
      </c>
      <c r="I7" s="66" t="s">
        <v>1241</v>
      </c>
      <c r="J7" s="319">
        <f>+'SER-SCF'!B28</f>
        <v>1475.64</v>
      </c>
      <c r="K7" s="320">
        <f>+'SER-SCF'!B29</f>
        <v>1485.2243444478129</v>
      </c>
      <c r="O7" s="43" t="s">
        <v>1242</v>
      </c>
      <c r="Q7" s="212" t="s">
        <v>1243</v>
      </c>
    </row>
    <row r="8" spans="2:18">
      <c r="C8" s="318" t="s">
        <v>1244</v>
      </c>
      <c r="D8" s="66" t="s">
        <v>1245</v>
      </c>
      <c r="E8" s="319">
        <f>+E7*E6</f>
        <v>443912.72064790566</v>
      </c>
      <c r="F8" s="319">
        <f>+F7*F6</f>
        <v>446795.95261468296</v>
      </c>
      <c r="H8" s="318" t="s">
        <v>1244</v>
      </c>
      <c r="I8" s="66" t="str">
        <f>+D8</f>
        <v>IQD/T</v>
      </c>
      <c r="J8" s="319">
        <f>+J7*J6</f>
        <v>765062.58461538469</v>
      </c>
      <c r="K8" s="319">
        <f>+K7*K6</f>
        <v>770031.69858294295</v>
      </c>
      <c r="O8" s="43"/>
      <c r="Q8" s="212"/>
    </row>
    <row r="9" spans="2:18">
      <c r="C9" s="318" t="s">
        <v>1246</v>
      </c>
      <c r="D9" s="333">
        <v>0.05</v>
      </c>
      <c r="E9" s="319">
        <f>+E8*D9</f>
        <v>22195.636032395283</v>
      </c>
      <c r="F9" s="334"/>
      <c r="H9" s="318" t="s">
        <v>1246</v>
      </c>
      <c r="I9" s="333">
        <v>0.05</v>
      </c>
      <c r="J9" s="319">
        <f>+J8*I9</f>
        <v>38253.129230769235</v>
      </c>
      <c r="K9" s="334"/>
      <c r="O9" s="43" t="s">
        <v>1247</v>
      </c>
      <c r="Q9" s="43" t="s">
        <v>1248</v>
      </c>
    </row>
    <row r="10" spans="2:18">
      <c r="C10" s="66" t="s">
        <v>1249</v>
      </c>
      <c r="D10" s="321">
        <v>0</v>
      </c>
      <c r="E10" s="322">
        <f>+D10*E8</f>
        <v>0</v>
      </c>
      <c r="F10" s="322">
        <v>0</v>
      </c>
      <c r="H10" s="66"/>
      <c r="I10" s="321"/>
      <c r="J10" s="322">
        <f>+J8*I10</f>
        <v>0</v>
      </c>
      <c r="K10" s="322"/>
    </row>
    <row r="11" spans="2:18">
      <c r="C11" s="318" t="s">
        <v>1250</v>
      </c>
      <c r="D11" s="321">
        <v>0.01</v>
      </c>
      <c r="E11" s="322">
        <f>+(E9+E8)*D11</f>
        <v>4661.0835668030095</v>
      </c>
      <c r="F11" s="322">
        <f>+E11</f>
        <v>4661.0835668030095</v>
      </c>
      <c r="H11" s="318" t="s">
        <v>1250</v>
      </c>
      <c r="I11" s="321">
        <v>0.01</v>
      </c>
      <c r="J11" s="322">
        <f>+(J9+J8)*I11</f>
        <v>8033.157138461539</v>
      </c>
      <c r="K11" s="322">
        <f>+J11</f>
        <v>8033.157138461539</v>
      </c>
      <c r="O11" s="264" t="s">
        <v>1251</v>
      </c>
    </row>
    <row r="12" spans="2:18">
      <c r="B12" s="362"/>
      <c r="C12" s="66" t="s">
        <v>1252</v>
      </c>
      <c r="D12" s="321" t="s">
        <v>47</v>
      </c>
      <c r="E12" s="322">
        <f>+E8*0.15</f>
        <v>66586.908097185849</v>
      </c>
      <c r="F12" s="322">
        <f>+E12</f>
        <v>66586.908097185849</v>
      </c>
      <c r="G12" s="66"/>
      <c r="H12" s="66" t="str">
        <f>+C12</f>
        <v>Transport (Port to Market) (15%)</v>
      </c>
      <c r="I12" s="1344" t="s">
        <v>47</v>
      </c>
      <c r="J12" s="1345">
        <f>+J8*0.15</f>
        <v>114759.3876923077</v>
      </c>
      <c r="K12" s="1345">
        <f>+J12</f>
        <v>114759.3876923077</v>
      </c>
      <c r="O12" s="264" t="s">
        <v>1253</v>
      </c>
    </row>
    <row r="13" spans="2:18">
      <c r="C13" s="66"/>
      <c r="D13" s="321"/>
      <c r="E13" s="319"/>
      <c r="F13" s="322">
        <v>0</v>
      </c>
      <c r="H13" s="66"/>
      <c r="I13" s="321"/>
      <c r="J13" s="322"/>
      <c r="K13" s="322"/>
      <c r="O13" s="264" t="s">
        <v>1254</v>
      </c>
    </row>
    <row r="14" spans="2:18">
      <c r="C14" s="66"/>
      <c r="D14" s="66"/>
      <c r="E14" s="1368"/>
      <c r="F14" s="66">
        <v>0</v>
      </c>
      <c r="H14" s="66"/>
      <c r="I14" s="66"/>
      <c r="J14" s="319"/>
      <c r="K14" s="1369"/>
    </row>
    <row r="15" spans="2:18" ht="15.75" thickBot="1">
      <c r="C15" s="66" t="s">
        <v>1255</v>
      </c>
      <c r="D15" s="66" t="s">
        <v>1256</v>
      </c>
      <c r="E15" s="319">
        <f>+'Prices '!F15</f>
        <v>427</v>
      </c>
      <c r="F15" s="319">
        <f>+(+F14+F13-F12+F11+F10+F9+F8)/1000</f>
        <v>384.87012808430012</v>
      </c>
      <c r="H15" s="66" t="s">
        <v>382</v>
      </c>
      <c r="I15" s="66"/>
      <c r="J15" s="319">
        <f>+'Prices '!F14</f>
        <v>825</v>
      </c>
      <c r="K15" s="319">
        <f>+(+K14+K13-K12+K11+K10+K9+K8)/1000</f>
        <v>663.30546802909669</v>
      </c>
    </row>
    <row r="16" spans="2:18" ht="15.75" thickBot="1">
      <c r="C16" s="340" t="s">
        <v>388</v>
      </c>
      <c r="D16" s="145"/>
      <c r="E16" s="145"/>
      <c r="F16" s="361">
        <f>+F15/E15</f>
        <v>0.90133519457681532</v>
      </c>
      <c r="H16" s="340" t="s">
        <v>388</v>
      </c>
      <c r="I16" s="145"/>
      <c r="J16" s="145"/>
      <c r="K16" s="361">
        <f>+K15/J15</f>
        <v>0.80400662791405664</v>
      </c>
      <c r="N16" s="264" t="s">
        <v>1257</v>
      </c>
    </row>
    <row r="17" spans="3:13" ht="15.75" thickBot="1"/>
    <row r="18" spans="3:13" ht="15.75" thickBot="1">
      <c r="C18" s="2214" t="s">
        <v>1236</v>
      </c>
      <c r="D18" s="2215"/>
      <c r="E18" s="2215"/>
      <c r="F18" s="2216"/>
      <c r="H18" s="323" t="s">
        <v>1258</v>
      </c>
      <c r="I18" s="324"/>
      <c r="J18" s="324"/>
      <c r="K18" s="325"/>
    </row>
    <row r="19" spans="3:13" ht="15.75" thickBot="1">
      <c r="C19" s="314"/>
      <c r="D19" s="315"/>
      <c r="E19" s="315" t="s">
        <v>410</v>
      </c>
      <c r="F19" s="316" t="s">
        <v>411</v>
      </c>
      <c r="H19" s="326"/>
      <c r="I19" s="327"/>
      <c r="J19" s="327" t="s">
        <v>410</v>
      </c>
      <c r="K19" s="328" t="s">
        <v>411</v>
      </c>
    </row>
    <row r="20" spans="3:13" ht="15.75" thickBot="1">
      <c r="C20" s="317" t="s">
        <v>375</v>
      </c>
      <c r="D20" s="66" t="s">
        <v>1238</v>
      </c>
      <c r="E20" s="66">
        <v>230.8</v>
      </c>
      <c r="F20" s="66">
        <f>+E20</f>
        <v>230.8</v>
      </c>
      <c r="H20" s="329" t="s">
        <v>1259</v>
      </c>
      <c r="I20" s="330" t="s">
        <v>47</v>
      </c>
      <c r="J20" s="331">
        <v>2250</v>
      </c>
      <c r="K20" s="332">
        <v>2250</v>
      </c>
      <c r="M20" s="420" t="s">
        <v>1260</v>
      </c>
    </row>
    <row r="21" spans="3:13" ht="15.75" thickBot="1">
      <c r="C21" s="318" t="s">
        <v>1240</v>
      </c>
      <c r="D21" s="66" t="s">
        <v>1241</v>
      </c>
      <c r="E21" s="319">
        <f>+E7</f>
        <v>1475.64</v>
      </c>
      <c r="F21" s="319">
        <f>+F7</f>
        <v>1485.2243444478129</v>
      </c>
      <c r="H21" s="340" t="s">
        <v>388</v>
      </c>
      <c r="I21" s="145"/>
      <c r="J21" s="145">
        <v>675</v>
      </c>
      <c r="K21" s="341">
        <f>+K20/J21</f>
        <v>3.3333333333333335</v>
      </c>
    </row>
    <row r="22" spans="3:13">
      <c r="C22" s="318" t="s">
        <v>1244</v>
      </c>
      <c r="D22" s="66" t="s">
        <v>1245</v>
      </c>
      <c r="E22" s="319">
        <f>+E21*E20</f>
        <v>340577.71200000006</v>
      </c>
      <c r="F22" s="319">
        <f>+F21*F20</f>
        <v>342789.77869855525</v>
      </c>
    </row>
    <row r="23" spans="3:13">
      <c r="C23" s="318" t="s">
        <v>1246</v>
      </c>
      <c r="D23" s="333">
        <v>0.05</v>
      </c>
      <c r="E23" s="319">
        <f>+E22*D23</f>
        <v>17028.885600000005</v>
      </c>
      <c r="F23" s="334"/>
    </row>
    <row r="24" spans="3:13">
      <c r="C24" s="66" t="s">
        <v>1249</v>
      </c>
      <c r="D24" s="321">
        <v>0</v>
      </c>
      <c r="E24" s="322">
        <f>+D24*E22</f>
        <v>0</v>
      </c>
      <c r="F24" s="322">
        <v>0</v>
      </c>
    </row>
    <row r="25" spans="3:13">
      <c r="C25" s="318" t="s">
        <v>1250</v>
      </c>
      <c r="D25" s="321">
        <v>0.01</v>
      </c>
      <c r="E25" s="322">
        <f>+(E23+E22)*D25</f>
        <v>3576.0659760000003</v>
      </c>
      <c r="F25" s="322">
        <f>+E25</f>
        <v>3576.0659760000003</v>
      </c>
    </row>
    <row r="26" spans="3:13">
      <c r="C26" s="66" t="s">
        <v>1261</v>
      </c>
      <c r="D26" s="321" t="s">
        <v>47</v>
      </c>
      <c r="E26" s="322">
        <f>+E22*0.15</f>
        <v>51086.656800000004</v>
      </c>
      <c r="F26" s="322">
        <f>+E26</f>
        <v>51086.656800000004</v>
      </c>
    </row>
    <row r="27" spans="3:13">
      <c r="C27" s="66"/>
      <c r="D27" s="321"/>
      <c r="E27" s="319"/>
      <c r="F27" s="322"/>
    </row>
    <row r="28" spans="3:13">
      <c r="C28" s="66"/>
      <c r="D28" s="321"/>
      <c r="E28" s="319"/>
      <c r="F28" s="322"/>
    </row>
    <row r="29" spans="3:13" ht="15.75" thickBot="1">
      <c r="C29" s="66" t="s">
        <v>1255</v>
      </c>
      <c r="D29" s="66" t="s">
        <v>1256</v>
      </c>
      <c r="E29" s="319">
        <f>+'Prices '!F17</f>
        <v>363</v>
      </c>
      <c r="F29" s="319">
        <f>+(-F26+F25+F24+F23+F22+F21+F20)/1000</f>
        <v>296.99521221900307</v>
      </c>
    </row>
    <row r="30" spans="3:13" ht="15.75" thickBot="1">
      <c r="C30" s="340" t="s">
        <v>388</v>
      </c>
      <c r="D30" s="145"/>
      <c r="E30" s="145"/>
      <c r="F30" s="361">
        <f>+F29/E29</f>
        <v>0.81816862870248774</v>
      </c>
    </row>
    <row r="31" spans="3:13" ht="15.75" thickBot="1"/>
    <row r="32" spans="3:13" ht="15.75" thickBot="1">
      <c r="C32" s="323" t="s">
        <v>1258</v>
      </c>
      <c r="D32" s="324"/>
      <c r="E32" s="324"/>
      <c r="F32" s="325"/>
      <c r="H32" s="353" t="s">
        <v>408</v>
      </c>
      <c r="I32" s="354"/>
      <c r="J32" s="354"/>
      <c r="K32" s="355"/>
    </row>
    <row r="33" spans="1:19" ht="15.75" thickBot="1">
      <c r="C33" s="323"/>
      <c r="D33" s="324"/>
      <c r="E33" s="324" t="s">
        <v>410</v>
      </c>
      <c r="F33" s="325" t="s">
        <v>411</v>
      </c>
      <c r="H33" s="356"/>
      <c r="I33" s="357"/>
      <c r="J33" s="357" t="s">
        <v>410</v>
      </c>
      <c r="K33" s="358" t="s">
        <v>411</v>
      </c>
      <c r="N33" t="s">
        <v>1262</v>
      </c>
      <c r="P33">
        <v>10</v>
      </c>
      <c r="Q33" t="s">
        <v>417</v>
      </c>
    </row>
    <row r="34" spans="1:19" ht="15.75" thickBot="1">
      <c r="A34" s="139"/>
      <c r="C34" s="342" t="s">
        <v>418</v>
      </c>
      <c r="D34" s="330" t="s">
        <v>1263</v>
      </c>
      <c r="E34" s="330">
        <v>418</v>
      </c>
      <c r="F34" s="343">
        <f>+E34</f>
        <v>418</v>
      </c>
      <c r="H34" s="329" t="s">
        <v>416</v>
      </c>
      <c r="I34" s="330" t="s">
        <v>417</v>
      </c>
      <c r="J34" s="331">
        <v>100</v>
      </c>
      <c r="K34" s="332">
        <f>+P35</f>
        <v>155</v>
      </c>
      <c r="L34">
        <f>+K34/J34</f>
        <v>1.55</v>
      </c>
      <c r="N34" t="s">
        <v>1264</v>
      </c>
      <c r="P34">
        <v>100</v>
      </c>
      <c r="Q34" t="s">
        <v>417</v>
      </c>
    </row>
    <row r="35" spans="1:19" ht="15.75" thickBot="1">
      <c r="C35" s="318" t="s">
        <v>1240</v>
      </c>
      <c r="D35" s="66" t="s">
        <v>1241</v>
      </c>
      <c r="E35" s="319">
        <f>+E21</f>
        <v>1475.64</v>
      </c>
      <c r="F35" s="320">
        <f>+F21</f>
        <v>1485.2243444478129</v>
      </c>
      <c r="H35" s="329" t="s">
        <v>419</v>
      </c>
      <c r="I35" s="330" t="s">
        <v>417</v>
      </c>
      <c r="J35" s="331">
        <v>10</v>
      </c>
      <c r="K35" s="332">
        <f>+'Prices '!V31</f>
        <v>155</v>
      </c>
      <c r="L35">
        <f>+K35/J35</f>
        <v>15.5</v>
      </c>
      <c r="N35" t="s">
        <v>1265</v>
      </c>
      <c r="P35">
        <f>+K35</f>
        <v>155</v>
      </c>
      <c r="Q35" t="s">
        <v>417</v>
      </c>
      <c r="R35" s="264" t="s">
        <v>1266</v>
      </c>
    </row>
    <row r="36" spans="1:19">
      <c r="C36" s="318" t="s">
        <v>1267</v>
      </c>
      <c r="D36" s="333">
        <v>0</v>
      </c>
      <c r="E36" s="319">
        <v>0</v>
      </c>
      <c r="F36" s="334"/>
      <c r="H36" s="329" t="s">
        <v>421</v>
      </c>
      <c r="I36" s="330" t="s">
        <v>417</v>
      </c>
      <c r="J36" s="331">
        <v>0</v>
      </c>
      <c r="K36" s="332">
        <f>+K35</f>
        <v>155</v>
      </c>
    </row>
    <row r="37" spans="1:19">
      <c r="C37" s="318" t="s">
        <v>1268</v>
      </c>
      <c r="D37" s="321">
        <v>0</v>
      </c>
      <c r="E37" s="319">
        <f>+E36*1.12</f>
        <v>0</v>
      </c>
      <c r="F37" s="334"/>
      <c r="R37" t="s">
        <v>1269</v>
      </c>
      <c r="S37" t="s">
        <v>1270</v>
      </c>
    </row>
    <row r="38" spans="1:19">
      <c r="C38" s="318" t="s">
        <v>1271</v>
      </c>
      <c r="D38" s="321">
        <v>0.01</v>
      </c>
      <c r="E38" s="335">
        <f>+D38*E35*E34</f>
        <v>6168.1752000000006</v>
      </c>
      <c r="F38" s="336">
        <f>+E38</f>
        <v>6168.1752000000006</v>
      </c>
    </row>
    <row r="39" spans="1:19" ht="15.75" thickBot="1">
      <c r="C39" s="337" t="s">
        <v>1272</v>
      </c>
      <c r="D39" s="338">
        <v>0.05</v>
      </c>
      <c r="E39" s="335">
        <f>+D39*E35*E34</f>
        <v>30840.876000000004</v>
      </c>
      <c r="F39" s="339">
        <f>+E39</f>
        <v>30840.876000000004</v>
      </c>
    </row>
    <row r="40" spans="1:19" ht="15.75" thickBot="1">
      <c r="C40" s="337" t="s">
        <v>1273</v>
      </c>
      <c r="D40" s="338">
        <v>0.5</v>
      </c>
      <c r="E40" s="335">
        <f>+E41*D40</f>
        <v>326.91328559999999</v>
      </c>
      <c r="F40" s="339">
        <v>0</v>
      </c>
    </row>
    <row r="41" spans="1:19" ht="15.75" thickBot="1">
      <c r="C41" s="340" t="s">
        <v>1274</v>
      </c>
      <c r="D41" s="145"/>
      <c r="E41" s="335">
        <f>+(E39+E38+E35*E34)/1000</f>
        <v>653.82657119999999</v>
      </c>
      <c r="F41" s="335">
        <f>+(F39+F38+F35*F34)/1000</f>
        <v>657.83282717918587</v>
      </c>
    </row>
    <row r="42" spans="1:19" ht="15.75" thickBot="1">
      <c r="C42" s="340" t="s">
        <v>388</v>
      </c>
      <c r="D42" s="145"/>
      <c r="E42" s="145"/>
      <c r="F42" s="341">
        <f>+F41/E40</f>
        <v>2.0122547970842879</v>
      </c>
    </row>
    <row r="43" spans="1:19" ht="15.75" thickBot="1">
      <c r="H43" s="323" t="s">
        <v>185</v>
      </c>
      <c r="I43" s="324"/>
      <c r="J43" s="324"/>
      <c r="K43" s="325"/>
    </row>
    <row r="44" spans="1:19" ht="15.75" customHeight="1" thickBot="1">
      <c r="H44" s="326"/>
      <c r="I44" s="327"/>
      <c r="J44" s="327" t="s">
        <v>410</v>
      </c>
      <c r="K44" s="328" t="s">
        <v>411</v>
      </c>
    </row>
    <row r="45" spans="1:19" ht="16.5" thickBot="1">
      <c r="H45" s="352" t="s">
        <v>1275</v>
      </c>
      <c r="J45">
        <v>100</v>
      </c>
      <c r="K45" s="288">
        <f>+J45-14</f>
        <v>86</v>
      </c>
      <c r="N45" s="363" t="s">
        <v>1276</v>
      </c>
    </row>
    <row r="46" spans="1:19" ht="15.75" thickBot="1">
      <c r="H46" s="340" t="s">
        <v>388</v>
      </c>
      <c r="I46" s="145"/>
      <c r="J46" s="145"/>
      <c r="K46" s="361">
        <f>+K45/J45</f>
        <v>0.86</v>
      </c>
      <c r="N46" s="365" t="s">
        <v>1277</v>
      </c>
    </row>
    <row r="47" spans="1:19">
      <c r="N47" s="365" t="s">
        <v>1278</v>
      </c>
    </row>
    <row r="48" spans="1:19" ht="15.75" thickBot="1"/>
    <row r="49" spans="3:13" ht="15.75" thickBot="1">
      <c r="C49" s="323" t="s">
        <v>1258</v>
      </c>
      <c r="D49" s="324"/>
      <c r="E49" s="324"/>
      <c r="F49" s="325"/>
      <c r="H49" s="323" t="s">
        <v>1279</v>
      </c>
      <c r="I49" s="324"/>
      <c r="J49" s="324"/>
      <c r="K49" s="325"/>
    </row>
    <row r="50" spans="3:13" ht="15.75" thickBot="1">
      <c r="C50" s="323"/>
      <c r="D50" s="324"/>
      <c r="E50" s="324" t="s">
        <v>410</v>
      </c>
      <c r="F50" s="325" t="s">
        <v>411</v>
      </c>
      <c r="H50" s="323"/>
      <c r="I50" s="324"/>
      <c r="J50" s="324" t="s">
        <v>410</v>
      </c>
      <c r="K50" s="325" t="s">
        <v>411</v>
      </c>
    </row>
    <row r="51" spans="3:13">
      <c r="C51" s="342" t="s">
        <v>1280</v>
      </c>
      <c r="D51" s="330" t="s">
        <v>1281</v>
      </c>
      <c r="E51" s="330">
        <v>1</v>
      </c>
      <c r="F51" s="343">
        <v>1</v>
      </c>
      <c r="H51" s="342" t="s">
        <v>1282</v>
      </c>
      <c r="I51" s="330" t="s">
        <v>1281</v>
      </c>
      <c r="J51" s="330">
        <v>0.71</v>
      </c>
      <c r="K51" s="343">
        <f>+J51</f>
        <v>0.71</v>
      </c>
      <c r="M51">
        <f>115/160</f>
        <v>0.71875</v>
      </c>
    </row>
    <row r="52" spans="3:13">
      <c r="C52" s="318" t="s">
        <v>1240</v>
      </c>
      <c r="D52" s="66" t="s">
        <v>1241</v>
      </c>
      <c r="E52" s="319">
        <f>+E35</f>
        <v>1475.64</v>
      </c>
      <c r="F52" s="320">
        <f>+F35</f>
        <v>1485.2243444478129</v>
      </c>
      <c r="H52" s="318" t="s">
        <v>1240</v>
      </c>
      <c r="I52" s="66" t="s">
        <v>1241</v>
      </c>
      <c r="J52" s="319">
        <f>+E52</f>
        <v>1475.64</v>
      </c>
      <c r="K52" s="320">
        <f>+F52</f>
        <v>1485.2243444478129</v>
      </c>
    </row>
    <row r="53" spans="3:13">
      <c r="C53" s="318" t="s">
        <v>1267</v>
      </c>
      <c r="D53" s="333">
        <v>0</v>
      </c>
      <c r="E53" s="319">
        <v>0</v>
      </c>
      <c r="F53" s="334"/>
      <c r="H53" s="318" t="s">
        <v>1267</v>
      </c>
      <c r="I53" s="333">
        <v>0</v>
      </c>
      <c r="J53" s="319">
        <v>0</v>
      </c>
      <c r="K53" s="334"/>
    </row>
    <row r="54" spans="3:13">
      <c r="C54" s="318" t="s">
        <v>1268</v>
      </c>
      <c r="D54" s="321">
        <v>0</v>
      </c>
      <c r="E54" s="319">
        <f>+E53*1.12</f>
        <v>0</v>
      </c>
      <c r="F54" s="334"/>
      <c r="H54" s="318" t="s">
        <v>1268</v>
      </c>
      <c r="I54" s="321">
        <v>0</v>
      </c>
      <c r="J54" s="319">
        <f>+J53*1.12</f>
        <v>0</v>
      </c>
      <c r="K54" s="334"/>
    </row>
    <row r="55" spans="3:13">
      <c r="C55" s="318" t="s">
        <v>1271</v>
      </c>
      <c r="D55" s="321">
        <v>0.01</v>
      </c>
      <c r="E55" s="335">
        <f>+D55*E52*E51</f>
        <v>14.756400000000001</v>
      </c>
      <c r="F55" s="336">
        <f>+E55</f>
        <v>14.756400000000001</v>
      </c>
      <c r="H55" s="318" t="s">
        <v>1271</v>
      </c>
      <c r="I55" s="321">
        <v>0.01</v>
      </c>
      <c r="J55" s="335">
        <f>+I55*J52*J51</f>
        <v>10.477043999999999</v>
      </c>
      <c r="K55" s="336">
        <f>+J55</f>
        <v>10.477043999999999</v>
      </c>
    </row>
    <row r="56" spans="3:13" ht="15.75" thickBot="1">
      <c r="C56" s="337" t="s">
        <v>1272</v>
      </c>
      <c r="D56" s="338">
        <v>0.05</v>
      </c>
      <c r="E56" s="335">
        <f>+D56*E52*E51</f>
        <v>73.782000000000011</v>
      </c>
      <c r="F56" s="339">
        <f>+E56</f>
        <v>73.782000000000011</v>
      </c>
      <c r="H56" s="337" t="s">
        <v>1272</v>
      </c>
      <c r="I56" s="338">
        <v>0.05</v>
      </c>
      <c r="J56" s="335">
        <f>+I56*J52*J51</f>
        <v>52.385220000000004</v>
      </c>
      <c r="K56" s="339">
        <f>+J56</f>
        <v>52.385220000000004</v>
      </c>
    </row>
    <row r="57" spans="3:13" ht="15.75" thickBot="1">
      <c r="C57" s="337" t="s">
        <v>1283</v>
      </c>
      <c r="D57" s="338">
        <v>0.3</v>
      </c>
      <c r="E57" s="335">
        <f>+E58*D57</f>
        <v>0.46925351999999998</v>
      </c>
      <c r="F57" s="339">
        <v>0</v>
      </c>
      <c r="H57" s="337" t="s">
        <v>1283</v>
      </c>
      <c r="I57" s="338">
        <v>0.85</v>
      </c>
      <c r="J57" s="335">
        <f>+J58*I57</f>
        <v>0.9439816644000002</v>
      </c>
      <c r="K57" s="339">
        <v>0</v>
      </c>
    </row>
    <row r="58" spans="3:13" ht="15.75" thickBot="1">
      <c r="C58" s="340" t="s">
        <v>1274</v>
      </c>
      <c r="D58" s="145"/>
      <c r="E58" s="335">
        <f>+(E56+E55+E52*E51)/1000</f>
        <v>1.5641784000000001</v>
      </c>
      <c r="F58" s="335">
        <f>+(F56+F55+F52*F51)/1000</f>
        <v>1.5737627444478128</v>
      </c>
      <c r="H58" s="340" t="s">
        <v>1274</v>
      </c>
      <c r="I58" s="145"/>
      <c r="J58" s="335">
        <f>+(J56+J55+J52*J51)/1000</f>
        <v>1.1105666640000003</v>
      </c>
      <c r="K58" s="335">
        <f>+(K56+K55+K52*K51)/1000</f>
        <v>1.1173715485579472</v>
      </c>
    </row>
    <row r="59" spans="3:13" ht="15.75" thickBot="1">
      <c r="C59" s="340" t="s">
        <v>388</v>
      </c>
      <c r="D59" s="145"/>
      <c r="E59" s="145"/>
      <c r="F59" s="341">
        <f>+F58/E57</f>
        <v>3.3537579951404797</v>
      </c>
      <c r="H59" s="340" t="s">
        <v>388</v>
      </c>
      <c r="I59" s="145"/>
      <c r="J59" s="145"/>
      <c r="K59" s="341">
        <f>+K58/J57</f>
        <v>1.1836792924025219</v>
      </c>
    </row>
  </sheetData>
  <mergeCells count="3">
    <mergeCell ref="C4:F4"/>
    <mergeCell ref="C18:F18"/>
    <mergeCell ref="H4:K4"/>
  </mergeCells>
  <hyperlinks>
    <hyperlink ref="O11" r:id="rId1" display="https://www.iraq-businessnews.com/wp-content/uploads/2011/02/Iraqi-DRAFT-Tariff-Schedule.pdf" xr:uid="{00000000-0004-0000-2A00-000000000000}"/>
    <hyperlink ref="O12" r:id="rId2" display="https://www2.deloitte.com/iq/en/pages/tax/topics/vat-value-added-tax.html" xr:uid="{00000000-0004-0000-2A00-000001000000}"/>
    <hyperlink ref="O13" r:id="rId3" display="https://countryeconomy.com/taxes/vat/iraq" xr:uid="{00000000-0004-0000-2A00-000002000000}"/>
    <hyperlink ref="N16" r:id="rId4" display="https://thedocs.worldbank.org/en/doc/5d903e848db1d1b83e0ec8f744e55570-0350012021/related/CMO-Pink-Sheet-May-2021.pdf" xr:uid="{00000000-0004-0000-2A00-000003000000}"/>
    <hyperlink ref="R35" r:id="rId5" display="https://documents1.worldbank.org/curated/en/869811517626846051/pdf/BAGHDAD-NEWPAD-01112018.pdf" xr:uid="{00000000-0004-0000-2A00-000004000000}"/>
  </hyperlinks>
  <pageMargins left="0.7" right="0.7" top="0.75" bottom="0.75" header="0.3" footer="0.3"/>
  <pageSetup orientation="portrait" r:id="rId6"/>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theme="4" tint="-0.249977111117893"/>
  </sheetPr>
  <dimension ref="B1:R22"/>
  <sheetViews>
    <sheetView zoomScale="85" zoomScaleNormal="85" workbookViewId="0">
      <selection activeCell="E2" sqref="E2"/>
    </sheetView>
  </sheetViews>
  <sheetFormatPr defaultRowHeight="15"/>
  <sheetData>
    <row r="1" spans="2:18">
      <c r="B1" s="665" t="s">
        <v>1284</v>
      </c>
      <c r="C1" s="665"/>
      <c r="D1" s="665"/>
      <c r="E1" s="665"/>
      <c r="G1" t="s">
        <v>1183</v>
      </c>
      <c r="K1" s="665" t="s">
        <v>1285</v>
      </c>
      <c r="L1" s="665"/>
      <c r="M1" s="665"/>
      <c r="N1" s="665"/>
      <c r="P1" t="s">
        <v>1181</v>
      </c>
      <c r="R1" t="s">
        <v>1183</v>
      </c>
    </row>
    <row r="20" spans="11:13">
      <c r="K20" s="309" t="s">
        <v>1286</v>
      </c>
      <c r="M20" s="264" t="s">
        <v>1227</v>
      </c>
    </row>
    <row r="22" spans="11:13">
      <c r="M22" t="s">
        <v>1287</v>
      </c>
    </row>
  </sheetData>
  <hyperlinks>
    <hyperlink ref="M20" r:id="rId1" xr:uid="{00000000-0004-0000-2B00-000000000000}"/>
  </hyperlinks>
  <pageMargins left="0.7" right="0.7" top="0.75" bottom="0.75" header="0.3" footer="0.3"/>
  <pageSetup paperSize="9" orientation="portrait" r:id="rId2"/>
  <drawing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N56"/>
  <sheetViews>
    <sheetView topLeftCell="A13" workbookViewId="0">
      <selection activeCell="N23" sqref="N23"/>
    </sheetView>
  </sheetViews>
  <sheetFormatPr defaultColWidth="9.140625" defaultRowHeight="15"/>
  <cols>
    <col min="2" max="2" width="23" bestFit="1" customWidth="1"/>
    <col min="3" max="3" width="10.85546875" bestFit="1" customWidth="1"/>
    <col min="4" max="5" width="12" bestFit="1" customWidth="1"/>
    <col min="6" max="6" width="9.5703125" bestFit="1" customWidth="1"/>
    <col min="7" max="8" width="12" bestFit="1" customWidth="1"/>
    <col min="9" max="9" width="8" bestFit="1" customWidth="1"/>
    <col min="10" max="11" width="9.5703125" bestFit="1" customWidth="1"/>
    <col min="13" max="14" width="8" bestFit="1" customWidth="1"/>
    <col min="15" max="15" width="14.28515625" bestFit="1" customWidth="1"/>
    <col min="16" max="16" width="13.42578125" bestFit="1" customWidth="1"/>
    <col min="17" max="17" width="13.28515625" bestFit="1" customWidth="1"/>
    <col min="18" max="18" width="30" bestFit="1" customWidth="1"/>
    <col min="19" max="19" width="44" bestFit="1" customWidth="1"/>
    <col min="20" max="20" width="9.5703125" bestFit="1" customWidth="1"/>
    <col min="21" max="21" width="8.42578125" bestFit="1" customWidth="1"/>
  </cols>
  <sheetData>
    <row r="1" spans="2:14">
      <c r="F1" s="957">
        <v>0.2</v>
      </c>
    </row>
    <row r="2" spans="2:14" ht="15.75" thickBot="1">
      <c r="B2" s="671"/>
      <c r="C2" s="672"/>
      <c r="D2" s="958">
        <f>+C7/C6</f>
        <v>6.798231511254019</v>
      </c>
      <c r="E2" s="958"/>
      <c r="F2" s="959">
        <f>+F7/C7</f>
        <v>0.49698474636395884</v>
      </c>
      <c r="G2" s="672"/>
      <c r="H2" s="672"/>
      <c r="I2" s="959">
        <f>+I6/C6</f>
        <v>0.11254019292604502</v>
      </c>
      <c r="J2" s="672"/>
      <c r="K2" s="672"/>
      <c r="L2" s="959">
        <f>+L6/I6</f>
        <v>4.2857142857142858E-2</v>
      </c>
      <c r="M2" s="672"/>
      <c r="N2" s="960"/>
    </row>
    <row r="3" spans="2:14">
      <c r="B3" s="961" t="s">
        <v>1288</v>
      </c>
      <c r="C3" s="962">
        <f>+'[4]Budget-total'!C5+'[4]Budget-total'!C6</f>
        <v>69</v>
      </c>
      <c r="D3" s="963" t="s">
        <v>1289</v>
      </c>
      <c r="E3" s="964"/>
      <c r="F3" s="965" t="s">
        <v>1290</v>
      </c>
      <c r="G3" s="963"/>
      <c r="H3" s="966"/>
      <c r="I3" s="967" t="s">
        <v>1291</v>
      </c>
      <c r="J3" s="968"/>
      <c r="K3" s="964"/>
      <c r="L3" s="965" t="s">
        <v>1292</v>
      </c>
      <c r="M3" s="963"/>
      <c r="N3" s="966"/>
    </row>
    <row r="4" spans="2:14">
      <c r="B4" s="969"/>
      <c r="C4" s="970" t="s">
        <v>1293</v>
      </c>
      <c r="D4" s="971" t="s">
        <v>1294</v>
      </c>
      <c r="E4" s="972" t="s">
        <v>189</v>
      </c>
      <c r="F4" s="973" t="s">
        <v>1293</v>
      </c>
      <c r="G4" s="974" t="s">
        <v>1294</v>
      </c>
      <c r="H4" s="975" t="s">
        <v>189</v>
      </c>
      <c r="I4" s="970" t="s">
        <v>1293</v>
      </c>
      <c r="J4" s="976" t="s">
        <v>1294</v>
      </c>
      <c r="K4" s="972" t="s">
        <v>189</v>
      </c>
      <c r="L4" s="973" t="s">
        <v>1293</v>
      </c>
      <c r="M4" s="974" t="s">
        <v>1294</v>
      </c>
      <c r="N4" s="975" t="s">
        <v>189</v>
      </c>
    </row>
    <row r="5" spans="2:14">
      <c r="B5" s="777" t="s">
        <v>1295</v>
      </c>
      <c r="C5" s="977">
        <f>+'[4]Budget-total'!C3</f>
        <v>4044</v>
      </c>
      <c r="D5" s="978">
        <f>+ROUND([4]Savings!X1,0)</f>
        <v>2471</v>
      </c>
      <c r="E5" s="979">
        <f>+D5+C5</f>
        <v>6515</v>
      </c>
      <c r="F5" s="980"/>
      <c r="G5" s="981"/>
      <c r="H5" s="982"/>
      <c r="I5" s="983"/>
      <c r="J5" s="978"/>
      <c r="K5" s="979"/>
      <c r="L5" s="980"/>
      <c r="M5" s="981"/>
      <c r="N5" s="982"/>
    </row>
    <row r="6" spans="2:14">
      <c r="B6" s="777" t="s">
        <v>1296</v>
      </c>
      <c r="C6" s="977">
        <f>+[4]HH!L24</f>
        <v>1244</v>
      </c>
      <c r="D6" s="978">
        <f>+ROUND(D5/3.25,0)</f>
        <v>760</v>
      </c>
      <c r="E6" s="979">
        <f>+D6+C6</f>
        <v>2004</v>
      </c>
      <c r="F6" s="980"/>
      <c r="G6" s="981"/>
      <c r="H6" s="982"/>
      <c r="I6" s="983">
        <f>+[4]HH!O24</f>
        <v>140</v>
      </c>
      <c r="J6" s="978">
        <f>+ROUND(I2*D6,0)</f>
        <v>86</v>
      </c>
      <c r="K6" s="979">
        <f>+J6+I6</f>
        <v>226</v>
      </c>
      <c r="L6" s="980">
        <f>+[4]HH!P24</f>
        <v>6</v>
      </c>
      <c r="M6" s="981">
        <f>+ROUND(L2*J6,0)</f>
        <v>4</v>
      </c>
      <c r="N6" s="982">
        <f>+M6+L6</f>
        <v>10</v>
      </c>
    </row>
    <row r="7" spans="2:14">
      <c r="B7" s="984" t="s">
        <v>1297</v>
      </c>
      <c r="C7" s="985">
        <f>+[4]HH!N24</f>
        <v>8457</v>
      </c>
      <c r="D7" s="986">
        <f>+ROUND(D6*D2,0)</f>
        <v>5167</v>
      </c>
      <c r="E7" s="987">
        <f>+D7+C7</f>
        <v>13624</v>
      </c>
      <c r="F7" s="988">
        <f>+[4]HH!Q24</f>
        <v>4203</v>
      </c>
      <c r="G7" s="989">
        <f>+ROUND(F2*D7,0)</f>
        <v>2568</v>
      </c>
      <c r="H7" s="990">
        <f>+G7+F7</f>
        <v>6771</v>
      </c>
      <c r="I7" s="991"/>
      <c r="J7" s="986"/>
      <c r="K7" s="987"/>
      <c r="L7" s="988"/>
      <c r="M7" s="989"/>
      <c r="N7" s="990"/>
    </row>
    <row r="8" spans="2:14" ht="15.75" customHeight="1">
      <c r="B8" s="992" t="s">
        <v>1298</v>
      </c>
      <c r="C8" s="993">
        <v>1</v>
      </c>
      <c r="D8" s="994" t="s">
        <v>1299</v>
      </c>
      <c r="E8" s="995"/>
      <c r="F8" s="996"/>
      <c r="G8" s="997"/>
      <c r="H8" s="998"/>
      <c r="I8" s="999"/>
      <c r="J8" s="994"/>
      <c r="K8" s="995"/>
      <c r="L8" s="996"/>
      <c r="M8" s="997"/>
      <c r="N8" s="998"/>
    </row>
    <row r="9" spans="2:14" ht="15.75" customHeight="1">
      <c r="B9" s="1000"/>
      <c r="C9" s="991">
        <v>1000</v>
      </c>
      <c r="D9" s="986" t="s">
        <v>1300</v>
      </c>
      <c r="E9" s="987"/>
      <c r="F9" s="988"/>
      <c r="G9" s="989"/>
      <c r="H9" s="990"/>
      <c r="I9" s="991"/>
      <c r="J9" s="986"/>
      <c r="K9" s="987"/>
      <c r="L9" s="988"/>
      <c r="M9" s="989"/>
      <c r="N9" s="990"/>
    </row>
    <row r="10" spans="2:14" ht="15.75" customHeight="1">
      <c r="B10" s="777" t="s">
        <v>1295</v>
      </c>
      <c r="C10" s="983">
        <f>'[3]Beneficiaries-assumptions'!L38</f>
        <v>1450</v>
      </c>
      <c r="D10" s="978"/>
      <c r="E10" s="979">
        <f>+D10+C10</f>
        <v>1450</v>
      </c>
      <c r="F10" s="980"/>
      <c r="G10" s="981"/>
      <c r="H10" s="982"/>
      <c r="I10" s="983"/>
      <c r="J10" s="978"/>
      <c r="K10" s="979"/>
      <c r="L10" s="980"/>
      <c r="M10" s="981"/>
      <c r="N10" s="982"/>
    </row>
    <row r="11" spans="2:14" ht="15.75" customHeight="1">
      <c r="B11" s="777" t="s">
        <v>1296</v>
      </c>
      <c r="C11" s="983">
        <f>'[3]Beneficiaries-assumptions'!M38</f>
        <v>446.15384615384619</v>
      </c>
      <c r="D11" s="978"/>
      <c r="E11" s="979">
        <f>+D11+C11</f>
        <v>446.15384615384619</v>
      </c>
      <c r="F11" s="980"/>
      <c r="G11" s="981"/>
      <c r="H11" s="982"/>
      <c r="I11" s="983">
        <f>C11*I2</f>
        <v>50.21023992085086</v>
      </c>
      <c r="J11" s="978"/>
      <c r="K11" s="979">
        <f>+J11+I11</f>
        <v>50.21023992085086</v>
      </c>
      <c r="L11" s="980"/>
      <c r="M11" s="981"/>
      <c r="N11" s="982"/>
    </row>
    <row r="12" spans="2:14" ht="15.75" customHeight="1">
      <c r="B12" s="777" t="s">
        <v>1297</v>
      </c>
      <c r="C12" s="983">
        <f>'[3]Beneficiaries-assumptions'!N38</f>
        <v>10240</v>
      </c>
      <c r="D12" s="986"/>
      <c r="E12" s="987">
        <f>+D12+C12</f>
        <v>10240</v>
      </c>
      <c r="F12" s="980">
        <f>C12*F2</f>
        <v>5089.1238027669388</v>
      </c>
      <c r="G12" s="981"/>
      <c r="H12" s="990">
        <f>+G12+F12</f>
        <v>5089.1238027669388</v>
      </c>
      <c r="I12" s="983"/>
      <c r="J12" s="978"/>
      <c r="K12" s="979"/>
      <c r="L12" s="980"/>
      <c r="M12" s="981"/>
      <c r="N12" s="982"/>
    </row>
    <row r="13" spans="2:14">
      <c r="B13" s="992" t="s">
        <v>1301</v>
      </c>
      <c r="C13" s="1001"/>
      <c r="D13" s="1002"/>
      <c r="E13" s="1003"/>
      <c r="F13" s="1004" t="s">
        <v>1290</v>
      </c>
      <c r="G13" s="1005"/>
      <c r="H13" s="1006"/>
      <c r="I13" s="1001"/>
      <c r="J13" s="1002"/>
      <c r="K13" s="1003"/>
      <c r="L13" s="1007"/>
      <c r="M13" s="1005"/>
      <c r="N13" s="1006"/>
    </row>
    <row r="14" spans="2:14">
      <c r="B14" s="1008"/>
      <c r="C14" s="1009" t="s">
        <v>1293</v>
      </c>
      <c r="D14" s="1010" t="s">
        <v>1294</v>
      </c>
      <c r="E14" s="1011"/>
      <c r="F14" s="1012" t="s">
        <v>1293</v>
      </c>
      <c r="G14" s="1013" t="s">
        <v>1294</v>
      </c>
      <c r="H14" s="1014"/>
      <c r="I14" s="1015"/>
      <c r="J14" s="1016"/>
      <c r="K14" s="1017"/>
      <c r="L14" s="1018"/>
      <c r="M14" s="1019"/>
      <c r="N14" s="1020"/>
    </row>
    <row r="15" spans="2:14">
      <c r="B15" s="777" t="s">
        <v>1302</v>
      </c>
      <c r="C15" s="977">
        <v>500</v>
      </c>
      <c r="D15" s="1021"/>
      <c r="E15" s="1022"/>
      <c r="F15" s="1023">
        <f>+F1*C15</f>
        <v>100</v>
      </c>
      <c r="G15" s="981"/>
      <c r="H15" s="982"/>
      <c r="I15" s="983"/>
      <c r="J15" s="978"/>
      <c r="K15" s="979"/>
      <c r="L15" s="980"/>
      <c r="M15" s="981"/>
      <c r="N15" s="982"/>
    </row>
    <row r="16" spans="2:14">
      <c r="B16" s="984" t="s">
        <v>1303</v>
      </c>
      <c r="C16" s="985">
        <v>30</v>
      </c>
      <c r="D16" s="1024">
        <f>+C16*20</f>
        <v>600</v>
      </c>
      <c r="E16" s="1025"/>
      <c r="F16" s="1026">
        <f>+C16*F1</f>
        <v>6</v>
      </c>
      <c r="G16" s="1027">
        <f>+D16*F1</f>
        <v>120</v>
      </c>
      <c r="H16" s="1028"/>
      <c r="I16" s="991"/>
      <c r="J16" s="986"/>
      <c r="K16" s="987"/>
      <c r="L16" s="988"/>
      <c r="M16" s="989"/>
      <c r="N16" s="990"/>
    </row>
    <row r="17" spans="2:14">
      <c r="B17" s="992" t="s">
        <v>1304</v>
      </c>
      <c r="C17" s="1029">
        <v>15</v>
      </c>
      <c r="D17" s="1002" t="s">
        <v>1305</v>
      </c>
      <c r="E17" s="1003"/>
      <c r="F17" s="1004" t="s">
        <v>1290</v>
      </c>
      <c r="G17" s="1005"/>
      <c r="H17" s="1006"/>
      <c r="I17" s="1030" t="s">
        <v>1291</v>
      </c>
      <c r="J17" s="1002"/>
      <c r="K17" s="1003"/>
      <c r="L17" s="1004" t="s">
        <v>1292</v>
      </c>
      <c r="M17" s="1005"/>
      <c r="N17" s="1006"/>
    </row>
    <row r="18" spans="2:14">
      <c r="B18" s="969"/>
      <c r="C18" s="1031" t="s">
        <v>1293</v>
      </c>
      <c r="D18" s="1032" t="s">
        <v>1294</v>
      </c>
      <c r="E18" s="1033" t="s">
        <v>189</v>
      </c>
      <c r="F18" s="1034" t="s">
        <v>1293</v>
      </c>
      <c r="G18" s="1035" t="s">
        <v>1294</v>
      </c>
      <c r="H18" s="1036" t="s">
        <v>189</v>
      </c>
      <c r="I18" s="1031" t="s">
        <v>1293</v>
      </c>
      <c r="J18" s="1032" t="s">
        <v>1294</v>
      </c>
      <c r="K18" s="1033" t="s">
        <v>189</v>
      </c>
      <c r="L18" s="1034" t="s">
        <v>1293</v>
      </c>
      <c r="M18" s="1035" t="s">
        <v>1294</v>
      </c>
      <c r="N18" s="1036" t="s">
        <v>189</v>
      </c>
    </row>
    <row r="19" spans="2:14">
      <c r="B19" s="777" t="s">
        <v>1295</v>
      </c>
      <c r="C19" s="983">
        <f>+ROUND([4]HH!J24,0)</f>
        <v>4682</v>
      </c>
      <c r="D19" s="978"/>
      <c r="E19" s="979">
        <f>+D19+C19</f>
        <v>4682</v>
      </c>
      <c r="F19" s="980"/>
      <c r="G19" s="981"/>
      <c r="H19" s="982"/>
      <c r="I19" s="983"/>
      <c r="J19" s="978"/>
      <c r="K19" s="979"/>
      <c r="L19" s="980"/>
      <c r="M19" s="981"/>
      <c r="N19" s="982"/>
    </row>
    <row r="20" spans="2:14">
      <c r="B20" s="777" t="s">
        <v>1296</v>
      </c>
      <c r="C20" s="977">
        <f>+ROUND(C19/3.25,0)</f>
        <v>1441</v>
      </c>
      <c r="D20" s="978"/>
      <c r="E20" s="979">
        <f t="shared" ref="E20:E21" si="0">+D20+C20</f>
        <v>1441</v>
      </c>
      <c r="F20" s="980"/>
      <c r="G20" s="981"/>
      <c r="H20" s="982"/>
      <c r="I20" s="983">
        <f>+ROUND(I2*E20,0)</f>
        <v>162</v>
      </c>
      <c r="J20" s="978"/>
      <c r="K20" s="979">
        <f>+I20+J20</f>
        <v>162</v>
      </c>
      <c r="L20" s="980">
        <f>+ROUND(L2*K20,0)</f>
        <v>7</v>
      </c>
      <c r="M20" s="981"/>
      <c r="N20" s="982">
        <f>+M20+L20</f>
        <v>7</v>
      </c>
    </row>
    <row r="21" spans="2:14">
      <c r="B21" s="984" t="s">
        <v>1297</v>
      </c>
      <c r="C21" s="985">
        <f>+ROUND(C20*D2,0)</f>
        <v>9796</v>
      </c>
      <c r="D21" s="986"/>
      <c r="E21" s="987">
        <f t="shared" si="0"/>
        <v>9796</v>
      </c>
      <c r="F21" s="1026">
        <f>+ROUND(E21*F2,0)</f>
        <v>4868</v>
      </c>
      <c r="G21" s="989"/>
      <c r="H21" s="990">
        <f>+G21+F21</f>
        <v>4868</v>
      </c>
      <c r="I21" s="991"/>
      <c r="J21" s="986"/>
      <c r="K21" s="987"/>
      <c r="L21" s="988"/>
      <c r="M21" s="989"/>
      <c r="N21" s="990"/>
    </row>
    <row r="22" spans="2:14">
      <c r="B22" s="777"/>
      <c r="C22" s="977"/>
      <c r="D22" s="978"/>
      <c r="E22" s="979"/>
      <c r="F22" s="1023"/>
      <c r="G22" s="981"/>
      <c r="H22" s="982"/>
      <c r="I22" s="983"/>
      <c r="J22" s="978"/>
      <c r="K22" s="979"/>
      <c r="L22" s="980"/>
      <c r="M22" s="981"/>
      <c r="N22" s="982"/>
    </row>
    <row r="23" spans="2:14">
      <c r="B23" s="777"/>
      <c r="C23" s="977"/>
      <c r="D23" s="978"/>
      <c r="E23" s="979"/>
      <c r="F23" s="1023"/>
      <c r="G23" s="981"/>
      <c r="H23" s="982"/>
      <c r="I23" s="983"/>
      <c r="J23" s="978"/>
      <c r="K23" s="979"/>
      <c r="L23" s="980"/>
      <c r="M23" s="981"/>
      <c r="N23" s="982"/>
    </row>
    <row r="24" spans="2:14">
      <c r="B24" s="777"/>
      <c r="C24" s="977"/>
      <c r="D24" s="978"/>
      <c r="E24" s="979"/>
      <c r="F24" s="1023"/>
      <c r="G24" s="981"/>
      <c r="H24" s="982"/>
      <c r="I24" s="983"/>
      <c r="J24" s="978"/>
      <c r="K24" s="979"/>
      <c r="L24" s="980"/>
      <c r="M24" s="981"/>
      <c r="N24" s="982"/>
    </row>
    <row r="25" spans="2:14">
      <c r="B25" s="992" t="s">
        <v>1306</v>
      </c>
      <c r="C25" s="1029"/>
      <c r="D25" s="1002"/>
      <c r="E25" s="1003"/>
      <c r="F25" s="1004" t="s">
        <v>1290</v>
      </c>
      <c r="G25" s="1005"/>
      <c r="H25" s="1006"/>
      <c r="I25" s="1030" t="s">
        <v>1291</v>
      </c>
      <c r="J25" s="1002"/>
      <c r="K25" s="1003"/>
      <c r="L25" s="1004" t="s">
        <v>1292</v>
      </c>
      <c r="M25" s="1005"/>
      <c r="N25" s="1006"/>
    </row>
    <row r="26" spans="2:14">
      <c r="B26" s="969"/>
      <c r="C26" s="1031" t="s">
        <v>1293</v>
      </c>
      <c r="D26" s="1032" t="s">
        <v>1294</v>
      </c>
      <c r="E26" s="1033" t="s">
        <v>189</v>
      </c>
      <c r="F26" s="1034" t="s">
        <v>1293</v>
      </c>
      <c r="G26" s="1035" t="s">
        <v>1294</v>
      </c>
      <c r="H26" s="1036" t="s">
        <v>189</v>
      </c>
      <c r="I26" s="1031" t="s">
        <v>1293</v>
      </c>
      <c r="J26" s="1032" t="s">
        <v>1294</v>
      </c>
      <c r="K26" s="1033" t="s">
        <v>189</v>
      </c>
      <c r="L26" s="1034" t="s">
        <v>1293</v>
      </c>
      <c r="M26" s="1035" t="s">
        <v>1294</v>
      </c>
      <c r="N26" s="1036" t="s">
        <v>189</v>
      </c>
    </row>
    <row r="27" spans="2:14">
      <c r="B27" s="777" t="s">
        <v>1307</v>
      </c>
      <c r="C27" s="983">
        <v>90</v>
      </c>
      <c r="D27" s="978">
        <v>1000</v>
      </c>
      <c r="E27" s="979">
        <f>+D27+C27</f>
        <v>1090</v>
      </c>
      <c r="F27" s="980">
        <f>C27*F1</f>
        <v>18</v>
      </c>
      <c r="G27" s="981">
        <f>D27*F1</f>
        <v>200</v>
      </c>
      <c r="H27" s="979">
        <f>+G27+F27</f>
        <v>218</v>
      </c>
      <c r="I27" s="983"/>
      <c r="J27" s="978"/>
      <c r="K27" s="979"/>
      <c r="L27" s="980"/>
      <c r="M27" s="981"/>
      <c r="N27" s="982"/>
    </row>
    <row r="28" spans="2:14">
      <c r="B28" s="777" t="s">
        <v>1308</v>
      </c>
      <c r="C28" s="977">
        <v>12000</v>
      </c>
      <c r="D28" s="978">
        <f>C28*2</f>
        <v>24000</v>
      </c>
      <c r="E28" s="979">
        <f t="shared" ref="E28" si="1">+D28+C28</f>
        <v>36000</v>
      </c>
      <c r="F28" s="980">
        <f>C28*F2</f>
        <v>5963.8169563675065</v>
      </c>
      <c r="G28" s="981">
        <f>D28*F2</f>
        <v>11927.633912735013</v>
      </c>
      <c r="H28" s="982">
        <f>G28+F28</f>
        <v>17891.450869102518</v>
      </c>
      <c r="I28" s="983"/>
      <c r="J28" s="978"/>
      <c r="K28" s="979"/>
      <c r="L28" s="980"/>
      <c r="M28" s="981"/>
      <c r="N28" s="982"/>
    </row>
    <row r="29" spans="2:14">
      <c r="B29" s="777"/>
      <c r="C29" s="1037"/>
      <c r="D29" s="879"/>
      <c r="E29" s="1038"/>
      <c r="F29" s="1039"/>
      <c r="H29" s="1040"/>
      <c r="I29" s="201"/>
      <c r="J29" s="879"/>
      <c r="K29" s="288"/>
      <c r="L29" s="1041"/>
      <c r="N29" s="1040"/>
    </row>
    <row r="30" spans="2:14">
      <c r="B30" s="992" t="s">
        <v>1309</v>
      </c>
      <c r="C30" s="1042"/>
      <c r="D30" s="1043"/>
      <c r="E30" s="1044"/>
      <c r="F30" s="1045" t="s">
        <v>1290</v>
      </c>
      <c r="G30" s="1046"/>
      <c r="H30" s="1047"/>
      <c r="I30" s="1048" t="s">
        <v>1291</v>
      </c>
      <c r="J30" s="1043"/>
      <c r="K30" s="1044"/>
      <c r="L30" s="1045" t="s">
        <v>1292</v>
      </c>
      <c r="M30" s="1046"/>
      <c r="N30" s="1047"/>
    </row>
    <row r="31" spans="2:14">
      <c r="B31" s="969"/>
      <c r="C31" s="970" t="s">
        <v>1293</v>
      </c>
      <c r="D31" s="976" t="s">
        <v>1294</v>
      </c>
      <c r="E31" s="972" t="s">
        <v>189</v>
      </c>
      <c r="F31" s="973" t="s">
        <v>1293</v>
      </c>
      <c r="G31" s="974" t="s">
        <v>1294</v>
      </c>
      <c r="H31" s="975" t="s">
        <v>189</v>
      </c>
      <c r="I31" s="970" t="s">
        <v>1293</v>
      </c>
      <c r="J31" s="976" t="s">
        <v>1294</v>
      </c>
      <c r="K31" s="972" t="s">
        <v>189</v>
      </c>
      <c r="L31" s="973" t="s">
        <v>1293</v>
      </c>
      <c r="M31" s="974" t="s">
        <v>1294</v>
      </c>
      <c r="N31" s="975" t="s">
        <v>189</v>
      </c>
    </row>
    <row r="32" spans="2:14">
      <c r="B32" s="1049" t="s">
        <v>1295</v>
      </c>
      <c r="C32" s="1050"/>
      <c r="D32" s="994">
        <f>+ROUND(D33*3.25,0)</f>
        <v>176400</v>
      </c>
      <c r="E32" s="1051"/>
      <c r="F32" s="1052"/>
      <c r="G32" s="994"/>
      <c r="H32" s="994">
        <f>+G32+F32</f>
        <v>0</v>
      </c>
      <c r="I32" s="1053"/>
      <c r="J32" s="1054"/>
      <c r="K32" s="1051"/>
      <c r="L32" s="1052"/>
      <c r="M32" s="1055"/>
      <c r="N32" s="1056"/>
    </row>
    <row r="33" spans="2:14">
      <c r="B33" s="1057" t="s">
        <v>1296</v>
      </c>
      <c r="C33" s="202"/>
      <c r="D33" s="978">
        <f>+ROUND([4]HH!I7*0.33,0)</f>
        <v>54277</v>
      </c>
      <c r="E33" s="1058"/>
      <c r="F33" s="1059"/>
      <c r="G33" s="978"/>
      <c r="H33" s="978">
        <f>+G33+F33</f>
        <v>0</v>
      </c>
      <c r="I33" s="1060"/>
      <c r="J33" s="978">
        <f>+ROUND([4]HH!M7*0.33,0)</f>
        <v>6048</v>
      </c>
      <c r="K33" s="978">
        <f>+J33+I33</f>
        <v>6048</v>
      </c>
      <c r="L33" s="1059"/>
      <c r="M33" s="1061">
        <f>+ROUND([4]HH!N7*0.33,0)</f>
        <v>302</v>
      </c>
      <c r="N33" s="1062">
        <f>+M33+L33</f>
        <v>302</v>
      </c>
    </row>
    <row r="34" spans="2:14">
      <c r="B34" s="1063" t="s">
        <v>1297</v>
      </c>
      <c r="C34" s="1064"/>
      <c r="D34" s="986">
        <f>+ROUND([4]HH!H7*0.33,0)</f>
        <v>356097</v>
      </c>
      <c r="E34" s="1065"/>
      <c r="F34" s="1066"/>
      <c r="G34" s="986">
        <f>+ROUND([4]HH!J7*0.33,0)</f>
        <v>177155</v>
      </c>
      <c r="H34" s="986">
        <f>+G34+F33:F34</f>
        <v>177155</v>
      </c>
      <c r="I34" s="1067"/>
      <c r="J34" s="1068"/>
      <c r="K34" s="1065">
        <f>+J34+I34</f>
        <v>0</v>
      </c>
      <c r="L34" s="1066"/>
      <c r="M34" s="1069"/>
      <c r="N34" s="1070">
        <f>+M34+L34</f>
        <v>0</v>
      </c>
    </row>
    <row r="36" spans="2:14">
      <c r="B36" s="971" t="s">
        <v>1310</v>
      </c>
      <c r="C36" s="1071"/>
      <c r="D36" s="1072"/>
      <c r="E36" s="1072"/>
      <c r="F36" s="1073" t="s">
        <v>1290</v>
      </c>
      <c r="G36" s="1072"/>
      <c r="H36" s="1072"/>
      <c r="I36" s="1073" t="s">
        <v>1291</v>
      </c>
      <c r="J36" s="1072"/>
      <c r="K36" s="1072"/>
      <c r="L36" s="1073" t="s">
        <v>1292</v>
      </c>
      <c r="M36" s="1072"/>
      <c r="N36" s="1072"/>
    </row>
    <row r="37" spans="2:14">
      <c r="B37" s="1074"/>
      <c r="C37" s="1073" t="s">
        <v>1293</v>
      </c>
      <c r="D37" s="1073" t="s">
        <v>1294</v>
      </c>
      <c r="E37" s="1073" t="s">
        <v>189</v>
      </c>
      <c r="F37" s="1073" t="s">
        <v>1293</v>
      </c>
      <c r="G37" s="1073" t="s">
        <v>1294</v>
      </c>
      <c r="H37" s="1073" t="s">
        <v>189</v>
      </c>
      <c r="I37" s="1073" t="s">
        <v>1293</v>
      </c>
      <c r="J37" s="1073" t="s">
        <v>1294</v>
      </c>
      <c r="K37" s="1073" t="s">
        <v>189</v>
      </c>
      <c r="L37" s="1075" t="s">
        <v>1293</v>
      </c>
      <c r="M37" s="1075" t="s">
        <v>1294</v>
      </c>
      <c r="N37" s="1075" t="s">
        <v>189</v>
      </c>
    </row>
    <row r="38" spans="2:14">
      <c r="B38" s="67" t="s">
        <v>1297</v>
      </c>
      <c r="C38" s="994"/>
      <c r="D38" s="994">
        <f>3504695*0.1</f>
        <v>350469.5</v>
      </c>
      <c r="E38" s="994">
        <f>+D38+C38</f>
        <v>350469.5</v>
      </c>
      <c r="F38" s="994"/>
      <c r="G38" s="994">
        <f>D38*F2</f>
        <v>174177.99556580346</v>
      </c>
      <c r="H38" s="994">
        <f>+G38+F38</f>
        <v>174177.99556580346</v>
      </c>
      <c r="I38" s="994"/>
      <c r="J38" s="994"/>
      <c r="K38" s="1076"/>
      <c r="L38" s="1076"/>
      <c r="M38" s="997"/>
      <c r="N38" s="1077"/>
    </row>
    <row r="39" spans="2:14">
      <c r="B39" s="67" t="s">
        <v>1296</v>
      </c>
      <c r="C39" s="986"/>
      <c r="D39" s="986">
        <f>D38/D2</f>
        <v>51553.039848646091</v>
      </c>
      <c r="E39" s="986">
        <f>+D39+C39</f>
        <v>51553.039848646091</v>
      </c>
      <c r="F39" s="986"/>
      <c r="G39" s="986"/>
      <c r="H39" s="986"/>
      <c r="I39" s="986"/>
      <c r="J39" s="986"/>
      <c r="K39" s="1078"/>
      <c r="L39" s="1078"/>
      <c r="M39" s="989"/>
      <c r="N39" s="1079"/>
    </row>
    <row r="48" spans="2:14">
      <c r="B48" s="261" t="s">
        <v>1311</v>
      </c>
      <c r="C48" s="1080" t="s">
        <v>1293</v>
      </c>
      <c r="D48" s="971" t="s">
        <v>1294</v>
      </c>
      <c r="E48" s="1081" t="s">
        <v>189</v>
      </c>
      <c r="F48" s="971" t="s">
        <v>1290</v>
      </c>
    </row>
    <row r="49" spans="2:6">
      <c r="B49" s="1082" t="s">
        <v>1295</v>
      </c>
      <c r="C49" s="1083">
        <f>+C19</f>
        <v>4682</v>
      </c>
      <c r="D49" s="1084">
        <f>+D5+D32</f>
        <v>178871</v>
      </c>
      <c r="E49" s="1085">
        <f>+D49+C49</f>
        <v>183553</v>
      </c>
      <c r="F49" s="879"/>
    </row>
    <row r="50" spans="2:6">
      <c r="B50" s="1086" t="s">
        <v>1296</v>
      </c>
      <c r="C50" s="1087">
        <f>+C20</f>
        <v>1441</v>
      </c>
      <c r="D50" s="1088">
        <f>+D6+D33</f>
        <v>55037</v>
      </c>
      <c r="E50" s="1089">
        <f>+D50+C50</f>
        <v>56478</v>
      </c>
      <c r="F50" s="879"/>
    </row>
    <row r="51" spans="2:6">
      <c r="B51" s="976" t="s">
        <v>1297</v>
      </c>
      <c r="C51" s="1090">
        <f>+C21</f>
        <v>9796</v>
      </c>
      <c r="D51" s="1091">
        <f>+D7+D34</f>
        <v>361264</v>
      </c>
      <c r="E51" s="1092">
        <f>+D51+C51</f>
        <v>371060</v>
      </c>
      <c r="F51" s="879"/>
    </row>
    <row r="52" spans="2:6">
      <c r="B52" s="1082" t="s">
        <v>1312</v>
      </c>
      <c r="C52" s="1083">
        <f>+F21</f>
        <v>4868</v>
      </c>
      <c r="D52" s="1084">
        <f>+G34+G7</f>
        <v>179723</v>
      </c>
      <c r="E52" s="1085">
        <f>+D52+C52</f>
        <v>184591</v>
      </c>
      <c r="F52" s="879"/>
    </row>
    <row r="53" spans="2:6">
      <c r="B53" s="1086" t="s">
        <v>1291</v>
      </c>
      <c r="C53" s="1087">
        <f>+I6+I20</f>
        <v>302</v>
      </c>
      <c r="D53" s="1088">
        <f>+J6+J33</f>
        <v>6134</v>
      </c>
      <c r="E53" s="1089">
        <f t="shared" ref="E53:E54" si="2">+D53+C53</f>
        <v>6436</v>
      </c>
      <c r="F53" s="879"/>
    </row>
    <row r="54" spans="2:6">
      <c r="B54" s="976" t="s">
        <v>1292</v>
      </c>
      <c r="C54" s="1087">
        <f>+L20+L6</f>
        <v>13</v>
      </c>
      <c r="D54" s="1088">
        <f>+M33+M6</f>
        <v>306</v>
      </c>
      <c r="E54" s="1089">
        <f t="shared" si="2"/>
        <v>319</v>
      </c>
      <c r="F54" s="879"/>
    </row>
    <row r="55" spans="2:6">
      <c r="B55" s="1082" t="s">
        <v>1302</v>
      </c>
      <c r="C55" s="1083">
        <f>+C15</f>
        <v>500</v>
      </c>
      <c r="D55" s="58"/>
      <c r="E55" s="958">
        <f>+D55+C55</f>
        <v>500</v>
      </c>
      <c r="F55" s="1084">
        <f>+F15</f>
        <v>100</v>
      </c>
    </row>
    <row r="56" spans="2:6">
      <c r="B56" s="976" t="s">
        <v>1303</v>
      </c>
      <c r="C56" s="1090">
        <f>+C16</f>
        <v>30</v>
      </c>
      <c r="D56" s="1091">
        <f>+D16</f>
        <v>600</v>
      </c>
      <c r="E56" s="1093">
        <f>+D56+C56</f>
        <v>630</v>
      </c>
      <c r="F56" s="1091">
        <f>+F16+G16</f>
        <v>126</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theme="5" tint="-0.499984740745262"/>
  </sheetPr>
  <dimension ref="A1:U15"/>
  <sheetViews>
    <sheetView workbookViewId="0">
      <selection activeCell="I9" sqref="I9"/>
    </sheetView>
  </sheetViews>
  <sheetFormatPr defaultColWidth="10.85546875" defaultRowHeight="15"/>
  <cols>
    <col min="1" max="1" width="4.5703125" bestFit="1" customWidth="1"/>
    <col min="2" max="2" width="23.140625" customWidth="1"/>
    <col min="3" max="6" width="10.85546875" style="43" hidden="1" customWidth="1"/>
    <col min="7" max="9" width="7.42578125" bestFit="1" customWidth="1"/>
    <col min="10" max="10" width="14" hidden="1" customWidth="1"/>
    <col min="11" max="13" width="8.140625" bestFit="1" customWidth="1"/>
  </cols>
  <sheetData>
    <row r="1" spans="1:21" ht="15.75" thickBot="1">
      <c r="R1" s="1189">
        <v>0.2</v>
      </c>
      <c r="S1" t="s">
        <v>149</v>
      </c>
      <c r="U1" s="875">
        <f>+'C2 Wheat FFS+ fin w'!AX9</f>
        <v>0.25</v>
      </c>
    </row>
    <row r="2" spans="1:21" ht="15.75" thickBot="1">
      <c r="A2" s="1706"/>
      <c r="B2" s="2220" t="s">
        <v>1313</v>
      </c>
      <c r="C2" s="2220"/>
      <c r="D2" s="2220"/>
      <c r="E2" s="2220"/>
      <c r="F2" s="2220"/>
      <c r="G2" s="2220"/>
      <c r="H2" s="2220"/>
      <c r="I2" s="2220"/>
      <c r="J2" s="2220"/>
      <c r="K2" s="2220"/>
      <c r="L2" s="2220"/>
      <c r="M2" s="2220"/>
      <c r="R2" s="1189">
        <v>0.4</v>
      </c>
      <c r="S2" t="s">
        <v>148</v>
      </c>
    </row>
    <row r="3" spans="1:21">
      <c r="A3" s="2218" t="s">
        <v>525</v>
      </c>
      <c r="B3" s="2222" t="s">
        <v>1314</v>
      </c>
      <c r="C3" s="2221" t="s">
        <v>1315</v>
      </c>
      <c r="D3" s="2221"/>
      <c r="E3" s="2221"/>
      <c r="F3" s="1697"/>
      <c r="G3" s="2219" t="s">
        <v>1316</v>
      </c>
      <c r="H3" s="2219"/>
      <c r="I3" s="2219"/>
      <c r="J3" s="1698"/>
      <c r="K3" s="2219" t="s">
        <v>1317</v>
      </c>
      <c r="L3" s="2219"/>
      <c r="M3" s="2219"/>
    </row>
    <row r="4" spans="1:21">
      <c r="A4" s="2218"/>
      <c r="B4" s="2222"/>
      <c r="C4" s="1697" t="s">
        <v>148</v>
      </c>
      <c r="D4" s="1697" t="s">
        <v>149</v>
      </c>
      <c r="E4" s="1697"/>
      <c r="F4" s="1697" t="s">
        <v>245</v>
      </c>
      <c r="G4" s="1698" t="s">
        <v>148</v>
      </c>
      <c r="H4" s="1698" t="s">
        <v>149</v>
      </c>
      <c r="I4" s="1698"/>
      <c r="J4" s="1698" t="s">
        <v>1318</v>
      </c>
      <c r="K4" s="1698" t="s">
        <v>148</v>
      </c>
      <c r="L4" s="1698" t="s">
        <v>149</v>
      </c>
      <c r="M4" s="1698"/>
    </row>
    <row r="5" spans="1:21">
      <c r="A5" s="2217" t="s">
        <v>376</v>
      </c>
      <c r="B5" s="1639" t="s">
        <v>1319</v>
      </c>
      <c r="C5" s="1699">
        <f>+('C2 Wheat FFS+ fin w'!E47-'C2 Wheat FFS+ fin w'!X47)/'C2 Wheat FFS+ fin w'!AS45</f>
        <v>8814.5606869828771</v>
      </c>
      <c r="D5" s="1699">
        <f>+('C2 Wheat FFS+ fin w'!AG47-'C2 Wheat FFS+ fin w'!AH47)/'C2 Wheat FFS+ fin w'!AS45</f>
        <v>1563.5202639020281</v>
      </c>
      <c r="E5" s="1699">
        <f>+C5-D5</f>
        <v>7251.040423080849</v>
      </c>
      <c r="F5" s="1700">
        <f>-E5/C5*100</f>
        <v>-82.262073863635692</v>
      </c>
      <c r="G5" s="1701">
        <f>+C5*$T5/'SER-SCF'!$B$28</f>
        <v>175807.10119186799</v>
      </c>
      <c r="H5" s="1701">
        <f>+D5*$T5/'SER-SCF'!$B$28</f>
        <v>31184.533751896783</v>
      </c>
      <c r="I5" s="1701">
        <f>+G5-H5</f>
        <v>144622.5674399712</v>
      </c>
      <c r="J5" s="1702">
        <f>I5/G5</f>
        <v>0.82262073863635699</v>
      </c>
      <c r="K5" s="1701">
        <f>+G5*10</f>
        <v>1758071.0119186798</v>
      </c>
      <c r="L5" s="1701">
        <f t="shared" ref="L5:M9" si="0">+H5*10</f>
        <v>311845.3375189678</v>
      </c>
      <c r="M5" s="1701">
        <f t="shared" si="0"/>
        <v>1446225.6743997121</v>
      </c>
      <c r="T5" s="362">
        <f>+U5/$U$1</f>
        <v>29431.755026190345</v>
      </c>
      <c r="U5">
        <f>+'Data agg'!C12</f>
        <v>7357.9387565475863</v>
      </c>
    </row>
    <row r="6" spans="1:21">
      <c r="A6" s="2217"/>
      <c r="B6" s="1639" t="s">
        <v>1320</v>
      </c>
      <c r="C6" s="1699">
        <f>+('C2 Wheat FFS fin no w fee'!E47-'C2 Wheat FFS fin no w fee'!X47)/'C2 Wheat FFS fin no w fee'!AS45</f>
        <v>8814.5606869828771</v>
      </c>
      <c r="D6" s="1699">
        <f>+('C2 Wheat FFS fin no w fee'!AG47-'C2 Wheat FFS fin no w fee'!AM47)/'C2 Wheat FFS fin no w fee'!AS45</f>
        <v>4235.5681223163847</v>
      </c>
      <c r="E6" s="1699">
        <f>+C6-D6</f>
        <v>4578.9925646664924</v>
      </c>
      <c r="F6" s="1700">
        <f>-E6/C6*100</f>
        <v>-51.948051948052665</v>
      </c>
      <c r="G6" s="1701">
        <f>+C6*$T6/'SER-SCF'!$B$28</f>
        <v>410216.56944769196</v>
      </c>
      <c r="H6" s="1701">
        <f>+D6*$T6/'SER-SCF'!$B$28</f>
        <v>197117.05285148544</v>
      </c>
      <c r="I6" s="1701">
        <f>+G6-H6</f>
        <v>213099.51659620652</v>
      </c>
      <c r="J6" s="1702">
        <f t="shared" ref="J6:J8" si="1">I6/G6</f>
        <v>0.51948051948052654</v>
      </c>
      <c r="K6" s="1701">
        <f t="shared" ref="K6:K9" si="2">+G6*10</f>
        <v>4102165.6944769197</v>
      </c>
      <c r="L6" s="1701">
        <f t="shared" si="0"/>
        <v>1971170.5285148544</v>
      </c>
      <c r="M6" s="1701">
        <f t="shared" si="0"/>
        <v>2130995.1659620651</v>
      </c>
      <c r="T6" s="362">
        <f t="shared" ref="T6:T8" si="3">+U6/$U$1</f>
        <v>68674.095061110798</v>
      </c>
      <c r="U6">
        <f>+'Data agg'!E12</f>
        <v>17168.5237652777</v>
      </c>
    </row>
    <row r="7" spans="1:21">
      <c r="A7" s="2217" t="s">
        <v>60</v>
      </c>
      <c r="B7" s="1639" t="s">
        <v>1319</v>
      </c>
      <c r="C7" s="1699">
        <f>+('C2 Rice FFS+ fin no w fee'!E43-'C2 Rice FFS+ fin no w fee'!V43)/'C2 Rice FFS+ fin no w fee'!AS41</f>
        <v>93354.76680384099</v>
      </c>
      <c r="D7" s="1699">
        <f>+('C2 Rice FFS+ fin no w fee'!AE43-'C2 Rice FFS+ fin no w fee'!AH43)/'C2 Rice FFS+ fin no w fee'!AS41</f>
        <v>22945.618998628575</v>
      </c>
      <c r="E7" s="1699">
        <f>+C7-D7</f>
        <v>70409.147805212415</v>
      </c>
      <c r="F7" s="1700">
        <f>-E7/C7*100</f>
        <v>-75.421052631578632</v>
      </c>
      <c r="G7" s="1701">
        <f>+C7*$T7/'SER-SCF'!$B$28</f>
        <v>1169799.9257487578</v>
      </c>
      <c r="H7" s="1701">
        <f>+D7*$T7/'SER-SCF'!$B$28</f>
        <v>287524.50806561933</v>
      </c>
      <c r="I7" s="1701">
        <f>+G7-H7</f>
        <v>882275.41768313851</v>
      </c>
      <c r="J7" s="1702">
        <f t="shared" si="1"/>
        <v>0.75421052631578644</v>
      </c>
      <c r="K7" s="1701">
        <f t="shared" si="2"/>
        <v>11697999.257487578</v>
      </c>
      <c r="L7" s="1701">
        <f t="shared" si="0"/>
        <v>2875245.0806561932</v>
      </c>
      <c r="M7" s="1701">
        <f t="shared" si="0"/>
        <v>8822754.1768313851</v>
      </c>
      <c r="T7" s="362">
        <f t="shared" si="3"/>
        <v>18490.791863462444</v>
      </c>
      <c r="U7">
        <f>+'Data agg'!C13</f>
        <v>4622.697965865611</v>
      </c>
    </row>
    <row r="8" spans="1:21">
      <c r="A8" s="2217"/>
      <c r="B8" s="1639" t="s">
        <v>1320</v>
      </c>
      <c r="C8" s="1699">
        <f>+C7</f>
        <v>93354.76680384099</v>
      </c>
      <c r="D8" s="1699">
        <f>+('C2 Rice FFS fin no w fee'!AF43-'C2 Rice FFS fin no w fee'!AO43)/'C2 Rice FFS fin no w fee'!AS41</f>
        <v>45891.237997256452</v>
      </c>
      <c r="E8" s="1699">
        <f>+C8-D8</f>
        <v>47463.528806584538</v>
      </c>
      <c r="F8" s="1700">
        <f>-E8/C8*100</f>
        <v>-50.842105263158018</v>
      </c>
      <c r="G8" s="1701">
        <f>+C8*$T8/'SER-SCF'!$B$28</f>
        <v>2729533.1600804343</v>
      </c>
      <c r="H8" s="1701">
        <f>+D8*$T8/'SER-SCF'!$B$28</f>
        <v>1341781.0376395364</v>
      </c>
      <c r="I8" s="1701">
        <f>+G8-H8</f>
        <v>1387752.1224408979</v>
      </c>
      <c r="J8" s="1702">
        <f t="shared" si="1"/>
        <v>0.50842105263158022</v>
      </c>
      <c r="K8" s="1701">
        <f t="shared" si="2"/>
        <v>27295331.600804344</v>
      </c>
      <c r="L8" s="1701">
        <f t="shared" si="0"/>
        <v>13417810.376395363</v>
      </c>
      <c r="M8" s="1701">
        <f t="shared" si="0"/>
        <v>13877521.224408979</v>
      </c>
      <c r="T8" s="362">
        <f t="shared" si="3"/>
        <v>43145.1810147457</v>
      </c>
      <c r="U8">
        <f>+'Data agg'!E13</f>
        <v>10786.295253686425</v>
      </c>
    </row>
    <row r="9" spans="1:21">
      <c r="A9" s="1639"/>
      <c r="B9" s="1707" t="s">
        <v>572</v>
      </c>
      <c r="C9" s="1703"/>
      <c r="D9" s="1703"/>
      <c r="E9" s="1703"/>
      <c r="F9" s="1697" t="s">
        <v>572</v>
      </c>
      <c r="G9" s="1704">
        <f>SUM(G5:G8)</f>
        <v>4485356.7564687524</v>
      </c>
      <c r="H9" s="1704">
        <f>SUM(H5:H8)</f>
        <v>1857607.1323085381</v>
      </c>
      <c r="I9" s="1704">
        <f>SUM(I5:I8)</f>
        <v>2627749.6241602143</v>
      </c>
      <c r="J9" s="1705">
        <f>1-I9/G9</f>
        <v>0.41414924902673778</v>
      </c>
      <c r="K9" s="1704">
        <f t="shared" si="2"/>
        <v>44853567.56468752</v>
      </c>
      <c r="L9" s="1704">
        <f t="shared" si="0"/>
        <v>18576071.323085383</v>
      </c>
      <c r="M9" s="1704">
        <f t="shared" si="0"/>
        <v>26277496.241602145</v>
      </c>
    </row>
    <row r="14" spans="1:21">
      <c r="P14" s="139">
        <f>1-R1</f>
        <v>0.8</v>
      </c>
      <c r="Q14" s="1183" t="s">
        <v>1321</v>
      </c>
    </row>
    <row r="15" spans="1:21">
      <c r="P15" s="139">
        <f>1-R2</f>
        <v>0.6</v>
      </c>
      <c r="Q15" s="1183" t="s">
        <v>1322</v>
      </c>
    </row>
  </sheetData>
  <mergeCells count="8">
    <mergeCell ref="A5:A6"/>
    <mergeCell ref="A7:A8"/>
    <mergeCell ref="A3:A4"/>
    <mergeCell ref="K3:M3"/>
    <mergeCell ref="B2:M2"/>
    <mergeCell ref="C3:E3"/>
    <mergeCell ref="B3:B4"/>
    <mergeCell ref="G3:I3"/>
  </mergeCells>
  <conditionalFormatting sqref="G5:I8">
    <cfRule type="colorScale" priority="4">
      <colorScale>
        <cfvo type="min"/>
        <cfvo type="percentile" val="50"/>
        <cfvo type="max"/>
        <color rgb="FF63BE7B"/>
        <color rgb="FFFFEB84"/>
        <color rgb="FFF8696B"/>
      </colorScale>
    </cfRule>
  </conditionalFormatting>
  <conditionalFormatting sqref="J5:J8">
    <cfRule type="colorScale" priority="2">
      <colorScale>
        <cfvo type="min"/>
        <cfvo type="max"/>
        <color rgb="FFFCFCFF"/>
        <color rgb="FF63BE7B"/>
      </colorScale>
    </cfRule>
    <cfRule type="colorScale" priority="3">
      <colorScale>
        <cfvo type="min"/>
        <cfvo type="percentile" val="50"/>
        <cfvo type="max"/>
        <color rgb="FF63BE7B"/>
        <color rgb="FFFFEB84"/>
        <color rgb="FFF8696B"/>
      </colorScale>
    </cfRule>
  </conditionalFormatting>
  <conditionalFormatting sqref="J5:J9">
    <cfRule type="colorScale" priority="5">
      <colorScale>
        <cfvo type="min"/>
        <cfvo type="max"/>
        <color rgb="FFFCFCFF"/>
        <color rgb="FF63BE7B"/>
      </colorScale>
    </cfRule>
  </conditionalFormatting>
  <conditionalFormatting sqref="K5:M8">
    <cfRule type="colorScale" priority="1">
      <colorScale>
        <cfvo type="min"/>
        <cfvo type="percentile" val="50"/>
        <cfvo type="max"/>
        <color rgb="FF63BE7B"/>
        <color rgb="FFFFEB84"/>
        <color rgb="FFF8696B"/>
      </colorScale>
    </cfRule>
  </conditionalFormatting>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theme="9" tint="-0.249977111117893"/>
  </sheetPr>
  <dimension ref="B1:BJ108"/>
  <sheetViews>
    <sheetView topLeftCell="A9" zoomScale="70" zoomScaleNormal="70" workbookViewId="0">
      <selection activeCell="C78" sqref="C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7" customWidth="1"/>
    <col min="6" max="12" width="14.28515625" customWidth="1"/>
    <col min="13" max="13" width="14.85546875" customWidth="1"/>
    <col min="14" max="19" width="14.28515625" customWidth="1"/>
    <col min="20" max="21" width="14.42578125" customWidth="1"/>
    <col min="22" max="22" width="17.42578125" customWidth="1"/>
    <col min="23" max="24" width="14.42578125" customWidth="1"/>
    <col min="25" max="25" width="10.7109375" customWidth="1"/>
    <col min="26" max="26" width="8.85546875" customWidth="1"/>
    <col min="27" max="27" width="8.7109375" customWidth="1"/>
    <col min="28" max="28" width="14.42578125" customWidth="1"/>
    <col min="29" max="32" width="8.7109375" customWidth="1"/>
    <col min="33" max="34" width="9.5703125" bestFit="1" customWidth="1"/>
    <col min="35" max="35" width="8"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61" ht="15.75" thickBot="1">
      <c r="BH1" s="144" t="s">
        <v>145</v>
      </c>
      <c r="BI1" s="143">
        <v>1</v>
      </c>
    </row>
    <row r="3" spans="2:61" ht="15.75" customHeight="1" thickBot="1"/>
    <row r="4" spans="2:61" ht="15.75" thickBot="1">
      <c r="AS4" s="150" t="s">
        <v>147</v>
      </c>
      <c r="AT4" s="416" t="s">
        <v>148</v>
      </c>
      <c r="AU4" s="416" t="s">
        <v>149</v>
      </c>
      <c r="AV4" s="417"/>
      <c r="AY4" s="1892" t="s">
        <v>1323</v>
      </c>
      <c r="AZ4" s="1893"/>
    </row>
    <row r="5" spans="2:61" ht="15.75" thickBot="1">
      <c r="AS5" s="1900" t="s">
        <v>376</v>
      </c>
      <c r="AT5" s="360">
        <f>+AT7/1000</f>
        <v>3.08</v>
      </c>
      <c r="AU5" s="360">
        <f>+AU7/1000</f>
        <v>3.7</v>
      </c>
      <c r="AV5" s="148" t="s">
        <v>151</v>
      </c>
      <c r="AY5" s="227" t="s">
        <v>148</v>
      </c>
      <c r="AZ5" s="417" t="s">
        <v>149</v>
      </c>
    </row>
    <row r="6" spans="2:61" ht="15.75" thickBot="1">
      <c r="AS6" s="1901"/>
      <c r="AT6" s="705">
        <f>'ACQUACROP Results'!C25*1000*0.25</f>
        <v>770</v>
      </c>
      <c r="AU6" s="146">
        <f>+'C2 Wheat FFS fin no w fee'!AU6</f>
        <v>925</v>
      </c>
      <c r="AV6" s="143" t="s">
        <v>155</v>
      </c>
      <c r="AX6" t="s">
        <v>152</v>
      </c>
      <c r="AY6" s="533">
        <v>2438</v>
      </c>
      <c r="AZ6" s="737">
        <f>+AY6</f>
        <v>2438</v>
      </c>
      <c r="BA6" s="521"/>
      <c r="BF6" s="140" t="s">
        <v>153</v>
      </c>
      <c r="BH6" t="s">
        <v>154</v>
      </c>
    </row>
    <row r="7" spans="2:61" ht="15.75" thickBot="1">
      <c r="AS7" s="1902"/>
      <c r="AT7" s="449">
        <f>+AT6/AX9</f>
        <v>3080</v>
      </c>
      <c r="AU7" s="449">
        <f>+AU6/AX9</f>
        <v>3700</v>
      </c>
      <c r="AV7" s="143" t="s">
        <v>159</v>
      </c>
      <c r="AX7" t="s">
        <v>158</v>
      </c>
      <c r="AY7" s="534">
        <f>+AY6/4</f>
        <v>609.5</v>
      </c>
      <c r="AZ7" s="738">
        <f>+AZ6/4</f>
        <v>609.5</v>
      </c>
      <c r="BC7" s="142" t="s">
        <v>160</v>
      </c>
      <c r="BD7" s="249">
        <f>'C2 Financial results'!Q4</f>
        <v>16</v>
      </c>
      <c r="BE7" s="260" t="s">
        <v>161</v>
      </c>
    </row>
    <row r="8" spans="2:61" ht="15.75" thickBot="1"/>
    <row r="9" spans="2:61" ht="15.75" thickBot="1">
      <c r="AW9" s="144" t="s">
        <v>156</v>
      </c>
      <c r="AX9" s="145">
        <v>0.25</v>
      </c>
      <c r="AY9" s="143" t="s">
        <v>157</v>
      </c>
    </row>
    <row r="10" spans="2:61" ht="15.75" thickBot="1"/>
    <row r="11" spans="2:61" ht="18.75" customHeight="1">
      <c r="B11" s="1880" t="s">
        <v>1324</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c r="AX11" s="2223" t="s">
        <v>1325</v>
      </c>
      <c r="AY11" s="739">
        <f>+'ACQUACROP Results'!D25</f>
        <v>1.66</v>
      </c>
      <c r="AZ11" s="148" t="s">
        <v>1326</v>
      </c>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AX12" s="2224"/>
      <c r="AY12" s="740">
        <f>+'ACQUACROP Results'!D26</f>
        <v>1.94</v>
      </c>
      <c r="AZ12" s="278" t="s">
        <v>1326</v>
      </c>
    </row>
    <row r="13" spans="2:61" ht="18.75">
      <c r="B13" s="133"/>
      <c r="C13" s="138"/>
      <c r="D13" s="137"/>
      <c r="E13" s="484">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s="159" customFormat="1">
      <c r="B16" s="749" t="s">
        <v>170</v>
      </c>
      <c r="C16" s="91"/>
      <c r="D16" s="750" t="s">
        <v>1327</v>
      </c>
      <c r="E16" s="751"/>
      <c r="F16" s="751"/>
      <c r="G16" s="751"/>
      <c r="H16" s="751"/>
      <c r="I16" s="751"/>
      <c r="J16" s="751"/>
      <c r="K16" s="751"/>
      <c r="L16" s="751"/>
      <c r="M16" s="751"/>
      <c r="N16" s="751">
        <f>+'CARD tool Iraq GCF'!N22</f>
        <v>-1.9792648444863281E-2</v>
      </c>
      <c r="O16" s="751"/>
      <c r="P16" s="751"/>
      <c r="Q16" s="751"/>
      <c r="R16" s="751">
        <f>+'CARD tool Iraq GCF'!O22</f>
        <v>-2.6809089957063548E-2</v>
      </c>
      <c r="S16" s="751"/>
      <c r="T16" s="751"/>
      <c r="U16" s="751"/>
      <c r="V16" s="751"/>
      <c r="W16" s="751"/>
      <c r="X16" s="751"/>
      <c r="Y16" s="752">
        <v>0.85</v>
      </c>
      <c r="Z16" s="753">
        <v>0.9</v>
      </c>
      <c r="AA16" s="753">
        <v>0.95</v>
      </c>
      <c r="AB16" s="754"/>
      <c r="AC16" s="754"/>
      <c r="AD16" s="754"/>
      <c r="AE16" s="754"/>
      <c r="AF16" s="754"/>
      <c r="AG16" s="754"/>
      <c r="AH16" s="1186">
        <f>+N16*'CC avoided losses'!$R$2</f>
        <v>-7.9170593779453128E-3</v>
      </c>
      <c r="AI16" s="1187"/>
      <c r="AJ16" s="1187"/>
      <c r="AK16" s="1187"/>
      <c r="AL16" s="1188">
        <f>+R16*'CC avoided losses'!$R$2</f>
        <v>-1.072363598282542E-2</v>
      </c>
      <c r="AM16" s="754"/>
      <c r="AN16" s="754"/>
      <c r="AO16" s="754"/>
      <c r="AP16" s="754"/>
      <c r="AQ16" s="754"/>
      <c r="AR16" s="754"/>
      <c r="AS16" s="755"/>
    </row>
    <row r="17" spans="2:50">
      <c r="B17" s="399" t="s">
        <v>376</v>
      </c>
      <c r="C17" s="93" t="s">
        <v>47</v>
      </c>
      <c r="D17" s="371">
        <f>+'Prices '!G15</f>
        <v>384.87012808430012</v>
      </c>
      <c r="E17" s="574">
        <f t="shared" ref="E17:R17" si="0">+$AT$6*(1+(E14*$N$15))*(1+E16)</f>
        <v>770</v>
      </c>
      <c r="F17" s="574">
        <f t="shared" si="0"/>
        <v>770</v>
      </c>
      <c r="G17" s="574">
        <f t="shared" si="0"/>
        <v>770</v>
      </c>
      <c r="H17" s="574">
        <f t="shared" si="0"/>
        <v>770</v>
      </c>
      <c r="I17" s="574">
        <f t="shared" si="0"/>
        <v>770</v>
      </c>
      <c r="J17" s="574">
        <f t="shared" si="0"/>
        <v>770</v>
      </c>
      <c r="K17" s="574">
        <f t="shared" si="0"/>
        <v>770</v>
      </c>
      <c r="L17" s="574">
        <f t="shared" si="0"/>
        <v>770</v>
      </c>
      <c r="M17" s="574">
        <f t="shared" si="0"/>
        <v>770</v>
      </c>
      <c r="N17" s="574">
        <f t="shared" si="0"/>
        <v>754.75966069745527</v>
      </c>
      <c r="O17" s="574">
        <f>+N17</f>
        <v>754.75966069745527</v>
      </c>
      <c r="P17" s="574">
        <f>+O17</f>
        <v>754.75966069745527</v>
      </c>
      <c r="Q17" s="574">
        <f>+P17</f>
        <v>754.75966069745527</v>
      </c>
      <c r="R17" s="574">
        <f t="shared" si="0"/>
        <v>749.35700073306111</v>
      </c>
      <c r="S17" s="574">
        <f t="shared" ref="S17:X17" si="1">R17</f>
        <v>749.35700073306111</v>
      </c>
      <c r="T17" s="574">
        <f t="shared" si="1"/>
        <v>749.35700073306111</v>
      </c>
      <c r="U17" s="574">
        <f t="shared" si="1"/>
        <v>749.35700073306111</v>
      </c>
      <c r="V17" s="574">
        <f t="shared" si="1"/>
        <v>749.35700073306111</v>
      </c>
      <c r="W17" s="574">
        <f t="shared" si="1"/>
        <v>749.35700073306111</v>
      </c>
      <c r="X17" s="574">
        <f t="shared" si="1"/>
        <v>749.35700073306111</v>
      </c>
      <c r="Y17" s="491">
        <f>+$AB$17*Y16</f>
        <v>786.25</v>
      </c>
      <c r="Z17" s="491">
        <f>+$AB$17*Z16</f>
        <v>832.5</v>
      </c>
      <c r="AA17" s="491">
        <f>+$AB$17*AA16</f>
        <v>878.75</v>
      </c>
      <c r="AB17" s="491">
        <f>+AU6</f>
        <v>925</v>
      </c>
      <c r="AC17" s="99">
        <f>+AB17</f>
        <v>925</v>
      </c>
      <c r="AD17" s="99">
        <f t="shared" ref="AD17:AR18" si="2">+AC17</f>
        <v>925</v>
      </c>
      <c r="AE17" s="99">
        <f t="shared" si="2"/>
        <v>925</v>
      </c>
      <c r="AF17" s="99">
        <f t="shared" si="2"/>
        <v>925</v>
      </c>
      <c r="AG17" s="99">
        <f t="shared" si="2"/>
        <v>925</v>
      </c>
      <c r="AH17" s="99">
        <f>+AG17*(1+AH16)</f>
        <v>917.67672007540057</v>
      </c>
      <c r="AI17" s="99">
        <f t="shared" ref="AI17:AK17" si="3">+AH17</f>
        <v>917.67672007540057</v>
      </c>
      <c r="AJ17" s="99">
        <f t="shared" si="3"/>
        <v>917.67672007540057</v>
      </c>
      <c r="AK17" s="99">
        <f t="shared" si="3"/>
        <v>917.67672007540057</v>
      </c>
      <c r="AL17" s="99">
        <f>+AG17*(1+AL16)</f>
        <v>915.0806367158865</v>
      </c>
      <c r="AM17" s="99">
        <f t="shared" si="2"/>
        <v>915.0806367158865</v>
      </c>
      <c r="AN17" s="99">
        <f t="shared" si="2"/>
        <v>915.0806367158865</v>
      </c>
      <c r="AO17" s="99">
        <f t="shared" si="2"/>
        <v>915.0806367158865</v>
      </c>
      <c r="AP17" s="99">
        <f t="shared" si="2"/>
        <v>915.0806367158865</v>
      </c>
      <c r="AQ17" s="99">
        <f t="shared" si="2"/>
        <v>915.0806367158865</v>
      </c>
      <c r="AR17" s="99">
        <f t="shared" si="2"/>
        <v>915.0806367158865</v>
      </c>
      <c r="AS17" s="574">
        <f>+E17*D17</f>
        <v>296349.99862491107</v>
      </c>
    </row>
    <row r="18" spans="2:50">
      <c r="B18" s="399" t="s">
        <v>381</v>
      </c>
      <c r="C18" s="93" t="s">
        <v>47</v>
      </c>
      <c r="D18" s="371">
        <f>+'Prices '!G20</f>
        <v>283.92058629169685</v>
      </c>
      <c r="E18" s="557">
        <f>+'ACQUACROP Results'!J25*1000*0.25*0.25</f>
        <v>386.25</v>
      </c>
      <c r="F18" s="558">
        <f>E18</f>
        <v>386.25</v>
      </c>
      <c r="G18" s="558">
        <f t="shared" ref="G18:X18" si="4">F18</f>
        <v>386.25</v>
      </c>
      <c r="H18" s="558">
        <f t="shared" si="4"/>
        <v>386.25</v>
      </c>
      <c r="I18" s="558">
        <f t="shared" si="4"/>
        <v>386.25</v>
      </c>
      <c r="J18" s="558">
        <f t="shared" si="4"/>
        <v>386.25</v>
      </c>
      <c r="K18" s="558">
        <f t="shared" si="4"/>
        <v>386.25</v>
      </c>
      <c r="L18" s="558">
        <f t="shared" si="4"/>
        <v>386.25</v>
      </c>
      <c r="M18" s="558">
        <f t="shared" si="4"/>
        <v>386.25</v>
      </c>
      <c r="N18" s="558">
        <f t="shared" si="4"/>
        <v>386.25</v>
      </c>
      <c r="O18" s="558">
        <f t="shared" si="4"/>
        <v>386.25</v>
      </c>
      <c r="P18" s="558">
        <f t="shared" si="4"/>
        <v>386.25</v>
      </c>
      <c r="Q18" s="558">
        <f t="shared" si="4"/>
        <v>386.25</v>
      </c>
      <c r="R18" s="558">
        <f t="shared" si="4"/>
        <v>386.25</v>
      </c>
      <c r="S18" s="558">
        <f t="shared" si="4"/>
        <v>386.25</v>
      </c>
      <c r="T18" s="558">
        <f t="shared" si="4"/>
        <v>386.25</v>
      </c>
      <c r="U18" s="558">
        <f t="shared" si="4"/>
        <v>386.25</v>
      </c>
      <c r="V18" s="558">
        <f t="shared" si="4"/>
        <v>386.25</v>
      </c>
      <c r="W18" s="558">
        <f t="shared" si="4"/>
        <v>386.25</v>
      </c>
      <c r="X18" s="558">
        <f t="shared" si="4"/>
        <v>386.25</v>
      </c>
      <c r="Y18" s="496">
        <f>+X18</f>
        <v>386.25</v>
      </c>
      <c r="Z18" s="494">
        <f>+Y18</f>
        <v>386.25</v>
      </c>
      <c r="AA18" s="494">
        <f>+Z18</f>
        <v>386.25</v>
      </c>
      <c r="AB18" s="494">
        <f>+AA18</f>
        <v>386.25</v>
      </c>
      <c r="AC18" s="494">
        <f>+AB18</f>
        <v>386.25</v>
      </c>
      <c r="AD18" s="101">
        <f>+'ACQUACROP Results'!J26*1000*0.25*0.25</f>
        <v>467.5</v>
      </c>
      <c r="AE18" s="101">
        <f>+AD18</f>
        <v>467.5</v>
      </c>
      <c r="AF18" s="101">
        <f t="shared" si="2"/>
        <v>467.5</v>
      </c>
      <c r="AG18" s="101">
        <f t="shared" si="2"/>
        <v>467.5</v>
      </c>
      <c r="AH18" s="101">
        <f t="shared" si="2"/>
        <v>467.5</v>
      </c>
      <c r="AI18" s="101">
        <f t="shared" si="2"/>
        <v>467.5</v>
      </c>
      <c r="AJ18" s="101">
        <f t="shared" si="2"/>
        <v>467.5</v>
      </c>
      <c r="AK18" s="101">
        <f t="shared" si="2"/>
        <v>467.5</v>
      </c>
      <c r="AL18" s="101">
        <f t="shared" si="2"/>
        <v>467.5</v>
      </c>
      <c r="AM18" s="101">
        <f t="shared" si="2"/>
        <v>467.5</v>
      </c>
      <c r="AN18" s="101">
        <f t="shared" si="2"/>
        <v>467.5</v>
      </c>
      <c r="AO18" s="101">
        <f t="shared" si="2"/>
        <v>467.5</v>
      </c>
      <c r="AP18" s="101">
        <f t="shared" si="2"/>
        <v>467.5</v>
      </c>
      <c r="AQ18" s="101">
        <f t="shared" si="2"/>
        <v>467.5</v>
      </c>
      <c r="AR18" s="101">
        <f t="shared" si="2"/>
        <v>467.5</v>
      </c>
      <c r="AS18" s="553">
        <f t="shared" ref="AS18:AS42" si="5">+E18*D18</f>
        <v>109664.3264551679</v>
      </c>
    </row>
    <row r="19" spans="2:50">
      <c r="B19" s="399"/>
      <c r="C19" s="93"/>
      <c r="D19" s="371"/>
      <c r="E19" s="247"/>
      <c r="F19" s="93"/>
      <c r="G19" s="93"/>
      <c r="H19" s="93"/>
      <c r="I19" s="93"/>
      <c r="J19" s="93"/>
      <c r="K19" s="93"/>
      <c r="L19" s="93"/>
      <c r="M19" s="93"/>
      <c r="N19" s="93"/>
      <c r="O19" s="93"/>
      <c r="P19" s="494"/>
      <c r="Q19" s="494"/>
      <c r="R19" s="494"/>
      <c r="S19" s="248"/>
      <c r="T19" s="495"/>
      <c r="U19" s="495"/>
      <c r="V19" s="495"/>
      <c r="W19" s="495"/>
      <c r="X19" s="495"/>
      <c r="Y19" s="496"/>
      <c r="Z19" s="494"/>
      <c r="AA19" s="494"/>
      <c r="AB19" s="494"/>
      <c r="AC19" s="99"/>
      <c r="AD19" s="99"/>
      <c r="AE19" s="99"/>
      <c r="AF19" s="99"/>
      <c r="AG19" s="99"/>
      <c r="AH19" s="99"/>
      <c r="AI19" s="99"/>
      <c r="AJ19" s="99"/>
      <c r="AK19" s="99"/>
      <c r="AL19" s="99"/>
      <c r="AM19" s="99"/>
      <c r="AN19" s="99"/>
      <c r="AO19" s="99"/>
      <c r="AP19" s="99"/>
      <c r="AQ19" s="99"/>
      <c r="AR19" s="99"/>
      <c r="AS19" s="553">
        <f t="shared" si="5"/>
        <v>0</v>
      </c>
    </row>
    <row r="20" spans="2:50">
      <c r="B20" s="497" t="s">
        <v>173</v>
      </c>
      <c r="C20" s="93"/>
      <c r="D20" s="371"/>
      <c r="E20" s="247"/>
      <c r="F20" s="93"/>
      <c r="G20" s="93"/>
      <c r="H20" s="93"/>
      <c r="I20" s="93"/>
      <c r="J20" s="93"/>
      <c r="K20" s="93"/>
      <c r="L20" s="93"/>
      <c r="M20" s="93"/>
      <c r="N20" s="93"/>
      <c r="O20" s="93"/>
      <c r="P20" s="248"/>
      <c r="Q20" s="248"/>
      <c r="R20" s="248"/>
      <c r="S20" s="248"/>
      <c r="T20" s="498"/>
      <c r="U20" s="498"/>
      <c r="V20" s="498"/>
      <c r="W20" s="498"/>
      <c r="X20" s="498"/>
      <c r="Y20" s="247"/>
      <c r="Z20" s="248"/>
      <c r="AA20" s="248"/>
      <c r="AB20" s="248"/>
      <c r="AC20" s="71"/>
      <c r="AD20" s="71"/>
      <c r="AE20" s="71"/>
      <c r="AF20" s="71"/>
      <c r="AG20" s="71"/>
      <c r="AH20" s="71"/>
      <c r="AI20" s="71"/>
      <c r="AJ20" s="71"/>
      <c r="AK20" s="71"/>
      <c r="AL20" s="71"/>
      <c r="AM20" s="71"/>
      <c r="AN20" s="71"/>
      <c r="AO20" s="71"/>
      <c r="AP20" s="71"/>
      <c r="AQ20" s="71"/>
      <c r="AR20" s="71"/>
      <c r="AS20" s="553">
        <f t="shared" si="5"/>
        <v>0</v>
      </c>
    </row>
    <row r="21" spans="2:50">
      <c r="B21" s="399" t="s">
        <v>1328</v>
      </c>
      <c r="C21" s="93" t="s">
        <v>161</v>
      </c>
      <c r="D21" s="371">
        <f>'Prices '!G59</f>
        <v>50000</v>
      </c>
      <c r="E21" s="247">
        <v>1</v>
      </c>
      <c r="F21" s="248">
        <f>+E21</f>
        <v>1</v>
      </c>
      <c r="G21" s="248">
        <f t="shared" ref="G21:X21" si="6">+F21</f>
        <v>1</v>
      </c>
      <c r="H21" s="248">
        <f t="shared" si="6"/>
        <v>1</v>
      </c>
      <c r="I21" s="248">
        <f t="shared" si="6"/>
        <v>1</v>
      </c>
      <c r="J21" s="248">
        <f t="shared" si="6"/>
        <v>1</v>
      </c>
      <c r="K21" s="248">
        <f t="shared" si="6"/>
        <v>1</v>
      </c>
      <c r="L21" s="248">
        <f t="shared" si="6"/>
        <v>1</v>
      </c>
      <c r="M21" s="248">
        <f t="shared" si="6"/>
        <v>1</v>
      </c>
      <c r="N21" s="248">
        <f t="shared" si="6"/>
        <v>1</v>
      </c>
      <c r="O21" s="248">
        <f t="shared" si="6"/>
        <v>1</v>
      </c>
      <c r="P21" s="248">
        <f t="shared" si="6"/>
        <v>1</v>
      </c>
      <c r="Q21" s="248">
        <f t="shared" si="6"/>
        <v>1</v>
      </c>
      <c r="R21" s="248">
        <f t="shared" si="6"/>
        <v>1</v>
      </c>
      <c r="S21" s="248">
        <f t="shared" si="6"/>
        <v>1</v>
      </c>
      <c r="T21" s="248">
        <f t="shared" si="6"/>
        <v>1</v>
      </c>
      <c r="U21" s="248">
        <f t="shared" si="6"/>
        <v>1</v>
      </c>
      <c r="V21" s="248">
        <f t="shared" si="6"/>
        <v>1</v>
      </c>
      <c r="W21" s="248">
        <f t="shared" si="6"/>
        <v>1</v>
      </c>
      <c r="X21" s="248">
        <f t="shared" si="6"/>
        <v>1</v>
      </c>
      <c r="Y21" s="499">
        <v>1</v>
      </c>
      <c r="Z21" s="500">
        <f t="shared" ref="Z21:AO35" si="7">+Y21</f>
        <v>1</v>
      </c>
      <c r="AA21" s="500">
        <f t="shared" si="7"/>
        <v>1</v>
      </c>
      <c r="AB21" s="500">
        <f t="shared" si="7"/>
        <v>1</v>
      </c>
      <c r="AC21" s="500">
        <f t="shared" si="7"/>
        <v>1</v>
      </c>
      <c r="AD21" s="500">
        <f t="shared" si="7"/>
        <v>1</v>
      </c>
      <c r="AE21" s="500">
        <f t="shared" si="7"/>
        <v>1</v>
      </c>
      <c r="AF21" s="500">
        <f t="shared" si="7"/>
        <v>1</v>
      </c>
      <c r="AG21" s="500">
        <f t="shared" si="7"/>
        <v>1</v>
      </c>
      <c r="AH21" s="500">
        <f t="shared" si="7"/>
        <v>1</v>
      </c>
      <c r="AI21" s="500">
        <f t="shared" si="7"/>
        <v>1</v>
      </c>
      <c r="AJ21" s="500">
        <f t="shared" si="7"/>
        <v>1</v>
      </c>
      <c r="AK21" s="500">
        <f t="shared" si="7"/>
        <v>1</v>
      </c>
      <c r="AL21" s="500">
        <f t="shared" si="7"/>
        <v>1</v>
      </c>
      <c r="AM21" s="500">
        <f t="shared" si="7"/>
        <v>1</v>
      </c>
      <c r="AN21" s="500">
        <f t="shared" si="7"/>
        <v>1</v>
      </c>
      <c r="AO21" s="500">
        <f t="shared" si="7"/>
        <v>1</v>
      </c>
      <c r="AP21" s="500">
        <f t="shared" ref="AP21:AR35" si="8">+AO21</f>
        <v>1</v>
      </c>
      <c r="AQ21" s="500">
        <f t="shared" si="8"/>
        <v>1</v>
      </c>
      <c r="AR21" s="500">
        <f t="shared" si="8"/>
        <v>1</v>
      </c>
      <c r="AS21" s="553">
        <f t="shared" si="5"/>
        <v>50000</v>
      </c>
    </row>
    <row r="22" spans="2:50">
      <c r="B22" s="399"/>
      <c r="C22" s="93"/>
      <c r="D22" s="371"/>
      <c r="E22" s="247"/>
      <c r="F22" s="248"/>
      <c r="G22" s="248"/>
      <c r="H22" s="248"/>
      <c r="I22" s="248"/>
      <c r="J22" s="248"/>
      <c r="K22" s="248"/>
      <c r="L22" s="248"/>
      <c r="M22" s="248"/>
      <c r="N22" s="248"/>
      <c r="O22" s="248"/>
      <c r="P22" s="248"/>
      <c r="Q22" s="248"/>
      <c r="R22" s="248"/>
      <c r="S22" s="248"/>
      <c r="T22" s="248"/>
      <c r="U22" s="248"/>
      <c r="V22" s="248"/>
      <c r="W22" s="248"/>
      <c r="X22" s="248"/>
      <c r="Y22" s="499"/>
      <c r="Z22" s="500">
        <f t="shared" si="7"/>
        <v>0</v>
      </c>
      <c r="AA22" s="500">
        <f t="shared" si="7"/>
        <v>0</v>
      </c>
      <c r="AB22" s="500">
        <f t="shared" si="7"/>
        <v>0</v>
      </c>
      <c r="AC22" s="500">
        <f t="shared" si="7"/>
        <v>0</v>
      </c>
      <c r="AD22" s="500">
        <f t="shared" si="7"/>
        <v>0</v>
      </c>
      <c r="AE22" s="500">
        <f t="shared" si="7"/>
        <v>0</v>
      </c>
      <c r="AF22" s="500">
        <f t="shared" si="7"/>
        <v>0</v>
      </c>
      <c r="AG22" s="500">
        <f t="shared" si="7"/>
        <v>0</v>
      </c>
      <c r="AH22" s="500">
        <f t="shared" si="7"/>
        <v>0</v>
      </c>
      <c r="AI22" s="500">
        <f t="shared" si="7"/>
        <v>0</v>
      </c>
      <c r="AJ22" s="500">
        <f t="shared" si="7"/>
        <v>0</v>
      </c>
      <c r="AK22" s="500">
        <f t="shared" si="7"/>
        <v>0</v>
      </c>
      <c r="AL22" s="500">
        <f t="shared" si="7"/>
        <v>0</v>
      </c>
      <c r="AM22" s="500">
        <f t="shared" si="7"/>
        <v>0</v>
      </c>
      <c r="AN22" s="500">
        <f t="shared" si="7"/>
        <v>0</v>
      </c>
      <c r="AO22" s="500">
        <f t="shared" si="7"/>
        <v>0</v>
      </c>
      <c r="AP22" s="500">
        <f t="shared" si="8"/>
        <v>0</v>
      </c>
      <c r="AQ22" s="500">
        <f t="shared" si="8"/>
        <v>0</v>
      </c>
      <c r="AR22" s="500">
        <f t="shared" si="8"/>
        <v>0</v>
      </c>
      <c r="AS22" s="553">
        <f t="shared" si="5"/>
        <v>0</v>
      </c>
    </row>
    <row r="23" spans="2:50">
      <c r="B23" s="399" t="s">
        <v>1259</v>
      </c>
      <c r="C23" s="93" t="s">
        <v>47</v>
      </c>
      <c r="D23" s="371">
        <f>'Prices '!G41</f>
        <v>2833.3333333333335</v>
      </c>
      <c r="E23" s="247">
        <v>35</v>
      </c>
      <c r="F23" s="248">
        <f>+E23</f>
        <v>35</v>
      </c>
      <c r="G23" s="248">
        <f t="shared" ref="G23:Q23" si="9">+F23</f>
        <v>35</v>
      </c>
      <c r="H23" s="248">
        <f t="shared" si="9"/>
        <v>35</v>
      </c>
      <c r="I23" s="248">
        <f t="shared" si="9"/>
        <v>35</v>
      </c>
      <c r="J23" s="248">
        <f t="shared" si="9"/>
        <v>35</v>
      </c>
      <c r="K23" s="248">
        <f t="shared" si="9"/>
        <v>35</v>
      </c>
      <c r="L23" s="248">
        <f t="shared" si="9"/>
        <v>35</v>
      </c>
      <c r="M23" s="248">
        <f t="shared" si="9"/>
        <v>35</v>
      </c>
      <c r="N23" s="248">
        <f t="shared" si="9"/>
        <v>35</v>
      </c>
      <c r="O23" s="248">
        <f t="shared" si="9"/>
        <v>35</v>
      </c>
      <c r="P23" s="248">
        <f t="shared" si="9"/>
        <v>35</v>
      </c>
      <c r="Q23" s="248">
        <f t="shared" si="9"/>
        <v>35</v>
      </c>
      <c r="R23" s="248">
        <f>+Q23</f>
        <v>35</v>
      </c>
      <c r="S23" s="248">
        <f t="shared" ref="S23:X23" si="10">+R23</f>
        <v>35</v>
      </c>
      <c r="T23" s="248">
        <f t="shared" si="10"/>
        <v>35</v>
      </c>
      <c r="U23" s="248">
        <f t="shared" si="10"/>
        <v>35</v>
      </c>
      <c r="V23" s="248">
        <f t="shared" si="10"/>
        <v>35</v>
      </c>
      <c r="W23" s="248">
        <f t="shared" si="10"/>
        <v>35</v>
      </c>
      <c r="X23" s="248">
        <f t="shared" si="10"/>
        <v>35</v>
      </c>
      <c r="Y23" s="499">
        <f>+X23</f>
        <v>35</v>
      </c>
      <c r="Z23" s="500">
        <f t="shared" si="7"/>
        <v>35</v>
      </c>
      <c r="AA23" s="500">
        <f t="shared" si="7"/>
        <v>35</v>
      </c>
      <c r="AB23" s="500">
        <f t="shared" si="7"/>
        <v>35</v>
      </c>
      <c r="AC23" s="500">
        <f t="shared" si="7"/>
        <v>35</v>
      </c>
      <c r="AD23" s="500">
        <f t="shared" si="7"/>
        <v>35</v>
      </c>
      <c r="AE23" s="500">
        <f t="shared" si="7"/>
        <v>35</v>
      </c>
      <c r="AF23" s="500">
        <f t="shared" si="7"/>
        <v>35</v>
      </c>
      <c r="AG23" s="500">
        <f t="shared" si="7"/>
        <v>35</v>
      </c>
      <c r="AH23" s="500">
        <f t="shared" si="7"/>
        <v>35</v>
      </c>
      <c r="AI23" s="500">
        <f t="shared" si="7"/>
        <v>35</v>
      </c>
      <c r="AJ23" s="500">
        <f t="shared" si="7"/>
        <v>35</v>
      </c>
      <c r="AK23" s="500">
        <f t="shared" si="7"/>
        <v>35</v>
      </c>
      <c r="AL23" s="500">
        <f t="shared" si="7"/>
        <v>35</v>
      </c>
      <c r="AM23" s="500">
        <f t="shared" si="7"/>
        <v>35</v>
      </c>
      <c r="AN23" s="500">
        <f t="shared" si="7"/>
        <v>35</v>
      </c>
      <c r="AO23" s="500">
        <f t="shared" si="7"/>
        <v>35</v>
      </c>
      <c r="AP23" s="500">
        <f t="shared" si="8"/>
        <v>35</v>
      </c>
      <c r="AQ23" s="500">
        <f t="shared" si="8"/>
        <v>35</v>
      </c>
      <c r="AR23" s="500">
        <f t="shared" si="8"/>
        <v>35</v>
      </c>
      <c r="AS23" s="553">
        <f t="shared" si="5"/>
        <v>99166.666666666672</v>
      </c>
      <c r="AV23" s="536" t="s">
        <v>1329</v>
      </c>
      <c r="AW23" s="556">
        <f>+E17/E18</f>
        <v>1.993527508090615</v>
      </c>
    </row>
    <row r="24" spans="2:50">
      <c r="B24" s="399"/>
      <c r="C24" s="93"/>
      <c r="D24" s="371"/>
      <c r="E24" s="247"/>
      <c r="F24" s="248"/>
      <c r="G24" s="248"/>
      <c r="H24" s="248"/>
      <c r="I24" s="248"/>
      <c r="J24" s="248"/>
      <c r="K24" s="248"/>
      <c r="L24" s="248"/>
      <c r="M24" s="248"/>
      <c r="N24" s="248"/>
      <c r="O24" s="248"/>
      <c r="P24" s="248"/>
      <c r="Q24" s="248"/>
      <c r="R24" s="248"/>
      <c r="S24" s="248"/>
      <c r="T24" s="248"/>
      <c r="U24" s="248"/>
      <c r="V24" s="248"/>
      <c r="W24" s="248"/>
      <c r="X24" s="248"/>
      <c r="Y24" s="499"/>
      <c r="Z24" s="500">
        <f t="shared" si="7"/>
        <v>0</v>
      </c>
      <c r="AA24" s="500">
        <f t="shared" si="7"/>
        <v>0</v>
      </c>
      <c r="AB24" s="500">
        <f t="shared" si="7"/>
        <v>0</v>
      </c>
      <c r="AC24" s="500">
        <f t="shared" si="7"/>
        <v>0</v>
      </c>
      <c r="AD24" s="500">
        <f t="shared" si="7"/>
        <v>0</v>
      </c>
      <c r="AE24" s="500">
        <f t="shared" si="7"/>
        <v>0</v>
      </c>
      <c r="AF24" s="500">
        <f t="shared" si="7"/>
        <v>0</v>
      </c>
      <c r="AG24" s="500">
        <f t="shared" si="7"/>
        <v>0</v>
      </c>
      <c r="AH24" s="500">
        <f t="shared" si="7"/>
        <v>0</v>
      </c>
      <c r="AI24" s="500">
        <f t="shared" si="7"/>
        <v>0</v>
      </c>
      <c r="AJ24" s="500">
        <f t="shared" si="7"/>
        <v>0</v>
      </c>
      <c r="AK24" s="500">
        <f t="shared" si="7"/>
        <v>0</v>
      </c>
      <c r="AL24" s="500">
        <f t="shared" si="7"/>
        <v>0</v>
      </c>
      <c r="AM24" s="500">
        <f t="shared" si="7"/>
        <v>0</v>
      </c>
      <c r="AN24" s="500">
        <f t="shared" si="7"/>
        <v>0</v>
      </c>
      <c r="AO24" s="500">
        <f t="shared" si="7"/>
        <v>0</v>
      </c>
      <c r="AP24" s="500">
        <f t="shared" si="8"/>
        <v>0</v>
      </c>
      <c r="AQ24" s="500">
        <f t="shared" si="8"/>
        <v>0</v>
      </c>
      <c r="AR24" s="500">
        <f t="shared" si="8"/>
        <v>0</v>
      </c>
      <c r="AS24" s="553">
        <f t="shared" si="5"/>
        <v>0</v>
      </c>
    </row>
    <row r="25" spans="2:50">
      <c r="B25" s="399" t="s">
        <v>181</v>
      </c>
      <c r="C25" s="93" t="s">
        <v>47</v>
      </c>
      <c r="D25" s="526">
        <f>+'Prices '!G29</f>
        <v>1006.127398542144</v>
      </c>
      <c r="E25" s="527">
        <v>65</v>
      </c>
      <c r="F25" s="528">
        <f t="shared" ref="F25:U40" si="11">+E25</f>
        <v>65</v>
      </c>
      <c r="G25" s="528">
        <f t="shared" si="11"/>
        <v>65</v>
      </c>
      <c r="H25" s="528">
        <f t="shared" si="11"/>
        <v>65</v>
      </c>
      <c r="I25" s="528">
        <f t="shared" si="11"/>
        <v>65</v>
      </c>
      <c r="J25" s="528">
        <f t="shared" si="11"/>
        <v>65</v>
      </c>
      <c r="K25" s="528">
        <f t="shared" si="11"/>
        <v>65</v>
      </c>
      <c r="L25" s="528">
        <f t="shared" si="11"/>
        <v>65</v>
      </c>
      <c r="M25" s="528">
        <f t="shared" si="11"/>
        <v>65</v>
      </c>
      <c r="N25" s="528">
        <f t="shared" si="11"/>
        <v>65</v>
      </c>
      <c r="O25" s="528">
        <f t="shared" si="11"/>
        <v>65</v>
      </c>
      <c r="P25" s="528">
        <f t="shared" si="11"/>
        <v>65</v>
      </c>
      <c r="Q25" s="528">
        <f t="shared" si="11"/>
        <v>65</v>
      </c>
      <c r="R25" s="528">
        <f t="shared" si="11"/>
        <v>65</v>
      </c>
      <c r="S25" s="528">
        <f t="shared" si="11"/>
        <v>65</v>
      </c>
      <c r="T25" s="528">
        <f t="shared" si="11"/>
        <v>65</v>
      </c>
      <c r="U25" s="528">
        <f t="shared" si="11"/>
        <v>65</v>
      </c>
      <c r="V25" s="528">
        <f t="shared" ref="V25:X39" si="12">+U25</f>
        <v>65</v>
      </c>
      <c r="W25" s="528">
        <f t="shared" si="12"/>
        <v>65</v>
      </c>
      <c r="X25" s="528">
        <f t="shared" si="12"/>
        <v>65</v>
      </c>
      <c r="Y25" s="529">
        <f>+X25</f>
        <v>65</v>
      </c>
      <c r="Z25" s="500">
        <f t="shared" si="7"/>
        <v>65</v>
      </c>
      <c r="AA25" s="500">
        <f t="shared" si="7"/>
        <v>65</v>
      </c>
      <c r="AB25" s="500">
        <f t="shared" si="7"/>
        <v>65</v>
      </c>
      <c r="AC25" s="500">
        <f t="shared" si="7"/>
        <v>65</v>
      </c>
      <c r="AD25" s="500">
        <f t="shared" si="7"/>
        <v>65</v>
      </c>
      <c r="AE25" s="500">
        <f t="shared" si="7"/>
        <v>65</v>
      </c>
      <c r="AF25" s="500">
        <f t="shared" si="7"/>
        <v>65</v>
      </c>
      <c r="AG25" s="500">
        <f t="shared" si="7"/>
        <v>65</v>
      </c>
      <c r="AH25" s="500">
        <f t="shared" si="7"/>
        <v>65</v>
      </c>
      <c r="AI25" s="500">
        <f t="shared" si="7"/>
        <v>65</v>
      </c>
      <c r="AJ25" s="500">
        <f t="shared" si="7"/>
        <v>65</v>
      </c>
      <c r="AK25" s="500">
        <f t="shared" si="7"/>
        <v>65</v>
      </c>
      <c r="AL25" s="500">
        <f t="shared" si="7"/>
        <v>65</v>
      </c>
      <c r="AM25" s="500">
        <f t="shared" si="7"/>
        <v>65</v>
      </c>
      <c r="AN25" s="500">
        <f t="shared" si="7"/>
        <v>65</v>
      </c>
      <c r="AO25" s="500">
        <f t="shared" si="7"/>
        <v>65</v>
      </c>
      <c r="AP25" s="500">
        <f t="shared" si="8"/>
        <v>65</v>
      </c>
      <c r="AQ25" s="500">
        <f t="shared" si="8"/>
        <v>65</v>
      </c>
      <c r="AR25" s="500">
        <f t="shared" si="8"/>
        <v>65</v>
      </c>
      <c r="AS25" s="576">
        <f t="shared" si="5"/>
        <v>65398.280905239357</v>
      </c>
      <c r="AV25" s="525">
        <v>25200</v>
      </c>
      <c r="AW25">
        <f>+AV25/AS25</f>
        <v>0.38533122967734024</v>
      </c>
      <c r="AX25" s="488">
        <f>E25*D25</f>
        <v>65398.280905239357</v>
      </c>
    </row>
    <row r="26" spans="2:50">
      <c r="B26" s="399" t="s">
        <v>182</v>
      </c>
      <c r="C26" s="93" t="s">
        <v>47</v>
      </c>
      <c r="D26" s="526">
        <f>+'Prices '!G24</f>
        <v>1207.3528782505728</v>
      </c>
      <c r="E26" s="527">
        <v>45</v>
      </c>
      <c r="F26" s="528">
        <f t="shared" si="11"/>
        <v>45</v>
      </c>
      <c r="G26" s="528">
        <f t="shared" si="11"/>
        <v>45</v>
      </c>
      <c r="H26" s="528">
        <f t="shared" si="11"/>
        <v>45</v>
      </c>
      <c r="I26" s="528">
        <f t="shared" si="11"/>
        <v>45</v>
      </c>
      <c r="J26" s="528">
        <f t="shared" si="11"/>
        <v>45</v>
      </c>
      <c r="K26" s="528">
        <f t="shared" si="11"/>
        <v>45</v>
      </c>
      <c r="L26" s="528">
        <f t="shared" si="11"/>
        <v>45</v>
      </c>
      <c r="M26" s="528">
        <f t="shared" si="11"/>
        <v>45</v>
      </c>
      <c r="N26" s="528">
        <f t="shared" si="11"/>
        <v>45</v>
      </c>
      <c r="O26" s="528">
        <f t="shared" si="11"/>
        <v>45</v>
      </c>
      <c r="P26" s="528">
        <f t="shared" si="11"/>
        <v>45</v>
      </c>
      <c r="Q26" s="528">
        <f t="shared" si="11"/>
        <v>45</v>
      </c>
      <c r="R26" s="528">
        <f t="shared" si="11"/>
        <v>45</v>
      </c>
      <c r="S26" s="528">
        <f t="shared" si="11"/>
        <v>45</v>
      </c>
      <c r="T26" s="528">
        <f t="shared" si="11"/>
        <v>45</v>
      </c>
      <c r="U26" s="528">
        <f t="shared" si="11"/>
        <v>45</v>
      </c>
      <c r="V26" s="528">
        <f t="shared" si="12"/>
        <v>45</v>
      </c>
      <c r="W26" s="528">
        <f t="shared" si="12"/>
        <v>45</v>
      </c>
      <c r="X26" s="528">
        <f t="shared" si="12"/>
        <v>45</v>
      </c>
      <c r="Y26" s="529">
        <f>+X26</f>
        <v>45</v>
      </c>
      <c r="Z26" s="500">
        <f t="shared" si="7"/>
        <v>45</v>
      </c>
      <c r="AA26" s="500">
        <f t="shared" si="7"/>
        <v>45</v>
      </c>
      <c r="AB26" s="500">
        <f t="shared" si="7"/>
        <v>45</v>
      </c>
      <c r="AC26" s="500">
        <f t="shared" si="7"/>
        <v>45</v>
      </c>
      <c r="AD26" s="500">
        <f t="shared" si="7"/>
        <v>45</v>
      </c>
      <c r="AE26" s="500">
        <f t="shared" si="7"/>
        <v>45</v>
      </c>
      <c r="AF26" s="500">
        <f t="shared" si="7"/>
        <v>45</v>
      </c>
      <c r="AG26" s="500">
        <f t="shared" si="7"/>
        <v>45</v>
      </c>
      <c r="AH26" s="500">
        <f t="shared" si="7"/>
        <v>45</v>
      </c>
      <c r="AI26" s="500">
        <f t="shared" si="7"/>
        <v>45</v>
      </c>
      <c r="AJ26" s="500">
        <f t="shared" si="7"/>
        <v>45</v>
      </c>
      <c r="AK26" s="500">
        <f t="shared" si="7"/>
        <v>45</v>
      </c>
      <c r="AL26" s="500">
        <f t="shared" si="7"/>
        <v>45</v>
      </c>
      <c r="AM26" s="500">
        <f t="shared" si="7"/>
        <v>45</v>
      </c>
      <c r="AN26" s="500">
        <f t="shared" si="7"/>
        <v>45</v>
      </c>
      <c r="AO26" s="500">
        <f t="shared" si="7"/>
        <v>45</v>
      </c>
      <c r="AP26" s="500">
        <f t="shared" si="8"/>
        <v>45</v>
      </c>
      <c r="AQ26" s="500">
        <f t="shared" si="8"/>
        <v>45</v>
      </c>
      <c r="AR26" s="500">
        <f t="shared" si="8"/>
        <v>45</v>
      </c>
      <c r="AS26" s="576">
        <f t="shared" si="5"/>
        <v>54330.879521275776</v>
      </c>
      <c r="AV26" s="525">
        <v>23125</v>
      </c>
      <c r="AW26">
        <f>+AV26/AS26</f>
        <v>0.4256327194361787</v>
      </c>
      <c r="AX26" s="488">
        <f>+E26*D26</f>
        <v>54330.879521275776</v>
      </c>
    </row>
    <row r="27" spans="2:50">
      <c r="B27" s="370" t="s">
        <v>1330</v>
      </c>
      <c r="C27" s="93" t="s">
        <v>184</v>
      </c>
      <c r="D27" s="526">
        <f>+'Prices '!G39</f>
        <v>29591.982310063049</v>
      </c>
      <c r="E27" s="527">
        <v>1</v>
      </c>
      <c r="F27" s="528">
        <f t="shared" si="11"/>
        <v>1</v>
      </c>
      <c r="G27" s="528">
        <f t="shared" si="11"/>
        <v>1</v>
      </c>
      <c r="H27" s="528">
        <f t="shared" si="11"/>
        <v>1</v>
      </c>
      <c r="I27" s="528">
        <f t="shared" si="11"/>
        <v>1</v>
      </c>
      <c r="J27" s="528">
        <f t="shared" si="11"/>
        <v>1</v>
      </c>
      <c r="K27" s="528">
        <f t="shared" si="11"/>
        <v>1</v>
      </c>
      <c r="L27" s="528">
        <f t="shared" si="11"/>
        <v>1</v>
      </c>
      <c r="M27" s="528">
        <f t="shared" si="11"/>
        <v>1</v>
      </c>
      <c r="N27" s="528">
        <f t="shared" si="11"/>
        <v>1</v>
      </c>
      <c r="O27" s="528">
        <f t="shared" si="11"/>
        <v>1</v>
      </c>
      <c r="P27" s="528">
        <f t="shared" si="11"/>
        <v>1</v>
      </c>
      <c r="Q27" s="528">
        <f t="shared" si="11"/>
        <v>1</v>
      </c>
      <c r="R27" s="528">
        <f t="shared" si="11"/>
        <v>1</v>
      </c>
      <c r="S27" s="528">
        <f t="shared" si="11"/>
        <v>1</v>
      </c>
      <c r="T27" s="528">
        <f t="shared" si="11"/>
        <v>1</v>
      </c>
      <c r="U27" s="528">
        <f t="shared" si="11"/>
        <v>1</v>
      </c>
      <c r="V27" s="528">
        <f t="shared" si="12"/>
        <v>1</v>
      </c>
      <c r="W27" s="528">
        <f t="shared" si="12"/>
        <v>1</v>
      </c>
      <c r="X27" s="528">
        <f t="shared" si="12"/>
        <v>1</v>
      </c>
      <c r="Y27" s="529">
        <f>+X27</f>
        <v>1</v>
      </c>
      <c r="Z27" s="500">
        <f t="shared" si="7"/>
        <v>1</v>
      </c>
      <c r="AA27" s="500">
        <f t="shared" si="7"/>
        <v>1</v>
      </c>
      <c r="AB27" s="500">
        <f t="shared" si="7"/>
        <v>1</v>
      </c>
      <c r="AC27" s="500">
        <f t="shared" si="7"/>
        <v>1</v>
      </c>
      <c r="AD27" s="500">
        <f t="shared" si="7"/>
        <v>1</v>
      </c>
      <c r="AE27" s="500">
        <f t="shared" si="7"/>
        <v>1</v>
      </c>
      <c r="AF27" s="500">
        <f t="shared" si="7"/>
        <v>1</v>
      </c>
      <c r="AG27" s="500">
        <f t="shared" si="7"/>
        <v>1</v>
      </c>
      <c r="AH27" s="500">
        <f t="shared" si="7"/>
        <v>1</v>
      </c>
      <c r="AI27" s="500">
        <f t="shared" si="7"/>
        <v>1</v>
      </c>
      <c r="AJ27" s="500">
        <f t="shared" si="7"/>
        <v>1</v>
      </c>
      <c r="AK27" s="500">
        <f t="shared" si="7"/>
        <v>1</v>
      </c>
      <c r="AL27" s="500">
        <f t="shared" si="7"/>
        <v>1</v>
      </c>
      <c r="AM27" s="500">
        <f t="shared" si="7"/>
        <v>1</v>
      </c>
      <c r="AN27" s="500">
        <f t="shared" si="7"/>
        <v>1</v>
      </c>
      <c r="AO27" s="500">
        <f t="shared" si="7"/>
        <v>1</v>
      </c>
      <c r="AP27" s="500">
        <f t="shared" si="8"/>
        <v>1</v>
      </c>
      <c r="AQ27" s="500">
        <f t="shared" si="8"/>
        <v>1</v>
      </c>
      <c r="AR27" s="500">
        <f t="shared" si="8"/>
        <v>1</v>
      </c>
      <c r="AS27" s="576">
        <f t="shared" si="5"/>
        <v>29591.982310063049</v>
      </c>
    </row>
    <row r="28" spans="2:50">
      <c r="B28" s="370" t="str">
        <f>'Prices '!D60</f>
        <v>Planting Service/wheat</v>
      </c>
      <c r="C28" s="93" t="s">
        <v>161</v>
      </c>
      <c r="D28" s="371">
        <f>+'Prices '!G60</f>
        <v>7000</v>
      </c>
      <c r="E28" s="247">
        <v>1</v>
      </c>
      <c r="F28" s="248">
        <f t="shared" si="11"/>
        <v>1</v>
      </c>
      <c r="G28" s="248">
        <f t="shared" si="11"/>
        <v>1</v>
      </c>
      <c r="H28" s="248">
        <f t="shared" si="11"/>
        <v>1</v>
      </c>
      <c r="I28" s="248">
        <f t="shared" si="11"/>
        <v>1</v>
      </c>
      <c r="J28" s="248">
        <f t="shared" si="11"/>
        <v>1</v>
      </c>
      <c r="K28" s="248">
        <f t="shared" si="11"/>
        <v>1</v>
      </c>
      <c r="L28" s="248">
        <f t="shared" si="11"/>
        <v>1</v>
      </c>
      <c r="M28" s="248">
        <f t="shared" si="11"/>
        <v>1</v>
      </c>
      <c r="N28" s="248">
        <f t="shared" si="11"/>
        <v>1</v>
      </c>
      <c r="O28" s="248">
        <f t="shared" si="11"/>
        <v>1</v>
      </c>
      <c r="P28" s="248">
        <f t="shared" si="11"/>
        <v>1</v>
      </c>
      <c r="Q28" s="248">
        <f t="shared" si="11"/>
        <v>1</v>
      </c>
      <c r="R28" s="248">
        <f t="shared" si="11"/>
        <v>1</v>
      </c>
      <c r="S28" s="248">
        <f t="shared" si="11"/>
        <v>1</v>
      </c>
      <c r="T28" s="248">
        <f t="shared" si="11"/>
        <v>1</v>
      </c>
      <c r="U28" s="248">
        <f t="shared" si="11"/>
        <v>1</v>
      </c>
      <c r="V28" s="248">
        <f t="shared" si="12"/>
        <v>1</v>
      </c>
      <c r="W28" s="248">
        <f t="shared" si="12"/>
        <v>1</v>
      </c>
      <c r="X28" s="248">
        <f t="shared" si="12"/>
        <v>1</v>
      </c>
      <c r="Y28" s="499">
        <v>1</v>
      </c>
      <c r="Z28" s="500">
        <f t="shared" si="7"/>
        <v>1</v>
      </c>
      <c r="AA28" s="500">
        <f t="shared" si="7"/>
        <v>1</v>
      </c>
      <c r="AB28" s="500">
        <f t="shared" si="7"/>
        <v>1</v>
      </c>
      <c r="AC28" s="500">
        <f t="shared" si="7"/>
        <v>1</v>
      </c>
      <c r="AD28" s="500">
        <f t="shared" si="7"/>
        <v>1</v>
      </c>
      <c r="AE28" s="500">
        <f t="shared" si="7"/>
        <v>1</v>
      </c>
      <c r="AF28" s="500">
        <f t="shared" si="7"/>
        <v>1</v>
      </c>
      <c r="AG28" s="500">
        <f t="shared" si="7"/>
        <v>1</v>
      </c>
      <c r="AH28" s="500">
        <f t="shared" si="7"/>
        <v>1</v>
      </c>
      <c r="AI28" s="500">
        <f t="shared" si="7"/>
        <v>1</v>
      </c>
      <c r="AJ28" s="500">
        <f t="shared" si="7"/>
        <v>1</v>
      </c>
      <c r="AK28" s="500">
        <f t="shared" si="7"/>
        <v>1</v>
      </c>
      <c r="AL28" s="500">
        <f t="shared" si="7"/>
        <v>1</v>
      </c>
      <c r="AM28" s="500">
        <f t="shared" si="7"/>
        <v>1</v>
      </c>
      <c r="AN28" s="500">
        <f t="shared" si="7"/>
        <v>1</v>
      </c>
      <c r="AO28" s="500">
        <f t="shared" si="7"/>
        <v>1</v>
      </c>
      <c r="AP28" s="500">
        <f t="shared" si="8"/>
        <v>1</v>
      </c>
      <c r="AQ28" s="500">
        <f t="shared" si="8"/>
        <v>1</v>
      </c>
      <c r="AR28" s="500">
        <f t="shared" si="8"/>
        <v>1</v>
      </c>
      <c r="AS28" s="553">
        <f t="shared" si="5"/>
        <v>7000</v>
      </c>
      <c r="AW28">
        <v>40000</v>
      </c>
      <c r="AX28">
        <f>+AW28/E36</f>
        <v>13.016761597372623</v>
      </c>
    </row>
    <row r="29" spans="2:50">
      <c r="B29" s="370" t="str">
        <f>'Prices '!D61</f>
        <v>Pesticide Spreading/wheat</v>
      </c>
      <c r="C29" s="93" t="s">
        <v>161</v>
      </c>
      <c r="D29" s="371">
        <f>+'Prices '!G61</f>
        <v>3000</v>
      </c>
      <c r="E29" s="247">
        <v>1</v>
      </c>
      <c r="F29" s="247">
        <f t="shared" si="11"/>
        <v>1</v>
      </c>
      <c r="G29" s="247">
        <f t="shared" si="11"/>
        <v>1</v>
      </c>
      <c r="H29" s="247">
        <f t="shared" si="11"/>
        <v>1</v>
      </c>
      <c r="I29" s="247">
        <f t="shared" si="11"/>
        <v>1</v>
      </c>
      <c r="J29" s="247">
        <f t="shared" si="11"/>
        <v>1</v>
      </c>
      <c r="K29" s="247">
        <f t="shared" si="11"/>
        <v>1</v>
      </c>
      <c r="L29" s="247">
        <f t="shared" si="11"/>
        <v>1</v>
      </c>
      <c r="M29" s="247">
        <f t="shared" si="11"/>
        <v>1</v>
      </c>
      <c r="N29" s="247">
        <f t="shared" si="11"/>
        <v>1</v>
      </c>
      <c r="O29" s="247">
        <f t="shared" si="11"/>
        <v>1</v>
      </c>
      <c r="P29" s="247">
        <f t="shared" si="11"/>
        <v>1</v>
      </c>
      <c r="Q29" s="247">
        <f t="shared" si="11"/>
        <v>1</v>
      </c>
      <c r="R29" s="247">
        <f t="shared" si="11"/>
        <v>1</v>
      </c>
      <c r="S29" s="247">
        <f t="shared" si="11"/>
        <v>1</v>
      </c>
      <c r="T29" s="247">
        <f t="shared" si="11"/>
        <v>1</v>
      </c>
      <c r="U29" s="247">
        <f t="shared" si="11"/>
        <v>1</v>
      </c>
      <c r="V29" s="247">
        <f t="shared" si="12"/>
        <v>1</v>
      </c>
      <c r="W29" s="247">
        <f t="shared" si="12"/>
        <v>1</v>
      </c>
      <c r="X29" s="247">
        <f t="shared" si="12"/>
        <v>1</v>
      </c>
      <c r="Y29" s="499">
        <v>1</v>
      </c>
      <c r="Z29" s="500">
        <f t="shared" si="7"/>
        <v>1</v>
      </c>
      <c r="AA29" s="500">
        <f t="shared" si="7"/>
        <v>1</v>
      </c>
      <c r="AB29" s="500">
        <f t="shared" si="7"/>
        <v>1</v>
      </c>
      <c r="AC29" s="500">
        <f t="shared" si="7"/>
        <v>1</v>
      </c>
      <c r="AD29" s="500">
        <f t="shared" si="7"/>
        <v>1</v>
      </c>
      <c r="AE29" s="500">
        <f t="shared" si="7"/>
        <v>1</v>
      </c>
      <c r="AF29" s="500">
        <f t="shared" si="7"/>
        <v>1</v>
      </c>
      <c r="AG29" s="500">
        <f t="shared" si="7"/>
        <v>1</v>
      </c>
      <c r="AH29" s="500">
        <f t="shared" si="7"/>
        <v>1</v>
      </c>
      <c r="AI29" s="500">
        <f t="shared" si="7"/>
        <v>1</v>
      </c>
      <c r="AJ29" s="500">
        <f t="shared" si="7"/>
        <v>1</v>
      </c>
      <c r="AK29" s="500">
        <f t="shared" si="7"/>
        <v>1</v>
      </c>
      <c r="AL29" s="500">
        <f t="shared" si="7"/>
        <v>1</v>
      </c>
      <c r="AM29" s="500">
        <f t="shared" si="7"/>
        <v>1</v>
      </c>
      <c r="AN29" s="500">
        <f t="shared" si="7"/>
        <v>1</v>
      </c>
      <c r="AO29" s="500">
        <f t="shared" si="7"/>
        <v>1</v>
      </c>
      <c r="AP29" s="500">
        <f t="shared" si="8"/>
        <v>1</v>
      </c>
      <c r="AQ29" s="500">
        <f t="shared" si="8"/>
        <v>1</v>
      </c>
      <c r="AR29" s="500">
        <f t="shared" si="8"/>
        <v>1</v>
      </c>
      <c r="AS29" s="553">
        <f t="shared" si="5"/>
        <v>3000</v>
      </c>
    </row>
    <row r="30" spans="2:50">
      <c r="B30" s="501" t="s">
        <v>1331</v>
      </c>
      <c r="C30" s="93" t="s">
        <v>161</v>
      </c>
      <c r="D30" s="371">
        <f>+'Prices '!G62</f>
        <v>20000</v>
      </c>
      <c r="E30" s="247">
        <v>1</v>
      </c>
      <c r="F30" s="247">
        <f t="shared" si="11"/>
        <v>1</v>
      </c>
      <c r="G30" s="247">
        <f t="shared" si="11"/>
        <v>1</v>
      </c>
      <c r="H30" s="247">
        <f t="shared" si="11"/>
        <v>1</v>
      </c>
      <c r="I30" s="247">
        <f t="shared" si="11"/>
        <v>1</v>
      </c>
      <c r="J30" s="247">
        <f t="shared" si="11"/>
        <v>1</v>
      </c>
      <c r="K30" s="247">
        <f t="shared" si="11"/>
        <v>1</v>
      </c>
      <c r="L30" s="247">
        <f t="shared" si="11"/>
        <v>1</v>
      </c>
      <c r="M30" s="247">
        <f t="shared" si="11"/>
        <v>1</v>
      </c>
      <c r="N30" s="247">
        <f t="shared" si="11"/>
        <v>1</v>
      </c>
      <c r="O30" s="247">
        <f t="shared" si="11"/>
        <v>1</v>
      </c>
      <c r="P30" s="247">
        <f t="shared" si="11"/>
        <v>1</v>
      </c>
      <c r="Q30" s="247">
        <f t="shared" si="11"/>
        <v>1</v>
      </c>
      <c r="R30" s="247">
        <f t="shared" si="11"/>
        <v>1</v>
      </c>
      <c r="S30" s="247">
        <f t="shared" si="11"/>
        <v>1</v>
      </c>
      <c r="T30" s="247">
        <f t="shared" si="11"/>
        <v>1</v>
      </c>
      <c r="U30" s="247">
        <f t="shared" si="11"/>
        <v>1</v>
      </c>
      <c r="V30" s="247">
        <f t="shared" si="12"/>
        <v>1</v>
      </c>
      <c r="W30" s="247">
        <f t="shared" si="12"/>
        <v>1</v>
      </c>
      <c r="X30" s="247">
        <f t="shared" si="12"/>
        <v>1</v>
      </c>
      <c r="Y30" s="499">
        <v>1</v>
      </c>
      <c r="Z30" s="500">
        <f t="shared" si="7"/>
        <v>1</v>
      </c>
      <c r="AA30" s="500">
        <f t="shared" si="7"/>
        <v>1</v>
      </c>
      <c r="AB30" s="500">
        <f t="shared" si="7"/>
        <v>1</v>
      </c>
      <c r="AC30" s="500">
        <f t="shared" si="7"/>
        <v>1</v>
      </c>
      <c r="AD30" s="500">
        <f t="shared" si="7"/>
        <v>1</v>
      </c>
      <c r="AE30" s="500">
        <f t="shared" si="7"/>
        <v>1</v>
      </c>
      <c r="AF30" s="500">
        <f t="shared" si="7"/>
        <v>1</v>
      </c>
      <c r="AG30" s="500">
        <f t="shared" si="7"/>
        <v>1</v>
      </c>
      <c r="AH30" s="500">
        <f t="shared" si="7"/>
        <v>1</v>
      </c>
      <c r="AI30" s="500">
        <f t="shared" si="7"/>
        <v>1</v>
      </c>
      <c r="AJ30" s="500">
        <f t="shared" si="7"/>
        <v>1</v>
      </c>
      <c r="AK30" s="500">
        <f t="shared" si="7"/>
        <v>1</v>
      </c>
      <c r="AL30" s="500">
        <f t="shared" si="7"/>
        <v>1</v>
      </c>
      <c r="AM30" s="500">
        <f t="shared" si="7"/>
        <v>1</v>
      </c>
      <c r="AN30" s="500">
        <f t="shared" si="7"/>
        <v>1</v>
      </c>
      <c r="AO30" s="500">
        <f t="shared" si="7"/>
        <v>1</v>
      </c>
      <c r="AP30" s="500">
        <f t="shared" si="8"/>
        <v>1</v>
      </c>
      <c r="AQ30" s="500">
        <f t="shared" si="8"/>
        <v>1</v>
      </c>
      <c r="AR30" s="500">
        <f t="shared" si="8"/>
        <v>1</v>
      </c>
      <c r="AS30" s="553">
        <f t="shared" si="5"/>
        <v>20000</v>
      </c>
    </row>
    <row r="31" spans="2:50">
      <c r="B31" s="530" t="s">
        <v>1332</v>
      </c>
      <c r="C31" s="91" t="s">
        <v>1333</v>
      </c>
      <c r="D31" s="371">
        <v>15000</v>
      </c>
      <c r="E31" s="247">
        <v>0.25</v>
      </c>
      <c r="F31" s="247">
        <f t="shared" si="11"/>
        <v>0.25</v>
      </c>
      <c r="G31" s="247">
        <f t="shared" si="11"/>
        <v>0.25</v>
      </c>
      <c r="H31" s="247">
        <f t="shared" si="11"/>
        <v>0.25</v>
      </c>
      <c r="I31" s="247">
        <f t="shared" si="11"/>
        <v>0.25</v>
      </c>
      <c r="J31" s="247">
        <f t="shared" si="11"/>
        <v>0.25</v>
      </c>
      <c r="K31" s="247">
        <f t="shared" si="11"/>
        <v>0.25</v>
      </c>
      <c r="L31" s="247">
        <f t="shared" si="11"/>
        <v>0.25</v>
      </c>
      <c r="M31" s="247">
        <f t="shared" si="11"/>
        <v>0.25</v>
      </c>
      <c r="N31" s="247">
        <f t="shared" si="11"/>
        <v>0.25</v>
      </c>
      <c r="O31" s="247">
        <f t="shared" si="11"/>
        <v>0.25</v>
      </c>
      <c r="P31" s="247">
        <f t="shared" si="11"/>
        <v>0.25</v>
      </c>
      <c r="Q31" s="247">
        <f t="shared" si="11"/>
        <v>0.25</v>
      </c>
      <c r="R31" s="247">
        <f t="shared" si="11"/>
        <v>0.25</v>
      </c>
      <c r="S31" s="247">
        <f t="shared" si="11"/>
        <v>0.25</v>
      </c>
      <c r="T31" s="247">
        <f t="shared" si="11"/>
        <v>0.25</v>
      </c>
      <c r="U31" s="247">
        <f t="shared" si="11"/>
        <v>0.25</v>
      </c>
      <c r="V31" s="247">
        <f t="shared" si="12"/>
        <v>0.25</v>
      </c>
      <c r="W31" s="247">
        <f t="shared" si="12"/>
        <v>0.25</v>
      </c>
      <c r="X31" s="247">
        <f t="shared" si="12"/>
        <v>0.25</v>
      </c>
      <c r="Y31" s="499">
        <f>+X31</f>
        <v>0.25</v>
      </c>
      <c r="Z31" s="500">
        <f t="shared" si="7"/>
        <v>0.25</v>
      </c>
      <c r="AA31" s="500">
        <f t="shared" si="7"/>
        <v>0.25</v>
      </c>
      <c r="AB31" s="500">
        <f t="shared" si="7"/>
        <v>0.25</v>
      </c>
      <c r="AC31" s="500">
        <f t="shared" si="7"/>
        <v>0.25</v>
      </c>
      <c r="AD31" s="500">
        <f t="shared" si="7"/>
        <v>0.25</v>
      </c>
      <c r="AE31" s="500">
        <f t="shared" si="7"/>
        <v>0.25</v>
      </c>
      <c r="AF31" s="500">
        <f t="shared" si="7"/>
        <v>0.25</v>
      </c>
      <c r="AG31" s="500">
        <f t="shared" si="7"/>
        <v>0.25</v>
      </c>
      <c r="AH31" s="500">
        <f t="shared" si="7"/>
        <v>0.25</v>
      </c>
      <c r="AI31" s="500">
        <f t="shared" si="7"/>
        <v>0.25</v>
      </c>
      <c r="AJ31" s="500">
        <f t="shared" si="7"/>
        <v>0.25</v>
      </c>
      <c r="AK31" s="500">
        <f t="shared" si="7"/>
        <v>0.25</v>
      </c>
      <c r="AL31" s="500">
        <f t="shared" si="7"/>
        <v>0.25</v>
      </c>
      <c r="AM31" s="500">
        <f t="shared" si="7"/>
        <v>0.25</v>
      </c>
      <c r="AN31" s="500">
        <f t="shared" si="7"/>
        <v>0.25</v>
      </c>
      <c r="AO31" s="500">
        <f t="shared" si="7"/>
        <v>0.25</v>
      </c>
      <c r="AP31" s="500">
        <f t="shared" si="8"/>
        <v>0.25</v>
      </c>
      <c r="AQ31" s="500">
        <f t="shared" si="8"/>
        <v>0.25</v>
      </c>
      <c r="AR31" s="500">
        <f t="shared" si="8"/>
        <v>0.25</v>
      </c>
      <c r="AS31" s="553">
        <f t="shared" si="5"/>
        <v>3750</v>
      </c>
    </row>
    <row r="32" spans="2:50">
      <c r="B32" s="530" t="s">
        <v>1282</v>
      </c>
      <c r="C32" s="91" t="s">
        <v>1334</v>
      </c>
      <c r="D32" s="371">
        <f>+'C2 Rice FFS+ eco'!D35</f>
        <v>887.75946930189139</v>
      </c>
      <c r="E32" s="247">
        <v>60</v>
      </c>
      <c r="F32" s="247">
        <f t="shared" si="11"/>
        <v>60</v>
      </c>
      <c r="G32" s="247">
        <f t="shared" si="11"/>
        <v>60</v>
      </c>
      <c r="H32" s="247">
        <f t="shared" si="11"/>
        <v>60</v>
      </c>
      <c r="I32" s="247">
        <f t="shared" si="11"/>
        <v>60</v>
      </c>
      <c r="J32" s="247">
        <f t="shared" si="11"/>
        <v>60</v>
      </c>
      <c r="K32" s="247">
        <f t="shared" si="11"/>
        <v>60</v>
      </c>
      <c r="L32" s="247">
        <f t="shared" si="11"/>
        <v>60</v>
      </c>
      <c r="M32" s="247">
        <f t="shared" si="11"/>
        <v>60</v>
      </c>
      <c r="N32" s="247">
        <f t="shared" si="11"/>
        <v>60</v>
      </c>
      <c r="O32" s="247">
        <f t="shared" si="11"/>
        <v>60</v>
      </c>
      <c r="P32" s="247">
        <f t="shared" si="11"/>
        <v>60</v>
      </c>
      <c r="Q32" s="247">
        <f t="shared" si="11"/>
        <v>60</v>
      </c>
      <c r="R32" s="247">
        <f t="shared" si="11"/>
        <v>60</v>
      </c>
      <c r="S32" s="247">
        <f t="shared" si="11"/>
        <v>60</v>
      </c>
      <c r="T32" s="247">
        <f t="shared" si="11"/>
        <v>60</v>
      </c>
      <c r="U32" s="247">
        <f t="shared" si="11"/>
        <v>60</v>
      </c>
      <c r="V32" s="247">
        <f t="shared" si="12"/>
        <v>60</v>
      </c>
      <c r="W32" s="247">
        <f t="shared" si="12"/>
        <v>60</v>
      </c>
      <c r="X32" s="247">
        <f t="shared" si="12"/>
        <v>60</v>
      </c>
      <c r="Y32" s="499">
        <v>37.5</v>
      </c>
      <c r="Z32" s="500">
        <f t="shared" si="7"/>
        <v>37.5</v>
      </c>
      <c r="AA32" s="500">
        <f t="shared" si="7"/>
        <v>37.5</v>
      </c>
      <c r="AB32" s="500">
        <f t="shared" si="7"/>
        <v>37.5</v>
      </c>
      <c r="AC32" s="500">
        <f t="shared" si="7"/>
        <v>37.5</v>
      </c>
      <c r="AD32" s="500">
        <f t="shared" si="7"/>
        <v>37.5</v>
      </c>
      <c r="AE32" s="500">
        <f t="shared" si="7"/>
        <v>37.5</v>
      </c>
      <c r="AF32" s="500">
        <f t="shared" si="7"/>
        <v>37.5</v>
      </c>
      <c r="AG32" s="500">
        <f t="shared" si="7"/>
        <v>37.5</v>
      </c>
      <c r="AH32" s="500">
        <f t="shared" si="7"/>
        <v>37.5</v>
      </c>
      <c r="AI32" s="500">
        <f t="shared" si="7"/>
        <v>37.5</v>
      </c>
      <c r="AJ32" s="500">
        <f t="shared" si="7"/>
        <v>37.5</v>
      </c>
      <c r="AK32" s="500">
        <f t="shared" si="7"/>
        <v>37.5</v>
      </c>
      <c r="AL32" s="500">
        <f t="shared" si="7"/>
        <v>37.5</v>
      </c>
      <c r="AM32" s="500">
        <f t="shared" si="7"/>
        <v>37.5</v>
      </c>
      <c r="AN32" s="500">
        <f t="shared" si="7"/>
        <v>37.5</v>
      </c>
      <c r="AO32" s="500">
        <f t="shared" si="7"/>
        <v>37.5</v>
      </c>
      <c r="AP32" s="500">
        <f t="shared" si="8"/>
        <v>37.5</v>
      </c>
      <c r="AQ32" s="500">
        <f t="shared" si="8"/>
        <v>37.5</v>
      </c>
      <c r="AR32" s="500">
        <f t="shared" si="8"/>
        <v>37.5</v>
      </c>
      <c r="AS32" s="553">
        <f t="shared" si="5"/>
        <v>53265.568158113485</v>
      </c>
    </row>
    <row r="33" spans="2:49">
      <c r="B33" s="61" t="s">
        <v>1335</v>
      </c>
      <c r="C33" s="91" t="s">
        <v>161</v>
      </c>
      <c r="D33" s="371">
        <f>'C1 Rice ecoo'!D31</f>
        <v>1000</v>
      </c>
      <c r="E33" s="247">
        <v>1</v>
      </c>
      <c r="F33" s="247">
        <f t="shared" si="11"/>
        <v>1</v>
      </c>
      <c r="G33" s="247">
        <f t="shared" si="11"/>
        <v>1</v>
      </c>
      <c r="H33" s="247">
        <f t="shared" si="11"/>
        <v>1</v>
      </c>
      <c r="I33" s="247">
        <f t="shared" si="11"/>
        <v>1</v>
      </c>
      <c r="J33" s="247">
        <f t="shared" si="11"/>
        <v>1</v>
      </c>
      <c r="K33" s="247">
        <f t="shared" si="11"/>
        <v>1</v>
      </c>
      <c r="L33" s="247">
        <f t="shared" si="11"/>
        <v>1</v>
      </c>
      <c r="M33" s="247">
        <f t="shared" si="11"/>
        <v>1</v>
      </c>
      <c r="N33" s="247">
        <f t="shared" si="11"/>
        <v>1</v>
      </c>
      <c r="O33" s="247">
        <f t="shared" si="11"/>
        <v>1</v>
      </c>
      <c r="P33" s="247">
        <f t="shared" si="11"/>
        <v>1</v>
      </c>
      <c r="Q33" s="247">
        <f t="shared" si="11"/>
        <v>1</v>
      </c>
      <c r="R33" s="247">
        <f t="shared" si="11"/>
        <v>1</v>
      </c>
      <c r="S33" s="247">
        <f t="shared" si="11"/>
        <v>1</v>
      </c>
      <c r="T33" s="247">
        <f t="shared" si="11"/>
        <v>1</v>
      </c>
      <c r="U33" s="247">
        <f t="shared" si="11"/>
        <v>1</v>
      </c>
      <c r="V33" s="247">
        <f t="shared" si="12"/>
        <v>1</v>
      </c>
      <c r="W33" s="247">
        <f t="shared" si="12"/>
        <v>1</v>
      </c>
      <c r="X33" s="247">
        <f t="shared" si="12"/>
        <v>1</v>
      </c>
      <c r="Y33" s="499">
        <v>1</v>
      </c>
      <c r="Z33" s="500">
        <f t="shared" si="7"/>
        <v>1</v>
      </c>
      <c r="AA33" s="500">
        <f t="shared" si="7"/>
        <v>1</v>
      </c>
      <c r="AB33" s="500">
        <f t="shared" si="7"/>
        <v>1</v>
      </c>
      <c r="AC33" s="500">
        <f t="shared" si="7"/>
        <v>1</v>
      </c>
      <c r="AD33" s="500">
        <f t="shared" si="7"/>
        <v>1</v>
      </c>
      <c r="AE33" s="500">
        <f t="shared" si="7"/>
        <v>1</v>
      </c>
      <c r="AF33" s="500">
        <f t="shared" si="7"/>
        <v>1</v>
      </c>
      <c r="AG33" s="500">
        <f t="shared" si="7"/>
        <v>1</v>
      </c>
      <c r="AH33" s="500">
        <f t="shared" si="7"/>
        <v>1</v>
      </c>
      <c r="AI33" s="500">
        <f t="shared" si="7"/>
        <v>1</v>
      </c>
      <c r="AJ33" s="500">
        <f t="shared" si="7"/>
        <v>1</v>
      </c>
      <c r="AK33" s="500">
        <f t="shared" si="7"/>
        <v>1</v>
      </c>
      <c r="AL33" s="500">
        <f t="shared" si="7"/>
        <v>1</v>
      </c>
      <c r="AM33" s="500">
        <f t="shared" si="7"/>
        <v>1</v>
      </c>
      <c r="AN33" s="500">
        <f t="shared" si="7"/>
        <v>1</v>
      </c>
      <c r="AO33" s="500">
        <f t="shared" si="7"/>
        <v>1</v>
      </c>
      <c r="AP33" s="500">
        <f t="shared" si="8"/>
        <v>1</v>
      </c>
      <c r="AQ33" s="500">
        <f t="shared" si="8"/>
        <v>1</v>
      </c>
      <c r="AR33" s="500">
        <f t="shared" si="8"/>
        <v>1</v>
      </c>
      <c r="AS33" s="553">
        <f t="shared" si="5"/>
        <v>1000</v>
      </c>
    </row>
    <row r="34" spans="2:49">
      <c r="B34" s="61" t="s">
        <v>1336</v>
      </c>
      <c r="C34" s="91" t="s">
        <v>161</v>
      </c>
      <c r="D34" s="371">
        <f>'C1 Rice ecoo'!D30</f>
        <v>10000</v>
      </c>
      <c r="E34" s="247">
        <v>1</v>
      </c>
      <c r="F34" s="247">
        <f t="shared" si="11"/>
        <v>1</v>
      </c>
      <c r="G34" s="247">
        <f t="shared" si="11"/>
        <v>1</v>
      </c>
      <c r="H34" s="247">
        <f t="shared" si="11"/>
        <v>1</v>
      </c>
      <c r="I34" s="247">
        <f t="shared" si="11"/>
        <v>1</v>
      </c>
      <c r="J34" s="247">
        <f t="shared" si="11"/>
        <v>1</v>
      </c>
      <c r="K34" s="247">
        <f t="shared" si="11"/>
        <v>1</v>
      </c>
      <c r="L34" s="247">
        <f t="shared" si="11"/>
        <v>1</v>
      </c>
      <c r="M34" s="247">
        <f t="shared" si="11"/>
        <v>1</v>
      </c>
      <c r="N34" s="247">
        <f t="shared" si="11"/>
        <v>1</v>
      </c>
      <c r="O34" s="247">
        <f t="shared" si="11"/>
        <v>1</v>
      </c>
      <c r="P34" s="247">
        <f t="shared" si="11"/>
        <v>1</v>
      </c>
      <c r="Q34" s="247">
        <f t="shared" si="11"/>
        <v>1</v>
      </c>
      <c r="R34" s="247">
        <f t="shared" si="11"/>
        <v>1</v>
      </c>
      <c r="S34" s="247">
        <f t="shared" si="11"/>
        <v>1</v>
      </c>
      <c r="T34" s="247">
        <f t="shared" si="11"/>
        <v>1</v>
      </c>
      <c r="U34" s="247">
        <f t="shared" si="11"/>
        <v>1</v>
      </c>
      <c r="V34" s="247">
        <f t="shared" si="12"/>
        <v>1</v>
      </c>
      <c r="W34" s="247">
        <f t="shared" si="12"/>
        <v>1</v>
      </c>
      <c r="X34" s="247">
        <f t="shared" si="12"/>
        <v>1</v>
      </c>
      <c r="Y34" s="499">
        <v>1</v>
      </c>
      <c r="Z34" s="500">
        <f t="shared" si="7"/>
        <v>1</v>
      </c>
      <c r="AA34" s="500">
        <f t="shared" si="7"/>
        <v>1</v>
      </c>
      <c r="AB34" s="500">
        <f t="shared" si="7"/>
        <v>1</v>
      </c>
      <c r="AC34" s="500">
        <f t="shared" si="7"/>
        <v>1</v>
      </c>
      <c r="AD34" s="500">
        <f t="shared" si="7"/>
        <v>1</v>
      </c>
      <c r="AE34" s="500">
        <f t="shared" si="7"/>
        <v>1</v>
      </c>
      <c r="AF34" s="500">
        <f t="shared" si="7"/>
        <v>1</v>
      </c>
      <c r="AG34" s="500">
        <f t="shared" si="7"/>
        <v>1</v>
      </c>
      <c r="AH34" s="500">
        <f t="shared" si="7"/>
        <v>1</v>
      </c>
      <c r="AI34" s="500">
        <f t="shared" si="7"/>
        <v>1</v>
      </c>
      <c r="AJ34" s="500">
        <f t="shared" si="7"/>
        <v>1</v>
      </c>
      <c r="AK34" s="500">
        <f t="shared" si="7"/>
        <v>1</v>
      </c>
      <c r="AL34" s="500">
        <f t="shared" si="7"/>
        <v>1</v>
      </c>
      <c r="AM34" s="500">
        <f t="shared" si="7"/>
        <v>1</v>
      </c>
      <c r="AN34" s="500">
        <f t="shared" si="7"/>
        <v>1</v>
      </c>
      <c r="AO34" s="500">
        <f t="shared" si="7"/>
        <v>1</v>
      </c>
      <c r="AP34" s="500">
        <f t="shared" si="8"/>
        <v>1</v>
      </c>
      <c r="AQ34" s="500">
        <f t="shared" si="8"/>
        <v>1</v>
      </c>
      <c r="AR34" s="500">
        <f t="shared" si="8"/>
        <v>1</v>
      </c>
      <c r="AS34" s="553">
        <f t="shared" si="5"/>
        <v>10000</v>
      </c>
    </row>
    <row r="35" spans="2:49">
      <c r="B35" s="531" t="s">
        <v>1337</v>
      </c>
      <c r="C35" s="91" t="s">
        <v>161</v>
      </c>
      <c r="D35" s="371">
        <v>10000</v>
      </c>
      <c r="E35" s="247">
        <v>1</v>
      </c>
      <c r="F35" s="247">
        <f t="shared" si="11"/>
        <v>1</v>
      </c>
      <c r="G35" s="247">
        <f t="shared" si="11"/>
        <v>1</v>
      </c>
      <c r="H35" s="247">
        <f t="shared" si="11"/>
        <v>1</v>
      </c>
      <c r="I35" s="247">
        <f t="shared" si="11"/>
        <v>1</v>
      </c>
      <c r="J35" s="247">
        <f t="shared" si="11"/>
        <v>1</v>
      </c>
      <c r="K35" s="247">
        <f t="shared" si="11"/>
        <v>1</v>
      </c>
      <c r="L35" s="247">
        <f t="shared" si="11"/>
        <v>1</v>
      </c>
      <c r="M35" s="247">
        <f t="shared" si="11"/>
        <v>1</v>
      </c>
      <c r="N35" s="247">
        <f t="shared" si="11"/>
        <v>1</v>
      </c>
      <c r="O35" s="247">
        <f t="shared" si="11"/>
        <v>1</v>
      </c>
      <c r="P35" s="247">
        <f t="shared" si="11"/>
        <v>1</v>
      </c>
      <c r="Q35" s="247">
        <f t="shared" si="11"/>
        <v>1</v>
      </c>
      <c r="R35" s="247">
        <f t="shared" si="11"/>
        <v>1</v>
      </c>
      <c r="S35" s="247">
        <f t="shared" si="11"/>
        <v>1</v>
      </c>
      <c r="T35" s="247">
        <f t="shared" si="11"/>
        <v>1</v>
      </c>
      <c r="U35" s="247">
        <f t="shared" si="11"/>
        <v>1</v>
      </c>
      <c r="V35" s="247">
        <f t="shared" si="12"/>
        <v>1</v>
      </c>
      <c r="W35" s="247">
        <f t="shared" si="12"/>
        <v>1</v>
      </c>
      <c r="X35" s="247">
        <f t="shared" si="12"/>
        <v>1</v>
      </c>
      <c r="Y35" s="499">
        <v>1</v>
      </c>
      <c r="Z35" s="500">
        <f t="shared" si="7"/>
        <v>1</v>
      </c>
      <c r="AA35" s="500">
        <f t="shared" si="7"/>
        <v>1</v>
      </c>
      <c r="AB35" s="500">
        <f t="shared" si="7"/>
        <v>1</v>
      </c>
      <c r="AC35" s="500">
        <f t="shared" si="7"/>
        <v>1</v>
      </c>
      <c r="AD35" s="500">
        <f t="shared" si="7"/>
        <v>1</v>
      </c>
      <c r="AE35" s="500">
        <f t="shared" si="7"/>
        <v>1</v>
      </c>
      <c r="AF35" s="500">
        <f t="shared" si="7"/>
        <v>1</v>
      </c>
      <c r="AG35" s="500">
        <f t="shared" si="7"/>
        <v>1</v>
      </c>
      <c r="AH35" s="500">
        <f t="shared" si="7"/>
        <v>1</v>
      </c>
      <c r="AI35" s="500">
        <f t="shared" si="7"/>
        <v>1</v>
      </c>
      <c r="AJ35" s="500">
        <f t="shared" si="7"/>
        <v>1</v>
      </c>
      <c r="AK35" s="500">
        <f t="shared" si="7"/>
        <v>1</v>
      </c>
      <c r="AL35" s="500">
        <f t="shared" si="7"/>
        <v>1</v>
      </c>
      <c r="AM35" s="500">
        <f t="shared" si="7"/>
        <v>1</v>
      </c>
      <c r="AN35" s="500">
        <f t="shared" si="7"/>
        <v>1</v>
      </c>
      <c r="AO35" s="500">
        <f t="shared" si="7"/>
        <v>1</v>
      </c>
      <c r="AP35" s="500">
        <f t="shared" si="8"/>
        <v>1</v>
      </c>
      <c r="AQ35" s="500">
        <f t="shared" si="8"/>
        <v>1</v>
      </c>
      <c r="AR35" s="500">
        <f t="shared" si="8"/>
        <v>1</v>
      </c>
      <c r="AS35" s="553">
        <f t="shared" si="5"/>
        <v>10000</v>
      </c>
    </row>
    <row r="36" spans="2:49">
      <c r="B36" s="530" t="s">
        <v>75</v>
      </c>
      <c r="C36" s="91" t="s">
        <v>397</v>
      </c>
      <c r="D36" s="371">
        <f>+'C2 Rice FFS+ eco'!D33</f>
        <v>15.5</v>
      </c>
      <c r="E36" s="1373">
        <f>+CWP!F6</f>
        <v>3072.9609435325165</v>
      </c>
      <c r="F36" s="1373">
        <f t="shared" si="11"/>
        <v>3072.9609435325165</v>
      </c>
      <c r="G36" s="1373">
        <f t="shared" si="11"/>
        <v>3072.9609435325165</v>
      </c>
      <c r="H36" s="1373">
        <f t="shared" si="11"/>
        <v>3072.9609435325165</v>
      </c>
      <c r="I36" s="1373">
        <f t="shared" si="11"/>
        <v>3072.9609435325165</v>
      </c>
      <c r="J36" s="1373">
        <f t="shared" si="11"/>
        <v>3072.9609435325165</v>
      </c>
      <c r="K36" s="1373">
        <f t="shared" si="11"/>
        <v>3072.9609435325165</v>
      </c>
      <c r="L36" s="1373">
        <f t="shared" si="11"/>
        <v>3072.9609435325165</v>
      </c>
      <c r="M36" s="1373">
        <f t="shared" si="11"/>
        <v>3072.9609435325165</v>
      </c>
      <c r="N36" s="1373">
        <f t="shared" si="11"/>
        <v>3072.9609435325165</v>
      </c>
      <c r="O36" s="1373">
        <f t="shared" si="11"/>
        <v>3072.9609435325165</v>
      </c>
      <c r="P36" s="1373">
        <f t="shared" si="11"/>
        <v>3072.9609435325165</v>
      </c>
      <c r="Q36" s="1373">
        <f t="shared" si="11"/>
        <v>3072.9609435325165</v>
      </c>
      <c r="R36" s="1373">
        <f t="shared" si="11"/>
        <v>3072.9609435325165</v>
      </c>
      <c r="S36" s="1373">
        <f t="shared" si="11"/>
        <v>3072.9609435325165</v>
      </c>
      <c r="T36" s="1373">
        <f t="shared" si="11"/>
        <v>3072.9609435325165</v>
      </c>
      <c r="U36" s="1373">
        <f t="shared" si="11"/>
        <v>3072.9609435325165</v>
      </c>
      <c r="V36" s="1373">
        <f t="shared" si="12"/>
        <v>3072.9609435325165</v>
      </c>
      <c r="W36" s="1373">
        <f t="shared" si="12"/>
        <v>3072.9609435325165</v>
      </c>
      <c r="X36" s="1373">
        <f t="shared" si="12"/>
        <v>3072.9609435325165</v>
      </c>
      <c r="Y36" s="535">
        <f>+CWP!G6</f>
        <v>1983.8396677376006</v>
      </c>
      <c r="Z36" s="708">
        <f>Y36</f>
        <v>1983.8396677376006</v>
      </c>
      <c r="AA36" s="708">
        <f>Z36</f>
        <v>1983.8396677376006</v>
      </c>
      <c r="AB36" s="708">
        <f t="shared" ref="AB36:AR36" si="13">AA36</f>
        <v>1983.8396677376006</v>
      </c>
      <c r="AC36" s="708">
        <f t="shared" si="13"/>
        <v>1983.8396677376006</v>
      </c>
      <c r="AD36" s="708">
        <f t="shared" si="13"/>
        <v>1983.8396677376006</v>
      </c>
      <c r="AE36" s="708">
        <f t="shared" si="13"/>
        <v>1983.8396677376006</v>
      </c>
      <c r="AF36" s="708">
        <f t="shared" si="13"/>
        <v>1983.8396677376006</v>
      </c>
      <c r="AG36" s="708">
        <f t="shared" si="13"/>
        <v>1983.8396677376006</v>
      </c>
      <c r="AH36" s="708">
        <f t="shared" si="13"/>
        <v>1983.8396677376006</v>
      </c>
      <c r="AI36" s="708">
        <f t="shared" si="13"/>
        <v>1983.8396677376006</v>
      </c>
      <c r="AJ36" s="708">
        <f t="shared" si="13"/>
        <v>1983.8396677376006</v>
      </c>
      <c r="AK36" s="708">
        <f t="shared" si="13"/>
        <v>1983.8396677376006</v>
      </c>
      <c r="AL36" s="708">
        <f t="shared" si="13"/>
        <v>1983.8396677376006</v>
      </c>
      <c r="AM36" s="708">
        <f t="shared" si="13"/>
        <v>1983.8396677376006</v>
      </c>
      <c r="AN36" s="708">
        <f t="shared" si="13"/>
        <v>1983.8396677376006</v>
      </c>
      <c r="AO36" s="708">
        <f t="shared" si="13"/>
        <v>1983.8396677376006</v>
      </c>
      <c r="AP36" s="708">
        <f t="shared" si="13"/>
        <v>1983.8396677376006</v>
      </c>
      <c r="AQ36" s="708">
        <f t="shared" si="13"/>
        <v>1983.8396677376006</v>
      </c>
      <c r="AR36" s="708">
        <f t="shared" si="13"/>
        <v>1983.8396677376006</v>
      </c>
      <c r="AS36" s="553">
        <f t="shared" si="5"/>
        <v>47630.894624754008</v>
      </c>
    </row>
    <row r="37" spans="2:49">
      <c r="B37" s="530" t="s">
        <v>179</v>
      </c>
      <c r="C37" s="91" t="s">
        <v>180</v>
      </c>
      <c r="D37" s="371">
        <f>'Prices '!G38</f>
        <v>100000</v>
      </c>
      <c r="E37" s="247">
        <v>0</v>
      </c>
      <c r="F37" s="247">
        <f t="shared" si="11"/>
        <v>0</v>
      </c>
      <c r="G37" s="247">
        <f t="shared" si="11"/>
        <v>0</v>
      </c>
      <c r="H37" s="247">
        <f t="shared" si="11"/>
        <v>0</v>
      </c>
      <c r="I37" s="247">
        <f t="shared" si="11"/>
        <v>0</v>
      </c>
      <c r="J37" s="247">
        <f t="shared" si="11"/>
        <v>0</v>
      </c>
      <c r="K37" s="247">
        <f t="shared" si="11"/>
        <v>0</v>
      </c>
      <c r="L37" s="247">
        <f t="shared" si="11"/>
        <v>0</v>
      </c>
      <c r="M37" s="247">
        <f t="shared" si="11"/>
        <v>0</v>
      </c>
      <c r="N37" s="247">
        <f t="shared" si="11"/>
        <v>0</v>
      </c>
      <c r="O37" s="247">
        <f t="shared" si="11"/>
        <v>0</v>
      </c>
      <c r="P37" s="247">
        <f t="shared" si="11"/>
        <v>0</v>
      </c>
      <c r="Q37" s="247">
        <f t="shared" si="11"/>
        <v>0</v>
      </c>
      <c r="R37" s="247">
        <f t="shared" si="11"/>
        <v>0</v>
      </c>
      <c r="S37" s="247">
        <f t="shared" si="11"/>
        <v>0</v>
      </c>
      <c r="T37" s="247">
        <f t="shared" si="11"/>
        <v>0</v>
      </c>
      <c r="U37" s="247">
        <f t="shared" si="11"/>
        <v>0</v>
      </c>
      <c r="V37" s="247">
        <f t="shared" si="12"/>
        <v>0</v>
      </c>
      <c r="W37" s="247">
        <f t="shared" si="12"/>
        <v>0</v>
      </c>
      <c r="X37" s="247">
        <f t="shared" si="12"/>
        <v>0</v>
      </c>
      <c r="Y37" s="500">
        <v>0.25</v>
      </c>
      <c r="Z37" s="500">
        <v>0.25</v>
      </c>
      <c r="AA37" s="500">
        <v>0.25</v>
      </c>
      <c r="AB37" s="500">
        <v>0.25</v>
      </c>
      <c r="AC37" s="500">
        <v>0.25</v>
      </c>
      <c r="AD37" s="500">
        <v>0.25</v>
      </c>
      <c r="AE37" s="500">
        <v>0.25</v>
      </c>
      <c r="AF37" s="500">
        <v>0.25</v>
      </c>
      <c r="AG37" s="500">
        <v>0.25</v>
      </c>
      <c r="AH37" s="500">
        <v>0.25</v>
      </c>
      <c r="AI37" s="500">
        <v>0.25</v>
      </c>
      <c r="AJ37" s="500">
        <v>0.25</v>
      </c>
      <c r="AK37" s="500">
        <v>0.25</v>
      </c>
      <c r="AL37" s="500">
        <v>0.25</v>
      </c>
      <c r="AM37" s="500">
        <v>0.25</v>
      </c>
      <c r="AN37" s="500">
        <v>0.25</v>
      </c>
      <c r="AO37" s="500">
        <v>0.25</v>
      </c>
      <c r="AP37" s="500">
        <v>0.25</v>
      </c>
      <c r="AQ37" s="500">
        <v>0.25</v>
      </c>
      <c r="AR37" s="500">
        <v>0.25</v>
      </c>
      <c r="AS37" s="553">
        <f t="shared" si="5"/>
        <v>0</v>
      </c>
    </row>
    <row r="38" spans="2:49">
      <c r="B38" s="530"/>
      <c r="C38" s="91"/>
      <c r="D38" s="371"/>
      <c r="E38" s="247"/>
      <c r="F38" s="247">
        <f t="shared" si="11"/>
        <v>0</v>
      </c>
      <c r="G38" s="247">
        <f t="shared" si="11"/>
        <v>0</v>
      </c>
      <c r="H38" s="247">
        <f t="shared" si="11"/>
        <v>0</v>
      </c>
      <c r="I38" s="247">
        <f t="shared" si="11"/>
        <v>0</v>
      </c>
      <c r="J38" s="247">
        <f t="shared" si="11"/>
        <v>0</v>
      </c>
      <c r="K38" s="247">
        <f t="shared" si="11"/>
        <v>0</v>
      </c>
      <c r="L38" s="247">
        <f t="shared" si="11"/>
        <v>0</v>
      </c>
      <c r="M38" s="247">
        <f t="shared" si="11"/>
        <v>0</v>
      </c>
      <c r="N38" s="247">
        <f t="shared" si="11"/>
        <v>0</v>
      </c>
      <c r="O38" s="247">
        <f t="shared" si="11"/>
        <v>0</v>
      </c>
      <c r="P38" s="247">
        <f t="shared" si="11"/>
        <v>0</v>
      </c>
      <c r="Q38" s="247">
        <f t="shared" si="11"/>
        <v>0</v>
      </c>
      <c r="R38" s="247">
        <f t="shared" si="11"/>
        <v>0</v>
      </c>
      <c r="S38" s="247">
        <f t="shared" si="11"/>
        <v>0</v>
      </c>
      <c r="T38" s="247">
        <f t="shared" si="11"/>
        <v>0</v>
      </c>
      <c r="U38" s="247">
        <f t="shared" si="11"/>
        <v>0</v>
      </c>
      <c r="V38" s="247">
        <f t="shared" si="12"/>
        <v>0</v>
      </c>
      <c r="W38" s="247">
        <f t="shared" si="12"/>
        <v>0</v>
      </c>
      <c r="X38" s="247">
        <f t="shared" si="12"/>
        <v>0</v>
      </c>
      <c r="Y38" s="499"/>
      <c r="Z38" s="500"/>
      <c r="AA38" s="500"/>
      <c r="AB38" s="500"/>
      <c r="AC38" s="61"/>
      <c r="AD38" s="61"/>
      <c r="AE38" s="61"/>
      <c r="AF38" s="61"/>
      <c r="AG38" s="61"/>
      <c r="AH38" s="61"/>
      <c r="AI38" s="61"/>
      <c r="AJ38" s="61"/>
      <c r="AK38" s="61"/>
      <c r="AL38" s="61"/>
      <c r="AM38" s="61"/>
      <c r="AN38" s="61"/>
      <c r="AO38" s="61"/>
      <c r="AP38" s="61"/>
      <c r="AQ38" s="61"/>
      <c r="AR38" s="61"/>
      <c r="AS38" s="553">
        <f t="shared" si="5"/>
        <v>0</v>
      </c>
    </row>
    <row r="39" spans="2:49">
      <c r="B39" s="530"/>
      <c r="C39" s="91"/>
      <c r="D39" s="371"/>
      <c r="E39" s="247"/>
      <c r="F39" s="247">
        <f t="shared" si="11"/>
        <v>0</v>
      </c>
      <c r="G39" s="247">
        <f t="shared" si="11"/>
        <v>0</v>
      </c>
      <c r="H39" s="247">
        <f t="shared" si="11"/>
        <v>0</v>
      </c>
      <c r="I39" s="247">
        <f t="shared" si="11"/>
        <v>0</v>
      </c>
      <c r="J39" s="247">
        <f t="shared" si="11"/>
        <v>0</v>
      </c>
      <c r="K39" s="247">
        <f t="shared" si="11"/>
        <v>0</v>
      </c>
      <c r="L39" s="247">
        <f t="shared" si="11"/>
        <v>0</v>
      </c>
      <c r="M39" s="247">
        <f t="shared" si="11"/>
        <v>0</v>
      </c>
      <c r="N39" s="247">
        <f t="shared" si="11"/>
        <v>0</v>
      </c>
      <c r="O39" s="247">
        <f t="shared" si="11"/>
        <v>0</v>
      </c>
      <c r="P39" s="247">
        <f t="shared" si="11"/>
        <v>0</v>
      </c>
      <c r="Q39" s="247">
        <f t="shared" si="11"/>
        <v>0</v>
      </c>
      <c r="R39" s="247">
        <f t="shared" si="11"/>
        <v>0</v>
      </c>
      <c r="S39" s="247">
        <f t="shared" si="11"/>
        <v>0</v>
      </c>
      <c r="T39" s="247">
        <f t="shared" si="11"/>
        <v>0</v>
      </c>
      <c r="U39" s="247">
        <f t="shared" si="11"/>
        <v>0</v>
      </c>
      <c r="V39" s="247">
        <f t="shared" si="12"/>
        <v>0</v>
      </c>
      <c r="W39" s="247">
        <f t="shared" si="12"/>
        <v>0</v>
      </c>
      <c r="X39" s="247">
        <f t="shared" si="12"/>
        <v>0</v>
      </c>
      <c r="Y39" s="499"/>
      <c r="Z39" s="500"/>
      <c r="AA39" s="500"/>
      <c r="AB39" s="500"/>
      <c r="AC39" s="61"/>
      <c r="AD39" s="61"/>
      <c r="AE39" s="61"/>
      <c r="AF39" s="61"/>
      <c r="AG39" s="61"/>
      <c r="AH39" s="61"/>
      <c r="AI39" s="61"/>
      <c r="AJ39" s="61"/>
      <c r="AK39" s="61"/>
      <c r="AL39" s="61"/>
      <c r="AM39" s="61"/>
      <c r="AN39" s="61"/>
      <c r="AO39" s="61"/>
      <c r="AP39" s="61"/>
      <c r="AQ39" s="61"/>
      <c r="AR39" s="61"/>
      <c r="AS39" s="553">
        <f t="shared" si="5"/>
        <v>0</v>
      </c>
    </row>
    <row r="40" spans="2:49">
      <c r="B40" s="89" t="s">
        <v>185</v>
      </c>
      <c r="C40" s="83"/>
      <c r="D40" s="82"/>
      <c r="E40" s="81"/>
      <c r="F40" s="247">
        <f t="shared" si="11"/>
        <v>0</v>
      </c>
      <c r="G40" s="247">
        <f t="shared" si="11"/>
        <v>0</v>
      </c>
      <c r="H40" s="247">
        <f t="shared" si="11"/>
        <v>0</v>
      </c>
      <c r="I40" s="247">
        <f t="shared" si="11"/>
        <v>0</v>
      </c>
      <c r="J40" s="247">
        <f t="shared" si="11"/>
        <v>0</v>
      </c>
      <c r="K40" s="247">
        <f t="shared" si="11"/>
        <v>0</v>
      </c>
      <c r="L40" s="247">
        <f t="shared" si="11"/>
        <v>0</v>
      </c>
      <c r="M40" s="247">
        <f t="shared" si="11"/>
        <v>0</v>
      </c>
      <c r="N40" s="247">
        <f t="shared" si="11"/>
        <v>0</v>
      </c>
      <c r="O40" s="247">
        <f t="shared" si="11"/>
        <v>0</v>
      </c>
      <c r="P40" s="247">
        <f t="shared" si="11"/>
        <v>0</v>
      </c>
      <c r="Q40" s="247">
        <f t="shared" si="11"/>
        <v>0</v>
      </c>
      <c r="R40" s="247">
        <f t="shared" si="11"/>
        <v>0</v>
      </c>
      <c r="S40" s="247">
        <f t="shared" si="11"/>
        <v>0</v>
      </c>
      <c r="T40" s="247">
        <f t="shared" si="11"/>
        <v>0</v>
      </c>
      <c r="U40" s="247">
        <f>+T40</f>
        <v>0</v>
      </c>
      <c r="V40" s="247">
        <f>+U40</f>
        <v>0</v>
      </c>
      <c r="W40" s="247">
        <f>+V40</f>
        <v>0</v>
      </c>
      <c r="X40" s="247">
        <f>+W40</f>
        <v>0</v>
      </c>
      <c r="Y40" s="85"/>
      <c r="Z40" s="61"/>
      <c r="AA40" s="61"/>
      <c r="AB40" s="61"/>
      <c r="AC40" s="61"/>
      <c r="AD40" s="61"/>
      <c r="AE40" s="61"/>
      <c r="AF40" s="61"/>
      <c r="AG40" s="61"/>
      <c r="AH40" s="61"/>
      <c r="AI40" s="61"/>
      <c r="AJ40" s="61"/>
      <c r="AK40" s="61"/>
      <c r="AL40" s="61"/>
      <c r="AM40" s="61"/>
      <c r="AN40" s="61"/>
      <c r="AO40" s="61"/>
      <c r="AP40" s="61"/>
      <c r="AQ40" s="61"/>
      <c r="AR40" s="61"/>
      <c r="AS40" s="577">
        <f t="shared" si="5"/>
        <v>0</v>
      </c>
    </row>
    <row r="41" spans="2:49">
      <c r="B41" s="88" t="s">
        <v>1338</v>
      </c>
      <c r="C41" s="83" t="s">
        <v>187</v>
      </c>
      <c r="D41" s="371"/>
      <c r="E41" s="247"/>
      <c r="F41" s="247">
        <f t="shared" ref="F41:X41" si="14">+E41</f>
        <v>0</v>
      </c>
      <c r="G41" s="247">
        <f t="shared" si="14"/>
        <v>0</v>
      </c>
      <c r="H41" s="247">
        <f t="shared" si="14"/>
        <v>0</v>
      </c>
      <c r="I41" s="247">
        <f t="shared" si="14"/>
        <v>0</v>
      </c>
      <c r="J41" s="247">
        <f t="shared" si="14"/>
        <v>0</v>
      </c>
      <c r="K41" s="247">
        <f t="shared" si="14"/>
        <v>0</v>
      </c>
      <c r="L41" s="247">
        <f t="shared" si="14"/>
        <v>0</v>
      </c>
      <c r="M41" s="247">
        <f t="shared" si="14"/>
        <v>0</v>
      </c>
      <c r="N41" s="247">
        <f t="shared" si="14"/>
        <v>0</v>
      </c>
      <c r="O41" s="247">
        <f t="shared" si="14"/>
        <v>0</v>
      </c>
      <c r="P41" s="247">
        <f t="shared" si="14"/>
        <v>0</v>
      </c>
      <c r="Q41" s="247">
        <f t="shared" si="14"/>
        <v>0</v>
      </c>
      <c r="R41" s="247">
        <f t="shared" si="14"/>
        <v>0</v>
      </c>
      <c r="S41" s="247">
        <f t="shared" si="14"/>
        <v>0</v>
      </c>
      <c r="T41" s="247">
        <f t="shared" si="14"/>
        <v>0</v>
      </c>
      <c r="U41" s="247">
        <f t="shared" si="14"/>
        <v>0</v>
      </c>
      <c r="V41" s="247">
        <f t="shared" si="14"/>
        <v>0</v>
      </c>
      <c r="W41" s="247">
        <f t="shared" si="14"/>
        <v>0</v>
      </c>
      <c r="X41" s="247">
        <f t="shared" si="14"/>
        <v>0</v>
      </c>
      <c r="Y41" s="499"/>
      <c r="Z41" s="500"/>
      <c r="AA41" s="500"/>
      <c r="AB41" s="500"/>
      <c r="AC41" s="61"/>
      <c r="AD41" s="61"/>
      <c r="AE41" s="61"/>
      <c r="AF41" s="61"/>
      <c r="AG41" s="61"/>
      <c r="AH41" s="61"/>
      <c r="AI41" s="61"/>
      <c r="AJ41" s="61"/>
      <c r="AK41" s="61"/>
      <c r="AL41" s="61"/>
      <c r="AM41" s="61"/>
      <c r="AN41" s="61"/>
      <c r="AO41" s="61"/>
      <c r="AP41" s="61"/>
      <c r="AQ41" s="61"/>
      <c r="AR41" s="61"/>
      <c r="AS41" s="553">
        <f t="shared" si="5"/>
        <v>0</v>
      </c>
    </row>
    <row r="42" spans="2:49" ht="15.75" thickBot="1">
      <c r="B42" s="88" t="s">
        <v>188</v>
      </c>
      <c r="C42" s="83" t="s">
        <v>187</v>
      </c>
      <c r="D42" s="371"/>
      <c r="E42" s="247"/>
      <c r="F42" s="248"/>
      <c r="G42" s="248"/>
      <c r="H42" s="248"/>
      <c r="I42" s="248"/>
      <c r="J42" s="248"/>
      <c r="K42" s="248"/>
      <c r="L42" s="248"/>
      <c r="M42" s="248"/>
      <c r="N42" s="248"/>
      <c r="O42" s="248"/>
      <c r="P42" s="248"/>
      <c r="Q42" s="248"/>
      <c r="R42" s="248"/>
      <c r="S42" s="248"/>
      <c r="T42" s="248"/>
      <c r="U42" s="248"/>
      <c r="V42" s="248"/>
      <c r="W42" s="248"/>
      <c r="X42" s="248"/>
      <c r="Y42" s="499"/>
      <c r="Z42" s="500"/>
      <c r="AA42" s="500"/>
      <c r="AB42" s="500"/>
      <c r="AC42" s="61"/>
      <c r="AD42" s="61"/>
      <c r="AE42" s="61"/>
      <c r="AF42" s="61"/>
      <c r="AG42" s="61"/>
      <c r="AH42" s="61"/>
      <c r="AI42" s="61"/>
      <c r="AJ42" s="61"/>
      <c r="AK42" s="61"/>
      <c r="AL42" s="61"/>
      <c r="AM42" s="61"/>
      <c r="AN42" s="61"/>
      <c r="AO42" s="61"/>
      <c r="AP42" s="61"/>
      <c r="AQ42" s="61"/>
      <c r="AR42" s="61"/>
      <c r="AS42" s="580">
        <f t="shared" si="5"/>
        <v>0</v>
      </c>
    </row>
    <row r="43" spans="2:49" ht="15.75" thickBot="1">
      <c r="B43" s="84" t="s">
        <v>189</v>
      </c>
      <c r="C43" s="83"/>
      <c r="D43" s="82"/>
      <c r="E43" s="81"/>
      <c r="F43" s="71">
        <f t="shared" ref="F43:X43" si="15">+F42+F41</f>
        <v>0</v>
      </c>
      <c r="G43" s="71">
        <f t="shared" si="15"/>
        <v>0</v>
      </c>
      <c r="H43" s="71">
        <f t="shared" si="15"/>
        <v>0</v>
      </c>
      <c r="I43" s="71">
        <f t="shared" si="15"/>
        <v>0</v>
      </c>
      <c r="J43" s="71">
        <f t="shared" si="15"/>
        <v>0</v>
      </c>
      <c r="K43" s="71">
        <f t="shared" si="15"/>
        <v>0</v>
      </c>
      <c r="L43" s="71">
        <f t="shared" si="15"/>
        <v>0</v>
      </c>
      <c r="M43" s="71">
        <f t="shared" si="15"/>
        <v>0</v>
      </c>
      <c r="N43" s="71">
        <f t="shared" si="15"/>
        <v>0</v>
      </c>
      <c r="O43" s="71">
        <f t="shared" si="15"/>
        <v>0</v>
      </c>
      <c r="P43" s="71">
        <f t="shared" si="15"/>
        <v>0</v>
      </c>
      <c r="Q43" s="71">
        <f t="shared" si="15"/>
        <v>0</v>
      </c>
      <c r="R43" s="71">
        <f t="shared" si="15"/>
        <v>0</v>
      </c>
      <c r="S43" s="71">
        <f t="shared" si="15"/>
        <v>0</v>
      </c>
      <c r="T43" s="71">
        <f t="shared" si="15"/>
        <v>0</v>
      </c>
      <c r="U43" s="71">
        <f t="shared" si="15"/>
        <v>0</v>
      </c>
      <c r="V43" s="71">
        <f t="shared" si="15"/>
        <v>0</v>
      </c>
      <c r="W43" s="71">
        <f t="shared" si="15"/>
        <v>0</v>
      </c>
      <c r="X43" s="71">
        <f t="shared" si="15"/>
        <v>0</v>
      </c>
      <c r="Y43" s="81"/>
      <c r="Z43" s="71"/>
      <c r="AA43" s="71"/>
      <c r="AB43" s="71"/>
      <c r="AC43" s="71"/>
      <c r="AD43" s="71"/>
      <c r="AE43" s="71"/>
      <c r="AF43" s="71"/>
      <c r="AG43" s="71"/>
      <c r="AH43" s="71"/>
      <c r="AI43" s="71"/>
      <c r="AJ43" s="71"/>
      <c r="AK43" s="71"/>
      <c r="AL43" s="71"/>
      <c r="AM43" s="71"/>
      <c r="AN43" s="71"/>
      <c r="AO43" s="71"/>
      <c r="AP43" s="71"/>
      <c r="AQ43" s="71"/>
      <c r="AR43" s="71"/>
      <c r="AS43" s="581">
        <f>AS17+AS18-SUM(AS21:AS42)</f>
        <v>-48119.947106033331</v>
      </c>
      <c r="AT43" s="143" t="s">
        <v>190</v>
      </c>
    </row>
    <row r="44" spans="2:49"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9" ht="18.75">
      <c r="B45" s="1883"/>
      <c r="C45" s="1905"/>
      <c r="D45" s="1907"/>
      <c r="E45" s="555" t="s">
        <v>1066</v>
      </c>
      <c r="F45" s="80">
        <f t="shared" ref="F45:AR45" si="16">+F13</f>
        <v>2</v>
      </c>
      <c r="G45" s="80">
        <f t="shared" si="16"/>
        <v>3</v>
      </c>
      <c r="H45" s="80">
        <f t="shared" si="16"/>
        <v>4</v>
      </c>
      <c r="I45" s="80">
        <f t="shared" si="16"/>
        <v>5</v>
      </c>
      <c r="J45" s="80">
        <f t="shared" si="16"/>
        <v>6</v>
      </c>
      <c r="K45" s="80">
        <f t="shared" si="16"/>
        <v>7</v>
      </c>
      <c r="L45" s="80">
        <f t="shared" si="16"/>
        <v>8</v>
      </c>
      <c r="M45" s="80">
        <f t="shared" si="16"/>
        <v>9</v>
      </c>
      <c r="N45" s="80">
        <f t="shared" si="16"/>
        <v>10</v>
      </c>
      <c r="O45" s="80">
        <f t="shared" si="16"/>
        <v>11</v>
      </c>
      <c r="P45" s="80">
        <f t="shared" si="16"/>
        <v>12</v>
      </c>
      <c r="Q45" s="80">
        <f t="shared" si="16"/>
        <v>13</v>
      </c>
      <c r="R45" s="80">
        <f t="shared" si="16"/>
        <v>14</v>
      </c>
      <c r="S45" s="80">
        <f t="shared" si="16"/>
        <v>15</v>
      </c>
      <c r="T45" s="80">
        <f t="shared" si="16"/>
        <v>16</v>
      </c>
      <c r="U45" s="80">
        <f t="shared" si="16"/>
        <v>17</v>
      </c>
      <c r="V45" s="80">
        <f t="shared" si="16"/>
        <v>18</v>
      </c>
      <c r="W45" s="80">
        <f t="shared" si="16"/>
        <v>19</v>
      </c>
      <c r="X45" s="80">
        <f t="shared" si="16"/>
        <v>20</v>
      </c>
      <c r="Y45" s="79">
        <f t="shared" si="16"/>
        <v>1</v>
      </c>
      <c r="Z45" s="78">
        <f t="shared" si="16"/>
        <v>2</v>
      </c>
      <c r="AA45" s="78">
        <f t="shared" si="16"/>
        <v>3</v>
      </c>
      <c r="AB45" s="78">
        <f t="shared" si="16"/>
        <v>4</v>
      </c>
      <c r="AC45" s="78">
        <f t="shared" si="16"/>
        <v>5</v>
      </c>
      <c r="AD45" s="78">
        <f t="shared" si="16"/>
        <v>6</v>
      </c>
      <c r="AE45" s="78">
        <f t="shared" si="16"/>
        <v>7</v>
      </c>
      <c r="AF45" s="78">
        <f t="shared" si="16"/>
        <v>8</v>
      </c>
      <c r="AG45" s="78">
        <f t="shared" si="16"/>
        <v>9</v>
      </c>
      <c r="AH45" s="78">
        <f t="shared" si="16"/>
        <v>10</v>
      </c>
      <c r="AI45" s="78">
        <f t="shared" si="16"/>
        <v>11</v>
      </c>
      <c r="AJ45" s="78">
        <f t="shared" si="16"/>
        <v>12</v>
      </c>
      <c r="AK45" s="78">
        <f t="shared" si="16"/>
        <v>13</v>
      </c>
      <c r="AL45" s="78">
        <f t="shared" si="16"/>
        <v>14</v>
      </c>
      <c r="AM45" s="78">
        <f t="shared" si="16"/>
        <v>15</v>
      </c>
      <c r="AN45" s="78">
        <f t="shared" si="16"/>
        <v>16</v>
      </c>
      <c r="AO45" s="78">
        <f t="shared" si="16"/>
        <v>17</v>
      </c>
      <c r="AP45" s="78">
        <f t="shared" si="16"/>
        <v>18</v>
      </c>
      <c r="AQ45" s="78">
        <f t="shared" si="16"/>
        <v>19</v>
      </c>
      <c r="AR45" s="78">
        <f t="shared" si="16"/>
        <v>20</v>
      </c>
      <c r="AS45" s="515">
        <f>BD7</f>
        <v>16</v>
      </c>
      <c r="AT45" t="s">
        <v>1339</v>
      </c>
    </row>
    <row r="46" spans="2:49"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c r="AW46">
        <f>+F81/4</f>
        <v>0</v>
      </c>
    </row>
    <row r="47" spans="2:49">
      <c r="B47" s="72" t="s">
        <v>193</v>
      </c>
      <c r="C47" s="71"/>
      <c r="D47" s="65"/>
      <c r="E47" s="64">
        <f t="shared" ref="E47:AR47" si="17">SUM(E48:E50)</f>
        <v>6496229.2012812635</v>
      </c>
      <c r="F47" s="55">
        <f t="shared" si="17"/>
        <v>6496229.2012812635</v>
      </c>
      <c r="G47" s="55">
        <f t="shared" si="17"/>
        <v>6496229.2012812635</v>
      </c>
      <c r="H47" s="55">
        <f t="shared" si="17"/>
        <v>6496229.2012812635</v>
      </c>
      <c r="I47" s="55">
        <f t="shared" si="17"/>
        <v>6496229.2012812635</v>
      </c>
      <c r="J47" s="55">
        <f t="shared" si="17"/>
        <v>6496229.2012812635</v>
      </c>
      <c r="K47" s="55">
        <f t="shared" si="17"/>
        <v>6496229.2012812635</v>
      </c>
      <c r="L47" s="55">
        <f t="shared" si="17"/>
        <v>6496229.2012812635</v>
      </c>
      <c r="M47" s="55">
        <f t="shared" si="17"/>
        <v>6496229.2012812635</v>
      </c>
      <c r="N47" s="55">
        <f t="shared" si="17"/>
        <v>6402380.3798505664</v>
      </c>
      <c r="O47" s="55">
        <f t="shared" si="17"/>
        <v>6402380.3798505664</v>
      </c>
      <c r="P47" s="55">
        <f t="shared" si="17"/>
        <v>6402380.3798505664</v>
      </c>
      <c r="Q47" s="55">
        <f t="shared" si="17"/>
        <v>6402380.3798505664</v>
      </c>
      <c r="R47" s="55">
        <f t="shared" si="17"/>
        <v>6369111.2209306899</v>
      </c>
      <c r="S47" s="55">
        <f t="shared" si="17"/>
        <v>6369111.2209306899</v>
      </c>
      <c r="T47" s="55">
        <f t="shared" si="17"/>
        <v>6369111.2209306899</v>
      </c>
      <c r="U47" s="55">
        <f t="shared" si="17"/>
        <v>6369111.2209306899</v>
      </c>
      <c r="V47" s="55">
        <f t="shared" si="17"/>
        <v>6369111.2209306899</v>
      </c>
      <c r="W47" s="55">
        <f t="shared" si="17"/>
        <v>6369111.2209306899</v>
      </c>
      <c r="X47" s="55">
        <f t="shared" si="17"/>
        <v>6369111.2209306899</v>
      </c>
      <c r="Y47" s="64">
        <f t="shared" si="17"/>
        <v>6596295.4345831815</v>
      </c>
      <c r="Z47" s="55">
        <f t="shared" si="17"/>
        <v>6881099.3293655636</v>
      </c>
      <c r="AA47" s="55">
        <f t="shared" si="17"/>
        <v>7165903.2241479466</v>
      </c>
      <c r="AB47" s="55">
        <f t="shared" si="17"/>
        <v>7450707.1189303286</v>
      </c>
      <c r="AC47" s="55">
        <f t="shared" si="17"/>
        <v>7450707.1189303286</v>
      </c>
      <c r="AD47" s="55">
        <f t="shared" si="17"/>
        <v>7819803.8811095348</v>
      </c>
      <c r="AE47" s="55">
        <f t="shared" si="17"/>
        <v>7819803.8811095348</v>
      </c>
      <c r="AF47" s="55">
        <f t="shared" si="17"/>
        <v>7819803.8811095348</v>
      </c>
      <c r="AG47" s="55">
        <f t="shared" si="17"/>
        <v>7819803.8811095348</v>
      </c>
      <c r="AH47" s="55">
        <f t="shared" si="17"/>
        <v>7774707.6941882903</v>
      </c>
      <c r="AI47" s="55">
        <f t="shared" si="17"/>
        <v>7774707.6941882903</v>
      </c>
      <c r="AJ47" s="55">
        <f t="shared" si="17"/>
        <v>7774707.6941882903</v>
      </c>
      <c r="AK47" s="55">
        <f t="shared" si="17"/>
        <v>7774707.6941882903</v>
      </c>
      <c r="AL47" s="55">
        <f t="shared" si="17"/>
        <v>7758721.2152267909</v>
      </c>
      <c r="AM47" s="55">
        <f t="shared" si="17"/>
        <v>7758721.2152267909</v>
      </c>
      <c r="AN47" s="55">
        <f t="shared" si="17"/>
        <v>7758721.2152267909</v>
      </c>
      <c r="AO47" s="55">
        <f t="shared" si="17"/>
        <v>7758721.2152267909</v>
      </c>
      <c r="AP47" s="55">
        <f t="shared" si="17"/>
        <v>7758721.2152267909</v>
      </c>
      <c r="AQ47" s="55">
        <f t="shared" si="17"/>
        <v>7758721.2152267909</v>
      </c>
      <c r="AR47" s="55">
        <f t="shared" si="17"/>
        <v>7758721.2152267909</v>
      </c>
    </row>
    <row r="48" spans="2:49">
      <c r="B48" s="70" t="str">
        <f>+B17</f>
        <v>Wheat</v>
      </c>
      <c r="C48" s="57" t="s">
        <v>168</v>
      </c>
      <c r="D48" s="69"/>
      <c r="E48" s="64">
        <f t="shared" ref="E48:AR54" si="18">+E17*$D17*$AS$45</f>
        <v>4741599.9779985771</v>
      </c>
      <c r="F48" s="64">
        <f t="shared" si="18"/>
        <v>4741599.9779985771</v>
      </c>
      <c r="G48" s="64">
        <f t="shared" si="18"/>
        <v>4741599.9779985771</v>
      </c>
      <c r="H48" s="64">
        <f t="shared" si="18"/>
        <v>4741599.9779985771</v>
      </c>
      <c r="I48" s="64">
        <f t="shared" si="18"/>
        <v>4741599.9779985771</v>
      </c>
      <c r="J48" s="64">
        <f t="shared" si="18"/>
        <v>4741599.9779985771</v>
      </c>
      <c r="K48" s="64">
        <f t="shared" si="18"/>
        <v>4741599.9779985771</v>
      </c>
      <c r="L48" s="64">
        <f t="shared" si="18"/>
        <v>4741599.9779985771</v>
      </c>
      <c r="M48" s="64">
        <f t="shared" si="18"/>
        <v>4741599.9779985771</v>
      </c>
      <c r="N48" s="64">
        <f t="shared" si="18"/>
        <v>4647751.15656788</v>
      </c>
      <c r="O48" s="64">
        <f t="shared" si="18"/>
        <v>4647751.15656788</v>
      </c>
      <c r="P48" s="64">
        <f t="shared" si="18"/>
        <v>4647751.15656788</v>
      </c>
      <c r="Q48" s="64">
        <f t="shared" si="18"/>
        <v>4647751.15656788</v>
      </c>
      <c r="R48" s="64">
        <f t="shared" si="18"/>
        <v>4614481.9976480035</v>
      </c>
      <c r="S48" s="64">
        <f t="shared" si="18"/>
        <v>4614481.9976480035</v>
      </c>
      <c r="T48" s="64">
        <f t="shared" si="18"/>
        <v>4614481.9976480035</v>
      </c>
      <c r="U48" s="64">
        <f t="shared" si="18"/>
        <v>4614481.9976480035</v>
      </c>
      <c r="V48" s="64">
        <f t="shared" si="18"/>
        <v>4614481.9976480035</v>
      </c>
      <c r="W48" s="64">
        <f t="shared" si="18"/>
        <v>4614481.9976480035</v>
      </c>
      <c r="X48" s="64">
        <f t="shared" si="18"/>
        <v>4614481.9976480035</v>
      </c>
      <c r="Y48" s="64">
        <f t="shared" si="18"/>
        <v>4841666.2113004951</v>
      </c>
      <c r="Z48" s="64">
        <f t="shared" si="18"/>
        <v>5126470.1060828771</v>
      </c>
      <c r="AA48" s="64">
        <f t="shared" si="18"/>
        <v>5411274.0008652601</v>
      </c>
      <c r="AB48" s="64">
        <f t="shared" si="18"/>
        <v>5696077.8956476422</v>
      </c>
      <c r="AC48" s="64">
        <f t="shared" si="18"/>
        <v>5696077.8956476422</v>
      </c>
      <c r="AD48" s="64">
        <f t="shared" si="18"/>
        <v>5696077.8956476422</v>
      </c>
      <c r="AE48" s="64">
        <f t="shared" si="18"/>
        <v>5696077.8956476422</v>
      </c>
      <c r="AF48" s="64">
        <f t="shared" si="18"/>
        <v>5696077.8956476422</v>
      </c>
      <c r="AG48" s="64">
        <f t="shared" si="18"/>
        <v>5696077.8956476422</v>
      </c>
      <c r="AH48" s="64">
        <f t="shared" si="18"/>
        <v>5650981.7087263977</v>
      </c>
      <c r="AI48" s="64">
        <f t="shared" si="18"/>
        <v>5650981.7087263977</v>
      </c>
      <c r="AJ48" s="64">
        <f t="shared" si="18"/>
        <v>5650981.7087263977</v>
      </c>
      <c r="AK48" s="64">
        <f t="shared" si="18"/>
        <v>5650981.7087263977</v>
      </c>
      <c r="AL48" s="64">
        <f t="shared" si="18"/>
        <v>5634995.2297648983</v>
      </c>
      <c r="AM48" s="64">
        <f t="shared" si="18"/>
        <v>5634995.2297648983</v>
      </c>
      <c r="AN48" s="64">
        <f t="shared" si="18"/>
        <v>5634995.2297648983</v>
      </c>
      <c r="AO48" s="64">
        <f t="shared" si="18"/>
        <v>5634995.2297648983</v>
      </c>
      <c r="AP48" s="64">
        <f t="shared" si="18"/>
        <v>5634995.2297648983</v>
      </c>
      <c r="AQ48" s="64">
        <f t="shared" si="18"/>
        <v>5634995.2297648983</v>
      </c>
      <c r="AR48" s="64">
        <f t="shared" si="18"/>
        <v>5634995.2297648983</v>
      </c>
    </row>
    <row r="49" spans="2:44">
      <c r="B49" s="70" t="str">
        <f t="shared" ref="B49:B73" si="19">+B18</f>
        <v>Wheat hay</v>
      </c>
      <c r="C49" s="57" t="s">
        <v>168</v>
      </c>
      <c r="D49" s="69"/>
      <c r="E49" s="64">
        <f t="shared" si="18"/>
        <v>1754629.2232826864</v>
      </c>
      <c r="F49" s="64">
        <f t="shared" si="18"/>
        <v>1754629.2232826864</v>
      </c>
      <c r="G49" s="64">
        <f t="shared" si="18"/>
        <v>1754629.2232826864</v>
      </c>
      <c r="H49" s="64">
        <f t="shared" si="18"/>
        <v>1754629.2232826864</v>
      </c>
      <c r="I49" s="64">
        <f t="shared" si="18"/>
        <v>1754629.2232826864</v>
      </c>
      <c r="J49" s="64">
        <f t="shared" si="18"/>
        <v>1754629.2232826864</v>
      </c>
      <c r="K49" s="64">
        <f t="shared" si="18"/>
        <v>1754629.2232826864</v>
      </c>
      <c r="L49" s="64">
        <f t="shared" si="18"/>
        <v>1754629.2232826864</v>
      </c>
      <c r="M49" s="64">
        <f t="shared" si="18"/>
        <v>1754629.2232826864</v>
      </c>
      <c r="N49" s="64">
        <f t="shared" si="18"/>
        <v>1754629.2232826864</v>
      </c>
      <c r="O49" s="64">
        <f t="shared" si="18"/>
        <v>1754629.2232826864</v>
      </c>
      <c r="P49" s="64">
        <f t="shared" si="18"/>
        <v>1754629.2232826864</v>
      </c>
      <c r="Q49" s="64">
        <f t="shared" si="18"/>
        <v>1754629.2232826864</v>
      </c>
      <c r="R49" s="64">
        <f t="shared" si="18"/>
        <v>1754629.2232826864</v>
      </c>
      <c r="S49" s="64">
        <f t="shared" si="18"/>
        <v>1754629.2232826864</v>
      </c>
      <c r="T49" s="64">
        <f t="shared" si="18"/>
        <v>1754629.2232826864</v>
      </c>
      <c r="U49" s="64">
        <f t="shared" si="18"/>
        <v>1754629.2232826864</v>
      </c>
      <c r="V49" s="64">
        <f t="shared" si="18"/>
        <v>1754629.2232826864</v>
      </c>
      <c r="W49" s="64">
        <f t="shared" si="18"/>
        <v>1754629.2232826864</v>
      </c>
      <c r="X49" s="64">
        <f t="shared" si="18"/>
        <v>1754629.2232826864</v>
      </c>
      <c r="Y49" s="64">
        <f t="shared" si="18"/>
        <v>1754629.2232826864</v>
      </c>
      <c r="Z49" s="64">
        <f t="shared" si="18"/>
        <v>1754629.2232826864</v>
      </c>
      <c r="AA49" s="64">
        <f t="shared" si="18"/>
        <v>1754629.2232826864</v>
      </c>
      <c r="AB49" s="64">
        <f t="shared" si="18"/>
        <v>1754629.2232826864</v>
      </c>
      <c r="AC49" s="64">
        <f t="shared" si="18"/>
        <v>1754629.2232826864</v>
      </c>
      <c r="AD49" s="64">
        <f t="shared" si="18"/>
        <v>2123725.9854618926</v>
      </c>
      <c r="AE49" s="64">
        <f t="shared" si="18"/>
        <v>2123725.9854618926</v>
      </c>
      <c r="AF49" s="64">
        <f t="shared" si="18"/>
        <v>2123725.9854618926</v>
      </c>
      <c r="AG49" s="64">
        <f t="shared" si="18"/>
        <v>2123725.9854618926</v>
      </c>
      <c r="AH49" s="64">
        <f t="shared" si="18"/>
        <v>2123725.9854618926</v>
      </c>
      <c r="AI49" s="64">
        <f t="shared" si="18"/>
        <v>2123725.9854618926</v>
      </c>
      <c r="AJ49" s="64">
        <f t="shared" si="18"/>
        <v>2123725.9854618926</v>
      </c>
      <c r="AK49" s="64">
        <f t="shared" si="18"/>
        <v>2123725.9854618926</v>
      </c>
      <c r="AL49" s="64">
        <f t="shared" si="18"/>
        <v>2123725.9854618926</v>
      </c>
      <c r="AM49" s="64">
        <f t="shared" si="18"/>
        <v>2123725.9854618926</v>
      </c>
      <c r="AN49" s="64">
        <f t="shared" si="18"/>
        <v>2123725.9854618926</v>
      </c>
      <c r="AO49" s="64">
        <f t="shared" si="18"/>
        <v>2123725.9854618926</v>
      </c>
      <c r="AP49" s="64">
        <f t="shared" si="18"/>
        <v>2123725.9854618926</v>
      </c>
      <c r="AQ49" s="64">
        <f t="shared" si="18"/>
        <v>2123725.9854618926</v>
      </c>
      <c r="AR49" s="64">
        <f t="shared" si="18"/>
        <v>2123725.9854618926</v>
      </c>
    </row>
    <row r="50" spans="2:44">
      <c r="B50" s="70">
        <f t="shared" si="19"/>
        <v>0</v>
      </c>
      <c r="C50" s="57" t="s">
        <v>168</v>
      </c>
      <c r="D50" s="69"/>
      <c r="E50" s="64">
        <f t="shared" si="18"/>
        <v>0</v>
      </c>
      <c r="F50" s="64">
        <f t="shared" si="18"/>
        <v>0</v>
      </c>
      <c r="G50" s="64">
        <f t="shared" si="18"/>
        <v>0</v>
      </c>
      <c r="H50" s="64">
        <f t="shared" si="18"/>
        <v>0</v>
      </c>
      <c r="I50" s="64">
        <f t="shared" si="18"/>
        <v>0</v>
      </c>
      <c r="J50" s="64">
        <f t="shared" si="18"/>
        <v>0</v>
      </c>
      <c r="K50" s="64">
        <f t="shared" si="18"/>
        <v>0</v>
      </c>
      <c r="L50" s="64">
        <f t="shared" si="18"/>
        <v>0</v>
      </c>
      <c r="M50" s="64">
        <f t="shared" si="18"/>
        <v>0</v>
      </c>
      <c r="N50" s="64">
        <f t="shared" si="18"/>
        <v>0</v>
      </c>
      <c r="O50" s="64">
        <f t="shared" si="18"/>
        <v>0</v>
      </c>
      <c r="P50" s="64">
        <f t="shared" si="18"/>
        <v>0</v>
      </c>
      <c r="Q50" s="64">
        <f t="shared" si="18"/>
        <v>0</v>
      </c>
      <c r="R50" s="64">
        <f t="shared" si="18"/>
        <v>0</v>
      </c>
      <c r="S50" s="64">
        <f t="shared" si="18"/>
        <v>0</v>
      </c>
      <c r="T50" s="64">
        <f t="shared" si="18"/>
        <v>0</v>
      </c>
      <c r="U50" s="64">
        <f t="shared" si="18"/>
        <v>0</v>
      </c>
      <c r="V50" s="64">
        <f t="shared" si="18"/>
        <v>0</v>
      </c>
      <c r="W50" s="64">
        <f t="shared" si="18"/>
        <v>0</v>
      </c>
      <c r="X50" s="64">
        <f t="shared" si="18"/>
        <v>0</v>
      </c>
      <c r="Y50" s="64">
        <f t="shared" si="18"/>
        <v>0</v>
      </c>
      <c r="Z50" s="64">
        <f t="shared" si="18"/>
        <v>0</v>
      </c>
      <c r="AA50" s="64">
        <f t="shared" si="18"/>
        <v>0</v>
      </c>
      <c r="AB50" s="64">
        <f t="shared" si="18"/>
        <v>0</v>
      </c>
      <c r="AC50" s="64">
        <f t="shared" si="18"/>
        <v>0</v>
      </c>
      <c r="AD50" s="64">
        <f t="shared" si="18"/>
        <v>0</v>
      </c>
      <c r="AE50" s="64">
        <f t="shared" si="18"/>
        <v>0</v>
      </c>
      <c r="AF50" s="64">
        <f t="shared" si="18"/>
        <v>0</v>
      </c>
      <c r="AG50" s="64">
        <f t="shared" si="18"/>
        <v>0</v>
      </c>
      <c r="AH50" s="64">
        <f t="shared" si="18"/>
        <v>0</v>
      </c>
      <c r="AI50" s="64">
        <f t="shared" si="18"/>
        <v>0</v>
      </c>
      <c r="AJ50" s="64">
        <f t="shared" si="18"/>
        <v>0</v>
      </c>
      <c r="AK50" s="64">
        <f t="shared" si="18"/>
        <v>0</v>
      </c>
      <c r="AL50" s="64">
        <f t="shared" si="18"/>
        <v>0</v>
      </c>
      <c r="AM50" s="64">
        <f t="shared" si="18"/>
        <v>0</v>
      </c>
      <c r="AN50" s="64">
        <f t="shared" si="18"/>
        <v>0</v>
      </c>
      <c r="AO50" s="64">
        <f t="shared" si="18"/>
        <v>0</v>
      </c>
      <c r="AP50" s="64">
        <f t="shared" si="18"/>
        <v>0</v>
      </c>
      <c r="AQ50" s="64">
        <f t="shared" si="18"/>
        <v>0</v>
      </c>
      <c r="AR50" s="64">
        <f t="shared" si="18"/>
        <v>0</v>
      </c>
    </row>
    <row r="51" spans="2:44">
      <c r="B51" s="70" t="str">
        <f t="shared" si="19"/>
        <v>Costs</v>
      </c>
      <c r="C51" s="57" t="s">
        <v>168</v>
      </c>
      <c r="D51" s="65"/>
      <c r="E51" s="64">
        <f t="shared" si="18"/>
        <v>0</v>
      </c>
      <c r="F51" s="64">
        <f t="shared" si="18"/>
        <v>0</v>
      </c>
      <c r="G51" s="64">
        <f t="shared" si="18"/>
        <v>0</v>
      </c>
      <c r="H51" s="64">
        <f t="shared" si="18"/>
        <v>0</v>
      </c>
      <c r="I51" s="64">
        <f t="shared" si="18"/>
        <v>0</v>
      </c>
      <c r="J51" s="64">
        <f t="shared" si="18"/>
        <v>0</v>
      </c>
      <c r="K51" s="64">
        <f t="shared" si="18"/>
        <v>0</v>
      </c>
      <c r="L51" s="64">
        <f t="shared" si="18"/>
        <v>0</v>
      </c>
      <c r="M51" s="64">
        <f t="shared" si="18"/>
        <v>0</v>
      </c>
      <c r="N51" s="64">
        <f t="shared" si="18"/>
        <v>0</v>
      </c>
      <c r="O51" s="64">
        <f t="shared" si="18"/>
        <v>0</v>
      </c>
      <c r="P51" s="64">
        <f t="shared" si="18"/>
        <v>0</v>
      </c>
      <c r="Q51" s="64">
        <f t="shared" si="18"/>
        <v>0</v>
      </c>
      <c r="R51" s="64">
        <f t="shared" si="18"/>
        <v>0</v>
      </c>
      <c r="S51" s="64">
        <f t="shared" si="18"/>
        <v>0</v>
      </c>
      <c r="T51" s="64">
        <f t="shared" si="18"/>
        <v>0</v>
      </c>
      <c r="U51" s="64">
        <f t="shared" si="18"/>
        <v>0</v>
      </c>
      <c r="V51" s="64">
        <f t="shared" si="18"/>
        <v>0</v>
      </c>
      <c r="W51" s="64">
        <f t="shared" si="18"/>
        <v>0</v>
      </c>
      <c r="X51" s="64">
        <f t="shared" si="18"/>
        <v>0</v>
      </c>
      <c r="Y51" s="64">
        <f t="shared" si="18"/>
        <v>0</v>
      </c>
      <c r="Z51" s="64">
        <f t="shared" si="18"/>
        <v>0</v>
      </c>
      <c r="AA51" s="64">
        <f t="shared" si="18"/>
        <v>0</v>
      </c>
      <c r="AB51" s="64">
        <f t="shared" si="18"/>
        <v>0</v>
      </c>
      <c r="AC51" s="64">
        <f t="shared" si="18"/>
        <v>0</v>
      </c>
      <c r="AD51" s="64">
        <f t="shared" si="18"/>
        <v>0</v>
      </c>
      <c r="AE51" s="64">
        <f t="shared" si="18"/>
        <v>0</v>
      </c>
      <c r="AF51" s="64">
        <f t="shared" si="18"/>
        <v>0</v>
      </c>
      <c r="AG51" s="64">
        <f t="shared" si="18"/>
        <v>0</v>
      </c>
      <c r="AH51" s="64">
        <f t="shared" si="18"/>
        <v>0</v>
      </c>
      <c r="AI51" s="64">
        <f t="shared" si="18"/>
        <v>0</v>
      </c>
      <c r="AJ51" s="64">
        <f t="shared" si="18"/>
        <v>0</v>
      </c>
      <c r="AK51" s="64">
        <f t="shared" si="18"/>
        <v>0</v>
      </c>
      <c r="AL51" s="64">
        <f t="shared" si="18"/>
        <v>0</v>
      </c>
      <c r="AM51" s="64">
        <f t="shared" si="18"/>
        <v>0</v>
      </c>
      <c r="AN51" s="64">
        <f t="shared" si="18"/>
        <v>0</v>
      </c>
      <c r="AO51" s="64">
        <f t="shared" si="18"/>
        <v>0</v>
      </c>
      <c r="AP51" s="64">
        <f t="shared" si="18"/>
        <v>0</v>
      </c>
      <c r="AQ51" s="64">
        <f t="shared" si="18"/>
        <v>0</v>
      </c>
      <c r="AR51" s="64">
        <f t="shared" si="18"/>
        <v>0</v>
      </c>
    </row>
    <row r="52" spans="2:44">
      <c r="B52" s="70" t="str">
        <f t="shared" si="19"/>
        <v>Land preparation Wheat</v>
      </c>
      <c r="C52" s="57" t="s">
        <v>168</v>
      </c>
      <c r="D52" s="65"/>
      <c r="E52" s="64">
        <f t="shared" si="18"/>
        <v>800000</v>
      </c>
      <c r="F52" s="64">
        <f t="shared" si="18"/>
        <v>800000</v>
      </c>
      <c r="G52" s="64">
        <f t="shared" si="18"/>
        <v>800000</v>
      </c>
      <c r="H52" s="64">
        <f t="shared" si="18"/>
        <v>800000</v>
      </c>
      <c r="I52" s="64">
        <f t="shared" si="18"/>
        <v>800000</v>
      </c>
      <c r="J52" s="64">
        <f t="shared" si="18"/>
        <v>800000</v>
      </c>
      <c r="K52" s="64">
        <f t="shared" si="18"/>
        <v>800000</v>
      </c>
      <c r="L52" s="64">
        <f t="shared" si="18"/>
        <v>800000</v>
      </c>
      <c r="M52" s="64">
        <f t="shared" si="18"/>
        <v>800000</v>
      </c>
      <c r="N52" s="64">
        <f t="shared" si="18"/>
        <v>800000</v>
      </c>
      <c r="O52" s="64">
        <f t="shared" si="18"/>
        <v>800000</v>
      </c>
      <c r="P52" s="64">
        <f t="shared" si="18"/>
        <v>800000</v>
      </c>
      <c r="Q52" s="64">
        <f t="shared" si="18"/>
        <v>800000</v>
      </c>
      <c r="R52" s="64">
        <f t="shared" si="18"/>
        <v>800000</v>
      </c>
      <c r="S52" s="64">
        <f t="shared" si="18"/>
        <v>800000</v>
      </c>
      <c r="T52" s="64">
        <f t="shared" si="18"/>
        <v>800000</v>
      </c>
      <c r="U52" s="64">
        <f t="shared" si="18"/>
        <v>800000</v>
      </c>
      <c r="V52" s="64">
        <f t="shared" si="18"/>
        <v>800000</v>
      </c>
      <c r="W52" s="64">
        <f t="shared" si="18"/>
        <v>800000</v>
      </c>
      <c r="X52" s="64">
        <f t="shared" si="18"/>
        <v>800000</v>
      </c>
      <c r="Y52" s="64">
        <f t="shared" si="18"/>
        <v>800000</v>
      </c>
      <c r="Z52" s="64">
        <f t="shared" si="18"/>
        <v>800000</v>
      </c>
      <c r="AA52" s="64">
        <f t="shared" si="18"/>
        <v>800000</v>
      </c>
      <c r="AB52" s="64">
        <f t="shared" si="18"/>
        <v>800000</v>
      </c>
      <c r="AC52" s="64">
        <f t="shared" si="18"/>
        <v>800000</v>
      </c>
      <c r="AD52" s="64">
        <f t="shared" si="18"/>
        <v>800000</v>
      </c>
      <c r="AE52" s="64">
        <f t="shared" si="18"/>
        <v>800000</v>
      </c>
      <c r="AF52" s="64">
        <f t="shared" si="18"/>
        <v>800000</v>
      </c>
      <c r="AG52" s="64">
        <f t="shared" si="18"/>
        <v>800000</v>
      </c>
      <c r="AH52" s="64">
        <f t="shared" si="18"/>
        <v>800000</v>
      </c>
      <c r="AI52" s="64">
        <f t="shared" si="18"/>
        <v>800000</v>
      </c>
      <c r="AJ52" s="64">
        <f t="shared" si="18"/>
        <v>800000</v>
      </c>
      <c r="AK52" s="64">
        <f t="shared" si="18"/>
        <v>800000</v>
      </c>
      <c r="AL52" s="64">
        <f t="shared" si="18"/>
        <v>800000</v>
      </c>
      <c r="AM52" s="64">
        <f t="shared" si="18"/>
        <v>800000</v>
      </c>
      <c r="AN52" s="64">
        <f t="shared" si="18"/>
        <v>800000</v>
      </c>
      <c r="AO52" s="64">
        <f t="shared" si="18"/>
        <v>800000</v>
      </c>
      <c r="AP52" s="64">
        <f t="shared" si="18"/>
        <v>800000</v>
      </c>
      <c r="AQ52" s="64">
        <f t="shared" si="18"/>
        <v>800000</v>
      </c>
      <c r="AR52" s="64">
        <f t="shared" si="18"/>
        <v>800000</v>
      </c>
    </row>
    <row r="53" spans="2:44">
      <c r="B53" s="70">
        <f t="shared" si="19"/>
        <v>0</v>
      </c>
      <c r="C53" s="57" t="s">
        <v>168</v>
      </c>
      <c r="D53" s="65"/>
      <c r="E53" s="64">
        <f t="shared" si="18"/>
        <v>0</v>
      </c>
      <c r="F53" s="64">
        <f t="shared" si="18"/>
        <v>0</v>
      </c>
      <c r="G53" s="64">
        <f t="shared" si="18"/>
        <v>0</v>
      </c>
      <c r="H53" s="64">
        <f t="shared" si="18"/>
        <v>0</v>
      </c>
      <c r="I53" s="64">
        <f t="shared" si="18"/>
        <v>0</v>
      </c>
      <c r="J53" s="64">
        <f t="shared" si="18"/>
        <v>0</v>
      </c>
      <c r="K53" s="64">
        <f t="shared" si="18"/>
        <v>0</v>
      </c>
      <c r="L53" s="64">
        <f t="shared" si="18"/>
        <v>0</v>
      </c>
      <c r="M53" s="64">
        <f t="shared" si="18"/>
        <v>0</v>
      </c>
      <c r="N53" s="64">
        <f t="shared" si="18"/>
        <v>0</v>
      </c>
      <c r="O53" s="64">
        <f t="shared" si="18"/>
        <v>0</v>
      </c>
      <c r="P53" s="64">
        <f t="shared" si="18"/>
        <v>0</v>
      </c>
      <c r="Q53" s="64">
        <f t="shared" si="18"/>
        <v>0</v>
      </c>
      <c r="R53" s="64">
        <f t="shared" si="18"/>
        <v>0</v>
      </c>
      <c r="S53" s="64">
        <f t="shared" si="18"/>
        <v>0</v>
      </c>
      <c r="T53" s="64">
        <f t="shared" si="18"/>
        <v>0</v>
      </c>
      <c r="U53" s="64">
        <f t="shared" si="18"/>
        <v>0</v>
      </c>
      <c r="V53" s="64">
        <f t="shared" si="18"/>
        <v>0</v>
      </c>
      <c r="W53" s="64">
        <f t="shared" si="18"/>
        <v>0</v>
      </c>
      <c r="X53" s="64">
        <f t="shared" si="18"/>
        <v>0</v>
      </c>
      <c r="Y53" s="64">
        <f t="shared" si="18"/>
        <v>0</v>
      </c>
      <c r="Z53" s="64">
        <f t="shared" si="18"/>
        <v>0</v>
      </c>
      <c r="AA53" s="64">
        <f t="shared" si="18"/>
        <v>0</v>
      </c>
      <c r="AB53" s="64">
        <f t="shared" si="18"/>
        <v>0</v>
      </c>
      <c r="AC53" s="64">
        <f t="shared" si="18"/>
        <v>0</v>
      </c>
      <c r="AD53" s="64">
        <f t="shared" si="18"/>
        <v>0</v>
      </c>
      <c r="AE53" s="64">
        <f t="shared" si="18"/>
        <v>0</v>
      </c>
      <c r="AF53" s="64">
        <f t="shared" si="18"/>
        <v>0</v>
      </c>
      <c r="AG53" s="64">
        <f t="shared" si="18"/>
        <v>0</v>
      </c>
      <c r="AH53" s="64">
        <f t="shared" si="18"/>
        <v>0</v>
      </c>
      <c r="AI53" s="64">
        <f t="shared" si="18"/>
        <v>0</v>
      </c>
      <c r="AJ53" s="64">
        <f t="shared" si="18"/>
        <v>0</v>
      </c>
      <c r="AK53" s="64">
        <f t="shared" si="18"/>
        <v>0</v>
      </c>
      <c r="AL53" s="64">
        <f t="shared" si="18"/>
        <v>0</v>
      </c>
      <c r="AM53" s="64">
        <f t="shared" si="18"/>
        <v>0</v>
      </c>
      <c r="AN53" s="64">
        <f t="shared" si="18"/>
        <v>0</v>
      </c>
      <c r="AO53" s="64">
        <f t="shared" si="18"/>
        <v>0</v>
      </c>
      <c r="AP53" s="64">
        <f t="shared" si="18"/>
        <v>0</v>
      </c>
      <c r="AQ53" s="64">
        <f t="shared" si="18"/>
        <v>0</v>
      </c>
      <c r="AR53" s="64">
        <f t="shared" si="18"/>
        <v>0</v>
      </c>
    </row>
    <row r="54" spans="2:44">
      <c r="B54" s="70" t="str">
        <f t="shared" si="19"/>
        <v>Seedlings Wheat</v>
      </c>
      <c r="C54" s="57" t="s">
        <v>168</v>
      </c>
      <c r="D54" s="65"/>
      <c r="E54" s="64">
        <f t="shared" si="18"/>
        <v>1586666.6666666667</v>
      </c>
      <c r="F54" s="64">
        <f t="shared" si="18"/>
        <v>1586666.6666666667</v>
      </c>
      <c r="G54" s="64">
        <f t="shared" si="18"/>
        <v>1586666.6666666667</v>
      </c>
      <c r="H54" s="64">
        <f t="shared" si="18"/>
        <v>1586666.6666666667</v>
      </c>
      <c r="I54" s="64">
        <f t="shared" si="18"/>
        <v>1586666.6666666667</v>
      </c>
      <c r="J54" s="64">
        <f t="shared" si="18"/>
        <v>1586666.6666666667</v>
      </c>
      <c r="K54" s="64">
        <f t="shared" si="18"/>
        <v>1586666.6666666667</v>
      </c>
      <c r="L54" s="64">
        <f t="shared" si="18"/>
        <v>1586666.6666666667</v>
      </c>
      <c r="M54" s="64">
        <f t="shared" si="18"/>
        <v>1586666.6666666667</v>
      </c>
      <c r="N54" s="64">
        <f t="shared" si="18"/>
        <v>1586666.6666666667</v>
      </c>
      <c r="O54" s="64">
        <f t="shared" si="18"/>
        <v>1586666.6666666667</v>
      </c>
      <c r="P54" s="64">
        <f t="shared" si="18"/>
        <v>1586666.6666666667</v>
      </c>
      <c r="Q54" s="64">
        <f t="shared" si="18"/>
        <v>1586666.6666666667</v>
      </c>
      <c r="R54" s="64">
        <f t="shared" si="18"/>
        <v>1586666.6666666667</v>
      </c>
      <c r="S54" s="64">
        <f t="shared" si="18"/>
        <v>1586666.6666666667</v>
      </c>
      <c r="T54" s="64">
        <f t="shared" ref="E54:AR60" si="20">+T23*$D23*$AS$45</f>
        <v>1586666.6666666667</v>
      </c>
      <c r="U54" s="64">
        <f t="shared" si="20"/>
        <v>1586666.6666666667</v>
      </c>
      <c r="V54" s="64">
        <f t="shared" si="20"/>
        <v>1586666.6666666667</v>
      </c>
      <c r="W54" s="64">
        <f t="shared" si="20"/>
        <v>1586666.6666666667</v>
      </c>
      <c r="X54" s="64">
        <f t="shared" si="20"/>
        <v>1586666.6666666667</v>
      </c>
      <c r="Y54" s="64">
        <f t="shared" si="20"/>
        <v>1586666.6666666667</v>
      </c>
      <c r="Z54" s="64">
        <f t="shared" si="20"/>
        <v>1586666.6666666667</v>
      </c>
      <c r="AA54" s="64">
        <f t="shared" si="20"/>
        <v>1586666.6666666667</v>
      </c>
      <c r="AB54" s="64">
        <f t="shared" si="20"/>
        <v>1586666.6666666667</v>
      </c>
      <c r="AC54" s="64">
        <f t="shared" si="20"/>
        <v>1586666.6666666667</v>
      </c>
      <c r="AD54" s="64">
        <f t="shared" si="20"/>
        <v>1586666.6666666667</v>
      </c>
      <c r="AE54" s="64">
        <f t="shared" si="20"/>
        <v>1586666.6666666667</v>
      </c>
      <c r="AF54" s="64">
        <f t="shared" si="20"/>
        <v>1586666.6666666667</v>
      </c>
      <c r="AG54" s="64">
        <f t="shared" si="20"/>
        <v>1586666.6666666667</v>
      </c>
      <c r="AH54" s="64">
        <f t="shared" si="20"/>
        <v>1586666.6666666667</v>
      </c>
      <c r="AI54" s="64">
        <f t="shared" si="20"/>
        <v>1586666.6666666667</v>
      </c>
      <c r="AJ54" s="64">
        <f t="shared" si="20"/>
        <v>1586666.6666666667</v>
      </c>
      <c r="AK54" s="64">
        <f t="shared" si="20"/>
        <v>1586666.6666666667</v>
      </c>
      <c r="AL54" s="64">
        <f t="shared" si="20"/>
        <v>1586666.6666666667</v>
      </c>
      <c r="AM54" s="64">
        <f t="shared" si="20"/>
        <v>1586666.6666666667</v>
      </c>
      <c r="AN54" s="64">
        <f t="shared" si="20"/>
        <v>1586666.6666666667</v>
      </c>
      <c r="AO54" s="64">
        <f t="shared" si="20"/>
        <v>1586666.6666666667</v>
      </c>
      <c r="AP54" s="64">
        <f t="shared" si="20"/>
        <v>1586666.6666666667</v>
      </c>
      <c r="AQ54" s="64">
        <f t="shared" si="20"/>
        <v>1586666.6666666667</v>
      </c>
      <c r="AR54" s="64">
        <f t="shared" si="20"/>
        <v>1586666.6666666667</v>
      </c>
    </row>
    <row r="55" spans="2:44">
      <c r="B55" s="70">
        <f t="shared" si="19"/>
        <v>0</v>
      </c>
      <c r="C55" s="57" t="s">
        <v>168</v>
      </c>
      <c r="D55" s="65"/>
      <c r="E55" s="64">
        <f t="shared" si="20"/>
        <v>0</v>
      </c>
      <c r="F55" s="64">
        <f t="shared" si="20"/>
        <v>0</v>
      </c>
      <c r="G55" s="64">
        <f t="shared" si="20"/>
        <v>0</v>
      </c>
      <c r="H55" s="64">
        <f t="shared" si="20"/>
        <v>0</v>
      </c>
      <c r="I55" s="64">
        <f t="shared" si="20"/>
        <v>0</v>
      </c>
      <c r="J55" s="64">
        <f t="shared" si="20"/>
        <v>0</v>
      </c>
      <c r="K55" s="64">
        <f t="shared" si="20"/>
        <v>0</v>
      </c>
      <c r="L55" s="64">
        <f t="shared" si="20"/>
        <v>0</v>
      </c>
      <c r="M55" s="64">
        <f t="shared" si="20"/>
        <v>0</v>
      </c>
      <c r="N55" s="64">
        <f t="shared" si="20"/>
        <v>0</v>
      </c>
      <c r="O55" s="64">
        <f t="shared" si="20"/>
        <v>0</v>
      </c>
      <c r="P55" s="64">
        <f t="shared" si="20"/>
        <v>0</v>
      </c>
      <c r="Q55" s="64">
        <f t="shared" si="20"/>
        <v>0</v>
      </c>
      <c r="R55" s="64">
        <f t="shared" si="20"/>
        <v>0</v>
      </c>
      <c r="S55" s="64">
        <f t="shared" si="20"/>
        <v>0</v>
      </c>
      <c r="T55" s="64">
        <f t="shared" si="20"/>
        <v>0</v>
      </c>
      <c r="U55" s="64">
        <f t="shared" si="20"/>
        <v>0</v>
      </c>
      <c r="V55" s="64">
        <f t="shared" si="20"/>
        <v>0</v>
      </c>
      <c r="W55" s="64">
        <f t="shared" si="20"/>
        <v>0</v>
      </c>
      <c r="X55" s="64">
        <f t="shared" si="20"/>
        <v>0</v>
      </c>
      <c r="Y55" s="64">
        <f t="shared" si="20"/>
        <v>0</v>
      </c>
      <c r="Z55" s="64">
        <f t="shared" si="20"/>
        <v>0</v>
      </c>
      <c r="AA55" s="64">
        <f t="shared" si="20"/>
        <v>0</v>
      </c>
      <c r="AB55" s="64">
        <f t="shared" si="20"/>
        <v>0</v>
      </c>
      <c r="AC55" s="64">
        <f t="shared" si="20"/>
        <v>0</v>
      </c>
      <c r="AD55" s="64">
        <f t="shared" si="20"/>
        <v>0</v>
      </c>
      <c r="AE55" s="64">
        <f t="shared" si="20"/>
        <v>0</v>
      </c>
      <c r="AF55" s="64">
        <f t="shared" si="20"/>
        <v>0</v>
      </c>
      <c r="AG55" s="64">
        <f t="shared" si="20"/>
        <v>0</v>
      </c>
      <c r="AH55" s="64">
        <f t="shared" si="20"/>
        <v>0</v>
      </c>
      <c r="AI55" s="64">
        <f t="shared" si="20"/>
        <v>0</v>
      </c>
      <c r="AJ55" s="64">
        <f t="shared" si="20"/>
        <v>0</v>
      </c>
      <c r="AK55" s="64">
        <f t="shared" si="20"/>
        <v>0</v>
      </c>
      <c r="AL55" s="64">
        <f t="shared" si="20"/>
        <v>0</v>
      </c>
      <c r="AM55" s="64">
        <f t="shared" si="20"/>
        <v>0</v>
      </c>
      <c r="AN55" s="64">
        <f t="shared" si="20"/>
        <v>0</v>
      </c>
      <c r="AO55" s="64">
        <f t="shared" si="20"/>
        <v>0</v>
      </c>
      <c r="AP55" s="64">
        <f t="shared" si="20"/>
        <v>0</v>
      </c>
      <c r="AQ55" s="64">
        <f t="shared" si="20"/>
        <v>0</v>
      </c>
      <c r="AR55" s="64">
        <f t="shared" si="20"/>
        <v>0</v>
      </c>
    </row>
    <row r="56" spans="2:44">
      <c r="B56" s="70" t="str">
        <f t="shared" si="19"/>
        <v>Fertiliser Urea</v>
      </c>
      <c r="C56" s="57" t="s">
        <v>168</v>
      </c>
      <c r="D56" s="63"/>
      <c r="E56" s="64">
        <f t="shared" si="20"/>
        <v>1046372.4944838297</v>
      </c>
      <c r="F56" s="64">
        <f t="shared" si="20"/>
        <v>1046372.4944838297</v>
      </c>
      <c r="G56" s="64">
        <f t="shared" si="20"/>
        <v>1046372.4944838297</v>
      </c>
      <c r="H56" s="64">
        <f t="shared" si="20"/>
        <v>1046372.4944838297</v>
      </c>
      <c r="I56" s="64">
        <f t="shared" si="20"/>
        <v>1046372.4944838297</v>
      </c>
      <c r="J56" s="64">
        <f t="shared" si="20"/>
        <v>1046372.4944838297</v>
      </c>
      <c r="K56" s="64">
        <f t="shared" si="20"/>
        <v>1046372.4944838297</v>
      </c>
      <c r="L56" s="64">
        <f t="shared" si="20"/>
        <v>1046372.4944838297</v>
      </c>
      <c r="M56" s="64">
        <f t="shared" si="20"/>
        <v>1046372.4944838297</v>
      </c>
      <c r="N56" s="64">
        <f t="shared" si="20"/>
        <v>1046372.4944838297</v>
      </c>
      <c r="O56" s="64">
        <f t="shared" si="20"/>
        <v>1046372.4944838297</v>
      </c>
      <c r="P56" s="64">
        <f t="shared" si="20"/>
        <v>1046372.4944838297</v>
      </c>
      <c r="Q56" s="64">
        <f t="shared" si="20"/>
        <v>1046372.4944838297</v>
      </c>
      <c r="R56" s="64">
        <f t="shared" si="20"/>
        <v>1046372.4944838297</v>
      </c>
      <c r="S56" s="64">
        <f t="shared" si="20"/>
        <v>1046372.4944838297</v>
      </c>
      <c r="T56" s="64">
        <f t="shared" si="20"/>
        <v>1046372.4944838297</v>
      </c>
      <c r="U56" s="64">
        <f t="shared" si="20"/>
        <v>1046372.4944838297</v>
      </c>
      <c r="V56" s="64">
        <f t="shared" si="20"/>
        <v>1046372.4944838297</v>
      </c>
      <c r="W56" s="64">
        <f t="shared" si="20"/>
        <v>1046372.4944838297</v>
      </c>
      <c r="X56" s="64">
        <f t="shared" si="20"/>
        <v>1046372.4944838297</v>
      </c>
      <c r="Y56" s="64">
        <f t="shared" si="20"/>
        <v>1046372.4944838297</v>
      </c>
      <c r="Z56" s="64">
        <f t="shared" si="20"/>
        <v>1046372.4944838297</v>
      </c>
      <c r="AA56" s="64">
        <f t="shared" si="20"/>
        <v>1046372.4944838297</v>
      </c>
      <c r="AB56" s="64">
        <f t="shared" si="20"/>
        <v>1046372.4944838297</v>
      </c>
      <c r="AC56" s="64">
        <f t="shared" si="20"/>
        <v>1046372.4944838297</v>
      </c>
      <c r="AD56" s="64">
        <f t="shared" si="20"/>
        <v>1046372.4944838297</v>
      </c>
      <c r="AE56" s="64">
        <f t="shared" si="20"/>
        <v>1046372.4944838297</v>
      </c>
      <c r="AF56" s="64">
        <f t="shared" si="20"/>
        <v>1046372.4944838297</v>
      </c>
      <c r="AG56" s="64">
        <f t="shared" si="20"/>
        <v>1046372.4944838297</v>
      </c>
      <c r="AH56" s="64">
        <f t="shared" si="20"/>
        <v>1046372.4944838297</v>
      </c>
      <c r="AI56" s="64">
        <f t="shared" si="20"/>
        <v>1046372.4944838297</v>
      </c>
      <c r="AJ56" s="64">
        <f t="shared" si="20"/>
        <v>1046372.4944838297</v>
      </c>
      <c r="AK56" s="64">
        <f t="shared" si="20"/>
        <v>1046372.4944838297</v>
      </c>
      <c r="AL56" s="64">
        <f t="shared" si="20"/>
        <v>1046372.4944838297</v>
      </c>
      <c r="AM56" s="64">
        <f t="shared" si="20"/>
        <v>1046372.4944838297</v>
      </c>
      <c r="AN56" s="64">
        <f t="shared" si="20"/>
        <v>1046372.4944838297</v>
      </c>
      <c r="AO56" s="64">
        <f t="shared" si="20"/>
        <v>1046372.4944838297</v>
      </c>
      <c r="AP56" s="64">
        <f t="shared" si="20"/>
        <v>1046372.4944838297</v>
      </c>
      <c r="AQ56" s="64">
        <f t="shared" si="20"/>
        <v>1046372.4944838297</v>
      </c>
      <c r="AR56" s="64">
        <f t="shared" si="20"/>
        <v>1046372.4944838297</v>
      </c>
    </row>
    <row r="57" spans="2:44">
      <c r="B57" s="70" t="str">
        <f t="shared" si="19"/>
        <v>Fertiliser DAP</v>
      </c>
      <c r="C57" s="57" t="s">
        <v>168</v>
      </c>
      <c r="D57" s="63"/>
      <c r="E57" s="64">
        <f t="shared" si="20"/>
        <v>869294.07234041241</v>
      </c>
      <c r="F57" s="64">
        <f t="shared" si="20"/>
        <v>869294.07234041241</v>
      </c>
      <c r="G57" s="64">
        <f t="shared" si="20"/>
        <v>869294.07234041241</v>
      </c>
      <c r="H57" s="64">
        <f t="shared" si="20"/>
        <v>869294.07234041241</v>
      </c>
      <c r="I57" s="64">
        <f t="shared" si="20"/>
        <v>869294.07234041241</v>
      </c>
      <c r="J57" s="64">
        <f t="shared" si="20"/>
        <v>869294.07234041241</v>
      </c>
      <c r="K57" s="64">
        <f t="shared" si="20"/>
        <v>869294.07234041241</v>
      </c>
      <c r="L57" s="64">
        <f t="shared" si="20"/>
        <v>869294.07234041241</v>
      </c>
      <c r="M57" s="64">
        <f t="shared" si="20"/>
        <v>869294.07234041241</v>
      </c>
      <c r="N57" s="64">
        <f t="shared" si="20"/>
        <v>869294.07234041241</v>
      </c>
      <c r="O57" s="64">
        <f t="shared" si="20"/>
        <v>869294.07234041241</v>
      </c>
      <c r="P57" s="64">
        <f t="shared" si="20"/>
        <v>869294.07234041241</v>
      </c>
      <c r="Q57" s="64">
        <f t="shared" si="20"/>
        <v>869294.07234041241</v>
      </c>
      <c r="R57" s="64">
        <f t="shared" si="20"/>
        <v>869294.07234041241</v>
      </c>
      <c r="S57" s="64">
        <f t="shared" si="20"/>
        <v>869294.07234041241</v>
      </c>
      <c r="T57" s="64">
        <f t="shared" si="20"/>
        <v>869294.07234041241</v>
      </c>
      <c r="U57" s="64">
        <f t="shared" si="20"/>
        <v>869294.07234041241</v>
      </c>
      <c r="V57" s="64">
        <f t="shared" si="20"/>
        <v>869294.07234041241</v>
      </c>
      <c r="W57" s="64">
        <f t="shared" si="20"/>
        <v>869294.07234041241</v>
      </c>
      <c r="X57" s="64">
        <f t="shared" si="20"/>
        <v>869294.07234041241</v>
      </c>
      <c r="Y57" s="64">
        <f t="shared" si="20"/>
        <v>869294.07234041241</v>
      </c>
      <c r="Z57" s="64">
        <f t="shared" si="20"/>
        <v>869294.07234041241</v>
      </c>
      <c r="AA57" s="64">
        <f t="shared" si="20"/>
        <v>869294.07234041241</v>
      </c>
      <c r="AB57" s="64">
        <f t="shared" si="20"/>
        <v>869294.07234041241</v>
      </c>
      <c r="AC57" s="64">
        <f t="shared" si="20"/>
        <v>869294.07234041241</v>
      </c>
      <c r="AD57" s="64">
        <f t="shared" si="20"/>
        <v>869294.07234041241</v>
      </c>
      <c r="AE57" s="64">
        <f t="shared" si="20"/>
        <v>869294.07234041241</v>
      </c>
      <c r="AF57" s="64">
        <f t="shared" si="20"/>
        <v>869294.07234041241</v>
      </c>
      <c r="AG57" s="64">
        <f t="shared" si="20"/>
        <v>869294.07234041241</v>
      </c>
      <c r="AH57" s="64">
        <f t="shared" si="20"/>
        <v>869294.07234041241</v>
      </c>
      <c r="AI57" s="64">
        <f t="shared" si="20"/>
        <v>869294.07234041241</v>
      </c>
      <c r="AJ57" s="64">
        <f t="shared" si="20"/>
        <v>869294.07234041241</v>
      </c>
      <c r="AK57" s="64">
        <f t="shared" si="20"/>
        <v>869294.07234041241</v>
      </c>
      <c r="AL57" s="64">
        <f t="shared" si="20"/>
        <v>869294.07234041241</v>
      </c>
      <c r="AM57" s="64">
        <f t="shared" si="20"/>
        <v>869294.07234041241</v>
      </c>
      <c r="AN57" s="64">
        <f t="shared" si="20"/>
        <v>869294.07234041241</v>
      </c>
      <c r="AO57" s="64">
        <f t="shared" si="20"/>
        <v>869294.07234041241</v>
      </c>
      <c r="AP57" s="64">
        <f t="shared" si="20"/>
        <v>869294.07234041241</v>
      </c>
      <c r="AQ57" s="64">
        <f t="shared" si="20"/>
        <v>869294.07234041241</v>
      </c>
      <c r="AR57" s="64">
        <f t="shared" si="20"/>
        <v>869294.07234041241</v>
      </c>
    </row>
    <row r="58" spans="2:44">
      <c r="B58" s="70" t="str">
        <f t="shared" si="19"/>
        <v>Pesticides Wheat</v>
      </c>
      <c r="C58" s="57" t="s">
        <v>168</v>
      </c>
      <c r="D58" s="63"/>
      <c r="E58" s="64">
        <f t="shared" si="20"/>
        <v>473471.71696100879</v>
      </c>
      <c r="F58" s="64">
        <f t="shared" si="20"/>
        <v>473471.71696100879</v>
      </c>
      <c r="G58" s="64">
        <f t="shared" si="20"/>
        <v>473471.71696100879</v>
      </c>
      <c r="H58" s="64">
        <f t="shared" si="20"/>
        <v>473471.71696100879</v>
      </c>
      <c r="I58" s="64">
        <f t="shared" si="20"/>
        <v>473471.71696100879</v>
      </c>
      <c r="J58" s="64">
        <f t="shared" si="20"/>
        <v>473471.71696100879</v>
      </c>
      <c r="K58" s="64">
        <f t="shared" si="20"/>
        <v>473471.71696100879</v>
      </c>
      <c r="L58" s="64">
        <f t="shared" si="20"/>
        <v>473471.71696100879</v>
      </c>
      <c r="M58" s="64">
        <f t="shared" si="20"/>
        <v>473471.71696100879</v>
      </c>
      <c r="N58" s="64">
        <f t="shared" si="20"/>
        <v>473471.71696100879</v>
      </c>
      <c r="O58" s="64">
        <f t="shared" si="20"/>
        <v>473471.71696100879</v>
      </c>
      <c r="P58" s="64">
        <f t="shared" si="20"/>
        <v>473471.71696100879</v>
      </c>
      <c r="Q58" s="64">
        <f t="shared" si="20"/>
        <v>473471.71696100879</v>
      </c>
      <c r="R58" s="64">
        <f t="shared" si="20"/>
        <v>473471.71696100879</v>
      </c>
      <c r="S58" s="64">
        <f t="shared" si="20"/>
        <v>473471.71696100879</v>
      </c>
      <c r="T58" s="64">
        <f t="shared" si="20"/>
        <v>473471.71696100879</v>
      </c>
      <c r="U58" s="64">
        <f t="shared" si="20"/>
        <v>473471.71696100879</v>
      </c>
      <c r="V58" s="64">
        <f t="shared" si="20"/>
        <v>473471.71696100879</v>
      </c>
      <c r="W58" s="64">
        <f t="shared" si="20"/>
        <v>473471.71696100879</v>
      </c>
      <c r="X58" s="64">
        <f t="shared" si="20"/>
        <v>473471.71696100879</v>
      </c>
      <c r="Y58" s="64">
        <f t="shared" si="20"/>
        <v>473471.71696100879</v>
      </c>
      <c r="Z58" s="64">
        <f t="shared" si="20"/>
        <v>473471.71696100879</v>
      </c>
      <c r="AA58" s="64">
        <f t="shared" si="20"/>
        <v>473471.71696100879</v>
      </c>
      <c r="AB58" s="64">
        <f t="shared" si="20"/>
        <v>473471.71696100879</v>
      </c>
      <c r="AC58" s="64">
        <f t="shared" si="20"/>
        <v>473471.71696100879</v>
      </c>
      <c r="AD58" s="64">
        <f t="shared" si="20"/>
        <v>473471.71696100879</v>
      </c>
      <c r="AE58" s="64">
        <f t="shared" si="20"/>
        <v>473471.71696100879</v>
      </c>
      <c r="AF58" s="64">
        <f t="shared" si="20"/>
        <v>473471.71696100879</v>
      </c>
      <c r="AG58" s="64">
        <f t="shared" si="20"/>
        <v>473471.71696100879</v>
      </c>
      <c r="AH58" s="64">
        <f t="shared" si="20"/>
        <v>473471.71696100879</v>
      </c>
      <c r="AI58" s="64">
        <f t="shared" si="20"/>
        <v>473471.71696100879</v>
      </c>
      <c r="AJ58" s="64">
        <f t="shared" si="20"/>
        <v>473471.71696100879</v>
      </c>
      <c r="AK58" s="64">
        <f t="shared" si="20"/>
        <v>473471.71696100879</v>
      </c>
      <c r="AL58" s="64">
        <f t="shared" si="20"/>
        <v>473471.71696100879</v>
      </c>
      <c r="AM58" s="64">
        <f t="shared" si="20"/>
        <v>473471.71696100879</v>
      </c>
      <c r="AN58" s="64">
        <f t="shared" si="20"/>
        <v>473471.71696100879</v>
      </c>
      <c r="AO58" s="64">
        <f t="shared" si="20"/>
        <v>473471.71696100879</v>
      </c>
      <c r="AP58" s="64">
        <f t="shared" si="20"/>
        <v>473471.71696100879</v>
      </c>
      <c r="AQ58" s="64">
        <f t="shared" si="20"/>
        <v>473471.71696100879</v>
      </c>
      <c r="AR58" s="64">
        <f t="shared" si="20"/>
        <v>473471.71696100879</v>
      </c>
    </row>
    <row r="59" spans="2:44">
      <c r="B59" s="70" t="str">
        <f t="shared" si="19"/>
        <v>Planting Service/wheat</v>
      </c>
      <c r="C59" s="57" t="s">
        <v>168</v>
      </c>
      <c r="D59" s="63"/>
      <c r="E59" s="64">
        <f t="shared" si="20"/>
        <v>112000</v>
      </c>
      <c r="F59" s="64">
        <f t="shared" si="20"/>
        <v>112000</v>
      </c>
      <c r="G59" s="64">
        <f t="shared" si="20"/>
        <v>112000</v>
      </c>
      <c r="H59" s="64">
        <f t="shared" si="20"/>
        <v>112000</v>
      </c>
      <c r="I59" s="64">
        <f t="shared" si="20"/>
        <v>112000</v>
      </c>
      <c r="J59" s="64">
        <f t="shared" si="20"/>
        <v>112000</v>
      </c>
      <c r="K59" s="64">
        <f t="shared" si="20"/>
        <v>112000</v>
      </c>
      <c r="L59" s="64">
        <f t="shared" si="20"/>
        <v>112000</v>
      </c>
      <c r="M59" s="64">
        <f t="shared" si="20"/>
        <v>112000</v>
      </c>
      <c r="N59" s="64">
        <f t="shared" si="20"/>
        <v>112000</v>
      </c>
      <c r="O59" s="64">
        <f t="shared" si="20"/>
        <v>112000</v>
      </c>
      <c r="P59" s="64">
        <f t="shared" si="20"/>
        <v>112000</v>
      </c>
      <c r="Q59" s="64">
        <f t="shared" si="20"/>
        <v>112000</v>
      </c>
      <c r="R59" s="64">
        <f t="shared" si="20"/>
        <v>112000</v>
      </c>
      <c r="S59" s="64">
        <f t="shared" si="20"/>
        <v>112000</v>
      </c>
      <c r="T59" s="64">
        <f t="shared" si="20"/>
        <v>112000</v>
      </c>
      <c r="U59" s="64">
        <f t="shared" si="20"/>
        <v>112000</v>
      </c>
      <c r="V59" s="64">
        <f t="shared" si="20"/>
        <v>112000</v>
      </c>
      <c r="W59" s="64">
        <f t="shared" si="20"/>
        <v>112000</v>
      </c>
      <c r="X59" s="64">
        <f t="shared" si="20"/>
        <v>112000</v>
      </c>
      <c r="Y59" s="64">
        <f t="shared" si="20"/>
        <v>112000</v>
      </c>
      <c r="Z59" s="64">
        <f t="shared" si="20"/>
        <v>112000</v>
      </c>
      <c r="AA59" s="64">
        <f t="shared" si="20"/>
        <v>112000</v>
      </c>
      <c r="AB59" s="64">
        <f t="shared" si="20"/>
        <v>112000</v>
      </c>
      <c r="AC59" s="64">
        <f t="shared" si="20"/>
        <v>112000</v>
      </c>
      <c r="AD59" s="64">
        <f t="shared" si="20"/>
        <v>112000</v>
      </c>
      <c r="AE59" s="64">
        <f t="shared" si="20"/>
        <v>112000</v>
      </c>
      <c r="AF59" s="64">
        <f t="shared" si="20"/>
        <v>112000</v>
      </c>
      <c r="AG59" s="64">
        <f t="shared" si="20"/>
        <v>112000</v>
      </c>
      <c r="AH59" s="64">
        <f t="shared" si="20"/>
        <v>112000</v>
      </c>
      <c r="AI59" s="64">
        <f t="shared" si="20"/>
        <v>112000</v>
      </c>
      <c r="AJ59" s="64">
        <f t="shared" si="20"/>
        <v>112000</v>
      </c>
      <c r="AK59" s="64">
        <f t="shared" si="20"/>
        <v>112000</v>
      </c>
      <c r="AL59" s="64">
        <f t="shared" si="20"/>
        <v>112000</v>
      </c>
      <c r="AM59" s="64">
        <f t="shared" si="20"/>
        <v>112000</v>
      </c>
      <c r="AN59" s="64">
        <f t="shared" si="20"/>
        <v>112000</v>
      </c>
      <c r="AO59" s="64">
        <f t="shared" si="20"/>
        <v>112000</v>
      </c>
      <c r="AP59" s="64">
        <f t="shared" si="20"/>
        <v>112000</v>
      </c>
      <c r="AQ59" s="64">
        <f t="shared" si="20"/>
        <v>112000</v>
      </c>
      <c r="AR59" s="64">
        <f t="shared" si="20"/>
        <v>112000</v>
      </c>
    </row>
    <row r="60" spans="2:44">
      <c r="B60" s="70" t="str">
        <f t="shared" si="19"/>
        <v>Pesticide Spreading/wheat</v>
      </c>
      <c r="C60" s="57" t="s">
        <v>168</v>
      </c>
      <c r="D60" s="63"/>
      <c r="E60" s="64">
        <f t="shared" si="20"/>
        <v>48000</v>
      </c>
      <c r="F60" s="64">
        <f t="shared" si="20"/>
        <v>48000</v>
      </c>
      <c r="G60" s="64">
        <f t="shared" si="20"/>
        <v>48000</v>
      </c>
      <c r="H60" s="64">
        <f t="shared" si="20"/>
        <v>48000</v>
      </c>
      <c r="I60" s="64">
        <f t="shared" si="20"/>
        <v>48000</v>
      </c>
      <c r="J60" s="64">
        <f t="shared" si="20"/>
        <v>48000</v>
      </c>
      <c r="K60" s="64">
        <f t="shared" si="20"/>
        <v>48000</v>
      </c>
      <c r="L60" s="64">
        <f t="shared" si="20"/>
        <v>48000</v>
      </c>
      <c r="M60" s="64">
        <f t="shared" si="20"/>
        <v>48000</v>
      </c>
      <c r="N60" s="64">
        <f t="shared" si="20"/>
        <v>48000</v>
      </c>
      <c r="O60" s="64">
        <f t="shared" si="20"/>
        <v>48000</v>
      </c>
      <c r="P60" s="64">
        <f t="shared" si="20"/>
        <v>48000</v>
      </c>
      <c r="Q60" s="64">
        <f t="shared" si="20"/>
        <v>48000</v>
      </c>
      <c r="R60" s="64">
        <f t="shared" si="20"/>
        <v>48000</v>
      </c>
      <c r="S60" s="64">
        <f t="shared" si="20"/>
        <v>48000</v>
      </c>
      <c r="T60" s="64">
        <f t="shared" si="20"/>
        <v>48000</v>
      </c>
      <c r="U60" s="64">
        <f t="shared" si="20"/>
        <v>48000</v>
      </c>
      <c r="V60" s="64">
        <f t="shared" si="20"/>
        <v>48000</v>
      </c>
      <c r="W60" s="64">
        <f t="shared" si="20"/>
        <v>48000</v>
      </c>
      <c r="X60" s="64">
        <f t="shared" si="20"/>
        <v>48000</v>
      </c>
      <c r="Y60" s="64">
        <f t="shared" si="20"/>
        <v>48000</v>
      </c>
      <c r="Z60" s="64">
        <f t="shared" si="20"/>
        <v>48000</v>
      </c>
      <c r="AA60" s="64">
        <f t="shared" si="20"/>
        <v>48000</v>
      </c>
      <c r="AB60" s="64">
        <f t="shared" si="20"/>
        <v>48000</v>
      </c>
      <c r="AC60" s="64">
        <f t="shared" si="20"/>
        <v>48000</v>
      </c>
      <c r="AD60" s="64">
        <f t="shared" si="20"/>
        <v>48000</v>
      </c>
      <c r="AE60" s="64">
        <f t="shared" si="20"/>
        <v>48000</v>
      </c>
      <c r="AF60" s="64">
        <f t="shared" si="20"/>
        <v>48000</v>
      </c>
      <c r="AG60" s="64">
        <f t="shared" si="20"/>
        <v>48000</v>
      </c>
      <c r="AH60" s="64">
        <f t="shared" si="20"/>
        <v>48000</v>
      </c>
      <c r="AI60" s="64">
        <f t="shared" ref="AB60:AR73" si="21">+AI29*$D29*$AS$45</f>
        <v>48000</v>
      </c>
      <c r="AJ60" s="64">
        <f t="shared" si="21"/>
        <v>48000</v>
      </c>
      <c r="AK60" s="64">
        <f t="shared" si="21"/>
        <v>48000</v>
      </c>
      <c r="AL60" s="64">
        <f t="shared" si="21"/>
        <v>48000</v>
      </c>
      <c r="AM60" s="64">
        <f t="shared" si="21"/>
        <v>48000</v>
      </c>
      <c r="AN60" s="64">
        <f t="shared" si="21"/>
        <v>48000</v>
      </c>
      <c r="AO60" s="64">
        <f t="shared" si="21"/>
        <v>48000</v>
      </c>
      <c r="AP60" s="64">
        <f t="shared" si="21"/>
        <v>48000</v>
      </c>
      <c r="AQ60" s="64">
        <f t="shared" si="21"/>
        <v>48000</v>
      </c>
      <c r="AR60" s="64">
        <f t="shared" si="21"/>
        <v>48000</v>
      </c>
    </row>
    <row r="61" spans="2:44">
      <c r="B61" s="70" t="str">
        <f t="shared" si="19"/>
        <v>Harvest Wheat</v>
      </c>
      <c r="C61" s="57" t="s">
        <v>168</v>
      </c>
      <c r="D61" s="63"/>
      <c r="E61" s="64">
        <f t="shared" ref="E61:AA72" si="22">+E30*$D30*$AS$45</f>
        <v>320000</v>
      </c>
      <c r="F61" s="64">
        <f t="shared" si="22"/>
        <v>320000</v>
      </c>
      <c r="G61" s="64">
        <f t="shared" si="22"/>
        <v>320000</v>
      </c>
      <c r="H61" s="64">
        <f t="shared" si="22"/>
        <v>320000</v>
      </c>
      <c r="I61" s="64">
        <f t="shared" si="22"/>
        <v>320000</v>
      </c>
      <c r="J61" s="64">
        <f t="shared" si="22"/>
        <v>320000</v>
      </c>
      <c r="K61" s="64">
        <f t="shared" si="22"/>
        <v>320000</v>
      </c>
      <c r="L61" s="64">
        <f t="shared" si="22"/>
        <v>320000</v>
      </c>
      <c r="M61" s="64">
        <f t="shared" si="22"/>
        <v>320000</v>
      </c>
      <c r="N61" s="64">
        <f t="shared" si="22"/>
        <v>320000</v>
      </c>
      <c r="O61" s="64">
        <f t="shared" si="22"/>
        <v>320000</v>
      </c>
      <c r="P61" s="64">
        <f t="shared" si="22"/>
        <v>320000</v>
      </c>
      <c r="Q61" s="64">
        <f t="shared" si="22"/>
        <v>320000</v>
      </c>
      <c r="R61" s="64">
        <f t="shared" si="22"/>
        <v>320000</v>
      </c>
      <c r="S61" s="64">
        <f t="shared" si="22"/>
        <v>320000</v>
      </c>
      <c r="T61" s="64">
        <f t="shared" si="22"/>
        <v>320000</v>
      </c>
      <c r="U61" s="64">
        <f t="shared" si="22"/>
        <v>320000</v>
      </c>
      <c r="V61" s="64">
        <f t="shared" si="22"/>
        <v>320000</v>
      </c>
      <c r="W61" s="64">
        <f t="shared" si="22"/>
        <v>320000</v>
      </c>
      <c r="X61" s="64">
        <f t="shared" si="22"/>
        <v>320000</v>
      </c>
      <c r="Y61" s="64">
        <f t="shared" si="22"/>
        <v>320000</v>
      </c>
      <c r="Z61" s="64">
        <f t="shared" si="22"/>
        <v>320000</v>
      </c>
      <c r="AA61" s="64">
        <f t="shared" si="22"/>
        <v>320000</v>
      </c>
      <c r="AB61" s="64">
        <f t="shared" si="21"/>
        <v>320000</v>
      </c>
      <c r="AC61" s="64">
        <f t="shared" si="21"/>
        <v>320000</v>
      </c>
      <c r="AD61" s="64">
        <f t="shared" si="21"/>
        <v>320000</v>
      </c>
      <c r="AE61" s="64">
        <f t="shared" si="21"/>
        <v>320000</v>
      </c>
      <c r="AF61" s="64">
        <f t="shared" si="21"/>
        <v>320000</v>
      </c>
      <c r="AG61" s="64">
        <f t="shared" si="21"/>
        <v>320000</v>
      </c>
      <c r="AH61" s="64">
        <f t="shared" si="21"/>
        <v>320000</v>
      </c>
      <c r="AI61" s="64">
        <f t="shared" si="21"/>
        <v>320000</v>
      </c>
      <c r="AJ61" s="64">
        <f t="shared" si="21"/>
        <v>320000</v>
      </c>
      <c r="AK61" s="64">
        <f t="shared" si="21"/>
        <v>320000</v>
      </c>
      <c r="AL61" s="64">
        <f t="shared" si="21"/>
        <v>320000</v>
      </c>
      <c r="AM61" s="64">
        <f t="shared" si="21"/>
        <v>320000</v>
      </c>
      <c r="AN61" s="64">
        <f t="shared" si="21"/>
        <v>320000</v>
      </c>
      <c r="AO61" s="64">
        <f t="shared" si="21"/>
        <v>320000</v>
      </c>
      <c r="AP61" s="64">
        <f t="shared" si="21"/>
        <v>320000</v>
      </c>
      <c r="AQ61" s="64">
        <f t="shared" si="21"/>
        <v>320000</v>
      </c>
      <c r="AR61" s="64">
        <f t="shared" si="21"/>
        <v>320000</v>
      </c>
    </row>
    <row r="62" spans="2:44">
      <c r="B62" s="70" t="str">
        <f t="shared" si="19"/>
        <v>Tools</v>
      </c>
      <c r="C62" s="57" t="s">
        <v>168</v>
      </c>
      <c r="D62" s="62"/>
      <c r="E62" s="64">
        <f t="shared" si="22"/>
        <v>60000</v>
      </c>
      <c r="F62" s="64">
        <f t="shared" si="22"/>
        <v>60000</v>
      </c>
      <c r="G62" s="64">
        <f t="shared" si="22"/>
        <v>60000</v>
      </c>
      <c r="H62" s="64">
        <f t="shared" si="22"/>
        <v>60000</v>
      </c>
      <c r="I62" s="64">
        <f t="shared" si="22"/>
        <v>60000</v>
      </c>
      <c r="J62" s="64">
        <f t="shared" si="22"/>
        <v>60000</v>
      </c>
      <c r="K62" s="64">
        <f t="shared" si="22"/>
        <v>60000</v>
      </c>
      <c r="L62" s="64">
        <f t="shared" si="22"/>
        <v>60000</v>
      </c>
      <c r="M62" s="64">
        <f t="shared" si="22"/>
        <v>60000</v>
      </c>
      <c r="N62" s="64">
        <f t="shared" si="22"/>
        <v>60000</v>
      </c>
      <c r="O62" s="64">
        <f t="shared" si="22"/>
        <v>60000</v>
      </c>
      <c r="P62" s="64">
        <f t="shared" si="22"/>
        <v>60000</v>
      </c>
      <c r="Q62" s="64">
        <f t="shared" si="22"/>
        <v>60000</v>
      </c>
      <c r="R62" s="64">
        <f t="shared" si="22"/>
        <v>60000</v>
      </c>
      <c r="S62" s="64">
        <f t="shared" si="22"/>
        <v>60000</v>
      </c>
      <c r="T62" s="64">
        <f t="shared" si="22"/>
        <v>60000</v>
      </c>
      <c r="U62" s="64">
        <f t="shared" si="22"/>
        <v>60000</v>
      </c>
      <c r="V62" s="64">
        <f t="shared" si="22"/>
        <v>60000</v>
      </c>
      <c r="W62" s="64">
        <f t="shared" si="22"/>
        <v>60000</v>
      </c>
      <c r="X62" s="64">
        <f t="shared" si="22"/>
        <v>60000</v>
      </c>
      <c r="Y62" s="64">
        <f t="shared" si="22"/>
        <v>60000</v>
      </c>
      <c r="Z62" s="64">
        <f t="shared" si="22"/>
        <v>60000</v>
      </c>
      <c r="AA62" s="64">
        <f t="shared" si="22"/>
        <v>60000</v>
      </c>
      <c r="AB62" s="64">
        <f t="shared" si="21"/>
        <v>60000</v>
      </c>
      <c r="AC62" s="64">
        <f t="shared" si="21"/>
        <v>60000</v>
      </c>
      <c r="AD62" s="64">
        <f t="shared" si="21"/>
        <v>60000</v>
      </c>
      <c r="AE62" s="64">
        <f t="shared" si="21"/>
        <v>60000</v>
      </c>
      <c r="AF62" s="64">
        <f t="shared" si="21"/>
        <v>60000</v>
      </c>
      <c r="AG62" s="64">
        <f t="shared" si="21"/>
        <v>60000</v>
      </c>
      <c r="AH62" s="64">
        <f t="shared" si="21"/>
        <v>60000</v>
      </c>
      <c r="AI62" s="64">
        <f t="shared" si="21"/>
        <v>60000</v>
      </c>
      <c r="AJ62" s="64">
        <f t="shared" si="21"/>
        <v>60000</v>
      </c>
      <c r="AK62" s="64">
        <f t="shared" si="21"/>
        <v>60000</v>
      </c>
      <c r="AL62" s="64">
        <f t="shared" si="21"/>
        <v>60000</v>
      </c>
      <c r="AM62" s="64">
        <f t="shared" si="21"/>
        <v>60000</v>
      </c>
      <c r="AN62" s="64">
        <f t="shared" si="21"/>
        <v>60000</v>
      </c>
      <c r="AO62" s="64">
        <f t="shared" si="21"/>
        <v>60000</v>
      </c>
      <c r="AP62" s="64">
        <f t="shared" si="21"/>
        <v>60000</v>
      </c>
      <c r="AQ62" s="64">
        <f t="shared" si="21"/>
        <v>60000</v>
      </c>
      <c r="AR62" s="64">
        <f t="shared" si="21"/>
        <v>60000</v>
      </c>
    </row>
    <row r="63" spans="2:44">
      <c r="B63" s="70" t="str">
        <f t="shared" si="19"/>
        <v>Fuel</v>
      </c>
      <c r="C63" s="57" t="s">
        <v>168</v>
      </c>
      <c r="D63" s="62"/>
      <c r="E63" s="64">
        <f t="shared" si="22"/>
        <v>852249.09052981576</v>
      </c>
      <c r="F63" s="64">
        <f t="shared" si="22"/>
        <v>852249.09052981576</v>
      </c>
      <c r="G63" s="64">
        <f t="shared" si="22"/>
        <v>852249.09052981576</v>
      </c>
      <c r="H63" s="64">
        <f t="shared" si="22"/>
        <v>852249.09052981576</v>
      </c>
      <c r="I63" s="64">
        <f t="shared" si="22"/>
        <v>852249.09052981576</v>
      </c>
      <c r="J63" s="64">
        <f t="shared" si="22"/>
        <v>852249.09052981576</v>
      </c>
      <c r="K63" s="64">
        <f t="shared" si="22"/>
        <v>852249.09052981576</v>
      </c>
      <c r="L63" s="64">
        <f t="shared" si="22"/>
        <v>852249.09052981576</v>
      </c>
      <c r="M63" s="64">
        <f t="shared" si="22"/>
        <v>852249.09052981576</v>
      </c>
      <c r="N63" s="64">
        <f t="shared" si="22"/>
        <v>852249.09052981576</v>
      </c>
      <c r="O63" s="64">
        <f t="shared" si="22"/>
        <v>852249.09052981576</v>
      </c>
      <c r="P63" s="64">
        <f t="shared" si="22"/>
        <v>852249.09052981576</v>
      </c>
      <c r="Q63" s="64">
        <f t="shared" si="22"/>
        <v>852249.09052981576</v>
      </c>
      <c r="R63" s="64">
        <f t="shared" si="22"/>
        <v>852249.09052981576</v>
      </c>
      <c r="S63" s="64">
        <f t="shared" si="22"/>
        <v>852249.09052981576</v>
      </c>
      <c r="T63" s="64">
        <f t="shared" si="22"/>
        <v>852249.09052981576</v>
      </c>
      <c r="U63" s="64">
        <f t="shared" si="22"/>
        <v>852249.09052981576</v>
      </c>
      <c r="V63" s="64">
        <f t="shared" si="22"/>
        <v>852249.09052981576</v>
      </c>
      <c r="W63" s="64">
        <f t="shared" si="22"/>
        <v>852249.09052981576</v>
      </c>
      <c r="X63" s="64">
        <f t="shared" si="22"/>
        <v>852249.09052981576</v>
      </c>
      <c r="Y63" s="64">
        <f t="shared" si="22"/>
        <v>532655.68158113479</v>
      </c>
      <c r="Z63" s="64">
        <f t="shared" si="22"/>
        <v>532655.68158113479</v>
      </c>
      <c r="AA63" s="64">
        <f t="shared" si="22"/>
        <v>532655.68158113479</v>
      </c>
      <c r="AB63" s="64">
        <f t="shared" si="21"/>
        <v>532655.68158113479</v>
      </c>
      <c r="AC63" s="64">
        <f t="shared" si="21"/>
        <v>532655.68158113479</v>
      </c>
      <c r="AD63" s="64">
        <f t="shared" si="21"/>
        <v>532655.68158113479</v>
      </c>
      <c r="AE63" s="64">
        <f t="shared" si="21"/>
        <v>532655.68158113479</v>
      </c>
      <c r="AF63" s="64">
        <f t="shared" si="21"/>
        <v>532655.68158113479</v>
      </c>
      <c r="AG63" s="64">
        <f t="shared" si="21"/>
        <v>532655.68158113479</v>
      </c>
      <c r="AH63" s="64">
        <f t="shared" si="21"/>
        <v>532655.68158113479</v>
      </c>
      <c r="AI63" s="64">
        <f t="shared" si="21"/>
        <v>532655.68158113479</v>
      </c>
      <c r="AJ63" s="64">
        <f t="shared" si="21"/>
        <v>532655.68158113479</v>
      </c>
      <c r="AK63" s="64">
        <f t="shared" si="21"/>
        <v>532655.68158113479</v>
      </c>
      <c r="AL63" s="64">
        <f t="shared" si="21"/>
        <v>532655.68158113479</v>
      </c>
      <c r="AM63" s="64">
        <f t="shared" si="21"/>
        <v>532655.68158113479</v>
      </c>
      <c r="AN63" s="64">
        <f t="shared" si="21"/>
        <v>532655.68158113479</v>
      </c>
      <c r="AO63" s="64">
        <f t="shared" si="21"/>
        <v>532655.68158113479</v>
      </c>
      <c r="AP63" s="64">
        <f t="shared" si="21"/>
        <v>532655.68158113479</v>
      </c>
      <c r="AQ63" s="64">
        <f t="shared" si="21"/>
        <v>532655.68158113479</v>
      </c>
      <c r="AR63" s="64">
        <f t="shared" si="21"/>
        <v>532655.68158113479</v>
      </c>
    </row>
    <row r="64" spans="2:44">
      <c r="B64" s="70" t="str">
        <f t="shared" si="19"/>
        <v xml:space="preserve"> fees of irrigation </v>
      </c>
      <c r="C64" s="57" t="s">
        <v>168</v>
      </c>
      <c r="D64" s="56"/>
      <c r="E64" s="64">
        <f t="shared" si="22"/>
        <v>16000</v>
      </c>
      <c r="F64" s="64">
        <f t="shared" si="22"/>
        <v>16000</v>
      </c>
      <c r="G64" s="64">
        <f t="shared" si="22"/>
        <v>16000</v>
      </c>
      <c r="H64" s="64">
        <f t="shared" si="22"/>
        <v>16000</v>
      </c>
      <c r="I64" s="64">
        <f t="shared" si="22"/>
        <v>16000</v>
      </c>
      <c r="J64" s="64">
        <f t="shared" si="22"/>
        <v>16000</v>
      </c>
      <c r="K64" s="64">
        <f t="shared" si="22"/>
        <v>16000</v>
      </c>
      <c r="L64" s="64">
        <f t="shared" si="22"/>
        <v>16000</v>
      </c>
      <c r="M64" s="64">
        <f t="shared" si="22"/>
        <v>16000</v>
      </c>
      <c r="N64" s="64">
        <f t="shared" si="22"/>
        <v>16000</v>
      </c>
      <c r="O64" s="64">
        <f t="shared" si="22"/>
        <v>16000</v>
      </c>
      <c r="P64" s="64">
        <f t="shared" si="22"/>
        <v>16000</v>
      </c>
      <c r="Q64" s="64">
        <f t="shared" si="22"/>
        <v>16000</v>
      </c>
      <c r="R64" s="64">
        <f t="shared" si="22"/>
        <v>16000</v>
      </c>
      <c r="S64" s="64">
        <f t="shared" si="22"/>
        <v>16000</v>
      </c>
      <c r="T64" s="64">
        <f t="shared" si="22"/>
        <v>16000</v>
      </c>
      <c r="U64" s="64">
        <f t="shared" si="22"/>
        <v>16000</v>
      </c>
      <c r="V64" s="64">
        <f t="shared" si="22"/>
        <v>16000</v>
      </c>
      <c r="W64" s="64">
        <f t="shared" si="22"/>
        <v>16000</v>
      </c>
      <c r="X64" s="64">
        <f t="shared" si="22"/>
        <v>16000</v>
      </c>
      <c r="Y64" s="64">
        <f t="shared" si="22"/>
        <v>16000</v>
      </c>
      <c r="Z64" s="64">
        <f t="shared" si="22"/>
        <v>16000</v>
      </c>
      <c r="AA64" s="64">
        <f t="shared" si="22"/>
        <v>16000</v>
      </c>
      <c r="AB64" s="64">
        <f t="shared" si="21"/>
        <v>16000</v>
      </c>
      <c r="AC64" s="64">
        <f t="shared" si="21"/>
        <v>16000</v>
      </c>
      <c r="AD64" s="64">
        <f t="shared" si="21"/>
        <v>16000</v>
      </c>
      <c r="AE64" s="64">
        <f t="shared" si="21"/>
        <v>16000</v>
      </c>
      <c r="AF64" s="64">
        <f t="shared" si="21"/>
        <v>16000</v>
      </c>
      <c r="AG64" s="64">
        <f t="shared" si="21"/>
        <v>16000</v>
      </c>
      <c r="AH64" s="64">
        <f t="shared" si="21"/>
        <v>16000</v>
      </c>
      <c r="AI64" s="64">
        <f t="shared" si="21"/>
        <v>16000</v>
      </c>
      <c r="AJ64" s="64">
        <f t="shared" si="21"/>
        <v>16000</v>
      </c>
      <c r="AK64" s="64">
        <f t="shared" si="21"/>
        <v>16000</v>
      </c>
      <c r="AL64" s="64">
        <f t="shared" si="21"/>
        <v>16000</v>
      </c>
      <c r="AM64" s="64">
        <f t="shared" si="21"/>
        <v>16000</v>
      </c>
      <c r="AN64" s="64">
        <f t="shared" si="21"/>
        <v>16000</v>
      </c>
      <c r="AO64" s="64">
        <f t="shared" si="21"/>
        <v>16000</v>
      </c>
      <c r="AP64" s="64">
        <f t="shared" si="21"/>
        <v>16000</v>
      </c>
      <c r="AQ64" s="64">
        <f t="shared" si="21"/>
        <v>16000</v>
      </c>
      <c r="AR64" s="64">
        <f t="shared" si="21"/>
        <v>16000</v>
      </c>
    </row>
    <row r="65" spans="2:44">
      <c r="B65" s="70" t="str">
        <f t="shared" si="19"/>
        <v xml:space="preserve">quata of farmer to clean the canals and drainge </v>
      </c>
      <c r="C65" s="57" t="s">
        <v>168</v>
      </c>
      <c r="D65" s="56"/>
      <c r="E65" s="64">
        <f t="shared" si="22"/>
        <v>160000</v>
      </c>
      <c r="F65" s="64">
        <f t="shared" si="22"/>
        <v>160000</v>
      </c>
      <c r="G65" s="64">
        <f t="shared" si="22"/>
        <v>160000</v>
      </c>
      <c r="H65" s="64">
        <f t="shared" si="22"/>
        <v>160000</v>
      </c>
      <c r="I65" s="64">
        <f t="shared" si="22"/>
        <v>160000</v>
      </c>
      <c r="J65" s="64">
        <f t="shared" si="22"/>
        <v>160000</v>
      </c>
      <c r="K65" s="64">
        <f t="shared" si="22"/>
        <v>160000</v>
      </c>
      <c r="L65" s="64">
        <f t="shared" si="22"/>
        <v>160000</v>
      </c>
      <c r="M65" s="64">
        <f t="shared" si="22"/>
        <v>160000</v>
      </c>
      <c r="N65" s="64">
        <f t="shared" si="22"/>
        <v>160000</v>
      </c>
      <c r="O65" s="64">
        <f t="shared" si="22"/>
        <v>160000</v>
      </c>
      <c r="P65" s="64">
        <f t="shared" si="22"/>
        <v>160000</v>
      </c>
      <c r="Q65" s="64">
        <f t="shared" si="22"/>
        <v>160000</v>
      </c>
      <c r="R65" s="64">
        <f t="shared" si="22"/>
        <v>160000</v>
      </c>
      <c r="S65" s="64">
        <f t="shared" si="22"/>
        <v>160000</v>
      </c>
      <c r="T65" s="64">
        <f t="shared" si="22"/>
        <v>160000</v>
      </c>
      <c r="U65" s="64">
        <f t="shared" si="22"/>
        <v>160000</v>
      </c>
      <c r="V65" s="64">
        <f t="shared" si="22"/>
        <v>160000</v>
      </c>
      <c r="W65" s="64">
        <f t="shared" si="22"/>
        <v>160000</v>
      </c>
      <c r="X65" s="64">
        <f t="shared" si="22"/>
        <v>160000</v>
      </c>
      <c r="Y65" s="64">
        <f t="shared" si="22"/>
        <v>160000</v>
      </c>
      <c r="Z65" s="64">
        <f t="shared" si="22"/>
        <v>160000</v>
      </c>
      <c r="AA65" s="64">
        <f t="shared" si="22"/>
        <v>160000</v>
      </c>
      <c r="AB65" s="64">
        <f t="shared" si="21"/>
        <v>160000</v>
      </c>
      <c r="AC65" s="64">
        <f t="shared" si="21"/>
        <v>160000</v>
      </c>
      <c r="AD65" s="64">
        <f t="shared" si="21"/>
        <v>160000</v>
      </c>
      <c r="AE65" s="64">
        <f t="shared" si="21"/>
        <v>160000</v>
      </c>
      <c r="AF65" s="64">
        <f t="shared" si="21"/>
        <v>160000</v>
      </c>
      <c r="AG65" s="64">
        <f t="shared" si="21"/>
        <v>160000</v>
      </c>
      <c r="AH65" s="64">
        <f t="shared" si="21"/>
        <v>160000</v>
      </c>
      <c r="AI65" s="64">
        <f t="shared" si="21"/>
        <v>160000</v>
      </c>
      <c r="AJ65" s="64">
        <f t="shared" si="21"/>
        <v>160000</v>
      </c>
      <c r="AK65" s="64">
        <f t="shared" si="21"/>
        <v>160000</v>
      </c>
      <c r="AL65" s="64">
        <f t="shared" si="21"/>
        <v>160000</v>
      </c>
      <c r="AM65" s="64">
        <f t="shared" si="21"/>
        <v>160000</v>
      </c>
      <c r="AN65" s="64">
        <f t="shared" si="21"/>
        <v>160000</v>
      </c>
      <c r="AO65" s="64">
        <f t="shared" si="21"/>
        <v>160000</v>
      </c>
      <c r="AP65" s="64">
        <f t="shared" si="21"/>
        <v>160000</v>
      </c>
      <c r="AQ65" s="64">
        <f t="shared" si="21"/>
        <v>160000</v>
      </c>
      <c r="AR65" s="64">
        <f t="shared" si="21"/>
        <v>160000</v>
      </c>
    </row>
    <row r="66" spans="2:44">
      <c r="B66" s="70" t="str">
        <f t="shared" si="19"/>
        <v xml:space="preserve">rent of land </v>
      </c>
      <c r="C66" s="57" t="s">
        <v>168</v>
      </c>
      <c r="D66" s="56"/>
      <c r="E66" s="64">
        <f t="shared" si="22"/>
        <v>160000</v>
      </c>
      <c r="F66" s="64">
        <f t="shared" si="22"/>
        <v>160000</v>
      </c>
      <c r="G66" s="64">
        <f t="shared" si="22"/>
        <v>160000</v>
      </c>
      <c r="H66" s="64">
        <f t="shared" si="22"/>
        <v>160000</v>
      </c>
      <c r="I66" s="64">
        <f t="shared" si="22"/>
        <v>160000</v>
      </c>
      <c r="J66" s="64">
        <f t="shared" si="22"/>
        <v>160000</v>
      </c>
      <c r="K66" s="64">
        <f t="shared" si="22"/>
        <v>160000</v>
      </c>
      <c r="L66" s="64">
        <f t="shared" si="22"/>
        <v>160000</v>
      </c>
      <c r="M66" s="64">
        <f t="shared" si="22"/>
        <v>160000</v>
      </c>
      <c r="N66" s="64">
        <f t="shared" si="22"/>
        <v>160000</v>
      </c>
      <c r="O66" s="64">
        <f t="shared" si="22"/>
        <v>160000</v>
      </c>
      <c r="P66" s="64">
        <f t="shared" si="22"/>
        <v>160000</v>
      </c>
      <c r="Q66" s="64">
        <f t="shared" si="22"/>
        <v>160000</v>
      </c>
      <c r="R66" s="64">
        <f t="shared" si="22"/>
        <v>160000</v>
      </c>
      <c r="S66" s="64">
        <f t="shared" si="22"/>
        <v>160000</v>
      </c>
      <c r="T66" s="64">
        <f t="shared" si="22"/>
        <v>160000</v>
      </c>
      <c r="U66" s="64">
        <f t="shared" si="22"/>
        <v>160000</v>
      </c>
      <c r="V66" s="64">
        <f t="shared" si="22"/>
        <v>160000</v>
      </c>
      <c r="W66" s="64">
        <f t="shared" si="22"/>
        <v>160000</v>
      </c>
      <c r="X66" s="64">
        <f t="shared" si="22"/>
        <v>160000</v>
      </c>
      <c r="Y66" s="64">
        <f t="shared" si="22"/>
        <v>160000</v>
      </c>
      <c r="Z66" s="64">
        <f t="shared" si="22"/>
        <v>160000</v>
      </c>
      <c r="AA66" s="64">
        <f t="shared" si="22"/>
        <v>160000</v>
      </c>
      <c r="AB66" s="64">
        <f t="shared" si="21"/>
        <v>160000</v>
      </c>
      <c r="AC66" s="64">
        <f t="shared" si="21"/>
        <v>160000</v>
      </c>
      <c r="AD66" s="64">
        <f t="shared" si="21"/>
        <v>160000</v>
      </c>
      <c r="AE66" s="64">
        <f t="shared" si="21"/>
        <v>160000</v>
      </c>
      <c r="AF66" s="64">
        <f t="shared" si="21"/>
        <v>160000</v>
      </c>
      <c r="AG66" s="64">
        <f t="shared" si="21"/>
        <v>160000</v>
      </c>
      <c r="AH66" s="64">
        <f t="shared" si="21"/>
        <v>160000</v>
      </c>
      <c r="AI66" s="64">
        <f t="shared" si="21"/>
        <v>160000</v>
      </c>
      <c r="AJ66" s="64">
        <f t="shared" si="21"/>
        <v>160000</v>
      </c>
      <c r="AK66" s="64">
        <f t="shared" si="21"/>
        <v>160000</v>
      </c>
      <c r="AL66" s="64">
        <f t="shared" si="21"/>
        <v>160000</v>
      </c>
      <c r="AM66" s="64">
        <f t="shared" si="21"/>
        <v>160000</v>
      </c>
      <c r="AN66" s="64">
        <f t="shared" si="21"/>
        <v>160000</v>
      </c>
      <c r="AO66" s="64">
        <f t="shared" si="21"/>
        <v>160000</v>
      </c>
      <c r="AP66" s="64">
        <f t="shared" si="21"/>
        <v>160000</v>
      </c>
      <c r="AQ66" s="64">
        <f t="shared" si="21"/>
        <v>160000</v>
      </c>
      <c r="AR66" s="64">
        <f t="shared" si="21"/>
        <v>160000</v>
      </c>
    </row>
    <row r="67" spans="2:44">
      <c r="B67" s="70" t="str">
        <f t="shared" si="19"/>
        <v>Water</v>
      </c>
      <c r="C67" s="57" t="s">
        <v>168</v>
      </c>
      <c r="D67" s="56"/>
      <c r="E67" s="64">
        <f t="shared" si="22"/>
        <v>762094.31399606413</v>
      </c>
      <c r="F67" s="64">
        <f t="shared" si="22"/>
        <v>762094.31399606413</v>
      </c>
      <c r="G67" s="64">
        <f t="shared" si="22"/>
        <v>762094.31399606413</v>
      </c>
      <c r="H67" s="64">
        <f t="shared" si="22"/>
        <v>762094.31399606413</v>
      </c>
      <c r="I67" s="64">
        <f t="shared" si="22"/>
        <v>762094.31399606413</v>
      </c>
      <c r="J67" s="64">
        <f t="shared" si="22"/>
        <v>762094.31399606413</v>
      </c>
      <c r="K67" s="64">
        <f t="shared" si="22"/>
        <v>762094.31399606413</v>
      </c>
      <c r="L67" s="64">
        <f t="shared" si="22"/>
        <v>762094.31399606413</v>
      </c>
      <c r="M67" s="64">
        <f t="shared" si="22"/>
        <v>762094.31399606413</v>
      </c>
      <c r="N67" s="64">
        <f t="shared" si="22"/>
        <v>762094.31399606413</v>
      </c>
      <c r="O67" s="64">
        <f t="shared" si="22"/>
        <v>762094.31399606413</v>
      </c>
      <c r="P67" s="64">
        <f t="shared" si="22"/>
        <v>762094.31399606413</v>
      </c>
      <c r="Q67" s="64">
        <f t="shared" si="22"/>
        <v>762094.31399606413</v>
      </c>
      <c r="R67" s="64">
        <f t="shared" si="22"/>
        <v>762094.31399606413</v>
      </c>
      <c r="S67" s="64">
        <f t="shared" si="22"/>
        <v>762094.31399606413</v>
      </c>
      <c r="T67" s="64">
        <f t="shared" si="22"/>
        <v>762094.31399606413</v>
      </c>
      <c r="U67" s="64">
        <f t="shared" si="22"/>
        <v>762094.31399606413</v>
      </c>
      <c r="V67" s="64">
        <f t="shared" si="22"/>
        <v>762094.31399606413</v>
      </c>
      <c r="W67" s="64">
        <f t="shared" si="22"/>
        <v>762094.31399606413</v>
      </c>
      <c r="X67" s="64">
        <f t="shared" si="22"/>
        <v>762094.31399606413</v>
      </c>
      <c r="Y67" s="64">
        <f t="shared" si="22"/>
        <v>491992.23759892496</v>
      </c>
      <c r="Z67" s="64">
        <f t="shared" si="22"/>
        <v>491992.23759892496</v>
      </c>
      <c r="AA67" s="64">
        <f t="shared" si="22"/>
        <v>491992.23759892496</v>
      </c>
      <c r="AB67" s="64">
        <f t="shared" si="21"/>
        <v>491992.23759892496</v>
      </c>
      <c r="AC67" s="64">
        <f t="shared" si="21"/>
        <v>491992.23759892496</v>
      </c>
      <c r="AD67" s="64">
        <f t="shared" si="21"/>
        <v>491992.23759892496</v>
      </c>
      <c r="AE67" s="64">
        <f t="shared" si="21"/>
        <v>491992.23759892496</v>
      </c>
      <c r="AF67" s="64">
        <f t="shared" si="21"/>
        <v>491992.23759892496</v>
      </c>
      <c r="AG67" s="64">
        <f t="shared" si="21"/>
        <v>491992.23759892496</v>
      </c>
      <c r="AH67" s="64">
        <f t="shared" si="21"/>
        <v>491992.23759892496</v>
      </c>
      <c r="AI67" s="64">
        <f t="shared" si="21"/>
        <v>491992.23759892496</v>
      </c>
      <c r="AJ67" s="64">
        <f t="shared" si="21"/>
        <v>491992.23759892496</v>
      </c>
      <c r="AK67" s="64">
        <f t="shared" si="21"/>
        <v>491992.23759892496</v>
      </c>
      <c r="AL67" s="64">
        <f t="shared" si="21"/>
        <v>491992.23759892496</v>
      </c>
      <c r="AM67" s="64">
        <f t="shared" si="21"/>
        <v>491992.23759892496</v>
      </c>
      <c r="AN67" s="64">
        <f t="shared" si="21"/>
        <v>491992.23759892496</v>
      </c>
      <c r="AO67" s="64">
        <f t="shared" si="21"/>
        <v>491992.23759892496</v>
      </c>
      <c r="AP67" s="64">
        <f t="shared" si="21"/>
        <v>491992.23759892496</v>
      </c>
      <c r="AQ67" s="64">
        <f t="shared" si="21"/>
        <v>491992.23759892496</v>
      </c>
      <c r="AR67" s="64">
        <f t="shared" si="21"/>
        <v>491992.23759892496</v>
      </c>
    </row>
    <row r="68" spans="2:44">
      <c r="B68" s="70" t="str">
        <f t="shared" si="19"/>
        <v>Manure</v>
      </c>
      <c r="C68" s="57" t="s">
        <v>168</v>
      </c>
      <c r="D68" s="56"/>
      <c r="E68" s="64">
        <f t="shared" si="22"/>
        <v>0</v>
      </c>
      <c r="F68" s="64">
        <f t="shared" si="22"/>
        <v>0</v>
      </c>
      <c r="G68" s="64">
        <f t="shared" si="22"/>
        <v>0</v>
      </c>
      <c r="H68" s="64">
        <f t="shared" si="22"/>
        <v>0</v>
      </c>
      <c r="I68" s="64">
        <f t="shared" si="22"/>
        <v>0</v>
      </c>
      <c r="J68" s="64">
        <f t="shared" si="22"/>
        <v>0</v>
      </c>
      <c r="K68" s="64">
        <f t="shared" si="22"/>
        <v>0</v>
      </c>
      <c r="L68" s="64">
        <f t="shared" si="22"/>
        <v>0</v>
      </c>
      <c r="M68" s="64">
        <f t="shared" si="22"/>
        <v>0</v>
      </c>
      <c r="N68" s="64">
        <f t="shared" si="22"/>
        <v>0</v>
      </c>
      <c r="O68" s="64">
        <f t="shared" si="22"/>
        <v>0</v>
      </c>
      <c r="P68" s="64">
        <f t="shared" si="22"/>
        <v>0</v>
      </c>
      <c r="Q68" s="64">
        <f t="shared" si="22"/>
        <v>0</v>
      </c>
      <c r="R68" s="64">
        <f t="shared" si="22"/>
        <v>0</v>
      </c>
      <c r="S68" s="64">
        <f t="shared" si="22"/>
        <v>0</v>
      </c>
      <c r="T68" s="64">
        <f t="shared" si="22"/>
        <v>0</v>
      </c>
      <c r="U68" s="64">
        <f t="shared" si="22"/>
        <v>0</v>
      </c>
      <c r="V68" s="64">
        <f t="shared" si="22"/>
        <v>0</v>
      </c>
      <c r="W68" s="64">
        <f t="shared" si="22"/>
        <v>0</v>
      </c>
      <c r="X68" s="64">
        <f t="shared" si="22"/>
        <v>0</v>
      </c>
      <c r="Y68" s="64">
        <f t="shared" si="22"/>
        <v>400000</v>
      </c>
      <c r="Z68" s="64">
        <f t="shared" si="22"/>
        <v>400000</v>
      </c>
      <c r="AA68" s="64">
        <f t="shared" si="22"/>
        <v>400000</v>
      </c>
      <c r="AB68" s="64">
        <f t="shared" si="21"/>
        <v>400000</v>
      </c>
      <c r="AC68" s="64">
        <f t="shared" si="21"/>
        <v>400000</v>
      </c>
      <c r="AD68" s="64">
        <f t="shared" si="21"/>
        <v>400000</v>
      </c>
      <c r="AE68" s="64">
        <f t="shared" si="21"/>
        <v>400000</v>
      </c>
      <c r="AF68" s="64">
        <f t="shared" si="21"/>
        <v>400000</v>
      </c>
      <c r="AG68" s="64">
        <f t="shared" si="21"/>
        <v>400000</v>
      </c>
      <c r="AH68" s="64">
        <f t="shared" si="21"/>
        <v>400000</v>
      </c>
      <c r="AI68" s="64">
        <f t="shared" si="21"/>
        <v>400000</v>
      </c>
      <c r="AJ68" s="64">
        <f t="shared" si="21"/>
        <v>400000</v>
      </c>
      <c r="AK68" s="64">
        <f t="shared" si="21"/>
        <v>400000</v>
      </c>
      <c r="AL68" s="64">
        <f t="shared" si="21"/>
        <v>400000</v>
      </c>
      <c r="AM68" s="64">
        <f t="shared" si="21"/>
        <v>400000</v>
      </c>
      <c r="AN68" s="64">
        <f t="shared" si="21"/>
        <v>400000</v>
      </c>
      <c r="AO68" s="64">
        <f t="shared" si="21"/>
        <v>400000</v>
      </c>
      <c r="AP68" s="64">
        <f t="shared" si="21"/>
        <v>400000</v>
      </c>
      <c r="AQ68" s="64">
        <f t="shared" si="21"/>
        <v>400000</v>
      </c>
      <c r="AR68" s="64">
        <f t="shared" si="21"/>
        <v>400000</v>
      </c>
    </row>
    <row r="69" spans="2:44">
      <c r="B69" s="70">
        <f t="shared" si="19"/>
        <v>0</v>
      </c>
      <c r="C69" s="57" t="s">
        <v>168</v>
      </c>
      <c r="D69" s="56"/>
      <c r="E69" s="64">
        <f t="shared" si="22"/>
        <v>0</v>
      </c>
      <c r="F69" s="64">
        <f t="shared" si="22"/>
        <v>0</v>
      </c>
      <c r="G69" s="64">
        <f t="shared" si="22"/>
        <v>0</v>
      </c>
      <c r="H69" s="64">
        <f t="shared" si="22"/>
        <v>0</v>
      </c>
      <c r="I69" s="64">
        <f t="shared" si="22"/>
        <v>0</v>
      </c>
      <c r="J69" s="64">
        <f t="shared" si="22"/>
        <v>0</v>
      </c>
      <c r="K69" s="64">
        <f t="shared" si="22"/>
        <v>0</v>
      </c>
      <c r="L69" s="64">
        <f t="shared" si="22"/>
        <v>0</v>
      </c>
      <c r="M69" s="64">
        <f t="shared" si="22"/>
        <v>0</v>
      </c>
      <c r="N69" s="64">
        <f t="shared" si="22"/>
        <v>0</v>
      </c>
      <c r="O69" s="64">
        <f t="shared" si="22"/>
        <v>0</v>
      </c>
      <c r="P69" s="64">
        <f t="shared" si="22"/>
        <v>0</v>
      </c>
      <c r="Q69" s="64">
        <f t="shared" si="22"/>
        <v>0</v>
      </c>
      <c r="R69" s="64">
        <f t="shared" si="22"/>
        <v>0</v>
      </c>
      <c r="S69" s="64">
        <f t="shared" si="22"/>
        <v>0</v>
      </c>
      <c r="T69" s="64">
        <f t="shared" si="22"/>
        <v>0</v>
      </c>
      <c r="U69" s="64">
        <f t="shared" si="22"/>
        <v>0</v>
      </c>
      <c r="V69" s="64">
        <f t="shared" si="22"/>
        <v>0</v>
      </c>
      <c r="W69" s="64">
        <f t="shared" si="22"/>
        <v>0</v>
      </c>
      <c r="X69" s="64">
        <f t="shared" si="22"/>
        <v>0</v>
      </c>
      <c r="Y69" s="64">
        <f t="shared" si="22"/>
        <v>0</v>
      </c>
      <c r="Z69" s="64">
        <f t="shared" si="22"/>
        <v>0</v>
      </c>
      <c r="AA69" s="64">
        <f t="shared" si="22"/>
        <v>0</v>
      </c>
      <c r="AB69" s="64">
        <f t="shared" si="21"/>
        <v>0</v>
      </c>
      <c r="AC69" s="64">
        <f t="shared" si="21"/>
        <v>0</v>
      </c>
      <c r="AD69" s="64">
        <f t="shared" si="21"/>
        <v>0</v>
      </c>
      <c r="AE69" s="64">
        <f t="shared" si="21"/>
        <v>0</v>
      </c>
      <c r="AF69" s="64">
        <f t="shared" si="21"/>
        <v>0</v>
      </c>
      <c r="AG69" s="64">
        <f t="shared" si="21"/>
        <v>0</v>
      </c>
      <c r="AH69" s="64">
        <f t="shared" si="21"/>
        <v>0</v>
      </c>
      <c r="AI69" s="64">
        <f t="shared" si="21"/>
        <v>0</v>
      </c>
      <c r="AJ69" s="64">
        <f t="shared" si="21"/>
        <v>0</v>
      </c>
      <c r="AK69" s="64">
        <f t="shared" si="21"/>
        <v>0</v>
      </c>
      <c r="AL69" s="64">
        <f t="shared" si="21"/>
        <v>0</v>
      </c>
      <c r="AM69" s="64">
        <f t="shared" si="21"/>
        <v>0</v>
      </c>
      <c r="AN69" s="64">
        <f t="shared" si="21"/>
        <v>0</v>
      </c>
      <c r="AO69" s="64">
        <f t="shared" si="21"/>
        <v>0</v>
      </c>
      <c r="AP69" s="64">
        <f t="shared" si="21"/>
        <v>0</v>
      </c>
      <c r="AQ69" s="64">
        <f t="shared" si="21"/>
        <v>0</v>
      </c>
      <c r="AR69" s="64">
        <f t="shared" si="21"/>
        <v>0</v>
      </c>
    </row>
    <row r="70" spans="2:44">
      <c r="B70" s="70">
        <f t="shared" si="19"/>
        <v>0</v>
      </c>
      <c r="C70" s="57" t="s">
        <v>168</v>
      </c>
      <c r="D70" s="56"/>
      <c r="E70" s="64">
        <f t="shared" si="22"/>
        <v>0</v>
      </c>
      <c r="F70" s="64">
        <f t="shared" si="22"/>
        <v>0</v>
      </c>
      <c r="G70" s="64">
        <f t="shared" si="22"/>
        <v>0</v>
      </c>
      <c r="H70" s="64">
        <f t="shared" si="22"/>
        <v>0</v>
      </c>
      <c r="I70" s="64">
        <f t="shared" si="22"/>
        <v>0</v>
      </c>
      <c r="J70" s="64">
        <f t="shared" si="22"/>
        <v>0</v>
      </c>
      <c r="K70" s="64">
        <f t="shared" si="22"/>
        <v>0</v>
      </c>
      <c r="L70" s="64">
        <f t="shared" si="22"/>
        <v>0</v>
      </c>
      <c r="M70" s="64">
        <f t="shared" si="22"/>
        <v>0</v>
      </c>
      <c r="N70" s="64">
        <f t="shared" si="22"/>
        <v>0</v>
      </c>
      <c r="O70" s="64">
        <f t="shared" si="22"/>
        <v>0</v>
      </c>
      <c r="P70" s="64">
        <f t="shared" si="22"/>
        <v>0</v>
      </c>
      <c r="Q70" s="64">
        <f t="shared" si="22"/>
        <v>0</v>
      </c>
      <c r="R70" s="64">
        <f t="shared" si="22"/>
        <v>0</v>
      </c>
      <c r="S70" s="64">
        <f t="shared" si="22"/>
        <v>0</v>
      </c>
      <c r="T70" s="64">
        <f t="shared" si="22"/>
        <v>0</v>
      </c>
      <c r="U70" s="64">
        <f t="shared" si="22"/>
        <v>0</v>
      </c>
      <c r="V70" s="64">
        <f t="shared" si="22"/>
        <v>0</v>
      </c>
      <c r="W70" s="64">
        <f t="shared" si="22"/>
        <v>0</v>
      </c>
      <c r="X70" s="64">
        <f t="shared" si="22"/>
        <v>0</v>
      </c>
      <c r="Y70" s="64">
        <f t="shared" si="22"/>
        <v>0</v>
      </c>
      <c r="Z70" s="64">
        <f t="shared" si="22"/>
        <v>0</v>
      </c>
      <c r="AA70" s="64">
        <f t="shared" si="22"/>
        <v>0</v>
      </c>
      <c r="AB70" s="64">
        <f t="shared" si="21"/>
        <v>0</v>
      </c>
      <c r="AC70" s="64">
        <f t="shared" si="21"/>
        <v>0</v>
      </c>
      <c r="AD70" s="64">
        <f t="shared" si="21"/>
        <v>0</v>
      </c>
      <c r="AE70" s="64">
        <f t="shared" si="21"/>
        <v>0</v>
      </c>
      <c r="AF70" s="64">
        <f t="shared" si="21"/>
        <v>0</v>
      </c>
      <c r="AG70" s="64">
        <f t="shared" si="21"/>
        <v>0</v>
      </c>
      <c r="AH70" s="64">
        <f t="shared" si="21"/>
        <v>0</v>
      </c>
      <c r="AI70" s="64">
        <f t="shared" si="21"/>
        <v>0</v>
      </c>
      <c r="AJ70" s="64">
        <f t="shared" si="21"/>
        <v>0</v>
      </c>
      <c r="AK70" s="64">
        <f t="shared" si="21"/>
        <v>0</v>
      </c>
      <c r="AL70" s="64">
        <f t="shared" si="21"/>
        <v>0</v>
      </c>
      <c r="AM70" s="64">
        <f t="shared" si="21"/>
        <v>0</v>
      </c>
      <c r="AN70" s="64">
        <f t="shared" si="21"/>
        <v>0</v>
      </c>
      <c r="AO70" s="64">
        <f t="shared" si="21"/>
        <v>0</v>
      </c>
      <c r="AP70" s="64">
        <f t="shared" si="21"/>
        <v>0</v>
      </c>
      <c r="AQ70" s="64">
        <f t="shared" si="21"/>
        <v>0</v>
      </c>
      <c r="AR70" s="64">
        <f t="shared" si="21"/>
        <v>0</v>
      </c>
    </row>
    <row r="71" spans="2:44">
      <c r="B71" s="70" t="str">
        <f t="shared" si="19"/>
        <v>Labor</v>
      </c>
      <c r="C71" s="57" t="s">
        <v>168</v>
      </c>
      <c r="D71" s="56"/>
      <c r="E71" s="64">
        <f t="shared" si="22"/>
        <v>0</v>
      </c>
      <c r="F71" s="64">
        <f t="shared" si="22"/>
        <v>0</v>
      </c>
      <c r="G71" s="64">
        <f t="shared" si="22"/>
        <v>0</v>
      </c>
      <c r="H71" s="64">
        <f t="shared" si="22"/>
        <v>0</v>
      </c>
      <c r="I71" s="64">
        <f t="shared" si="22"/>
        <v>0</v>
      </c>
      <c r="J71" s="64">
        <f t="shared" si="22"/>
        <v>0</v>
      </c>
      <c r="K71" s="64">
        <f t="shared" si="22"/>
        <v>0</v>
      </c>
      <c r="L71" s="64">
        <f t="shared" si="22"/>
        <v>0</v>
      </c>
      <c r="M71" s="64">
        <f t="shared" si="22"/>
        <v>0</v>
      </c>
      <c r="N71" s="64">
        <f t="shared" si="22"/>
        <v>0</v>
      </c>
      <c r="O71" s="64">
        <f t="shared" si="22"/>
        <v>0</v>
      </c>
      <c r="P71" s="64">
        <f t="shared" si="22"/>
        <v>0</v>
      </c>
      <c r="Q71" s="64">
        <f t="shared" si="22"/>
        <v>0</v>
      </c>
      <c r="R71" s="64">
        <f t="shared" si="22"/>
        <v>0</v>
      </c>
      <c r="S71" s="64">
        <f t="shared" si="22"/>
        <v>0</v>
      </c>
      <c r="T71" s="64">
        <f t="shared" si="22"/>
        <v>0</v>
      </c>
      <c r="U71" s="64">
        <f t="shared" si="22"/>
        <v>0</v>
      </c>
      <c r="V71" s="64">
        <f t="shared" si="22"/>
        <v>0</v>
      </c>
      <c r="W71" s="64">
        <f t="shared" si="22"/>
        <v>0</v>
      </c>
      <c r="X71" s="64">
        <f t="shared" si="22"/>
        <v>0</v>
      </c>
      <c r="Y71" s="64">
        <f t="shared" si="22"/>
        <v>0</v>
      </c>
      <c r="Z71" s="64">
        <f t="shared" si="22"/>
        <v>0</v>
      </c>
      <c r="AA71" s="64">
        <f t="shared" si="22"/>
        <v>0</v>
      </c>
      <c r="AB71" s="64">
        <f t="shared" si="21"/>
        <v>0</v>
      </c>
      <c r="AC71" s="64">
        <f t="shared" si="21"/>
        <v>0</v>
      </c>
      <c r="AD71" s="64">
        <f t="shared" si="21"/>
        <v>0</v>
      </c>
      <c r="AE71" s="64">
        <f t="shared" si="21"/>
        <v>0</v>
      </c>
      <c r="AF71" s="64">
        <f t="shared" si="21"/>
        <v>0</v>
      </c>
      <c r="AG71" s="64">
        <f t="shared" si="21"/>
        <v>0</v>
      </c>
      <c r="AH71" s="64">
        <f t="shared" si="21"/>
        <v>0</v>
      </c>
      <c r="AI71" s="64">
        <f t="shared" si="21"/>
        <v>0</v>
      </c>
      <c r="AJ71" s="64">
        <f t="shared" si="21"/>
        <v>0</v>
      </c>
      <c r="AK71" s="64">
        <f t="shared" si="21"/>
        <v>0</v>
      </c>
      <c r="AL71" s="64">
        <f t="shared" si="21"/>
        <v>0</v>
      </c>
      <c r="AM71" s="64">
        <f t="shared" si="21"/>
        <v>0</v>
      </c>
      <c r="AN71" s="64">
        <f t="shared" si="21"/>
        <v>0</v>
      </c>
      <c r="AO71" s="64">
        <f t="shared" si="21"/>
        <v>0</v>
      </c>
      <c r="AP71" s="64">
        <f t="shared" si="21"/>
        <v>0</v>
      </c>
      <c r="AQ71" s="64">
        <f t="shared" si="21"/>
        <v>0</v>
      </c>
      <c r="AR71" s="64">
        <f t="shared" si="21"/>
        <v>0</v>
      </c>
    </row>
    <row r="72" spans="2:44">
      <c r="B72" s="70" t="str">
        <f t="shared" si="19"/>
        <v>Temporary/Harvest</v>
      </c>
      <c r="C72" s="57" t="s">
        <v>168</v>
      </c>
      <c r="D72" s="56"/>
      <c r="E72" s="64">
        <f t="shared" si="22"/>
        <v>0</v>
      </c>
      <c r="F72" s="64">
        <f t="shared" si="22"/>
        <v>0</v>
      </c>
      <c r="G72" s="64">
        <f t="shared" ref="E72:AA73" si="23">+G41*$D41*$AS$45</f>
        <v>0</v>
      </c>
      <c r="H72" s="64">
        <f t="shared" si="23"/>
        <v>0</v>
      </c>
      <c r="I72" s="64">
        <f t="shared" si="23"/>
        <v>0</v>
      </c>
      <c r="J72" s="64">
        <f t="shared" si="23"/>
        <v>0</v>
      </c>
      <c r="K72" s="64">
        <f t="shared" si="23"/>
        <v>0</v>
      </c>
      <c r="L72" s="64">
        <f t="shared" si="23"/>
        <v>0</v>
      </c>
      <c r="M72" s="64">
        <f t="shared" si="23"/>
        <v>0</v>
      </c>
      <c r="N72" s="64">
        <f t="shared" si="23"/>
        <v>0</v>
      </c>
      <c r="O72" s="64">
        <f t="shared" si="23"/>
        <v>0</v>
      </c>
      <c r="P72" s="64">
        <f t="shared" si="23"/>
        <v>0</v>
      </c>
      <c r="Q72" s="64">
        <f t="shared" si="23"/>
        <v>0</v>
      </c>
      <c r="R72" s="64">
        <f t="shared" si="23"/>
        <v>0</v>
      </c>
      <c r="S72" s="64">
        <f t="shared" si="23"/>
        <v>0</v>
      </c>
      <c r="T72" s="64">
        <f t="shared" si="23"/>
        <v>0</v>
      </c>
      <c r="U72" s="64">
        <f t="shared" si="23"/>
        <v>0</v>
      </c>
      <c r="V72" s="64">
        <f t="shared" si="23"/>
        <v>0</v>
      </c>
      <c r="W72" s="64">
        <f t="shared" si="23"/>
        <v>0</v>
      </c>
      <c r="X72" s="64">
        <f t="shared" si="23"/>
        <v>0</v>
      </c>
      <c r="Y72" s="64">
        <f t="shared" si="23"/>
        <v>0</v>
      </c>
      <c r="Z72" s="64">
        <f t="shared" si="23"/>
        <v>0</v>
      </c>
      <c r="AA72" s="64">
        <f t="shared" si="23"/>
        <v>0</v>
      </c>
      <c r="AB72" s="64">
        <f t="shared" si="21"/>
        <v>0</v>
      </c>
      <c r="AC72" s="64">
        <f t="shared" si="21"/>
        <v>0</v>
      </c>
      <c r="AD72" s="64">
        <f t="shared" si="21"/>
        <v>0</v>
      </c>
      <c r="AE72" s="64">
        <f t="shared" si="21"/>
        <v>0</v>
      </c>
      <c r="AF72" s="64">
        <f t="shared" si="21"/>
        <v>0</v>
      </c>
      <c r="AG72" s="64">
        <f t="shared" si="21"/>
        <v>0</v>
      </c>
      <c r="AH72" s="64">
        <f t="shared" si="21"/>
        <v>0</v>
      </c>
      <c r="AI72" s="64">
        <f t="shared" si="21"/>
        <v>0</v>
      </c>
      <c r="AJ72" s="64">
        <f t="shared" si="21"/>
        <v>0</v>
      </c>
      <c r="AK72" s="64">
        <f t="shared" si="21"/>
        <v>0</v>
      </c>
      <c r="AL72" s="64">
        <f t="shared" si="21"/>
        <v>0</v>
      </c>
      <c r="AM72" s="64">
        <f t="shared" si="21"/>
        <v>0</v>
      </c>
      <c r="AN72" s="64">
        <f t="shared" si="21"/>
        <v>0</v>
      </c>
      <c r="AO72" s="64">
        <f t="shared" si="21"/>
        <v>0</v>
      </c>
      <c r="AP72" s="64">
        <f t="shared" si="21"/>
        <v>0</v>
      </c>
      <c r="AQ72" s="64">
        <f t="shared" si="21"/>
        <v>0</v>
      </c>
      <c r="AR72" s="64">
        <f t="shared" si="21"/>
        <v>0</v>
      </c>
    </row>
    <row r="73" spans="2:44" ht="15.75" thickBot="1">
      <c r="B73" s="70" t="str">
        <f t="shared" si="19"/>
        <v>Permanent</v>
      </c>
      <c r="C73" s="57" t="s">
        <v>168</v>
      </c>
      <c r="D73" s="56"/>
      <c r="E73" s="64">
        <f t="shared" si="23"/>
        <v>0</v>
      </c>
      <c r="F73" s="64">
        <f t="shared" si="23"/>
        <v>0</v>
      </c>
      <c r="G73" s="64">
        <f t="shared" si="23"/>
        <v>0</v>
      </c>
      <c r="H73" s="64">
        <f t="shared" si="23"/>
        <v>0</v>
      </c>
      <c r="I73" s="64">
        <f t="shared" si="23"/>
        <v>0</v>
      </c>
      <c r="J73" s="64">
        <f t="shared" si="23"/>
        <v>0</v>
      </c>
      <c r="K73" s="64">
        <f t="shared" si="23"/>
        <v>0</v>
      </c>
      <c r="L73" s="64">
        <f t="shared" si="23"/>
        <v>0</v>
      </c>
      <c r="M73" s="64">
        <f t="shared" si="23"/>
        <v>0</v>
      </c>
      <c r="N73" s="64">
        <f t="shared" si="23"/>
        <v>0</v>
      </c>
      <c r="O73" s="64">
        <f t="shared" si="23"/>
        <v>0</v>
      </c>
      <c r="P73" s="64">
        <f t="shared" si="23"/>
        <v>0</v>
      </c>
      <c r="Q73" s="64">
        <f t="shared" si="23"/>
        <v>0</v>
      </c>
      <c r="R73" s="64">
        <f t="shared" si="23"/>
        <v>0</v>
      </c>
      <c r="S73" s="64">
        <f t="shared" si="23"/>
        <v>0</v>
      </c>
      <c r="T73" s="64">
        <f t="shared" si="23"/>
        <v>0</v>
      </c>
      <c r="U73" s="64">
        <f t="shared" si="23"/>
        <v>0</v>
      </c>
      <c r="V73" s="64">
        <f t="shared" si="23"/>
        <v>0</v>
      </c>
      <c r="W73" s="64">
        <f t="shared" si="23"/>
        <v>0</v>
      </c>
      <c r="X73" s="64">
        <f t="shared" si="23"/>
        <v>0</v>
      </c>
      <c r="Y73" s="64">
        <f t="shared" si="23"/>
        <v>0</v>
      </c>
      <c r="Z73" s="64">
        <f t="shared" si="23"/>
        <v>0</v>
      </c>
      <c r="AA73" s="64">
        <f t="shared" si="23"/>
        <v>0</v>
      </c>
      <c r="AB73" s="64">
        <f t="shared" si="21"/>
        <v>0</v>
      </c>
      <c r="AC73" s="64">
        <f t="shared" si="21"/>
        <v>0</v>
      </c>
      <c r="AD73" s="64">
        <f t="shared" si="21"/>
        <v>0</v>
      </c>
      <c r="AE73" s="64">
        <f t="shared" si="21"/>
        <v>0</v>
      </c>
      <c r="AF73" s="64">
        <f t="shared" si="21"/>
        <v>0</v>
      </c>
      <c r="AG73" s="64">
        <f t="shared" si="21"/>
        <v>0</v>
      </c>
      <c r="AH73" s="64">
        <f t="shared" si="21"/>
        <v>0</v>
      </c>
      <c r="AI73" s="64">
        <f t="shared" si="21"/>
        <v>0</v>
      </c>
      <c r="AJ73" s="64">
        <f t="shared" si="21"/>
        <v>0</v>
      </c>
      <c r="AK73" s="64">
        <f t="shared" si="21"/>
        <v>0</v>
      </c>
      <c r="AL73" s="64">
        <f t="shared" si="21"/>
        <v>0</v>
      </c>
      <c r="AM73" s="64">
        <f t="shared" si="21"/>
        <v>0</v>
      </c>
      <c r="AN73" s="64">
        <f t="shared" si="21"/>
        <v>0</v>
      </c>
      <c r="AO73" s="64">
        <f t="shared" si="21"/>
        <v>0</v>
      </c>
      <c r="AP73" s="64">
        <f t="shared" si="21"/>
        <v>0</v>
      </c>
      <c r="AQ73" s="64">
        <f t="shared" si="21"/>
        <v>0</v>
      </c>
      <c r="AR73" s="64">
        <f t="shared" si="21"/>
        <v>0</v>
      </c>
    </row>
    <row r="74" spans="2:44" ht="15.75" thickBot="1">
      <c r="B74" s="50" t="s">
        <v>194</v>
      </c>
      <c r="C74" s="52"/>
      <c r="D74" s="51"/>
      <c r="E74" s="540">
        <f>SUM(E52:E73)</f>
        <v>7266148.3549777968</v>
      </c>
      <c r="F74" s="540">
        <f t="shared" ref="F74:AR74" si="24">SUM(F52:F73)</f>
        <v>7266148.3549777968</v>
      </c>
      <c r="G74" s="540">
        <f t="shared" si="24"/>
        <v>7266148.3549777968</v>
      </c>
      <c r="H74" s="540">
        <f t="shared" si="24"/>
        <v>7266148.3549777968</v>
      </c>
      <c r="I74" s="540">
        <f t="shared" si="24"/>
        <v>7266148.3549777968</v>
      </c>
      <c r="J74" s="540">
        <f t="shared" si="24"/>
        <v>7266148.3549777968</v>
      </c>
      <c r="K74" s="540">
        <f t="shared" si="24"/>
        <v>7266148.3549777968</v>
      </c>
      <c r="L74" s="540">
        <f t="shared" si="24"/>
        <v>7266148.3549777968</v>
      </c>
      <c r="M74" s="540">
        <f t="shared" si="24"/>
        <v>7266148.3549777968</v>
      </c>
      <c r="N74" s="540">
        <f t="shared" si="24"/>
        <v>7266148.3549777968</v>
      </c>
      <c r="O74" s="540">
        <f t="shared" si="24"/>
        <v>7266148.3549777968</v>
      </c>
      <c r="P74" s="540">
        <f t="shared" si="24"/>
        <v>7266148.3549777968</v>
      </c>
      <c r="Q74" s="540">
        <f>SUM(Q52:Q73)</f>
        <v>7266148.3549777968</v>
      </c>
      <c r="R74" s="540">
        <f t="shared" si="24"/>
        <v>7266148.3549777968</v>
      </c>
      <c r="S74" s="540">
        <f t="shared" si="24"/>
        <v>7266148.3549777968</v>
      </c>
      <c r="T74" s="540">
        <f t="shared" si="24"/>
        <v>7266148.3549777968</v>
      </c>
      <c r="U74" s="540">
        <f t="shared" si="24"/>
        <v>7266148.3549777968</v>
      </c>
      <c r="V74" s="540">
        <f t="shared" si="24"/>
        <v>7266148.3549777968</v>
      </c>
      <c r="W74" s="540">
        <f t="shared" si="24"/>
        <v>7266148.3549777968</v>
      </c>
      <c r="X74" s="540">
        <f t="shared" si="24"/>
        <v>7266148.3549777968</v>
      </c>
      <c r="Y74" s="540">
        <f t="shared" si="24"/>
        <v>7076452.8696319768</v>
      </c>
      <c r="Z74" s="540">
        <f t="shared" si="24"/>
        <v>7076452.8696319768</v>
      </c>
      <c r="AA74" s="540">
        <f t="shared" si="24"/>
        <v>7076452.8696319768</v>
      </c>
      <c r="AB74" s="540">
        <f t="shared" si="24"/>
        <v>7076452.8696319768</v>
      </c>
      <c r="AC74" s="540">
        <f t="shared" si="24"/>
        <v>7076452.8696319768</v>
      </c>
      <c r="AD74" s="540">
        <f t="shared" si="24"/>
        <v>7076452.8696319768</v>
      </c>
      <c r="AE74" s="540">
        <f t="shared" si="24"/>
        <v>7076452.8696319768</v>
      </c>
      <c r="AF74" s="540">
        <f t="shared" si="24"/>
        <v>7076452.8696319768</v>
      </c>
      <c r="AG74" s="540">
        <f t="shared" si="24"/>
        <v>7076452.8696319768</v>
      </c>
      <c r="AH74" s="540">
        <f t="shared" si="24"/>
        <v>7076452.8696319768</v>
      </c>
      <c r="AI74" s="540">
        <f t="shared" si="24"/>
        <v>7076452.8696319768</v>
      </c>
      <c r="AJ74" s="540">
        <f t="shared" si="24"/>
        <v>7076452.8696319768</v>
      </c>
      <c r="AK74" s="540">
        <f t="shared" si="24"/>
        <v>7076452.8696319768</v>
      </c>
      <c r="AL74" s="540">
        <f t="shared" si="24"/>
        <v>7076452.8696319768</v>
      </c>
      <c r="AM74" s="540">
        <f t="shared" si="24"/>
        <v>7076452.8696319768</v>
      </c>
      <c r="AN74" s="540">
        <f t="shared" si="24"/>
        <v>7076452.8696319768</v>
      </c>
      <c r="AO74" s="540">
        <f t="shared" si="24"/>
        <v>7076452.8696319768</v>
      </c>
      <c r="AP74" s="540">
        <f t="shared" si="24"/>
        <v>7076452.8696319768</v>
      </c>
      <c r="AQ74" s="540">
        <f t="shared" si="24"/>
        <v>7076452.8696319768</v>
      </c>
      <c r="AR74" s="540">
        <f t="shared" si="24"/>
        <v>7076452.8696319768</v>
      </c>
    </row>
    <row r="75" spans="2:44" s="43" customFormat="1">
      <c r="B75" s="45" t="s">
        <v>195</v>
      </c>
      <c r="C75" s="44"/>
      <c r="D75" s="44"/>
      <c r="E75" s="45"/>
      <c r="S75" s="46"/>
      <c r="Y75" s="45"/>
    </row>
    <row r="76" spans="2:44" s="43" customFormat="1">
      <c r="B76" s="42" t="s">
        <v>196</v>
      </c>
      <c r="C76" s="44"/>
      <c r="D76" s="44"/>
      <c r="E76" s="38">
        <f>E47-E74+E73</f>
        <v>-769919.15369653329</v>
      </c>
      <c r="F76" s="38">
        <f t="shared" ref="F76:AR76" si="25">F47-F74+F73</f>
        <v>-769919.15369653329</v>
      </c>
      <c r="G76" s="38">
        <f t="shared" si="25"/>
        <v>-769919.15369653329</v>
      </c>
      <c r="H76" s="38">
        <f t="shared" si="25"/>
        <v>-769919.15369653329</v>
      </c>
      <c r="I76" s="38">
        <f t="shared" si="25"/>
        <v>-769919.15369653329</v>
      </c>
      <c r="J76" s="38">
        <f t="shared" si="25"/>
        <v>-769919.15369653329</v>
      </c>
      <c r="K76" s="38">
        <f t="shared" si="25"/>
        <v>-769919.15369653329</v>
      </c>
      <c r="L76" s="38">
        <f t="shared" si="25"/>
        <v>-769919.15369653329</v>
      </c>
      <c r="M76" s="38">
        <f t="shared" si="25"/>
        <v>-769919.15369653329</v>
      </c>
      <c r="N76" s="38">
        <f t="shared" si="25"/>
        <v>-863767.9751272304</v>
      </c>
      <c r="O76" s="38">
        <f t="shared" si="25"/>
        <v>-863767.9751272304</v>
      </c>
      <c r="P76" s="38">
        <f t="shared" si="25"/>
        <v>-863767.9751272304</v>
      </c>
      <c r="Q76" s="38">
        <f t="shared" si="25"/>
        <v>-863767.9751272304</v>
      </c>
      <c r="R76" s="38">
        <f t="shared" si="25"/>
        <v>-897037.13404710684</v>
      </c>
      <c r="S76" s="38">
        <f t="shared" si="25"/>
        <v>-897037.13404710684</v>
      </c>
      <c r="T76" s="38">
        <f t="shared" si="25"/>
        <v>-897037.13404710684</v>
      </c>
      <c r="U76" s="38">
        <f t="shared" si="25"/>
        <v>-897037.13404710684</v>
      </c>
      <c r="V76" s="38">
        <f t="shared" si="25"/>
        <v>-897037.13404710684</v>
      </c>
      <c r="W76" s="38">
        <f t="shared" si="25"/>
        <v>-897037.13404710684</v>
      </c>
      <c r="X76" s="38">
        <f t="shared" si="25"/>
        <v>-897037.13404710684</v>
      </c>
      <c r="Y76" s="38">
        <f t="shared" si="25"/>
        <v>-480157.43504879531</v>
      </c>
      <c r="Z76" s="38">
        <f t="shared" si="25"/>
        <v>-195353.54026641324</v>
      </c>
      <c r="AA76" s="38">
        <f t="shared" si="25"/>
        <v>89450.354515969753</v>
      </c>
      <c r="AB76" s="38">
        <f t="shared" si="25"/>
        <v>374254.24929835182</v>
      </c>
      <c r="AC76" s="38">
        <f t="shared" si="25"/>
        <v>374254.24929835182</v>
      </c>
      <c r="AD76" s="38">
        <f t="shared" si="25"/>
        <v>743351.01147755794</v>
      </c>
      <c r="AE76" s="38">
        <f t="shared" si="25"/>
        <v>743351.01147755794</v>
      </c>
      <c r="AF76" s="38">
        <f t="shared" si="25"/>
        <v>743351.01147755794</v>
      </c>
      <c r="AG76" s="38">
        <f t="shared" si="25"/>
        <v>743351.01147755794</v>
      </c>
      <c r="AH76" s="38">
        <f t="shared" si="25"/>
        <v>698254.82455631346</v>
      </c>
      <c r="AI76" s="38">
        <f t="shared" si="25"/>
        <v>698254.82455631346</v>
      </c>
      <c r="AJ76" s="38">
        <f t="shared" si="25"/>
        <v>698254.82455631346</v>
      </c>
      <c r="AK76" s="38">
        <f t="shared" si="25"/>
        <v>698254.82455631346</v>
      </c>
      <c r="AL76" s="38">
        <f t="shared" si="25"/>
        <v>682268.34559481405</v>
      </c>
      <c r="AM76" s="38">
        <f t="shared" si="25"/>
        <v>682268.34559481405</v>
      </c>
      <c r="AN76" s="38">
        <f t="shared" si="25"/>
        <v>682268.34559481405</v>
      </c>
      <c r="AO76" s="38">
        <f t="shared" si="25"/>
        <v>682268.34559481405</v>
      </c>
      <c r="AP76" s="38">
        <f t="shared" si="25"/>
        <v>682268.34559481405</v>
      </c>
      <c r="AQ76" s="38">
        <f t="shared" si="25"/>
        <v>682268.34559481405</v>
      </c>
      <c r="AR76" s="38">
        <f t="shared" si="25"/>
        <v>682268.34559481405</v>
      </c>
    </row>
    <row r="77" spans="2:44">
      <c r="B77" s="42" t="s">
        <v>197</v>
      </c>
      <c r="C77" s="41"/>
      <c r="D77" s="40"/>
      <c r="E77" s="38">
        <f t="shared" ref="E77:AR77" si="26">E47-E74</f>
        <v>-769919.15369653329</v>
      </c>
      <c r="F77" s="38">
        <f t="shared" si="26"/>
        <v>-769919.15369653329</v>
      </c>
      <c r="G77" s="38">
        <f t="shared" si="26"/>
        <v>-769919.15369653329</v>
      </c>
      <c r="H77" s="38">
        <f t="shared" si="26"/>
        <v>-769919.15369653329</v>
      </c>
      <c r="I77" s="38">
        <f t="shared" si="26"/>
        <v>-769919.15369653329</v>
      </c>
      <c r="J77" s="38">
        <f t="shared" si="26"/>
        <v>-769919.15369653329</v>
      </c>
      <c r="K77" s="38">
        <f t="shared" si="26"/>
        <v>-769919.15369653329</v>
      </c>
      <c r="L77" s="38">
        <f t="shared" si="26"/>
        <v>-769919.15369653329</v>
      </c>
      <c r="M77" s="38">
        <f t="shared" si="26"/>
        <v>-769919.15369653329</v>
      </c>
      <c r="N77" s="38">
        <f t="shared" si="26"/>
        <v>-863767.9751272304</v>
      </c>
      <c r="O77" s="38">
        <f t="shared" si="26"/>
        <v>-863767.9751272304</v>
      </c>
      <c r="P77" s="38">
        <f t="shared" si="26"/>
        <v>-863767.9751272304</v>
      </c>
      <c r="Q77" s="38">
        <f t="shared" si="26"/>
        <v>-863767.9751272304</v>
      </c>
      <c r="R77" s="38">
        <f t="shared" si="26"/>
        <v>-897037.13404710684</v>
      </c>
      <c r="S77" s="38">
        <f t="shared" si="26"/>
        <v>-897037.13404710684</v>
      </c>
      <c r="T77" s="38">
        <f t="shared" si="26"/>
        <v>-897037.13404710684</v>
      </c>
      <c r="U77" s="38">
        <f t="shared" si="26"/>
        <v>-897037.13404710684</v>
      </c>
      <c r="V77" s="38">
        <f t="shared" si="26"/>
        <v>-897037.13404710684</v>
      </c>
      <c r="W77" s="38">
        <f t="shared" si="26"/>
        <v>-897037.13404710684</v>
      </c>
      <c r="X77" s="38">
        <f t="shared" si="26"/>
        <v>-897037.13404710684</v>
      </c>
      <c r="Y77" s="38">
        <f t="shared" si="26"/>
        <v>-480157.43504879531</v>
      </c>
      <c r="Z77" s="38">
        <f t="shared" si="26"/>
        <v>-195353.54026641324</v>
      </c>
      <c r="AA77" s="38">
        <f t="shared" si="26"/>
        <v>89450.354515969753</v>
      </c>
      <c r="AB77" s="38">
        <f t="shared" si="26"/>
        <v>374254.24929835182</v>
      </c>
      <c r="AC77" s="38">
        <f t="shared" si="26"/>
        <v>374254.24929835182</v>
      </c>
      <c r="AD77" s="38">
        <f t="shared" si="26"/>
        <v>743351.01147755794</v>
      </c>
      <c r="AE77" s="38">
        <f t="shared" si="26"/>
        <v>743351.01147755794</v>
      </c>
      <c r="AF77" s="38">
        <f t="shared" si="26"/>
        <v>743351.01147755794</v>
      </c>
      <c r="AG77" s="38">
        <f t="shared" si="26"/>
        <v>743351.01147755794</v>
      </c>
      <c r="AH77" s="38">
        <f t="shared" si="26"/>
        <v>698254.82455631346</v>
      </c>
      <c r="AI77" s="38">
        <f t="shared" si="26"/>
        <v>698254.82455631346</v>
      </c>
      <c r="AJ77" s="38">
        <f t="shared" si="26"/>
        <v>698254.82455631346</v>
      </c>
      <c r="AK77" s="38">
        <f t="shared" si="26"/>
        <v>698254.82455631346</v>
      </c>
      <c r="AL77" s="38">
        <f t="shared" si="26"/>
        <v>682268.34559481405</v>
      </c>
      <c r="AM77" s="38">
        <f t="shared" si="26"/>
        <v>682268.34559481405</v>
      </c>
      <c r="AN77" s="38">
        <f t="shared" si="26"/>
        <v>682268.34559481405</v>
      </c>
      <c r="AO77" s="38">
        <f t="shared" si="26"/>
        <v>682268.34559481405</v>
      </c>
      <c r="AP77" s="38">
        <f t="shared" si="26"/>
        <v>682268.34559481405</v>
      </c>
      <c r="AQ77" s="38">
        <f t="shared" si="26"/>
        <v>682268.34559481405</v>
      </c>
      <c r="AR77" s="38">
        <f t="shared" si="26"/>
        <v>682268.34559481405</v>
      </c>
    </row>
    <row r="78" spans="2:44" ht="15.75" thickBot="1">
      <c r="B78" s="37" t="s">
        <v>198</v>
      </c>
      <c r="C78" s="36"/>
      <c r="D78" s="35"/>
      <c r="E78" s="34"/>
      <c r="F78" s="32"/>
      <c r="G78" s="32"/>
      <c r="H78" s="32"/>
      <c r="I78" s="32"/>
      <c r="J78" s="32"/>
      <c r="K78" s="32"/>
      <c r="L78" s="32"/>
      <c r="M78" s="32"/>
      <c r="N78" s="32"/>
      <c r="O78" s="32"/>
      <c r="P78" s="32"/>
      <c r="Q78" s="32"/>
      <c r="R78" s="32"/>
      <c r="S78" s="33"/>
      <c r="T78" s="32"/>
      <c r="U78" s="32"/>
      <c r="V78" s="32"/>
      <c r="W78" s="32"/>
      <c r="X78" s="32"/>
      <c r="Y78" s="532">
        <f>+Y77-E77-F81*CF!E7</f>
        <v>289761.71864773799</v>
      </c>
      <c r="Z78" s="532">
        <f t="shared" ref="Z78:AN78" si="27">+Z77-F77</f>
        <v>574565.61343012005</v>
      </c>
      <c r="AA78" s="532">
        <f t="shared" si="27"/>
        <v>859369.50821250305</v>
      </c>
      <c r="AB78" s="532">
        <f>+AB77-H77</f>
        <v>1144173.4029948851</v>
      </c>
      <c r="AC78" s="532">
        <f t="shared" si="27"/>
        <v>1144173.4029948851</v>
      </c>
      <c r="AD78" s="532">
        <f t="shared" si="27"/>
        <v>1513270.1651740912</v>
      </c>
      <c r="AE78" s="532">
        <f t="shared" si="27"/>
        <v>1513270.1651740912</v>
      </c>
      <c r="AF78" s="532">
        <f t="shared" si="27"/>
        <v>1513270.1651740912</v>
      </c>
      <c r="AG78" s="532">
        <f t="shared" si="27"/>
        <v>1513270.1651740912</v>
      </c>
      <c r="AH78" s="532">
        <f t="shared" si="27"/>
        <v>1562022.7996835439</v>
      </c>
      <c r="AI78" s="532">
        <f t="shared" si="27"/>
        <v>1562022.7996835439</v>
      </c>
      <c r="AJ78" s="532">
        <f t="shared" si="27"/>
        <v>1562022.7996835439</v>
      </c>
      <c r="AK78" s="532">
        <f t="shared" si="27"/>
        <v>1562022.7996835439</v>
      </c>
      <c r="AL78" s="532">
        <f t="shared" si="27"/>
        <v>1579305.4796419209</v>
      </c>
      <c r="AM78" s="532">
        <f t="shared" si="27"/>
        <v>1579305.4796419209</v>
      </c>
      <c r="AN78" s="532">
        <f t="shared" si="27"/>
        <v>1579305.4796419209</v>
      </c>
      <c r="AO78" s="532">
        <f>+AO77-U77</f>
        <v>1579305.4796419209</v>
      </c>
      <c r="AP78" s="532">
        <f>+AP77-V77</f>
        <v>1579305.4796419209</v>
      </c>
      <c r="AQ78" s="532">
        <f>+AQ77-W77</f>
        <v>1579305.4796419209</v>
      </c>
      <c r="AR78" s="532">
        <f>+AR77-X77</f>
        <v>1579305.4796419209</v>
      </c>
    </row>
    <row r="79" spans="2:44" ht="15.75" thickBot="1">
      <c r="B79" s="30"/>
      <c r="C79" s="29"/>
      <c r="D79" s="28"/>
      <c r="E79" s="27"/>
      <c r="F79" s="26"/>
      <c r="G79" s="26"/>
      <c r="H79" s="26"/>
      <c r="I79" s="26"/>
      <c r="J79" s="26"/>
      <c r="K79" s="26"/>
      <c r="L79" s="26"/>
      <c r="M79" s="26"/>
      <c r="N79" s="26"/>
      <c r="O79" s="26"/>
      <c r="P79" s="26"/>
      <c r="Q79" s="26"/>
      <c r="R79" s="26"/>
      <c r="S79" s="25"/>
      <c r="T79" s="26"/>
      <c r="U79" s="26"/>
      <c r="V79" s="26"/>
      <c r="W79" s="26"/>
      <c r="X79" s="26"/>
      <c r="Y79" s="27"/>
      <c r="Z79" s="26"/>
      <c r="AA79" s="26"/>
      <c r="AB79" s="26"/>
      <c r="AC79" s="26"/>
      <c r="AD79" s="26"/>
      <c r="AE79" s="26"/>
      <c r="AF79" s="26"/>
      <c r="AG79" s="26"/>
      <c r="AH79" s="26"/>
      <c r="AI79" s="26"/>
      <c r="AJ79" s="26"/>
      <c r="AK79" s="26"/>
      <c r="AL79" s="26"/>
      <c r="AM79" s="25"/>
      <c r="AN79" s="24"/>
      <c r="AO79" s="24"/>
      <c r="AP79" s="24"/>
      <c r="AQ79" s="24"/>
      <c r="AR79" s="24"/>
    </row>
    <row r="80" spans="2:44">
      <c r="C80"/>
      <c r="D80"/>
    </row>
    <row r="81" spans="2:62" ht="15.75" thickBot="1"/>
    <row r="82" spans="2:62">
      <c r="B82" s="23" t="s">
        <v>201</v>
      </c>
      <c r="C82" s="724">
        <f>+'C2 Rice FFS+ eco'!C77</f>
        <v>0.04</v>
      </c>
      <c r="BB82" s="3"/>
      <c r="BC82" s="3"/>
      <c r="BD82" s="3"/>
      <c r="BE82" s="3"/>
      <c r="BF82" s="3"/>
      <c r="BG82" s="3"/>
      <c r="BH82" s="16" t="s">
        <v>202</v>
      </c>
      <c r="BI82" s="16">
        <f>+Z77*0.1</f>
        <v>-19535.354026641326</v>
      </c>
      <c r="BJ82" s="3"/>
    </row>
    <row r="83" spans="2:62">
      <c r="B83" s="15" t="s">
        <v>203</v>
      </c>
      <c r="C83" s="8">
        <f>+NPV(C82,Y78:AR78)</f>
        <v>17683679.155469242</v>
      </c>
      <c r="BB83" s="3"/>
      <c r="BC83" s="3"/>
      <c r="BD83" s="3"/>
      <c r="BE83" s="3"/>
      <c r="BF83" s="3"/>
      <c r="BG83" s="3"/>
      <c r="BH83" s="16" t="s">
        <v>204</v>
      </c>
      <c r="BI83" s="16">
        <f>+Z76*0.1</f>
        <v>-19535.354026641326</v>
      </c>
      <c r="BJ83" s="3"/>
    </row>
    <row r="84" spans="2:62">
      <c r="B84" s="15" t="s">
        <v>205</v>
      </c>
      <c r="C84" s="14" t="e">
        <f>+IRR(Y78:AR78)</f>
        <v>#NUM!</v>
      </c>
      <c r="BB84" s="3"/>
      <c r="BC84" s="3"/>
      <c r="BD84" s="3"/>
      <c r="BE84" s="3"/>
      <c r="BF84" s="3"/>
      <c r="BG84" s="3"/>
      <c r="BH84" s="3"/>
      <c r="BI84" s="3"/>
      <c r="BJ84" s="3"/>
    </row>
    <row r="85" spans="2:62" ht="15.75" thickBot="1">
      <c r="B85" s="13" t="s">
        <v>206</v>
      </c>
      <c r="C85" s="12">
        <f>+NPV(C82,Y47:AR47)/NPV(C82,Y74:AR74)</f>
        <v>1.0678233809039643</v>
      </c>
      <c r="BB85" s="3"/>
      <c r="BC85" s="3"/>
      <c r="BD85" s="3"/>
      <c r="BE85" s="3"/>
      <c r="BF85" s="3"/>
      <c r="BG85" s="3"/>
      <c r="BH85" s="3"/>
      <c r="BI85" s="3" t="s">
        <v>207</v>
      </c>
      <c r="BJ85" s="3"/>
    </row>
    <row r="86" spans="2:62">
      <c r="B86" s="11" t="s">
        <v>208</v>
      </c>
      <c r="C86" s="10">
        <f>+NPV(C82,Y74:AR74)</f>
        <v>96171303.863081619</v>
      </c>
      <c r="AS86" s="9"/>
      <c r="BB86" s="3"/>
      <c r="BC86" s="3"/>
      <c r="BD86" s="3"/>
      <c r="BE86" s="3"/>
      <c r="BF86" s="3"/>
      <c r="BG86" s="3"/>
      <c r="BH86" s="3">
        <f>+BI82</f>
        <v>-19535.354026641326</v>
      </c>
      <c r="BI86" s="3">
        <f>343/1.41*0.1</f>
        <v>24.326241134751776</v>
      </c>
      <c r="BJ86" s="3"/>
    </row>
    <row r="87" spans="2:62">
      <c r="B87" s="7" t="s">
        <v>209</v>
      </c>
      <c r="C87" s="8">
        <f>+NPV(C82,Y47:AR47)</f>
        <v>102693966.8370183</v>
      </c>
      <c r="BB87" s="3"/>
      <c r="BC87" s="3"/>
      <c r="BD87" s="3"/>
      <c r="BE87" s="3"/>
      <c r="BF87" s="3"/>
      <c r="BG87" s="3"/>
      <c r="BH87" s="3">
        <v>180</v>
      </c>
      <c r="BI87" s="3"/>
      <c r="BJ87" s="3"/>
    </row>
    <row r="88" spans="2:62">
      <c r="B88" s="7" t="s">
        <v>210</v>
      </c>
      <c r="C88" s="6">
        <f>+(C86-C87)/C87</f>
        <v>-6.3515542098870795E-2</v>
      </c>
      <c r="BB88" s="3"/>
      <c r="BC88" s="3"/>
      <c r="BD88" s="3"/>
      <c r="BE88" s="3"/>
      <c r="BF88" s="3"/>
      <c r="BG88" s="3"/>
      <c r="BH88" s="3"/>
      <c r="BI88" s="3"/>
      <c r="BJ88" s="3"/>
    </row>
    <row r="89" spans="2:62" ht="15.75" thickBot="1">
      <c r="B89" s="5" t="s">
        <v>211</v>
      </c>
      <c r="C89" s="4">
        <f>+(C87-C86)/C86</f>
        <v>6.7823380903964295E-2</v>
      </c>
      <c r="BB89" s="3"/>
      <c r="BC89" s="3"/>
      <c r="BD89" s="3"/>
      <c r="BE89" s="3"/>
      <c r="BF89" s="3"/>
      <c r="BG89" s="3"/>
      <c r="BH89" s="3" t="s">
        <v>212</v>
      </c>
      <c r="BI89" s="3"/>
      <c r="BJ89" s="3"/>
    </row>
    <row r="93" spans="2:62">
      <c r="C93" t="s">
        <v>213</v>
      </c>
      <c r="D93" s="260" t="s">
        <v>214</v>
      </c>
      <c r="E93" s="419">
        <v>44353</v>
      </c>
    </row>
    <row r="94" spans="2:62" ht="15" customHeight="1">
      <c r="B94" s="2"/>
      <c r="C94"/>
      <c r="D94" t="s">
        <v>215</v>
      </c>
      <c r="E94" s="418"/>
      <c r="F94" s="419"/>
      <c r="H94" s="2"/>
      <c r="I94" s="2"/>
      <c r="J94" s="2"/>
      <c r="K94" s="2"/>
      <c r="L94" s="2"/>
      <c r="M94" s="2"/>
      <c r="N94" s="2"/>
      <c r="O94" s="2"/>
      <c r="P94" s="2"/>
      <c r="Q94" s="2"/>
      <c r="R94" s="2"/>
      <c r="S94" s="2"/>
      <c r="T94" s="2"/>
      <c r="U94" s="2"/>
      <c r="V94" s="2"/>
      <c r="W94" s="2"/>
    </row>
    <row r="95" spans="2:62">
      <c r="B95" s="2"/>
      <c r="C95" s="2"/>
      <c r="D95" t="s">
        <v>216</v>
      </c>
      <c r="E95" s="2"/>
      <c r="F95" s="2"/>
      <c r="G95" s="2"/>
      <c r="H95" s="2"/>
      <c r="I95" s="2"/>
      <c r="J95" s="2"/>
      <c r="K95" s="2"/>
      <c r="L95" s="2"/>
      <c r="M95" s="2"/>
      <c r="N95" s="2"/>
      <c r="O95" s="2"/>
      <c r="P95" s="2"/>
      <c r="Q95" s="2"/>
      <c r="R95" s="2"/>
      <c r="S95" s="2"/>
      <c r="T95" s="2"/>
      <c r="U95" s="2"/>
      <c r="V95" s="2"/>
      <c r="W95" s="2"/>
    </row>
    <row r="96" spans="2:62">
      <c r="B96" s="2"/>
      <c r="C96" s="2"/>
      <c r="D96" t="s">
        <v>217</v>
      </c>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sheetData>
  <mergeCells count="13">
    <mergeCell ref="B44:B45"/>
    <mergeCell ref="C44:C45"/>
    <mergeCell ref="D44:D45"/>
    <mergeCell ref="E44:X44"/>
    <mergeCell ref="Y44:AR44"/>
    <mergeCell ref="AY4:AZ4"/>
    <mergeCell ref="AS5:AS7"/>
    <mergeCell ref="B11:B12"/>
    <mergeCell ref="C11:C12"/>
    <mergeCell ref="D11:D12"/>
    <mergeCell ref="E11:X12"/>
    <mergeCell ref="Y11:AR12"/>
    <mergeCell ref="AX11:AX12"/>
  </mergeCells>
  <pageMargins left="0.7" right="0.7" top="0.75" bottom="0.75" header="0.3" footer="0.3"/>
  <pageSetup orientation="portrait"/>
  <headerFooter alignWithMargins="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theme="9" tint="-0.249977111117893"/>
  </sheetPr>
  <dimension ref="B1:BJ103"/>
  <sheetViews>
    <sheetView zoomScale="75" zoomScaleNormal="75" workbookViewId="0">
      <selection activeCell="E60" sqref="E60:I60"/>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20.7109375" bestFit="1" customWidth="1"/>
    <col min="6" max="6" width="15.42578125" customWidth="1"/>
    <col min="7" max="44" width="15" bestFit="1" customWidth="1"/>
    <col min="45" max="45" width="12.140625" bestFit="1" customWidth="1"/>
    <col min="47" max="47" width="12.140625" customWidth="1"/>
    <col min="49" max="52" width="11.7109375" bestFit="1" customWidth="1"/>
    <col min="60" max="60" width="11.7109375" bestFit="1" customWidth="1"/>
  </cols>
  <sheetData>
    <row r="1" spans="2:61" ht="15.75" thickBot="1">
      <c r="BC1" s="149" t="s">
        <v>143</v>
      </c>
      <c r="BD1" s="149" t="s">
        <v>144</v>
      </c>
      <c r="BH1" s="144" t="s">
        <v>145</v>
      </c>
      <c r="BI1" s="143">
        <v>1</v>
      </c>
    </row>
    <row r="2" spans="2:61" ht="15.75" thickBot="1">
      <c r="BC2" s="151"/>
      <c r="BD2" s="151"/>
    </row>
    <row r="3" spans="2:61" ht="15.75" customHeight="1" thickBot="1">
      <c r="AZ3" s="1892" t="s">
        <v>146</v>
      </c>
      <c r="BA3" s="1893"/>
    </row>
    <row r="4" spans="2:61" ht="15.75" thickBot="1">
      <c r="AS4" s="150" t="s">
        <v>147</v>
      </c>
      <c r="AT4" s="416" t="s">
        <v>148</v>
      </c>
      <c r="AU4" s="416" t="s">
        <v>149</v>
      </c>
      <c r="AV4" s="143"/>
      <c r="AZ4" s="227" t="s">
        <v>148</v>
      </c>
      <c r="BA4" s="417" t="s">
        <v>149</v>
      </c>
      <c r="BC4" s="149" t="s">
        <v>150</v>
      </c>
      <c r="BD4" s="149" t="str">
        <f>+BC4</f>
        <v>Cost/family</v>
      </c>
    </row>
    <row r="5" spans="2:61" ht="15.75" thickBot="1">
      <c r="AS5" s="1900" t="s">
        <v>56</v>
      </c>
      <c r="AT5" s="310">
        <f>+AT7/1000</f>
        <v>1.7</v>
      </c>
      <c r="AU5" s="537">
        <f>+AU7/1000</f>
        <v>1.81</v>
      </c>
      <c r="AV5" s="148" t="s">
        <v>151</v>
      </c>
      <c r="AZ5" s="144"/>
      <c r="BA5" s="143"/>
      <c r="BB5" t="s">
        <v>152</v>
      </c>
      <c r="BC5" s="147"/>
      <c r="BD5" s="147"/>
      <c r="BF5" s="140" t="s">
        <v>153</v>
      </c>
      <c r="BH5" t="s">
        <v>154</v>
      </c>
    </row>
    <row r="6" spans="2:61" ht="15.75" thickBot="1">
      <c r="AS6" s="1901"/>
      <c r="AT6" s="146">
        <f>+'ACQUACROP Results'!C29*1000*0.25</f>
        <v>425</v>
      </c>
      <c r="AU6" s="538">
        <f>+'ACQUACROP Results'!C30*1000*0.25</f>
        <v>452.5</v>
      </c>
      <c r="AV6" s="143" t="s">
        <v>155</v>
      </c>
      <c r="AW6" s="144" t="s">
        <v>156</v>
      </c>
      <c r="AX6" s="145">
        <v>0.25</v>
      </c>
      <c r="AY6" s="143" t="s">
        <v>157</v>
      </c>
      <c r="AZ6" s="449">
        <f>+CWP!F8</f>
        <v>2665.556900302382</v>
      </c>
      <c r="BA6" s="449">
        <f>+CWP!G8</f>
        <v>1715.5724907017627</v>
      </c>
      <c r="BB6" t="s">
        <v>158</v>
      </c>
    </row>
    <row r="7" spans="2:61" ht="15.75" thickBot="1">
      <c r="AS7" s="1902"/>
      <c r="AT7" s="144">
        <f>+AT6/AX6</f>
        <v>1700</v>
      </c>
      <c r="AU7" s="539">
        <f>+AU6/AX6</f>
        <v>1810</v>
      </c>
      <c r="AV7" s="143" t="s">
        <v>159</v>
      </c>
      <c r="BC7" s="142" t="s">
        <v>160</v>
      </c>
      <c r="BD7" s="249">
        <v>25</v>
      </c>
      <c r="BE7" t="s">
        <v>157</v>
      </c>
    </row>
    <row r="8" spans="2:61">
      <c r="BD8" s="1">
        <v>100</v>
      </c>
      <c r="BE8" t="s">
        <v>161</v>
      </c>
    </row>
    <row r="9" spans="2:61">
      <c r="AI9" s="139"/>
      <c r="AZ9" s="310">
        <f>+'ACQUACROP Results'!D29</f>
        <v>1.1599999999999999</v>
      </c>
      <c r="BA9" t="s">
        <v>162</v>
      </c>
    </row>
    <row r="10" spans="2:61" ht="15.75" thickBot="1">
      <c r="AZ10" s="310">
        <f>+'ACQUACROP Results'!D30</f>
        <v>1.29</v>
      </c>
      <c r="BA10" t="s">
        <v>162</v>
      </c>
    </row>
    <row r="11" spans="2:61"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row>
    <row r="13" spans="2:61"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c r="B16" s="111" t="s">
        <v>170</v>
      </c>
      <c r="C16" s="83"/>
      <c r="D16" s="711" t="s">
        <v>171</v>
      </c>
      <c r="E16" s="109"/>
      <c r="F16" s="105"/>
      <c r="G16" s="105"/>
      <c r="H16" s="105"/>
      <c r="I16" s="710">
        <v>0</v>
      </c>
      <c r="J16" s="105"/>
      <c r="K16" s="105"/>
      <c r="L16" s="105"/>
      <c r="M16" s="105"/>
      <c r="N16" s="710">
        <v>0</v>
      </c>
      <c r="O16" s="105"/>
      <c r="P16" s="105"/>
      <c r="Q16" s="105"/>
      <c r="R16" s="105"/>
      <c r="S16" s="108"/>
      <c r="T16" s="107"/>
      <c r="U16" s="107"/>
      <c r="V16" s="107"/>
      <c r="W16" s="107"/>
      <c r="X16" s="107"/>
      <c r="Y16" s="706">
        <v>0.95</v>
      </c>
      <c r="Z16" s="707">
        <v>0.95</v>
      </c>
      <c r="AA16" s="707">
        <v>0.98</v>
      </c>
      <c r="AB16" s="105"/>
      <c r="AC16" s="105"/>
      <c r="AD16" s="105"/>
      <c r="AE16" s="105"/>
      <c r="AF16" s="105"/>
      <c r="AG16" s="105"/>
      <c r="AH16" s="105"/>
      <c r="AI16" s="105"/>
      <c r="AJ16" s="105"/>
      <c r="AK16" s="105"/>
      <c r="AL16" s="105"/>
      <c r="AM16" s="105"/>
      <c r="AN16" s="105"/>
      <c r="AO16" s="105"/>
      <c r="AP16" s="105"/>
      <c r="AQ16" s="105"/>
      <c r="AR16" s="105"/>
      <c r="AS16" s="575"/>
    </row>
    <row r="17" spans="2:45">
      <c r="B17" s="70" t="s">
        <v>56</v>
      </c>
      <c r="C17" s="57" t="s">
        <v>47</v>
      </c>
      <c r="D17" s="82">
        <f>+'Prices '!G16</f>
        <v>329.88868121511439</v>
      </c>
      <c r="E17" s="489">
        <f>+$AT$6*(1+(E14*$N$15))*(1-E16)</f>
        <v>425</v>
      </c>
      <c r="F17" s="489">
        <f t="shared" ref="F17:X17" si="0">+$AT$6*(1+(F14*$N$15))*(1-F16)</f>
        <v>425</v>
      </c>
      <c r="G17" s="489">
        <f t="shared" si="0"/>
        <v>425</v>
      </c>
      <c r="H17" s="489">
        <f t="shared" si="0"/>
        <v>425</v>
      </c>
      <c r="I17" s="489">
        <f t="shared" si="0"/>
        <v>425</v>
      </c>
      <c r="J17" s="489">
        <f t="shared" si="0"/>
        <v>425</v>
      </c>
      <c r="K17" s="489">
        <f t="shared" si="0"/>
        <v>425</v>
      </c>
      <c r="L17" s="489">
        <f t="shared" si="0"/>
        <v>425</v>
      </c>
      <c r="M17" s="489">
        <f t="shared" si="0"/>
        <v>425</v>
      </c>
      <c r="N17" s="489">
        <f t="shared" si="0"/>
        <v>425</v>
      </c>
      <c r="O17" s="489">
        <f t="shared" si="0"/>
        <v>425</v>
      </c>
      <c r="P17" s="489">
        <f t="shared" si="0"/>
        <v>425</v>
      </c>
      <c r="Q17" s="489">
        <f t="shared" si="0"/>
        <v>425</v>
      </c>
      <c r="R17" s="489">
        <f t="shared" si="0"/>
        <v>425</v>
      </c>
      <c r="S17" s="489">
        <f t="shared" si="0"/>
        <v>425</v>
      </c>
      <c r="T17" s="489">
        <f t="shared" si="0"/>
        <v>425</v>
      </c>
      <c r="U17" s="489">
        <f t="shared" si="0"/>
        <v>425</v>
      </c>
      <c r="V17" s="489">
        <f t="shared" si="0"/>
        <v>425</v>
      </c>
      <c r="W17" s="489">
        <f t="shared" si="0"/>
        <v>425</v>
      </c>
      <c r="X17" s="489">
        <f t="shared" si="0"/>
        <v>425</v>
      </c>
      <c r="Y17" s="490">
        <f>+Y16*AB17</f>
        <v>429.875</v>
      </c>
      <c r="Z17" s="491">
        <f>Z16*AB17</f>
        <v>429.875</v>
      </c>
      <c r="AA17" s="491">
        <f>+AB17*AA16</f>
        <v>443.45</v>
      </c>
      <c r="AB17" s="489">
        <f>+$AU$6*(1+(AB14*$N$15))</f>
        <v>452.5</v>
      </c>
      <c r="AC17" s="99">
        <f>+AB17</f>
        <v>452.5</v>
      </c>
      <c r="AD17" s="99">
        <f t="shared" ref="AD17:AR18" si="1">+AC17</f>
        <v>452.5</v>
      </c>
      <c r="AE17" s="99">
        <f t="shared" si="1"/>
        <v>452.5</v>
      </c>
      <c r="AF17" s="99">
        <f t="shared" si="1"/>
        <v>452.5</v>
      </c>
      <c r="AG17" s="99">
        <f t="shared" si="1"/>
        <v>452.5</v>
      </c>
      <c r="AH17" s="99">
        <f t="shared" si="1"/>
        <v>452.5</v>
      </c>
      <c r="AI17" s="99">
        <f t="shared" si="1"/>
        <v>452.5</v>
      </c>
      <c r="AJ17" s="99">
        <f t="shared" si="1"/>
        <v>452.5</v>
      </c>
      <c r="AK17" s="99">
        <f t="shared" si="1"/>
        <v>452.5</v>
      </c>
      <c r="AL17" s="99">
        <f t="shared" si="1"/>
        <v>452.5</v>
      </c>
      <c r="AM17" s="99">
        <f t="shared" si="1"/>
        <v>452.5</v>
      </c>
      <c r="AN17" s="99">
        <f t="shared" si="1"/>
        <v>452.5</v>
      </c>
      <c r="AO17" s="99">
        <f t="shared" si="1"/>
        <v>452.5</v>
      </c>
      <c r="AP17" s="99">
        <f t="shared" si="1"/>
        <v>452.5</v>
      </c>
      <c r="AQ17" s="99">
        <f t="shared" si="1"/>
        <v>452.5</v>
      </c>
      <c r="AR17" s="99">
        <f t="shared" si="1"/>
        <v>452.5</v>
      </c>
      <c r="AS17" s="574">
        <f>+E17*D17</f>
        <v>140202.68951642362</v>
      </c>
    </row>
    <row r="18" spans="2:45">
      <c r="B18" s="70" t="s">
        <v>172</v>
      </c>
      <c r="C18" s="57" t="s">
        <v>47</v>
      </c>
      <c r="D18" s="371">
        <f>+'Prices '!G19</f>
        <v>283.92058629169685</v>
      </c>
      <c r="E18" s="421">
        <f>+'ACQUACROP Results'!J29*1000*0.25*0.25</f>
        <v>343.125</v>
      </c>
      <c r="F18" s="489">
        <f>E18</f>
        <v>343.125</v>
      </c>
      <c r="G18" s="489">
        <f t="shared" ref="G18:X18" si="2">F18</f>
        <v>343.125</v>
      </c>
      <c r="H18" s="489">
        <f t="shared" si="2"/>
        <v>343.125</v>
      </c>
      <c r="I18" s="489">
        <f t="shared" si="2"/>
        <v>343.125</v>
      </c>
      <c r="J18" s="489">
        <f t="shared" si="2"/>
        <v>343.125</v>
      </c>
      <c r="K18" s="489">
        <f t="shared" si="2"/>
        <v>343.125</v>
      </c>
      <c r="L18" s="489">
        <f t="shared" si="2"/>
        <v>343.125</v>
      </c>
      <c r="M18" s="489">
        <f t="shared" si="2"/>
        <v>343.125</v>
      </c>
      <c r="N18" s="489">
        <f t="shared" si="2"/>
        <v>343.125</v>
      </c>
      <c r="O18" s="489">
        <f t="shared" si="2"/>
        <v>343.125</v>
      </c>
      <c r="P18" s="489">
        <f t="shared" si="2"/>
        <v>343.125</v>
      </c>
      <c r="Q18" s="489">
        <f t="shared" si="2"/>
        <v>343.125</v>
      </c>
      <c r="R18" s="489">
        <f t="shared" si="2"/>
        <v>343.125</v>
      </c>
      <c r="S18" s="489">
        <f t="shared" si="2"/>
        <v>343.125</v>
      </c>
      <c r="T18" s="489">
        <f t="shared" si="2"/>
        <v>343.125</v>
      </c>
      <c r="U18" s="489">
        <f t="shared" si="2"/>
        <v>343.125</v>
      </c>
      <c r="V18" s="489">
        <f t="shared" si="2"/>
        <v>343.125</v>
      </c>
      <c r="W18" s="489">
        <f t="shared" si="2"/>
        <v>343.125</v>
      </c>
      <c r="X18" s="489">
        <f t="shared" si="2"/>
        <v>343.125</v>
      </c>
      <c r="Y18" s="492">
        <f>Z18</f>
        <v>361.25</v>
      </c>
      <c r="Z18" s="493">
        <f>AA18</f>
        <v>361.25</v>
      </c>
      <c r="AA18" s="493">
        <f>AB18</f>
        <v>361.25</v>
      </c>
      <c r="AB18" s="421">
        <f>+'ACQUACROP Results'!J30*1000*0.25*0.25</f>
        <v>361.25</v>
      </c>
      <c r="AC18" s="101">
        <f>+AB18</f>
        <v>361.25</v>
      </c>
      <c r="AD18" s="101">
        <f t="shared" si="1"/>
        <v>361.25</v>
      </c>
      <c r="AE18" s="101">
        <f t="shared" si="1"/>
        <v>361.25</v>
      </c>
      <c r="AF18" s="101">
        <f t="shared" si="1"/>
        <v>361.25</v>
      </c>
      <c r="AG18" s="101">
        <f t="shared" si="1"/>
        <v>361.25</v>
      </c>
      <c r="AH18" s="101">
        <f t="shared" si="1"/>
        <v>361.25</v>
      </c>
      <c r="AI18" s="101">
        <f t="shared" si="1"/>
        <v>361.25</v>
      </c>
      <c r="AJ18" s="101">
        <f t="shared" si="1"/>
        <v>361.25</v>
      </c>
      <c r="AK18" s="101">
        <f t="shared" si="1"/>
        <v>361.25</v>
      </c>
      <c r="AL18" s="101">
        <f t="shared" si="1"/>
        <v>361.25</v>
      </c>
      <c r="AM18" s="101">
        <f t="shared" si="1"/>
        <v>361.25</v>
      </c>
      <c r="AN18" s="101">
        <f t="shared" si="1"/>
        <v>361.25</v>
      </c>
      <c r="AO18" s="101">
        <f t="shared" si="1"/>
        <v>361.25</v>
      </c>
      <c r="AP18" s="101">
        <f t="shared" si="1"/>
        <v>361.25</v>
      </c>
      <c r="AQ18" s="101">
        <f t="shared" si="1"/>
        <v>361.25</v>
      </c>
      <c r="AR18" s="101">
        <f>+AQ18</f>
        <v>361.25</v>
      </c>
      <c r="AS18" s="553">
        <f t="shared" ref="AS18:AS39" si="3">+E18*D18</f>
        <v>97420.251171338488</v>
      </c>
    </row>
    <row r="19" spans="2:45">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c r="AS19" s="553">
        <f t="shared" si="3"/>
        <v>0</v>
      </c>
    </row>
    <row r="20" spans="2:45">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c r="AS20" s="553">
        <f t="shared" si="3"/>
        <v>0</v>
      </c>
    </row>
    <row r="21" spans="2:45">
      <c r="B21" s="399" t="s">
        <v>174</v>
      </c>
      <c r="C21" s="93" t="s">
        <v>161</v>
      </c>
      <c r="D21" s="371">
        <v>40000</v>
      </c>
      <c r="E21" s="81">
        <v>1</v>
      </c>
      <c r="F21" s="71">
        <f t="shared" ref="F21:X34" si="4">E21</f>
        <v>1</v>
      </c>
      <c r="G21" s="71">
        <f t="shared" si="4"/>
        <v>1</v>
      </c>
      <c r="H21" s="71">
        <f t="shared" si="4"/>
        <v>1</v>
      </c>
      <c r="I21" s="71">
        <f t="shared" si="4"/>
        <v>1</v>
      </c>
      <c r="J21" s="71">
        <f t="shared" si="4"/>
        <v>1</v>
      </c>
      <c r="K21" s="71">
        <f t="shared" si="4"/>
        <v>1</v>
      </c>
      <c r="L21" s="71">
        <f t="shared" si="4"/>
        <v>1</v>
      </c>
      <c r="M21" s="71">
        <f t="shared" si="4"/>
        <v>1</v>
      </c>
      <c r="N21" s="71">
        <f t="shared" si="4"/>
        <v>1</v>
      </c>
      <c r="O21" s="71">
        <f t="shared" si="4"/>
        <v>1</v>
      </c>
      <c r="P21" s="71">
        <f t="shared" si="4"/>
        <v>1</v>
      </c>
      <c r="Q21" s="71">
        <f t="shared" si="4"/>
        <v>1</v>
      </c>
      <c r="R21" s="71">
        <f t="shared" si="4"/>
        <v>1</v>
      </c>
      <c r="S21" s="71">
        <f t="shared" si="4"/>
        <v>1</v>
      </c>
      <c r="T21" s="71">
        <f t="shared" si="4"/>
        <v>1</v>
      </c>
      <c r="U21" s="71">
        <f t="shared" si="4"/>
        <v>1</v>
      </c>
      <c r="V21" s="71">
        <f t="shared" si="4"/>
        <v>1</v>
      </c>
      <c r="W21" s="71">
        <f t="shared" si="4"/>
        <v>1</v>
      </c>
      <c r="X21" s="71">
        <f t="shared" si="4"/>
        <v>1</v>
      </c>
      <c r="Y21" s="71">
        <v>1</v>
      </c>
      <c r="Z21" s="61">
        <f t="shared" ref="Z21:AR34" si="5">Y21</f>
        <v>1</v>
      </c>
      <c r="AA21" s="61">
        <f t="shared" si="5"/>
        <v>1</v>
      </c>
      <c r="AB21" s="61">
        <f t="shared" si="5"/>
        <v>1</v>
      </c>
      <c r="AC21" s="61">
        <f t="shared" si="5"/>
        <v>1</v>
      </c>
      <c r="AD21" s="61">
        <f t="shared" si="5"/>
        <v>1</v>
      </c>
      <c r="AE21" s="61">
        <f t="shared" si="5"/>
        <v>1</v>
      </c>
      <c r="AF21" s="61">
        <f t="shared" si="5"/>
        <v>1</v>
      </c>
      <c r="AG21" s="61">
        <f t="shared" si="5"/>
        <v>1</v>
      </c>
      <c r="AH21" s="61">
        <f t="shared" si="5"/>
        <v>1</v>
      </c>
      <c r="AI21" s="61">
        <f t="shared" si="5"/>
        <v>1</v>
      </c>
      <c r="AJ21" s="61">
        <f t="shared" si="5"/>
        <v>1</v>
      </c>
      <c r="AK21" s="61">
        <f t="shared" si="5"/>
        <v>1</v>
      </c>
      <c r="AL21" s="61">
        <f t="shared" si="5"/>
        <v>1</v>
      </c>
      <c r="AM21" s="61">
        <f t="shared" si="5"/>
        <v>1</v>
      </c>
      <c r="AN21" s="61">
        <f t="shared" si="5"/>
        <v>1</v>
      </c>
      <c r="AO21" s="61">
        <f t="shared" si="5"/>
        <v>1</v>
      </c>
      <c r="AP21" s="61">
        <f t="shared" si="5"/>
        <v>1</v>
      </c>
      <c r="AQ21" s="61">
        <f t="shared" si="5"/>
        <v>1</v>
      </c>
      <c r="AR21" s="61">
        <f t="shared" si="5"/>
        <v>1</v>
      </c>
      <c r="AS21" s="553">
        <f t="shared" si="3"/>
        <v>40000</v>
      </c>
    </row>
    <row r="22" spans="2:45">
      <c r="B22" s="370" t="s">
        <v>175</v>
      </c>
      <c r="C22" s="93" t="s">
        <v>161</v>
      </c>
      <c r="D22" s="371">
        <f>'C1 Wheat ecoo'!D28</f>
        <v>7000</v>
      </c>
      <c r="E22" s="81">
        <v>0.5</v>
      </c>
      <c r="F22" s="71">
        <f t="shared" si="4"/>
        <v>0.5</v>
      </c>
      <c r="G22" s="71">
        <f t="shared" si="4"/>
        <v>0.5</v>
      </c>
      <c r="H22" s="71">
        <f t="shared" si="4"/>
        <v>0.5</v>
      </c>
      <c r="I22" s="71">
        <f t="shared" si="4"/>
        <v>0.5</v>
      </c>
      <c r="J22" s="71">
        <f t="shared" si="4"/>
        <v>0.5</v>
      </c>
      <c r="K22" s="71">
        <f t="shared" si="4"/>
        <v>0.5</v>
      </c>
      <c r="L22" s="71">
        <f t="shared" si="4"/>
        <v>0.5</v>
      </c>
      <c r="M22" s="71">
        <f t="shared" si="4"/>
        <v>0.5</v>
      </c>
      <c r="N22" s="71">
        <f t="shared" si="4"/>
        <v>0.5</v>
      </c>
      <c r="O22" s="71">
        <f t="shared" si="4"/>
        <v>0.5</v>
      </c>
      <c r="P22" s="71">
        <f t="shared" si="4"/>
        <v>0.5</v>
      </c>
      <c r="Q22" s="71">
        <f t="shared" si="4"/>
        <v>0.5</v>
      </c>
      <c r="R22" s="71">
        <f t="shared" si="4"/>
        <v>0.5</v>
      </c>
      <c r="S22" s="71">
        <f t="shared" si="4"/>
        <v>0.5</v>
      </c>
      <c r="T22" s="71">
        <f t="shared" si="4"/>
        <v>0.5</v>
      </c>
      <c r="U22" s="71">
        <f t="shared" si="4"/>
        <v>0.5</v>
      </c>
      <c r="V22" s="71">
        <f t="shared" si="4"/>
        <v>0.5</v>
      </c>
      <c r="W22" s="71">
        <f t="shared" si="4"/>
        <v>0.5</v>
      </c>
      <c r="X22" s="71">
        <f t="shared" si="4"/>
        <v>0.5</v>
      </c>
      <c r="Y22" s="71">
        <v>0.5</v>
      </c>
      <c r="Z22" s="61">
        <f t="shared" si="5"/>
        <v>0.5</v>
      </c>
      <c r="AA22" s="61">
        <f t="shared" si="5"/>
        <v>0.5</v>
      </c>
      <c r="AB22" s="61">
        <f t="shared" si="5"/>
        <v>0.5</v>
      </c>
      <c r="AC22" s="61">
        <f t="shared" si="5"/>
        <v>0.5</v>
      </c>
      <c r="AD22" s="61">
        <f t="shared" si="5"/>
        <v>0.5</v>
      </c>
      <c r="AE22" s="61">
        <f t="shared" si="5"/>
        <v>0.5</v>
      </c>
      <c r="AF22" s="61">
        <f t="shared" si="5"/>
        <v>0.5</v>
      </c>
      <c r="AG22" s="61">
        <f t="shared" si="5"/>
        <v>0.5</v>
      </c>
      <c r="AH22" s="61">
        <f t="shared" si="5"/>
        <v>0.5</v>
      </c>
      <c r="AI22" s="61">
        <f t="shared" si="5"/>
        <v>0.5</v>
      </c>
      <c r="AJ22" s="61">
        <f t="shared" si="5"/>
        <v>0.5</v>
      </c>
      <c r="AK22" s="61">
        <f t="shared" si="5"/>
        <v>0.5</v>
      </c>
      <c r="AL22" s="61">
        <f t="shared" si="5"/>
        <v>0.5</v>
      </c>
      <c r="AM22" s="61">
        <f t="shared" si="5"/>
        <v>0.5</v>
      </c>
      <c r="AN22" s="61">
        <f t="shared" si="5"/>
        <v>0.5</v>
      </c>
      <c r="AO22" s="61">
        <f t="shared" si="5"/>
        <v>0.5</v>
      </c>
      <c r="AP22" s="61">
        <f t="shared" si="5"/>
        <v>0.5</v>
      </c>
      <c r="AQ22" s="61">
        <f t="shared" si="5"/>
        <v>0.5</v>
      </c>
      <c r="AR22" s="61">
        <f t="shared" si="5"/>
        <v>0.5</v>
      </c>
      <c r="AS22" s="553">
        <f t="shared" si="3"/>
        <v>3500</v>
      </c>
    </row>
    <row r="23" spans="2:45">
      <c r="B23" s="370" t="s">
        <v>176</v>
      </c>
      <c r="C23" s="93" t="s">
        <v>161</v>
      </c>
      <c r="D23" s="371">
        <f>'C1 Wheat ecoo'!D29</f>
        <v>3000</v>
      </c>
      <c r="E23" s="81">
        <v>1</v>
      </c>
      <c r="F23" s="71">
        <f t="shared" si="4"/>
        <v>1</v>
      </c>
      <c r="G23" s="71">
        <f t="shared" si="4"/>
        <v>1</v>
      </c>
      <c r="H23" s="71">
        <f t="shared" si="4"/>
        <v>1</v>
      </c>
      <c r="I23" s="71">
        <f t="shared" si="4"/>
        <v>1</v>
      </c>
      <c r="J23" s="71">
        <f t="shared" si="4"/>
        <v>1</v>
      </c>
      <c r="K23" s="71">
        <f t="shared" si="4"/>
        <v>1</v>
      </c>
      <c r="L23" s="71">
        <f t="shared" si="4"/>
        <v>1</v>
      </c>
      <c r="M23" s="71">
        <f t="shared" si="4"/>
        <v>1</v>
      </c>
      <c r="N23" s="71">
        <f t="shared" si="4"/>
        <v>1</v>
      </c>
      <c r="O23" s="71">
        <f t="shared" si="4"/>
        <v>1</v>
      </c>
      <c r="P23" s="71">
        <f t="shared" si="4"/>
        <v>1</v>
      </c>
      <c r="Q23" s="71">
        <f t="shared" si="4"/>
        <v>1</v>
      </c>
      <c r="R23" s="71">
        <f t="shared" si="4"/>
        <v>1</v>
      </c>
      <c r="S23" s="71">
        <f t="shared" si="4"/>
        <v>1</v>
      </c>
      <c r="T23" s="71">
        <f t="shared" si="4"/>
        <v>1</v>
      </c>
      <c r="U23" s="71">
        <f t="shared" si="4"/>
        <v>1</v>
      </c>
      <c r="V23" s="71">
        <f t="shared" si="4"/>
        <v>1</v>
      </c>
      <c r="W23" s="71">
        <f t="shared" si="4"/>
        <v>1</v>
      </c>
      <c r="X23" s="71">
        <f t="shared" si="4"/>
        <v>1</v>
      </c>
      <c r="Y23" s="71">
        <v>1</v>
      </c>
      <c r="Z23" s="61">
        <f t="shared" si="5"/>
        <v>1</v>
      </c>
      <c r="AA23" s="61">
        <f t="shared" si="5"/>
        <v>1</v>
      </c>
      <c r="AB23" s="61">
        <f t="shared" si="5"/>
        <v>1</v>
      </c>
      <c r="AC23" s="61">
        <f t="shared" si="5"/>
        <v>1</v>
      </c>
      <c r="AD23" s="61">
        <f t="shared" si="5"/>
        <v>1</v>
      </c>
      <c r="AE23" s="61">
        <f t="shared" si="5"/>
        <v>1</v>
      </c>
      <c r="AF23" s="61">
        <f t="shared" si="5"/>
        <v>1</v>
      </c>
      <c r="AG23" s="61">
        <f t="shared" si="5"/>
        <v>1</v>
      </c>
      <c r="AH23" s="61">
        <f t="shared" si="5"/>
        <v>1</v>
      </c>
      <c r="AI23" s="61">
        <f t="shared" si="5"/>
        <v>1</v>
      </c>
      <c r="AJ23" s="61">
        <f t="shared" si="5"/>
        <v>1</v>
      </c>
      <c r="AK23" s="61">
        <f t="shared" si="5"/>
        <v>1</v>
      </c>
      <c r="AL23" s="61">
        <f t="shared" si="5"/>
        <v>1</v>
      </c>
      <c r="AM23" s="61">
        <f t="shared" si="5"/>
        <v>1</v>
      </c>
      <c r="AN23" s="61">
        <f t="shared" si="5"/>
        <v>1</v>
      </c>
      <c r="AO23" s="61">
        <f t="shared" si="5"/>
        <v>1</v>
      </c>
      <c r="AP23" s="61">
        <f t="shared" si="5"/>
        <v>1</v>
      </c>
      <c r="AQ23" s="61">
        <f t="shared" si="5"/>
        <v>1</v>
      </c>
      <c r="AR23" s="61">
        <f t="shared" si="5"/>
        <v>1</v>
      </c>
      <c r="AS23" s="553">
        <f t="shared" si="3"/>
        <v>3000</v>
      </c>
    </row>
    <row r="24" spans="2:45">
      <c r="B24" s="370" t="s">
        <v>177</v>
      </c>
      <c r="C24" s="93" t="s">
        <v>161</v>
      </c>
      <c r="D24" s="371">
        <f>'C1 Wheat ecoo'!D30</f>
        <v>20000</v>
      </c>
      <c r="E24" s="81">
        <v>1</v>
      </c>
      <c r="F24" s="71">
        <f t="shared" si="4"/>
        <v>1</v>
      </c>
      <c r="G24" s="71">
        <f t="shared" si="4"/>
        <v>1</v>
      </c>
      <c r="H24" s="71">
        <f t="shared" si="4"/>
        <v>1</v>
      </c>
      <c r="I24" s="71">
        <f t="shared" si="4"/>
        <v>1</v>
      </c>
      <c r="J24" s="71">
        <f t="shared" si="4"/>
        <v>1</v>
      </c>
      <c r="K24" s="71">
        <f t="shared" si="4"/>
        <v>1</v>
      </c>
      <c r="L24" s="71">
        <f t="shared" si="4"/>
        <v>1</v>
      </c>
      <c r="M24" s="71">
        <f t="shared" si="4"/>
        <v>1</v>
      </c>
      <c r="N24" s="71">
        <f t="shared" si="4"/>
        <v>1</v>
      </c>
      <c r="O24" s="71">
        <f t="shared" si="4"/>
        <v>1</v>
      </c>
      <c r="P24" s="71">
        <f t="shared" si="4"/>
        <v>1</v>
      </c>
      <c r="Q24" s="71">
        <f t="shared" si="4"/>
        <v>1</v>
      </c>
      <c r="R24" s="71">
        <f t="shared" si="4"/>
        <v>1</v>
      </c>
      <c r="S24" s="71">
        <f t="shared" si="4"/>
        <v>1</v>
      </c>
      <c r="T24" s="71">
        <f t="shared" si="4"/>
        <v>1</v>
      </c>
      <c r="U24" s="71">
        <f t="shared" si="4"/>
        <v>1</v>
      </c>
      <c r="V24" s="71">
        <f t="shared" si="4"/>
        <v>1</v>
      </c>
      <c r="W24" s="71">
        <f t="shared" si="4"/>
        <v>1</v>
      </c>
      <c r="X24" s="71">
        <f t="shared" si="4"/>
        <v>1</v>
      </c>
      <c r="Y24" s="71">
        <v>1</v>
      </c>
      <c r="Z24" s="61">
        <f t="shared" si="5"/>
        <v>1</v>
      </c>
      <c r="AA24" s="61">
        <f t="shared" si="5"/>
        <v>1</v>
      </c>
      <c r="AB24" s="61">
        <f t="shared" si="5"/>
        <v>1</v>
      </c>
      <c r="AC24" s="61">
        <f t="shared" si="5"/>
        <v>1</v>
      </c>
      <c r="AD24" s="61">
        <f t="shared" si="5"/>
        <v>1</v>
      </c>
      <c r="AE24" s="61">
        <f t="shared" si="5"/>
        <v>1</v>
      </c>
      <c r="AF24" s="61">
        <f t="shared" si="5"/>
        <v>1</v>
      </c>
      <c r="AG24" s="61">
        <f t="shared" si="5"/>
        <v>1</v>
      </c>
      <c r="AH24" s="61">
        <f t="shared" si="5"/>
        <v>1</v>
      </c>
      <c r="AI24" s="61">
        <f t="shared" si="5"/>
        <v>1</v>
      </c>
      <c r="AJ24" s="61">
        <f t="shared" si="5"/>
        <v>1</v>
      </c>
      <c r="AK24" s="61">
        <f t="shared" si="5"/>
        <v>1</v>
      </c>
      <c r="AL24" s="61">
        <f t="shared" si="5"/>
        <v>1</v>
      </c>
      <c r="AM24" s="61">
        <f t="shared" si="5"/>
        <v>1</v>
      </c>
      <c r="AN24" s="61">
        <f t="shared" si="5"/>
        <v>1</v>
      </c>
      <c r="AO24" s="61">
        <f t="shared" si="5"/>
        <v>1</v>
      </c>
      <c r="AP24" s="61">
        <f t="shared" si="5"/>
        <v>1</v>
      </c>
      <c r="AQ24" s="61">
        <f t="shared" si="5"/>
        <v>1</v>
      </c>
      <c r="AR24" s="61">
        <f t="shared" si="5"/>
        <v>1</v>
      </c>
      <c r="AS24" s="553">
        <f t="shared" si="3"/>
        <v>20000</v>
      </c>
    </row>
    <row r="25" spans="2:45">
      <c r="B25" s="399" t="s">
        <v>178</v>
      </c>
      <c r="C25" s="93" t="s">
        <v>47</v>
      </c>
      <c r="D25" s="400">
        <f>+'2. Barley t1 eco'!D25</f>
        <v>1000</v>
      </c>
      <c r="E25" s="247">
        <v>35</v>
      </c>
      <c r="F25" s="71">
        <f t="shared" si="4"/>
        <v>35</v>
      </c>
      <c r="G25" s="71">
        <f t="shared" si="4"/>
        <v>35</v>
      </c>
      <c r="H25" s="71">
        <f t="shared" si="4"/>
        <v>35</v>
      </c>
      <c r="I25" s="71">
        <f t="shared" si="4"/>
        <v>35</v>
      </c>
      <c r="J25" s="71">
        <f t="shared" si="4"/>
        <v>35</v>
      </c>
      <c r="K25" s="71">
        <f t="shared" si="4"/>
        <v>35</v>
      </c>
      <c r="L25" s="71">
        <f t="shared" si="4"/>
        <v>35</v>
      </c>
      <c r="M25" s="71">
        <f t="shared" si="4"/>
        <v>35</v>
      </c>
      <c r="N25" s="71">
        <f t="shared" si="4"/>
        <v>35</v>
      </c>
      <c r="O25" s="71">
        <f t="shared" si="4"/>
        <v>35</v>
      </c>
      <c r="P25" s="71">
        <f t="shared" si="4"/>
        <v>35</v>
      </c>
      <c r="Q25" s="71">
        <f t="shared" si="4"/>
        <v>35</v>
      </c>
      <c r="R25" s="71">
        <f t="shared" si="4"/>
        <v>35</v>
      </c>
      <c r="S25" s="71">
        <f t="shared" si="4"/>
        <v>35</v>
      </c>
      <c r="T25" s="71">
        <f t="shared" si="4"/>
        <v>35</v>
      </c>
      <c r="U25" s="71">
        <f t="shared" si="4"/>
        <v>35</v>
      </c>
      <c r="V25" s="71">
        <f t="shared" si="4"/>
        <v>35</v>
      </c>
      <c r="W25" s="71">
        <f t="shared" si="4"/>
        <v>35</v>
      </c>
      <c r="X25" s="71">
        <f t="shared" si="4"/>
        <v>35</v>
      </c>
      <c r="Y25" s="247">
        <f>+X25</f>
        <v>35</v>
      </c>
      <c r="Z25" s="61">
        <f t="shared" si="5"/>
        <v>35</v>
      </c>
      <c r="AA25" s="61">
        <f t="shared" si="5"/>
        <v>35</v>
      </c>
      <c r="AB25" s="61">
        <f t="shared" si="5"/>
        <v>35</v>
      </c>
      <c r="AC25" s="61">
        <f t="shared" si="5"/>
        <v>35</v>
      </c>
      <c r="AD25" s="61">
        <f t="shared" si="5"/>
        <v>35</v>
      </c>
      <c r="AE25" s="61">
        <f t="shared" si="5"/>
        <v>35</v>
      </c>
      <c r="AF25" s="61">
        <f t="shared" si="5"/>
        <v>35</v>
      </c>
      <c r="AG25" s="61">
        <f t="shared" si="5"/>
        <v>35</v>
      </c>
      <c r="AH25" s="61">
        <f t="shared" si="5"/>
        <v>35</v>
      </c>
      <c r="AI25" s="61">
        <f t="shared" si="5"/>
        <v>35</v>
      </c>
      <c r="AJ25" s="61">
        <f t="shared" si="5"/>
        <v>35</v>
      </c>
      <c r="AK25" s="61">
        <f t="shared" si="5"/>
        <v>35</v>
      </c>
      <c r="AL25" s="61">
        <f t="shared" si="5"/>
        <v>35</v>
      </c>
      <c r="AM25" s="61">
        <f t="shared" si="5"/>
        <v>35</v>
      </c>
      <c r="AN25" s="61">
        <f t="shared" si="5"/>
        <v>35</v>
      </c>
      <c r="AO25" s="61">
        <f t="shared" si="5"/>
        <v>35</v>
      </c>
      <c r="AP25" s="61">
        <f t="shared" si="5"/>
        <v>35</v>
      </c>
      <c r="AQ25" s="61">
        <f t="shared" si="5"/>
        <v>35</v>
      </c>
      <c r="AR25" s="61">
        <f t="shared" si="5"/>
        <v>35</v>
      </c>
      <c r="AS25" s="553">
        <f t="shared" si="3"/>
        <v>35000</v>
      </c>
    </row>
    <row r="26" spans="2:45">
      <c r="B26" s="399" t="s">
        <v>179</v>
      </c>
      <c r="C26" s="57" t="s">
        <v>180</v>
      </c>
      <c r="D26" s="82">
        <f>'C1 Wheat ecoo'!D37</f>
        <v>100000</v>
      </c>
      <c r="E26" s="81">
        <v>0</v>
      </c>
      <c r="F26" s="71">
        <f t="shared" si="4"/>
        <v>0</v>
      </c>
      <c r="G26" s="71">
        <f t="shared" si="4"/>
        <v>0</v>
      </c>
      <c r="H26" s="71">
        <f t="shared" si="4"/>
        <v>0</v>
      </c>
      <c r="I26" s="71">
        <f t="shared" si="4"/>
        <v>0</v>
      </c>
      <c r="J26" s="71">
        <f t="shared" si="4"/>
        <v>0</v>
      </c>
      <c r="K26" s="71">
        <f t="shared" si="4"/>
        <v>0</v>
      </c>
      <c r="L26" s="71">
        <f t="shared" si="4"/>
        <v>0</v>
      </c>
      <c r="M26" s="71">
        <f t="shared" si="4"/>
        <v>0</v>
      </c>
      <c r="N26" s="71">
        <f t="shared" si="4"/>
        <v>0</v>
      </c>
      <c r="O26" s="71">
        <f t="shared" si="4"/>
        <v>0</v>
      </c>
      <c r="P26" s="71">
        <f t="shared" si="4"/>
        <v>0</v>
      </c>
      <c r="Q26" s="71">
        <f t="shared" si="4"/>
        <v>0</v>
      </c>
      <c r="R26" s="71">
        <f t="shared" si="4"/>
        <v>0</v>
      </c>
      <c r="S26" s="71">
        <f t="shared" si="4"/>
        <v>0</v>
      </c>
      <c r="T26" s="71">
        <f t="shared" si="4"/>
        <v>0</v>
      </c>
      <c r="U26" s="71">
        <f t="shared" si="4"/>
        <v>0</v>
      </c>
      <c r="V26" s="71">
        <f t="shared" si="4"/>
        <v>0</v>
      </c>
      <c r="W26" s="71">
        <f t="shared" si="4"/>
        <v>0</v>
      </c>
      <c r="X26" s="71">
        <f t="shared" si="4"/>
        <v>0</v>
      </c>
      <c r="Y26" s="71">
        <v>0.125</v>
      </c>
      <c r="Z26" s="71">
        <f t="shared" si="5"/>
        <v>0.125</v>
      </c>
      <c r="AA26" s="71">
        <f t="shared" si="5"/>
        <v>0.125</v>
      </c>
      <c r="AB26" s="71">
        <f t="shared" si="5"/>
        <v>0.125</v>
      </c>
      <c r="AC26" s="71">
        <f t="shared" si="5"/>
        <v>0.125</v>
      </c>
      <c r="AD26" s="71">
        <f t="shared" si="5"/>
        <v>0.125</v>
      </c>
      <c r="AE26" s="71">
        <f t="shared" si="5"/>
        <v>0.125</v>
      </c>
      <c r="AF26" s="71">
        <f t="shared" si="5"/>
        <v>0.125</v>
      </c>
      <c r="AG26" s="71">
        <f t="shared" si="5"/>
        <v>0.125</v>
      </c>
      <c r="AH26" s="71">
        <f t="shared" si="5"/>
        <v>0.125</v>
      </c>
      <c r="AI26" s="71">
        <f t="shared" si="5"/>
        <v>0.125</v>
      </c>
      <c r="AJ26" s="71">
        <f t="shared" si="5"/>
        <v>0.125</v>
      </c>
      <c r="AK26" s="71">
        <f t="shared" si="5"/>
        <v>0.125</v>
      </c>
      <c r="AL26" s="71">
        <f t="shared" si="5"/>
        <v>0.125</v>
      </c>
      <c r="AM26" s="71">
        <f t="shared" si="5"/>
        <v>0.125</v>
      </c>
      <c r="AN26" s="71">
        <f t="shared" si="5"/>
        <v>0.125</v>
      </c>
      <c r="AO26" s="71">
        <f t="shared" si="5"/>
        <v>0.125</v>
      </c>
      <c r="AP26" s="71">
        <f t="shared" si="5"/>
        <v>0.125</v>
      </c>
      <c r="AQ26" s="71">
        <f t="shared" si="5"/>
        <v>0.125</v>
      </c>
      <c r="AR26" s="71">
        <f t="shared" si="5"/>
        <v>0.125</v>
      </c>
      <c r="AS26" s="553">
        <f t="shared" si="3"/>
        <v>0</v>
      </c>
    </row>
    <row r="27" spans="2:45">
      <c r="B27" s="70" t="s">
        <v>181</v>
      </c>
      <c r="C27" s="57" t="s">
        <v>47</v>
      </c>
      <c r="D27" s="82">
        <f>+'Prices '!G29</f>
        <v>1006.127398542144</v>
      </c>
      <c r="E27" s="81">
        <v>50</v>
      </c>
      <c r="F27" s="71">
        <f t="shared" si="4"/>
        <v>50</v>
      </c>
      <c r="G27" s="71">
        <f t="shared" si="4"/>
        <v>50</v>
      </c>
      <c r="H27" s="71">
        <f t="shared" si="4"/>
        <v>50</v>
      </c>
      <c r="I27" s="71">
        <f t="shared" si="4"/>
        <v>50</v>
      </c>
      <c r="J27" s="71">
        <f t="shared" si="4"/>
        <v>50</v>
      </c>
      <c r="K27" s="71">
        <f t="shared" si="4"/>
        <v>50</v>
      </c>
      <c r="L27" s="71">
        <f t="shared" si="4"/>
        <v>50</v>
      </c>
      <c r="M27" s="71">
        <f t="shared" si="4"/>
        <v>50</v>
      </c>
      <c r="N27" s="71">
        <f t="shared" si="4"/>
        <v>50</v>
      </c>
      <c r="O27" s="71">
        <f t="shared" si="4"/>
        <v>50</v>
      </c>
      <c r="P27" s="71">
        <f t="shared" si="4"/>
        <v>50</v>
      </c>
      <c r="Q27" s="71">
        <f t="shared" si="4"/>
        <v>50</v>
      </c>
      <c r="R27" s="71">
        <f t="shared" si="4"/>
        <v>50</v>
      </c>
      <c r="S27" s="71">
        <f t="shared" si="4"/>
        <v>50</v>
      </c>
      <c r="T27" s="71">
        <f t="shared" si="4"/>
        <v>50</v>
      </c>
      <c r="U27" s="71">
        <f t="shared" si="4"/>
        <v>50</v>
      </c>
      <c r="V27" s="71">
        <f t="shared" si="4"/>
        <v>50</v>
      </c>
      <c r="W27" s="71">
        <f t="shared" si="4"/>
        <v>50</v>
      </c>
      <c r="X27" s="71">
        <f t="shared" si="4"/>
        <v>50</v>
      </c>
      <c r="Y27" s="247">
        <f>+X27</f>
        <v>50</v>
      </c>
      <c r="Z27" s="71">
        <f t="shared" si="5"/>
        <v>50</v>
      </c>
      <c r="AA27" s="71">
        <f t="shared" si="5"/>
        <v>50</v>
      </c>
      <c r="AB27" s="71">
        <f t="shared" si="5"/>
        <v>50</v>
      </c>
      <c r="AC27" s="71">
        <f t="shared" si="5"/>
        <v>50</v>
      </c>
      <c r="AD27" s="71">
        <f t="shared" si="5"/>
        <v>50</v>
      </c>
      <c r="AE27" s="71">
        <f t="shared" si="5"/>
        <v>50</v>
      </c>
      <c r="AF27" s="71">
        <f t="shared" si="5"/>
        <v>50</v>
      </c>
      <c r="AG27" s="71">
        <f t="shared" si="5"/>
        <v>50</v>
      </c>
      <c r="AH27" s="71">
        <f t="shared" si="5"/>
        <v>50</v>
      </c>
      <c r="AI27" s="71">
        <f t="shared" si="5"/>
        <v>50</v>
      </c>
      <c r="AJ27" s="71">
        <f t="shared" si="5"/>
        <v>50</v>
      </c>
      <c r="AK27" s="71">
        <f t="shared" si="5"/>
        <v>50</v>
      </c>
      <c r="AL27" s="71">
        <f t="shared" si="5"/>
        <v>50</v>
      </c>
      <c r="AM27" s="71">
        <f t="shared" si="5"/>
        <v>50</v>
      </c>
      <c r="AN27" s="71">
        <f t="shared" si="5"/>
        <v>50</v>
      </c>
      <c r="AO27" s="71">
        <f t="shared" si="5"/>
        <v>50</v>
      </c>
      <c r="AP27" s="71">
        <f t="shared" si="5"/>
        <v>50</v>
      </c>
      <c r="AQ27" s="71">
        <f t="shared" si="5"/>
        <v>50</v>
      </c>
      <c r="AR27" s="71">
        <f t="shared" si="5"/>
        <v>50</v>
      </c>
      <c r="AS27" s="553">
        <f t="shared" si="3"/>
        <v>50306.369927107196</v>
      </c>
    </row>
    <row r="28" spans="2:45">
      <c r="B28" s="70" t="s">
        <v>182</v>
      </c>
      <c r="C28" s="57" t="s">
        <v>47</v>
      </c>
      <c r="D28" s="82">
        <f>+'Prices '!G24</f>
        <v>1207.3528782505728</v>
      </c>
      <c r="E28" s="81">
        <v>35</v>
      </c>
      <c r="F28" s="71">
        <f t="shared" si="4"/>
        <v>35</v>
      </c>
      <c r="G28" s="71">
        <f t="shared" si="4"/>
        <v>35</v>
      </c>
      <c r="H28" s="71">
        <f t="shared" si="4"/>
        <v>35</v>
      </c>
      <c r="I28" s="71">
        <f t="shared" si="4"/>
        <v>35</v>
      </c>
      <c r="J28" s="71">
        <f t="shared" si="4"/>
        <v>35</v>
      </c>
      <c r="K28" s="71">
        <f t="shared" si="4"/>
        <v>35</v>
      </c>
      <c r="L28" s="71">
        <f t="shared" si="4"/>
        <v>35</v>
      </c>
      <c r="M28" s="71">
        <f t="shared" si="4"/>
        <v>35</v>
      </c>
      <c r="N28" s="71">
        <f t="shared" si="4"/>
        <v>35</v>
      </c>
      <c r="O28" s="71">
        <f t="shared" si="4"/>
        <v>35</v>
      </c>
      <c r="P28" s="71">
        <f t="shared" si="4"/>
        <v>35</v>
      </c>
      <c r="Q28" s="71">
        <f t="shared" si="4"/>
        <v>35</v>
      </c>
      <c r="R28" s="71">
        <f t="shared" si="4"/>
        <v>35</v>
      </c>
      <c r="S28" s="71">
        <f t="shared" si="4"/>
        <v>35</v>
      </c>
      <c r="T28" s="71">
        <f t="shared" si="4"/>
        <v>35</v>
      </c>
      <c r="U28" s="71">
        <f t="shared" si="4"/>
        <v>35</v>
      </c>
      <c r="V28" s="71">
        <f t="shared" si="4"/>
        <v>35</v>
      </c>
      <c r="W28" s="71">
        <f t="shared" si="4"/>
        <v>35</v>
      </c>
      <c r="X28" s="71">
        <f t="shared" si="4"/>
        <v>35</v>
      </c>
      <c r="Y28" s="247">
        <f>+X28</f>
        <v>35</v>
      </c>
      <c r="Z28" s="71">
        <f t="shared" si="5"/>
        <v>35</v>
      </c>
      <c r="AA28" s="71">
        <f t="shared" si="5"/>
        <v>35</v>
      </c>
      <c r="AB28" s="71">
        <f t="shared" si="5"/>
        <v>35</v>
      </c>
      <c r="AC28" s="71">
        <f t="shared" si="5"/>
        <v>35</v>
      </c>
      <c r="AD28" s="71">
        <f t="shared" si="5"/>
        <v>35</v>
      </c>
      <c r="AE28" s="71">
        <f t="shared" si="5"/>
        <v>35</v>
      </c>
      <c r="AF28" s="71">
        <f t="shared" si="5"/>
        <v>35</v>
      </c>
      <c r="AG28" s="71">
        <f t="shared" si="5"/>
        <v>35</v>
      </c>
      <c r="AH28" s="71">
        <f t="shared" si="5"/>
        <v>35</v>
      </c>
      <c r="AI28" s="71">
        <f t="shared" si="5"/>
        <v>35</v>
      </c>
      <c r="AJ28" s="71">
        <f t="shared" si="5"/>
        <v>35</v>
      </c>
      <c r="AK28" s="71">
        <f t="shared" si="5"/>
        <v>35</v>
      </c>
      <c r="AL28" s="71">
        <f t="shared" si="5"/>
        <v>35</v>
      </c>
      <c r="AM28" s="71">
        <f t="shared" si="5"/>
        <v>35</v>
      </c>
      <c r="AN28" s="71">
        <f t="shared" si="5"/>
        <v>35</v>
      </c>
      <c r="AO28" s="71">
        <f t="shared" si="5"/>
        <v>35</v>
      </c>
      <c r="AP28" s="71">
        <f t="shared" si="5"/>
        <v>35</v>
      </c>
      <c r="AQ28" s="71">
        <f t="shared" si="5"/>
        <v>35</v>
      </c>
      <c r="AR28" s="71">
        <f t="shared" si="5"/>
        <v>35</v>
      </c>
      <c r="AS28" s="553">
        <f t="shared" si="3"/>
        <v>42257.350738770045</v>
      </c>
    </row>
    <row r="29" spans="2:45">
      <c r="B29" s="370" t="s">
        <v>183</v>
      </c>
      <c r="C29" s="93" t="s">
        <v>184</v>
      </c>
      <c r="D29" s="371">
        <f>+'C1 Wheat ecoo'!D27</f>
        <v>29591.982310063049</v>
      </c>
      <c r="E29" s="247">
        <v>0.25</v>
      </c>
      <c r="F29" s="71">
        <f t="shared" si="4"/>
        <v>0.25</v>
      </c>
      <c r="G29" s="71">
        <f t="shared" si="4"/>
        <v>0.25</v>
      </c>
      <c r="H29" s="71">
        <f t="shared" si="4"/>
        <v>0.25</v>
      </c>
      <c r="I29" s="71">
        <f t="shared" si="4"/>
        <v>0.25</v>
      </c>
      <c r="J29" s="71">
        <f t="shared" si="4"/>
        <v>0.25</v>
      </c>
      <c r="K29" s="71">
        <f t="shared" si="4"/>
        <v>0.25</v>
      </c>
      <c r="L29" s="71">
        <f t="shared" si="4"/>
        <v>0.25</v>
      </c>
      <c r="M29" s="71">
        <f t="shared" si="4"/>
        <v>0.25</v>
      </c>
      <c r="N29" s="71">
        <f t="shared" si="4"/>
        <v>0.25</v>
      </c>
      <c r="O29" s="71">
        <f t="shared" si="4"/>
        <v>0.25</v>
      </c>
      <c r="P29" s="71">
        <f t="shared" si="4"/>
        <v>0.25</v>
      </c>
      <c r="Q29" s="71">
        <f t="shared" si="4"/>
        <v>0.25</v>
      </c>
      <c r="R29" s="71">
        <f t="shared" si="4"/>
        <v>0.25</v>
      </c>
      <c r="S29" s="71">
        <f t="shared" si="4"/>
        <v>0.25</v>
      </c>
      <c r="T29" s="71">
        <f t="shared" si="4"/>
        <v>0.25</v>
      </c>
      <c r="U29" s="71">
        <f t="shared" si="4"/>
        <v>0.25</v>
      </c>
      <c r="V29" s="71">
        <f t="shared" si="4"/>
        <v>0.25</v>
      </c>
      <c r="W29" s="71">
        <f t="shared" si="4"/>
        <v>0.25</v>
      </c>
      <c r="X29" s="71">
        <f t="shared" si="4"/>
        <v>0.25</v>
      </c>
      <c r="Y29" s="81">
        <v>0.25</v>
      </c>
      <c r="Z29" s="71">
        <f t="shared" si="5"/>
        <v>0.25</v>
      </c>
      <c r="AA29" s="71">
        <f t="shared" si="5"/>
        <v>0.25</v>
      </c>
      <c r="AB29" s="71">
        <f t="shared" si="5"/>
        <v>0.25</v>
      </c>
      <c r="AC29" s="71">
        <f t="shared" si="5"/>
        <v>0.25</v>
      </c>
      <c r="AD29" s="71">
        <f t="shared" si="5"/>
        <v>0.25</v>
      </c>
      <c r="AE29" s="71">
        <f t="shared" si="5"/>
        <v>0.25</v>
      </c>
      <c r="AF29" s="71">
        <f t="shared" si="5"/>
        <v>0.25</v>
      </c>
      <c r="AG29" s="71">
        <f t="shared" si="5"/>
        <v>0.25</v>
      </c>
      <c r="AH29" s="71">
        <f t="shared" si="5"/>
        <v>0.25</v>
      </c>
      <c r="AI29" s="71">
        <f t="shared" si="5"/>
        <v>0.25</v>
      </c>
      <c r="AJ29" s="71">
        <f t="shared" si="5"/>
        <v>0.25</v>
      </c>
      <c r="AK29" s="71">
        <f t="shared" si="5"/>
        <v>0.25</v>
      </c>
      <c r="AL29" s="71">
        <f t="shared" si="5"/>
        <v>0.25</v>
      </c>
      <c r="AM29" s="71">
        <f t="shared" si="5"/>
        <v>0.25</v>
      </c>
      <c r="AN29" s="71">
        <f t="shared" si="5"/>
        <v>0.25</v>
      </c>
      <c r="AO29" s="71">
        <f t="shared" si="5"/>
        <v>0.25</v>
      </c>
      <c r="AP29" s="71">
        <f t="shared" si="5"/>
        <v>0.25</v>
      </c>
      <c r="AQ29" s="71">
        <f t="shared" si="5"/>
        <v>0.25</v>
      </c>
      <c r="AR29" s="71">
        <f t="shared" si="5"/>
        <v>0.25</v>
      </c>
      <c r="AS29" s="553">
        <f t="shared" si="3"/>
        <v>7397.9955775157623</v>
      </c>
    </row>
    <row r="30" spans="2:45">
      <c r="B30" s="530" t="str">
        <f>'C1 Wheat ecoo'!B31</f>
        <v>Tools</v>
      </c>
      <c r="C30" s="91" t="str">
        <f>'C1 Wheat ecoo'!C31</f>
        <v>kit/dunam</v>
      </c>
      <c r="D30" s="371">
        <v>15000</v>
      </c>
      <c r="E30" s="247">
        <v>0.25</v>
      </c>
      <c r="F30" s="71">
        <f t="shared" si="4"/>
        <v>0.25</v>
      </c>
      <c r="G30" s="71">
        <f t="shared" si="4"/>
        <v>0.25</v>
      </c>
      <c r="H30" s="71">
        <f t="shared" si="4"/>
        <v>0.25</v>
      </c>
      <c r="I30" s="71">
        <f t="shared" si="4"/>
        <v>0.25</v>
      </c>
      <c r="J30" s="71">
        <f t="shared" si="4"/>
        <v>0.25</v>
      </c>
      <c r="K30" s="71">
        <f t="shared" si="4"/>
        <v>0.25</v>
      </c>
      <c r="L30" s="71">
        <f t="shared" si="4"/>
        <v>0.25</v>
      </c>
      <c r="M30" s="71">
        <f t="shared" si="4"/>
        <v>0.25</v>
      </c>
      <c r="N30" s="71">
        <f t="shared" si="4"/>
        <v>0.25</v>
      </c>
      <c r="O30" s="71">
        <f t="shared" si="4"/>
        <v>0.25</v>
      </c>
      <c r="P30" s="71">
        <f t="shared" si="4"/>
        <v>0.25</v>
      </c>
      <c r="Q30" s="71">
        <f t="shared" si="4"/>
        <v>0.25</v>
      </c>
      <c r="R30" s="71">
        <f t="shared" si="4"/>
        <v>0.25</v>
      </c>
      <c r="S30" s="71">
        <f t="shared" si="4"/>
        <v>0.25</v>
      </c>
      <c r="T30" s="71">
        <f t="shared" si="4"/>
        <v>0.25</v>
      </c>
      <c r="U30" s="71">
        <f t="shared" si="4"/>
        <v>0.25</v>
      </c>
      <c r="V30" s="71">
        <f t="shared" si="4"/>
        <v>0.25</v>
      </c>
      <c r="W30" s="71">
        <f t="shared" si="4"/>
        <v>0.25</v>
      </c>
      <c r="X30" s="71">
        <f t="shared" si="4"/>
        <v>0.25</v>
      </c>
      <c r="Y30" s="822">
        <f>+X30</f>
        <v>0.25</v>
      </c>
      <c r="Z30" s="71">
        <f t="shared" si="5"/>
        <v>0.25</v>
      </c>
      <c r="AA30" s="71">
        <f t="shared" si="5"/>
        <v>0.25</v>
      </c>
      <c r="AB30" s="71">
        <f t="shared" si="5"/>
        <v>0.25</v>
      </c>
      <c r="AC30" s="71">
        <f t="shared" si="5"/>
        <v>0.25</v>
      </c>
      <c r="AD30" s="71">
        <f t="shared" si="5"/>
        <v>0.25</v>
      </c>
      <c r="AE30" s="71">
        <f t="shared" si="5"/>
        <v>0.25</v>
      </c>
      <c r="AF30" s="71">
        <f t="shared" si="5"/>
        <v>0.25</v>
      </c>
      <c r="AG30" s="71">
        <f t="shared" si="5"/>
        <v>0.25</v>
      </c>
      <c r="AH30" s="71">
        <f t="shared" si="5"/>
        <v>0.25</v>
      </c>
      <c r="AI30" s="71">
        <f t="shared" si="5"/>
        <v>0.25</v>
      </c>
      <c r="AJ30" s="71">
        <f t="shared" si="5"/>
        <v>0.25</v>
      </c>
      <c r="AK30" s="71">
        <f t="shared" si="5"/>
        <v>0.25</v>
      </c>
      <c r="AL30" s="71">
        <f t="shared" si="5"/>
        <v>0.25</v>
      </c>
      <c r="AM30" s="71">
        <f t="shared" si="5"/>
        <v>0.25</v>
      </c>
      <c r="AN30" s="71">
        <f t="shared" si="5"/>
        <v>0.25</v>
      </c>
      <c r="AO30" s="71">
        <f t="shared" si="5"/>
        <v>0.25</v>
      </c>
      <c r="AP30" s="71">
        <f t="shared" si="5"/>
        <v>0.25</v>
      </c>
      <c r="AQ30" s="71">
        <f t="shared" si="5"/>
        <v>0.25</v>
      </c>
      <c r="AR30" s="71">
        <f t="shared" si="5"/>
        <v>0.25</v>
      </c>
      <c r="AS30" s="553">
        <f t="shared" si="3"/>
        <v>3750</v>
      </c>
    </row>
    <row r="31" spans="2:45">
      <c r="B31" s="530" t="str">
        <f>'C1 Wheat ecoo'!B32</f>
        <v>Fuel</v>
      </c>
      <c r="C31" s="91" t="str">
        <f>'C1 Wheat ecoo'!C32</f>
        <v>liters</v>
      </c>
      <c r="D31" s="371">
        <f>+'C1 Wheat ecoo'!D32</f>
        <v>887.75946930189139</v>
      </c>
      <c r="E31" s="247">
        <v>50</v>
      </c>
      <c r="F31" s="71">
        <f t="shared" si="4"/>
        <v>50</v>
      </c>
      <c r="G31" s="71">
        <f t="shared" si="4"/>
        <v>50</v>
      </c>
      <c r="H31" s="71">
        <f t="shared" si="4"/>
        <v>50</v>
      </c>
      <c r="I31" s="71">
        <f t="shared" si="4"/>
        <v>50</v>
      </c>
      <c r="J31" s="71">
        <f t="shared" si="4"/>
        <v>50</v>
      </c>
      <c r="K31" s="71">
        <f t="shared" si="4"/>
        <v>50</v>
      </c>
      <c r="L31" s="71">
        <f t="shared" si="4"/>
        <v>50</v>
      </c>
      <c r="M31" s="71">
        <f t="shared" si="4"/>
        <v>50</v>
      </c>
      <c r="N31" s="71">
        <f t="shared" si="4"/>
        <v>50</v>
      </c>
      <c r="O31" s="71">
        <f t="shared" si="4"/>
        <v>50</v>
      </c>
      <c r="P31" s="71">
        <f t="shared" si="4"/>
        <v>50</v>
      </c>
      <c r="Q31" s="71">
        <f t="shared" si="4"/>
        <v>50</v>
      </c>
      <c r="R31" s="71">
        <f t="shared" si="4"/>
        <v>50</v>
      </c>
      <c r="S31" s="71">
        <f t="shared" si="4"/>
        <v>50</v>
      </c>
      <c r="T31" s="71">
        <f t="shared" si="4"/>
        <v>50</v>
      </c>
      <c r="U31" s="71">
        <f t="shared" si="4"/>
        <v>50</v>
      </c>
      <c r="V31" s="71">
        <f t="shared" si="4"/>
        <v>50</v>
      </c>
      <c r="W31" s="71">
        <f t="shared" si="4"/>
        <v>50</v>
      </c>
      <c r="X31" s="71">
        <f t="shared" si="4"/>
        <v>50</v>
      </c>
      <c r="Y31" s="823">
        <v>50</v>
      </c>
      <c r="Z31" s="71">
        <f t="shared" si="5"/>
        <v>50</v>
      </c>
      <c r="AA31" s="71">
        <f t="shared" si="5"/>
        <v>50</v>
      </c>
      <c r="AB31" s="71">
        <f t="shared" si="5"/>
        <v>50</v>
      </c>
      <c r="AC31" s="71">
        <f t="shared" si="5"/>
        <v>50</v>
      </c>
      <c r="AD31" s="71">
        <f t="shared" si="5"/>
        <v>50</v>
      </c>
      <c r="AE31" s="71">
        <f t="shared" si="5"/>
        <v>50</v>
      </c>
      <c r="AF31" s="71">
        <f t="shared" si="5"/>
        <v>50</v>
      </c>
      <c r="AG31" s="71">
        <f t="shared" si="5"/>
        <v>50</v>
      </c>
      <c r="AH31" s="71">
        <f t="shared" si="5"/>
        <v>50</v>
      </c>
      <c r="AI31" s="71">
        <f t="shared" si="5"/>
        <v>50</v>
      </c>
      <c r="AJ31" s="71">
        <f t="shared" si="5"/>
        <v>50</v>
      </c>
      <c r="AK31" s="71">
        <f t="shared" si="5"/>
        <v>50</v>
      </c>
      <c r="AL31" s="71">
        <f t="shared" si="5"/>
        <v>50</v>
      </c>
      <c r="AM31" s="71">
        <f t="shared" si="5"/>
        <v>50</v>
      </c>
      <c r="AN31" s="71">
        <f t="shared" si="5"/>
        <v>50</v>
      </c>
      <c r="AO31" s="71">
        <f t="shared" si="5"/>
        <v>50</v>
      </c>
      <c r="AP31" s="71">
        <f t="shared" si="5"/>
        <v>50</v>
      </c>
      <c r="AQ31" s="71">
        <f t="shared" si="5"/>
        <v>50</v>
      </c>
      <c r="AR31" s="71">
        <f t="shared" si="5"/>
        <v>50</v>
      </c>
      <c r="AS31" s="553">
        <f t="shared" si="3"/>
        <v>44387.973465094568</v>
      </c>
    </row>
    <row r="32" spans="2:45">
      <c r="B32" s="530" t="str">
        <f>'C1 Wheat ecoo'!B33</f>
        <v xml:space="preserve"> fees of irrigation </v>
      </c>
      <c r="C32" s="91" t="str">
        <f>'C1 Wheat ecoo'!C33</f>
        <v>dunam</v>
      </c>
      <c r="D32" s="371">
        <f>'C1 Wheat ecoo'!D33</f>
        <v>1000</v>
      </c>
      <c r="E32" s="247">
        <v>1</v>
      </c>
      <c r="F32" s="71">
        <f t="shared" si="4"/>
        <v>1</v>
      </c>
      <c r="G32" s="71">
        <f t="shared" si="4"/>
        <v>1</v>
      </c>
      <c r="H32" s="71">
        <f t="shared" si="4"/>
        <v>1</v>
      </c>
      <c r="I32" s="71">
        <f t="shared" si="4"/>
        <v>1</v>
      </c>
      <c r="J32" s="71">
        <f t="shared" si="4"/>
        <v>1</v>
      </c>
      <c r="K32" s="71">
        <f t="shared" si="4"/>
        <v>1</v>
      </c>
      <c r="L32" s="71">
        <f t="shared" si="4"/>
        <v>1</v>
      </c>
      <c r="M32" s="71">
        <f t="shared" si="4"/>
        <v>1</v>
      </c>
      <c r="N32" s="71">
        <f t="shared" si="4"/>
        <v>1</v>
      </c>
      <c r="O32" s="71">
        <f t="shared" si="4"/>
        <v>1</v>
      </c>
      <c r="P32" s="71">
        <f t="shared" si="4"/>
        <v>1</v>
      </c>
      <c r="Q32" s="71">
        <f t="shared" si="4"/>
        <v>1</v>
      </c>
      <c r="R32" s="71">
        <f t="shared" si="4"/>
        <v>1</v>
      </c>
      <c r="S32" s="71">
        <f t="shared" si="4"/>
        <v>1</v>
      </c>
      <c r="T32" s="71">
        <f t="shared" si="4"/>
        <v>1</v>
      </c>
      <c r="U32" s="71">
        <f t="shared" si="4"/>
        <v>1</v>
      </c>
      <c r="V32" s="71">
        <f t="shared" si="4"/>
        <v>1</v>
      </c>
      <c r="W32" s="71">
        <f t="shared" si="4"/>
        <v>1</v>
      </c>
      <c r="X32" s="71">
        <f t="shared" si="4"/>
        <v>1</v>
      </c>
      <c r="Y32" s="822">
        <v>1</v>
      </c>
      <c r="Z32" s="71">
        <f t="shared" si="5"/>
        <v>1</v>
      </c>
      <c r="AA32" s="71">
        <f t="shared" si="5"/>
        <v>1</v>
      </c>
      <c r="AB32" s="71">
        <f t="shared" si="5"/>
        <v>1</v>
      </c>
      <c r="AC32" s="71">
        <f t="shared" si="5"/>
        <v>1</v>
      </c>
      <c r="AD32" s="71">
        <f t="shared" si="5"/>
        <v>1</v>
      </c>
      <c r="AE32" s="71">
        <f t="shared" si="5"/>
        <v>1</v>
      </c>
      <c r="AF32" s="71">
        <f t="shared" si="5"/>
        <v>1</v>
      </c>
      <c r="AG32" s="71">
        <f t="shared" si="5"/>
        <v>1</v>
      </c>
      <c r="AH32" s="71">
        <f t="shared" si="5"/>
        <v>1</v>
      </c>
      <c r="AI32" s="71">
        <f t="shared" si="5"/>
        <v>1</v>
      </c>
      <c r="AJ32" s="71">
        <f t="shared" si="5"/>
        <v>1</v>
      </c>
      <c r="AK32" s="71">
        <f t="shared" si="5"/>
        <v>1</v>
      </c>
      <c r="AL32" s="71">
        <f t="shared" si="5"/>
        <v>1</v>
      </c>
      <c r="AM32" s="71">
        <f t="shared" si="5"/>
        <v>1</v>
      </c>
      <c r="AN32" s="71">
        <f t="shared" si="5"/>
        <v>1</v>
      </c>
      <c r="AO32" s="71">
        <f t="shared" si="5"/>
        <v>1</v>
      </c>
      <c r="AP32" s="71">
        <f t="shared" si="5"/>
        <v>1</v>
      </c>
      <c r="AQ32" s="71">
        <f t="shared" si="5"/>
        <v>1</v>
      </c>
      <c r="AR32" s="71">
        <f t="shared" si="5"/>
        <v>1</v>
      </c>
      <c r="AS32" s="553">
        <f t="shared" si="3"/>
        <v>1000</v>
      </c>
    </row>
    <row r="33" spans="2:46">
      <c r="B33" s="530" t="str">
        <f>'C1 Wheat ecoo'!B34</f>
        <v xml:space="preserve">quata of farmer to clean the canals and drainge </v>
      </c>
      <c r="C33" s="91" t="str">
        <f>'C1 Wheat ecoo'!C34</f>
        <v>dunam</v>
      </c>
      <c r="D33" s="371">
        <f>'C1 Wheat ecoo'!D34</f>
        <v>10000</v>
      </c>
      <c r="E33" s="247">
        <v>1</v>
      </c>
      <c r="F33" s="71">
        <f t="shared" si="4"/>
        <v>1</v>
      </c>
      <c r="G33" s="71">
        <f t="shared" si="4"/>
        <v>1</v>
      </c>
      <c r="H33" s="71">
        <f t="shared" si="4"/>
        <v>1</v>
      </c>
      <c r="I33" s="71">
        <f t="shared" si="4"/>
        <v>1</v>
      </c>
      <c r="J33" s="71">
        <f t="shared" si="4"/>
        <v>1</v>
      </c>
      <c r="K33" s="71">
        <f t="shared" si="4"/>
        <v>1</v>
      </c>
      <c r="L33" s="71">
        <f t="shared" si="4"/>
        <v>1</v>
      </c>
      <c r="M33" s="71">
        <f t="shared" si="4"/>
        <v>1</v>
      </c>
      <c r="N33" s="71">
        <f t="shared" si="4"/>
        <v>1</v>
      </c>
      <c r="O33" s="71">
        <f t="shared" si="4"/>
        <v>1</v>
      </c>
      <c r="P33" s="71">
        <f t="shared" si="4"/>
        <v>1</v>
      </c>
      <c r="Q33" s="71">
        <f t="shared" si="4"/>
        <v>1</v>
      </c>
      <c r="R33" s="71">
        <f t="shared" si="4"/>
        <v>1</v>
      </c>
      <c r="S33" s="71">
        <f t="shared" si="4"/>
        <v>1</v>
      </c>
      <c r="T33" s="71">
        <f t="shared" si="4"/>
        <v>1</v>
      </c>
      <c r="U33" s="71">
        <f t="shared" si="4"/>
        <v>1</v>
      </c>
      <c r="V33" s="71">
        <f t="shared" si="4"/>
        <v>1</v>
      </c>
      <c r="W33" s="71">
        <f t="shared" si="4"/>
        <v>1</v>
      </c>
      <c r="X33" s="71">
        <f t="shared" si="4"/>
        <v>1</v>
      </c>
      <c r="Y33" s="822">
        <v>1</v>
      </c>
      <c r="Z33" s="71">
        <f>Y33</f>
        <v>1</v>
      </c>
      <c r="AA33" s="71">
        <f t="shared" si="5"/>
        <v>1</v>
      </c>
      <c r="AB33" s="71">
        <f t="shared" si="5"/>
        <v>1</v>
      </c>
      <c r="AC33" s="71">
        <f t="shared" si="5"/>
        <v>1</v>
      </c>
      <c r="AD33" s="71">
        <f t="shared" si="5"/>
        <v>1</v>
      </c>
      <c r="AE33" s="71">
        <f t="shared" si="5"/>
        <v>1</v>
      </c>
      <c r="AF33" s="71">
        <f t="shared" si="5"/>
        <v>1</v>
      </c>
      <c r="AG33" s="71">
        <f t="shared" si="5"/>
        <v>1</v>
      </c>
      <c r="AH33" s="71">
        <f t="shared" si="5"/>
        <v>1</v>
      </c>
      <c r="AI33" s="71">
        <f t="shared" si="5"/>
        <v>1</v>
      </c>
      <c r="AJ33" s="71">
        <f t="shared" si="5"/>
        <v>1</v>
      </c>
      <c r="AK33" s="71">
        <f t="shared" si="5"/>
        <v>1</v>
      </c>
      <c r="AL33" s="71">
        <f t="shared" si="5"/>
        <v>1</v>
      </c>
      <c r="AM33" s="71">
        <f t="shared" si="5"/>
        <v>1</v>
      </c>
      <c r="AN33" s="71">
        <f t="shared" si="5"/>
        <v>1</v>
      </c>
      <c r="AO33" s="71">
        <f t="shared" si="5"/>
        <v>1</v>
      </c>
      <c r="AP33" s="71">
        <f t="shared" si="5"/>
        <v>1</v>
      </c>
      <c r="AQ33" s="71">
        <f t="shared" si="5"/>
        <v>1</v>
      </c>
      <c r="AR33" s="71">
        <f t="shared" si="5"/>
        <v>1</v>
      </c>
      <c r="AS33" s="553">
        <f t="shared" si="3"/>
        <v>10000</v>
      </c>
    </row>
    <row r="34" spans="2:46">
      <c r="B34" s="530" t="str">
        <f>'C1 Wheat ecoo'!B35</f>
        <v xml:space="preserve">rent of land </v>
      </c>
      <c r="C34" s="91" t="str">
        <f>'C1 Wheat ecoo'!C35</f>
        <v>dunam</v>
      </c>
      <c r="D34" s="371">
        <f>'C1 Wheat ecoo'!D35*0.5</f>
        <v>5000</v>
      </c>
      <c r="E34" s="247">
        <v>1</v>
      </c>
      <c r="F34" s="71">
        <f t="shared" si="4"/>
        <v>1</v>
      </c>
      <c r="G34" s="71">
        <f t="shared" si="4"/>
        <v>1</v>
      </c>
      <c r="H34" s="71">
        <f t="shared" si="4"/>
        <v>1</v>
      </c>
      <c r="I34" s="71">
        <f t="shared" si="4"/>
        <v>1</v>
      </c>
      <c r="J34" s="71">
        <f t="shared" si="4"/>
        <v>1</v>
      </c>
      <c r="K34" s="71">
        <f t="shared" si="4"/>
        <v>1</v>
      </c>
      <c r="L34" s="71">
        <f t="shared" si="4"/>
        <v>1</v>
      </c>
      <c r="M34" s="71">
        <f t="shared" si="4"/>
        <v>1</v>
      </c>
      <c r="N34" s="71">
        <f t="shared" ref="N34:X36" si="6">M34</f>
        <v>1</v>
      </c>
      <c r="O34" s="71">
        <f t="shared" si="6"/>
        <v>1</v>
      </c>
      <c r="P34" s="71">
        <f t="shared" si="6"/>
        <v>1</v>
      </c>
      <c r="Q34" s="71">
        <f t="shared" si="6"/>
        <v>1</v>
      </c>
      <c r="R34" s="71">
        <f t="shared" si="6"/>
        <v>1</v>
      </c>
      <c r="S34" s="71">
        <f t="shared" si="6"/>
        <v>1</v>
      </c>
      <c r="T34" s="71">
        <f t="shared" si="6"/>
        <v>1</v>
      </c>
      <c r="U34" s="71">
        <f t="shared" si="6"/>
        <v>1</v>
      </c>
      <c r="V34" s="71">
        <f t="shared" si="6"/>
        <v>1</v>
      </c>
      <c r="W34" s="71">
        <f t="shared" si="6"/>
        <v>1</v>
      </c>
      <c r="X34" s="71">
        <f t="shared" si="6"/>
        <v>1</v>
      </c>
      <c r="Y34" s="822">
        <v>1</v>
      </c>
      <c r="Z34" s="71">
        <f t="shared" si="5"/>
        <v>1</v>
      </c>
      <c r="AA34" s="71">
        <f t="shared" si="5"/>
        <v>1</v>
      </c>
      <c r="AB34" s="71">
        <f t="shared" si="5"/>
        <v>1</v>
      </c>
      <c r="AC34" s="71">
        <f t="shared" si="5"/>
        <v>1</v>
      </c>
      <c r="AD34" s="71">
        <f t="shared" si="5"/>
        <v>1</v>
      </c>
      <c r="AE34" s="71">
        <f t="shared" si="5"/>
        <v>1</v>
      </c>
      <c r="AF34" s="71">
        <f t="shared" si="5"/>
        <v>1</v>
      </c>
      <c r="AG34" s="71">
        <f t="shared" si="5"/>
        <v>1</v>
      </c>
      <c r="AH34" s="71">
        <f t="shared" si="5"/>
        <v>1</v>
      </c>
      <c r="AI34" s="71">
        <f t="shared" ref="AD34:AR35" si="7">AH34</f>
        <v>1</v>
      </c>
      <c r="AJ34" s="71">
        <f t="shared" si="7"/>
        <v>1</v>
      </c>
      <c r="AK34" s="71">
        <f t="shared" si="7"/>
        <v>1</v>
      </c>
      <c r="AL34" s="71">
        <f t="shared" si="7"/>
        <v>1</v>
      </c>
      <c r="AM34" s="71">
        <f t="shared" si="7"/>
        <v>1</v>
      </c>
      <c r="AN34" s="71">
        <f t="shared" si="7"/>
        <v>1</v>
      </c>
      <c r="AO34" s="71">
        <f t="shared" si="7"/>
        <v>1</v>
      </c>
      <c r="AP34" s="71">
        <f t="shared" si="7"/>
        <v>1</v>
      </c>
      <c r="AQ34" s="71">
        <f t="shared" si="7"/>
        <v>1</v>
      </c>
      <c r="AR34" s="71">
        <f t="shared" si="7"/>
        <v>1</v>
      </c>
      <c r="AS34" s="553">
        <f t="shared" si="3"/>
        <v>5000</v>
      </c>
    </row>
    <row r="35" spans="2:46">
      <c r="B35" s="530" t="str">
        <f>'C1 Wheat ecoo'!B36</f>
        <v>Water</v>
      </c>
      <c r="C35" s="91" t="str">
        <f>'C1 Wheat ecoo'!C36</f>
        <v>m3</v>
      </c>
      <c r="D35" s="371">
        <f>'C1 Wheat ecoo'!D36</f>
        <v>15.5</v>
      </c>
      <c r="E35" s="247">
        <f>+AZ6</f>
        <v>2665.556900302382</v>
      </c>
      <c r="F35" s="71">
        <f t="shared" ref="F35:U36" si="8">E35</f>
        <v>2665.556900302382</v>
      </c>
      <c r="G35" s="71">
        <f t="shared" si="8"/>
        <v>2665.556900302382</v>
      </c>
      <c r="H35" s="71">
        <f t="shared" si="8"/>
        <v>2665.556900302382</v>
      </c>
      <c r="I35" s="71">
        <f t="shared" si="8"/>
        <v>2665.556900302382</v>
      </c>
      <c r="J35" s="71">
        <f t="shared" si="8"/>
        <v>2665.556900302382</v>
      </c>
      <c r="K35" s="71">
        <f t="shared" si="8"/>
        <v>2665.556900302382</v>
      </c>
      <c r="L35" s="71">
        <f t="shared" si="8"/>
        <v>2665.556900302382</v>
      </c>
      <c r="M35" s="71">
        <f t="shared" si="8"/>
        <v>2665.556900302382</v>
      </c>
      <c r="N35" s="71">
        <f t="shared" si="8"/>
        <v>2665.556900302382</v>
      </c>
      <c r="O35" s="71">
        <f t="shared" si="8"/>
        <v>2665.556900302382</v>
      </c>
      <c r="P35" s="71">
        <f t="shared" si="8"/>
        <v>2665.556900302382</v>
      </c>
      <c r="Q35" s="71">
        <f t="shared" si="8"/>
        <v>2665.556900302382</v>
      </c>
      <c r="R35" s="71">
        <f t="shared" si="8"/>
        <v>2665.556900302382</v>
      </c>
      <c r="S35" s="71">
        <f t="shared" si="8"/>
        <v>2665.556900302382</v>
      </c>
      <c r="T35" s="71">
        <f t="shared" si="8"/>
        <v>2665.556900302382</v>
      </c>
      <c r="U35" s="71">
        <f t="shared" si="8"/>
        <v>2665.556900302382</v>
      </c>
      <c r="V35" s="71">
        <f t="shared" si="6"/>
        <v>2665.556900302382</v>
      </c>
      <c r="W35" s="71">
        <f t="shared" si="6"/>
        <v>2665.556900302382</v>
      </c>
      <c r="X35" s="71">
        <f t="shared" si="6"/>
        <v>2665.556900302382</v>
      </c>
      <c r="Y35" s="247">
        <f>+AB35</f>
        <v>1715.5724907017627</v>
      </c>
      <c r="Z35" s="248">
        <f>Y35</f>
        <v>1715.5724907017627</v>
      </c>
      <c r="AA35" s="248">
        <f>Z35</f>
        <v>1715.5724907017627</v>
      </c>
      <c r="AB35" s="248">
        <f>+BA6</f>
        <v>1715.5724907017627</v>
      </c>
      <c r="AC35" s="71">
        <f>AB35</f>
        <v>1715.5724907017627</v>
      </c>
      <c r="AD35" s="71">
        <f t="shared" si="7"/>
        <v>1715.5724907017627</v>
      </c>
      <c r="AE35" s="71">
        <f t="shared" si="7"/>
        <v>1715.5724907017627</v>
      </c>
      <c r="AF35" s="71">
        <f t="shared" si="7"/>
        <v>1715.5724907017627</v>
      </c>
      <c r="AG35" s="71">
        <f t="shared" si="7"/>
        <v>1715.5724907017627</v>
      </c>
      <c r="AH35" s="71">
        <f t="shared" si="7"/>
        <v>1715.5724907017627</v>
      </c>
      <c r="AI35" s="71">
        <f t="shared" si="7"/>
        <v>1715.5724907017627</v>
      </c>
      <c r="AJ35" s="71">
        <f t="shared" si="7"/>
        <v>1715.5724907017627</v>
      </c>
      <c r="AK35" s="71">
        <f t="shared" si="7"/>
        <v>1715.5724907017627</v>
      </c>
      <c r="AL35" s="71">
        <f t="shared" si="7"/>
        <v>1715.5724907017627</v>
      </c>
      <c r="AM35" s="71">
        <f t="shared" si="7"/>
        <v>1715.5724907017627</v>
      </c>
      <c r="AN35" s="71">
        <f t="shared" si="7"/>
        <v>1715.5724907017627</v>
      </c>
      <c r="AO35" s="71">
        <f t="shared" si="7"/>
        <v>1715.5724907017627</v>
      </c>
      <c r="AP35" s="71">
        <f t="shared" si="7"/>
        <v>1715.5724907017627</v>
      </c>
      <c r="AQ35" s="71">
        <f t="shared" si="7"/>
        <v>1715.5724907017627</v>
      </c>
      <c r="AR35" s="71">
        <f t="shared" si="7"/>
        <v>1715.5724907017627</v>
      </c>
      <c r="AS35" s="553">
        <f t="shared" si="3"/>
        <v>41316.13195468692</v>
      </c>
    </row>
    <row r="36" spans="2:46">
      <c r="B36" s="530"/>
      <c r="C36" s="91"/>
      <c r="D36" s="371"/>
      <c r="E36" s="247"/>
      <c r="F36" s="71">
        <f t="shared" si="8"/>
        <v>0</v>
      </c>
      <c r="G36" s="71">
        <f t="shared" si="8"/>
        <v>0</v>
      </c>
      <c r="H36" s="71">
        <f t="shared" si="8"/>
        <v>0</v>
      </c>
      <c r="I36" s="71">
        <f t="shared" si="8"/>
        <v>0</v>
      </c>
      <c r="J36" s="71">
        <f t="shared" si="8"/>
        <v>0</v>
      </c>
      <c r="K36" s="71">
        <f t="shared" si="8"/>
        <v>0</v>
      </c>
      <c r="L36" s="71">
        <f t="shared" si="8"/>
        <v>0</v>
      </c>
      <c r="M36" s="71">
        <f t="shared" si="8"/>
        <v>0</v>
      </c>
      <c r="N36" s="71">
        <f t="shared" si="8"/>
        <v>0</v>
      </c>
      <c r="O36" s="71">
        <f t="shared" si="8"/>
        <v>0</v>
      </c>
      <c r="P36" s="71">
        <f t="shared" si="8"/>
        <v>0</v>
      </c>
      <c r="Q36" s="71">
        <f t="shared" si="8"/>
        <v>0</v>
      </c>
      <c r="R36" s="71">
        <f t="shared" si="8"/>
        <v>0</v>
      </c>
      <c r="S36" s="71">
        <f t="shared" si="8"/>
        <v>0</v>
      </c>
      <c r="T36" s="71">
        <f t="shared" si="8"/>
        <v>0</v>
      </c>
      <c r="U36" s="71">
        <f t="shared" si="8"/>
        <v>0</v>
      </c>
      <c r="V36" s="71">
        <f t="shared" si="6"/>
        <v>0</v>
      </c>
      <c r="W36" s="71">
        <f t="shared" si="6"/>
        <v>0</v>
      </c>
      <c r="X36" s="71">
        <f t="shared" si="6"/>
        <v>0</v>
      </c>
      <c r="Y36" s="499"/>
      <c r="Z36" s="500"/>
      <c r="AA36" s="500"/>
      <c r="AB36" s="500"/>
      <c r="AC36" s="61"/>
      <c r="AD36" s="61"/>
      <c r="AE36" s="61"/>
      <c r="AF36" s="61"/>
      <c r="AG36" s="61"/>
      <c r="AH36" s="61"/>
      <c r="AI36" s="61"/>
      <c r="AJ36" s="61"/>
      <c r="AK36" s="61"/>
      <c r="AL36" s="61"/>
      <c r="AM36" s="61"/>
      <c r="AN36" s="61"/>
      <c r="AO36" s="61"/>
      <c r="AP36" s="61"/>
      <c r="AQ36" s="61"/>
      <c r="AR36" s="61"/>
      <c r="AS36" s="553">
        <f t="shared" si="3"/>
        <v>0</v>
      </c>
    </row>
    <row r="37" spans="2:46">
      <c r="B37" s="89" t="s">
        <v>185</v>
      </c>
      <c r="C37" s="83"/>
      <c r="D37" s="82"/>
      <c r="E37" s="81"/>
      <c r="F37" s="71"/>
      <c r="G37" s="71"/>
      <c r="H37" s="71"/>
      <c r="I37" s="71"/>
      <c r="J37" s="71"/>
      <c r="K37" s="71"/>
      <c r="L37" s="71"/>
      <c r="M37" s="71"/>
      <c r="N37" s="71"/>
      <c r="O37" s="71"/>
      <c r="P37" s="71"/>
      <c r="Q37" s="71"/>
      <c r="R37" s="71"/>
      <c r="S37" s="71"/>
      <c r="T37" s="71"/>
      <c r="U37" s="71"/>
      <c r="V37" s="71"/>
      <c r="W37" s="71"/>
      <c r="X37" s="71"/>
      <c r="Y37" s="85"/>
      <c r="Z37" s="61"/>
      <c r="AA37" s="61"/>
      <c r="AB37" s="61"/>
      <c r="AC37" s="61"/>
      <c r="AD37" s="61"/>
      <c r="AE37" s="61"/>
      <c r="AF37" s="61"/>
      <c r="AG37" s="61"/>
      <c r="AH37" s="61"/>
      <c r="AI37" s="61"/>
      <c r="AJ37" s="61"/>
      <c r="AK37" s="61"/>
      <c r="AL37" s="61"/>
      <c r="AM37" s="61"/>
      <c r="AN37" s="61"/>
      <c r="AO37" s="61"/>
      <c r="AP37" s="61"/>
      <c r="AQ37" s="61"/>
      <c r="AR37" s="61"/>
      <c r="AS37" s="553">
        <f t="shared" si="3"/>
        <v>0</v>
      </c>
    </row>
    <row r="38" spans="2:46">
      <c r="B38" s="88" t="s">
        <v>186</v>
      </c>
      <c r="C38" s="83" t="s">
        <v>187</v>
      </c>
      <c r="D38" s="82"/>
      <c r="E38" s="247"/>
      <c r="F38" s="247"/>
      <c r="G38" s="247"/>
      <c r="H38" s="247"/>
      <c r="I38" s="247"/>
      <c r="J38" s="247"/>
      <c r="K38" s="247"/>
      <c r="L38" s="247"/>
      <c r="M38" s="247"/>
      <c r="N38" s="247"/>
      <c r="O38" s="247"/>
      <c r="P38" s="247"/>
      <c r="Q38" s="247"/>
      <c r="R38" s="247"/>
      <c r="S38" s="247"/>
      <c r="T38" s="247"/>
      <c r="U38" s="247"/>
      <c r="V38" s="247"/>
      <c r="W38" s="247"/>
      <c r="X38" s="247"/>
      <c r="Y38" s="499"/>
      <c r="Z38" s="500"/>
      <c r="AA38" s="500"/>
      <c r="AB38" s="500"/>
      <c r="AC38" s="61"/>
      <c r="AD38" s="61"/>
      <c r="AE38" s="61"/>
      <c r="AF38" s="61"/>
      <c r="AG38" s="61"/>
      <c r="AH38" s="61"/>
      <c r="AI38" s="61"/>
      <c r="AJ38" s="61"/>
      <c r="AK38" s="61"/>
      <c r="AL38" s="61"/>
      <c r="AM38" s="61"/>
      <c r="AN38" s="61"/>
      <c r="AO38" s="61"/>
      <c r="AP38" s="61"/>
      <c r="AQ38" s="61"/>
      <c r="AR38" s="61"/>
      <c r="AS38" s="553">
        <f t="shared" si="3"/>
        <v>0</v>
      </c>
    </row>
    <row r="39" spans="2:46" ht="15.75" thickBot="1">
      <c r="B39" s="88" t="s">
        <v>188</v>
      </c>
      <c r="C39" s="83" t="s">
        <v>187</v>
      </c>
      <c r="D39" s="82"/>
      <c r="E39" s="247"/>
      <c r="F39" s="247"/>
      <c r="G39" s="247"/>
      <c r="H39" s="247"/>
      <c r="I39" s="247"/>
      <c r="J39" s="247"/>
      <c r="K39" s="247"/>
      <c r="L39" s="247"/>
      <c r="M39" s="247"/>
      <c r="N39" s="247"/>
      <c r="O39" s="247"/>
      <c r="P39" s="247"/>
      <c r="Q39" s="247"/>
      <c r="R39" s="247"/>
      <c r="S39" s="247"/>
      <c r="T39" s="247"/>
      <c r="U39" s="247"/>
      <c r="V39" s="247"/>
      <c r="W39" s="247"/>
      <c r="X39" s="247"/>
      <c r="Y39" s="499"/>
      <c r="Z39" s="500"/>
      <c r="AA39" s="500"/>
      <c r="AB39" s="500"/>
      <c r="AC39" s="61"/>
      <c r="AD39" s="61"/>
      <c r="AE39" s="61"/>
      <c r="AF39" s="61"/>
      <c r="AG39" s="61"/>
      <c r="AH39" s="61"/>
      <c r="AI39" s="61"/>
      <c r="AJ39" s="61"/>
      <c r="AK39" s="61"/>
      <c r="AL39" s="61"/>
      <c r="AM39" s="61"/>
      <c r="AN39" s="61"/>
      <c r="AO39" s="61"/>
      <c r="AP39" s="61"/>
      <c r="AQ39" s="61"/>
      <c r="AR39" s="61"/>
      <c r="AS39" s="553">
        <f t="shared" si="3"/>
        <v>0</v>
      </c>
    </row>
    <row r="40" spans="2:46" ht="15.75" thickBot="1">
      <c r="B40" s="84" t="s">
        <v>189</v>
      </c>
      <c r="C40" s="83"/>
      <c r="D40" s="82"/>
      <c r="E40" s="81"/>
      <c r="F40" s="71">
        <f t="shared" ref="F40:X40" si="9">+F39+F38</f>
        <v>0</v>
      </c>
      <c r="G40" s="71">
        <f t="shared" si="9"/>
        <v>0</v>
      </c>
      <c r="H40" s="71">
        <f t="shared" si="9"/>
        <v>0</v>
      </c>
      <c r="I40" s="71">
        <f t="shared" si="9"/>
        <v>0</v>
      </c>
      <c r="J40" s="71">
        <f t="shared" si="9"/>
        <v>0</v>
      </c>
      <c r="K40" s="71">
        <f t="shared" si="9"/>
        <v>0</v>
      </c>
      <c r="L40" s="71">
        <f t="shared" si="9"/>
        <v>0</v>
      </c>
      <c r="M40" s="71">
        <f t="shared" si="9"/>
        <v>0</v>
      </c>
      <c r="N40" s="71">
        <f t="shared" si="9"/>
        <v>0</v>
      </c>
      <c r="O40" s="71">
        <f t="shared" si="9"/>
        <v>0</v>
      </c>
      <c r="P40" s="71">
        <f t="shared" si="9"/>
        <v>0</v>
      </c>
      <c r="Q40" s="71">
        <f t="shared" si="9"/>
        <v>0</v>
      </c>
      <c r="R40" s="71">
        <f t="shared" si="9"/>
        <v>0</v>
      </c>
      <c r="S40" s="71">
        <f t="shared" si="9"/>
        <v>0</v>
      </c>
      <c r="T40" s="71">
        <f t="shared" si="9"/>
        <v>0</v>
      </c>
      <c r="U40" s="71">
        <f t="shared" si="9"/>
        <v>0</v>
      </c>
      <c r="V40" s="71">
        <f t="shared" si="9"/>
        <v>0</v>
      </c>
      <c r="W40" s="71">
        <f t="shared" si="9"/>
        <v>0</v>
      </c>
      <c r="X40" s="71">
        <f t="shared" si="9"/>
        <v>0</v>
      </c>
      <c r="Y40" s="81"/>
      <c r="Z40" s="71"/>
      <c r="AA40" s="71"/>
      <c r="AB40" s="71"/>
      <c r="AC40" s="71"/>
      <c r="AD40" s="71"/>
      <c r="AE40" s="71"/>
      <c r="AF40" s="71"/>
      <c r="AG40" s="71"/>
      <c r="AH40" s="71"/>
      <c r="AI40" s="71"/>
      <c r="AJ40" s="71"/>
      <c r="AK40" s="71"/>
      <c r="AL40" s="71"/>
      <c r="AM40" s="71"/>
      <c r="AN40" s="71"/>
      <c r="AO40" s="71"/>
      <c r="AP40" s="71"/>
      <c r="AQ40" s="71"/>
      <c r="AR40" s="71"/>
      <c r="AS40" s="582">
        <f>AS17+AS18-SUM(AS21:AS39)</f>
        <v>-69292.880975412438</v>
      </c>
      <c r="AT40" s="143" t="s">
        <v>190</v>
      </c>
    </row>
    <row r="41" spans="2:46" ht="18.75" customHeight="1">
      <c r="B41" s="1903" t="s">
        <v>191</v>
      </c>
      <c r="C41" s="1904" t="s">
        <v>164</v>
      </c>
      <c r="D41" s="1906" t="str">
        <f>+D11</f>
        <v>Unit price</v>
      </c>
      <c r="E41" s="1908" t="str">
        <f>+E11</f>
        <v>Without project</v>
      </c>
      <c r="F41" s="1909"/>
      <c r="G41" s="1909"/>
      <c r="H41" s="1909"/>
      <c r="I41" s="1909"/>
      <c r="J41" s="1909"/>
      <c r="K41" s="1909"/>
      <c r="L41" s="1909"/>
      <c r="M41" s="1909"/>
      <c r="N41" s="1909"/>
      <c r="O41" s="1909"/>
      <c r="P41" s="1909"/>
      <c r="Q41" s="1909"/>
      <c r="R41" s="1909"/>
      <c r="S41" s="1909"/>
      <c r="T41" s="1909"/>
      <c r="U41" s="1909"/>
      <c r="V41" s="1909"/>
      <c r="W41" s="1909"/>
      <c r="X41" s="1910"/>
      <c r="Y41" s="1908" t="str">
        <f>+Y11</f>
        <v>With project</v>
      </c>
      <c r="Z41" s="1909"/>
      <c r="AA41" s="1909"/>
      <c r="AB41" s="1909"/>
      <c r="AC41" s="1909"/>
      <c r="AD41" s="1909"/>
      <c r="AE41" s="1909"/>
      <c r="AF41" s="1909"/>
      <c r="AG41" s="1909"/>
      <c r="AH41" s="1909"/>
      <c r="AI41" s="1909"/>
      <c r="AJ41" s="1909"/>
      <c r="AK41" s="1909"/>
      <c r="AL41" s="1909"/>
      <c r="AM41" s="1909"/>
      <c r="AN41" s="1909"/>
      <c r="AO41" s="1909"/>
      <c r="AP41" s="1909"/>
      <c r="AQ41" s="1909"/>
      <c r="AR41" s="1909"/>
    </row>
    <row r="42" spans="2:46" ht="18.75">
      <c r="B42" s="1883"/>
      <c r="C42" s="1905"/>
      <c r="D42" s="1907"/>
      <c r="E42" s="80">
        <v>1</v>
      </c>
      <c r="F42" s="80">
        <f t="shared" ref="F42:AR42" si="10">+F13</f>
        <v>2</v>
      </c>
      <c r="G42" s="80">
        <f t="shared" si="10"/>
        <v>3</v>
      </c>
      <c r="H42" s="80">
        <f t="shared" si="10"/>
        <v>4</v>
      </c>
      <c r="I42" s="80">
        <f t="shared" si="10"/>
        <v>5</v>
      </c>
      <c r="J42" s="80">
        <f t="shared" si="10"/>
        <v>6</v>
      </c>
      <c r="K42" s="80">
        <f t="shared" si="10"/>
        <v>7</v>
      </c>
      <c r="L42" s="80">
        <f t="shared" si="10"/>
        <v>8</v>
      </c>
      <c r="M42" s="80">
        <f t="shared" si="10"/>
        <v>9</v>
      </c>
      <c r="N42" s="80">
        <f t="shared" si="10"/>
        <v>10</v>
      </c>
      <c r="O42" s="80">
        <f t="shared" si="10"/>
        <v>11</v>
      </c>
      <c r="P42" s="80">
        <f t="shared" si="10"/>
        <v>12</v>
      </c>
      <c r="Q42" s="80">
        <f t="shared" si="10"/>
        <v>13</v>
      </c>
      <c r="R42" s="80">
        <f t="shared" si="10"/>
        <v>14</v>
      </c>
      <c r="S42" s="80">
        <f t="shared" si="10"/>
        <v>15</v>
      </c>
      <c r="T42" s="80">
        <f t="shared" si="10"/>
        <v>16</v>
      </c>
      <c r="U42" s="80">
        <f t="shared" si="10"/>
        <v>17</v>
      </c>
      <c r="V42" s="80">
        <f t="shared" si="10"/>
        <v>18</v>
      </c>
      <c r="W42" s="80">
        <f t="shared" si="10"/>
        <v>19</v>
      </c>
      <c r="X42" s="80">
        <f t="shared" si="10"/>
        <v>20</v>
      </c>
      <c r="Y42" s="79">
        <f t="shared" si="10"/>
        <v>1</v>
      </c>
      <c r="Z42" s="78">
        <f t="shared" si="10"/>
        <v>2</v>
      </c>
      <c r="AA42" s="78">
        <f t="shared" si="10"/>
        <v>3</v>
      </c>
      <c r="AB42" s="78">
        <f t="shared" si="10"/>
        <v>4</v>
      </c>
      <c r="AC42" s="78">
        <f t="shared" si="10"/>
        <v>5</v>
      </c>
      <c r="AD42" s="78">
        <f t="shared" si="10"/>
        <v>6</v>
      </c>
      <c r="AE42" s="78">
        <f t="shared" si="10"/>
        <v>7</v>
      </c>
      <c r="AF42" s="78">
        <f t="shared" si="10"/>
        <v>8</v>
      </c>
      <c r="AG42" s="78">
        <f t="shared" si="10"/>
        <v>9</v>
      </c>
      <c r="AH42" s="78">
        <f t="shared" si="10"/>
        <v>10</v>
      </c>
      <c r="AI42" s="78">
        <f t="shared" si="10"/>
        <v>11</v>
      </c>
      <c r="AJ42" s="78">
        <f t="shared" si="10"/>
        <v>12</v>
      </c>
      <c r="AK42" s="78">
        <f t="shared" si="10"/>
        <v>13</v>
      </c>
      <c r="AL42" s="78">
        <f t="shared" si="10"/>
        <v>14</v>
      </c>
      <c r="AM42" s="78">
        <f t="shared" si="10"/>
        <v>15</v>
      </c>
      <c r="AN42" s="78">
        <f t="shared" si="10"/>
        <v>16</v>
      </c>
      <c r="AO42" s="78">
        <f t="shared" si="10"/>
        <v>17</v>
      </c>
      <c r="AP42" s="78">
        <f t="shared" si="10"/>
        <v>18</v>
      </c>
      <c r="AQ42" s="78">
        <f t="shared" si="10"/>
        <v>19</v>
      </c>
      <c r="AR42" s="78">
        <f t="shared" si="10"/>
        <v>20</v>
      </c>
      <c r="AS42" s="515">
        <f>+BD8</f>
        <v>100</v>
      </c>
    </row>
    <row r="43" spans="2:46" ht="15" customHeight="1">
      <c r="B43" s="77" t="s">
        <v>192</v>
      </c>
      <c r="C43" s="71"/>
      <c r="D43" s="65"/>
      <c r="E43" s="75"/>
      <c r="F43" s="57"/>
      <c r="G43" s="57"/>
      <c r="H43" s="57"/>
      <c r="I43" s="57"/>
      <c r="J43" s="57"/>
      <c r="K43" s="57"/>
      <c r="L43" s="57"/>
      <c r="M43" s="57"/>
      <c r="N43" s="57"/>
      <c r="O43" s="57"/>
      <c r="P43" s="57"/>
      <c r="Q43" s="57"/>
      <c r="R43" s="57"/>
      <c r="S43" s="74"/>
      <c r="T43" s="76"/>
      <c r="U43" s="76"/>
      <c r="V43" s="76"/>
      <c r="W43" s="76"/>
      <c r="X43" s="76"/>
      <c r="Y43" s="75"/>
      <c r="Z43" s="57"/>
      <c r="AA43" s="57"/>
      <c r="AB43" s="57"/>
      <c r="AC43" s="57"/>
      <c r="AD43" s="57"/>
      <c r="AE43" s="57"/>
      <c r="AF43" s="57"/>
      <c r="AG43" s="57"/>
      <c r="AH43" s="57"/>
      <c r="AI43" s="57"/>
      <c r="AJ43" s="57"/>
      <c r="AK43" s="57"/>
      <c r="AL43" s="57"/>
      <c r="AM43" s="74"/>
      <c r="AN43" s="73"/>
      <c r="AO43" s="73"/>
      <c r="AP43" s="73"/>
      <c r="AQ43" s="73"/>
      <c r="AR43" s="73"/>
    </row>
    <row r="44" spans="2:46">
      <c r="B44" s="72" t="s">
        <v>193</v>
      </c>
      <c r="C44" s="71"/>
      <c r="D44" s="65"/>
      <c r="E44" s="64">
        <f t="shared" ref="E44:AR44" si="11">SUM(E45:E47)</f>
        <v>23762294.068776213</v>
      </c>
      <c r="F44" s="55">
        <f t="shared" si="11"/>
        <v>23762294.068776213</v>
      </c>
      <c r="G44" s="55">
        <f t="shared" si="11"/>
        <v>23762294.068776213</v>
      </c>
      <c r="H44" s="55">
        <f t="shared" si="11"/>
        <v>23762294.068776213</v>
      </c>
      <c r="I44" s="55">
        <f t="shared" si="11"/>
        <v>23762294.068776213</v>
      </c>
      <c r="J44" s="55">
        <f t="shared" si="11"/>
        <v>23762294.068776213</v>
      </c>
      <c r="K44" s="55">
        <f t="shared" si="11"/>
        <v>23762294.068776213</v>
      </c>
      <c r="L44" s="55">
        <f t="shared" si="11"/>
        <v>23762294.068776213</v>
      </c>
      <c r="M44" s="55">
        <f t="shared" si="11"/>
        <v>23762294.068776213</v>
      </c>
      <c r="N44" s="55">
        <f t="shared" si="11"/>
        <v>23762294.068776213</v>
      </c>
      <c r="O44" s="55">
        <f t="shared" si="11"/>
        <v>23762294.068776213</v>
      </c>
      <c r="P44" s="55">
        <f t="shared" si="11"/>
        <v>23762294.068776213</v>
      </c>
      <c r="Q44" s="55">
        <f t="shared" si="11"/>
        <v>23762294.068776213</v>
      </c>
      <c r="R44" s="55">
        <f t="shared" si="11"/>
        <v>23762294.068776213</v>
      </c>
      <c r="S44" s="55">
        <f t="shared" si="11"/>
        <v>23762294.068776213</v>
      </c>
      <c r="T44" s="55">
        <f t="shared" si="11"/>
        <v>23762294.068776213</v>
      </c>
      <c r="U44" s="55">
        <f t="shared" si="11"/>
        <v>23762294.068776213</v>
      </c>
      <c r="V44" s="55">
        <f t="shared" si="11"/>
        <v>23762294.068776213</v>
      </c>
      <c r="W44" s="55">
        <f t="shared" si="11"/>
        <v>23762294.068776213</v>
      </c>
      <c r="X44" s="55">
        <f t="shared" si="11"/>
        <v>23762294.068776213</v>
      </c>
      <c r="Y44" s="64">
        <f t="shared" si="11"/>
        <v>24437720.863522276</v>
      </c>
      <c r="Z44" s="55">
        <f t="shared" si="11"/>
        <v>24437720.863522276</v>
      </c>
      <c r="AA44" s="55">
        <f t="shared" si="11"/>
        <v>24885544.748271793</v>
      </c>
      <c r="AB44" s="55">
        <f t="shared" si="11"/>
        <v>25184094.004771475</v>
      </c>
      <c r="AC44" s="55">
        <f t="shared" si="11"/>
        <v>25184094.004771475</v>
      </c>
      <c r="AD44" s="55">
        <f t="shared" si="11"/>
        <v>25184094.004771475</v>
      </c>
      <c r="AE44" s="55">
        <f t="shared" si="11"/>
        <v>25184094.004771475</v>
      </c>
      <c r="AF44" s="55">
        <f t="shared" si="11"/>
        <v>25184094.004771475</v>
      </c>
      <c r="AG44" s="55">
        <f t="shared" si="11"/>
        <v>25184094.004771475</v>
      </c>
      <c r="AH44" s="55">
        <f t="shared" si="11"/>
        <v>25184094.004771475</v>
      </c>
      <c r="AI44" s="55">
        <f t="shared" si="11"/>
        <v>25184094.004771475</v>
      </c>
      <c r="AJ44" s="55">
        <f t="shared" si="11"/>
        <v>25184094.004771475</v>
      </c>
      <c r="AK44" s="55">
        <f t="shared" si="11"/>
        <v>25184094.004771475</v>
      </c>
      <c r="AL44" s="55">
        <f t="shared" si="11"/>
        <v>25184094.004771475</v>
      </c>
      <c r="AM44" s="55">
        <f t="shared" si="11"/>
        <v>25184094.004771475</v>
      </c>
      <c r="AN44" s="55">
        <f t="shared" si="11"/>
        <v>25184094.004771475</v>
      </c>
      <c r="AO44" s="55">
        <f t="shared" si="11"/>
        <v>25184094.004771475</v>
      </c>
      <c r="AP44" s="55">
        <f t="shared" si="11"/>
        <v>25184094.004771475</v>
      </c>
      <c r="AQ44" s="55">
        <f t="shared" si="11"/>
        <v>25184094.004771475</v>
      </c>
      <c r="AR44" s="55">
        <f t="shared" si="11"/>
        <v>25184094.004771475</v>
      </c>
    </row>
    <row r="45" spans="2:46">
      <c r="B45" s="70" t="str">
        <f>+B17</f>
        <v>Barley</v>
      </c>
      <c r="C45" s="57" t="s">
        <v>168</v>
      </c>
      <c r="D45" s="69"/>
      <c r="E45" s="64">
        <f>+E17*$D17*$AS$42</f>
        <v>14020268.951642362</v>
      </c>
      <c r="F45" s="64">
        <f t="shared" ref="F45:AR54" si="12">+F17*$D17*$AS$42</f>
        <v>14020268.951642362</v>
      </c>
      <c r="G45" s="64">
        <f t="shared" si="12"/>
        <v>14020268.951642362</v>
      </c>
      <c r="H45" s="64">
        <f t="shared" si="12"/>
        <v>14020268.951642362</v>
      </c>
      <c r="I45" s="64">
        <f t="shared" si="12"/>
        <v>14020268.951642362</v>
      </c>
      <c r="J45" s="64">
        <f t="shared" si="12"/>
        <v>14020268.951642362</v>
      </c>
      <c r="K45" s="64">
        <f t="shared" si="12"/>
        <v>14020268.951642362</v>
      </c>
      <c r="L45" s="64">
        <f t="shared" si="12"/>
        <v>14020268.951642362</v>
      </c>
      <c r="M45" s="64">
        <f t="shared" si="12"/>
        <v>14020268.951642362</v>
      </c>
      <c r="N45" s="64">
        <f t="shared" si="12"/>
        <v>14020268.951642362</v>
      </c>
      <c r="O45" s="64">
        <f t="shared" si="12"/>
        <v>14020268.951642362</v>
      </c>
      <c r="P45" s="64">
        <f t="shared" si="12"/>
        <v>14020268.951642362</v>
      </c>
      <c r="Q45" s="64">
        <f t="shared" si="12"/>
        <v>14020268.951642362</v>
      </c>
      <c r="R45" s="64">
        <f t="shared" si="12"/>
        <v>14020268.951642362</v>
      </c>
      <c r="S45" s="64">
        <f t="shared" si="12"/>
        <v>14020268.951642362</v>
      </c>
      <c r="T45" s="64">
        <f t="shared" si="12"/>
        <v>14020268.951642362</v>
      </c>
      <c r="U45" s="64">
        <f t="shared" si="12"/>
        <v>14020268.951642362</v>
      </c>
      <c r="V45" s="64">
        <f t="shared" si="12"/>
        <v>14020268.951642362</v>
      </c>
      <c r="W45" s="64">
        <f t="shared" si="12"/>
        <v>14020268.951642362</v>
      </c>
      <c r="X45" s="64">
        <f t="shared" si="12"/>
        <v>14020268.951642362</v>
      </c>
      <c r="Y45" s="64">
        <f t="shared" si="12"/>
        <v>14181089.68373473</v>
      </c>
      <c r="Z45" s="64">
        <f t="shared" si="12"/>
        <v>14181089.68373473</v>
      </c>
      <c r="AA45" s="64">
        <f t="shared" si="12"/>
        <v>14628913.568484247</v>
      </c>
      <c r="AB45" s="64">
        <f t="shared" si="12"/>
        <v>14927462.824983926</v>
      </c>
      <c r="AC45" s="64">
        <f t="shared" si="12"/>
        <v>14927462.824983926</v>
      </c>
      <c r="AD45" s="64">
        <f t="shared" si="12"/>
        <v>14927462.824983926</v>
      </c>
      <c r="AE45" s="64">
        <f t="shared" si="12"/>
        <v>14927462.824983926</v>
      </c>
      <c r="AF45" s="64">
        <f t="shared" si="12"/>
        <v>14927462.824983926</v>
      </c>
      <c r="AG45" s="64">
        <f t="shared" si="12"/>
        <v>14927462.824983926</v>
      </c>
      <c r="AH45" s="64">
        <f t="shared" si="12"/>
        <v>14927462.824983926</v>
      </c>
      <c r="AI45" s="64">
        <f t="shared" si="12"/>
        <v>14927462.824983926</v>
      </c>
      <c r="AJ45" s="64">
        <f t="shared" si="12"/>
        <v>14927462.824983926</v>
      </c>
      <c r="AK45" s="64">
        <f t="shared" si="12"/>
        <v>14927462.824983926</v>
      </c>
      <c r="AL45" s="64">
        <f t="shared" si="12"/>
        <v>14927462.824983926</v>
      </c>
      <c r="AM45" s="64">
        <f t="shared" si="12"/>
        <v>14927462.824983926</v>
      </c>
      <c r="AN45" s="64">
        <f t="shared" si="12"/>
        <v>14927462.824983926</v>
      </c>
      <c r="AO45" s="64">
        <f t="shared" si="12"/>
        <v>14927462.824983926</v>
      </c>
      <c r="AP45" s="64">
        <f t="shared" si="12"/>
        <v>14927462.824983926</v>
      </c>
      <c r="AQ45" s="64">
        <f t="shared" si="12"/>
        <v>14927462.824983926</v>
      </c>
      <c r="AR45" s="64">
        <f t="shared" si="12"/>
        <v>14927462.824983926</v>
      </c>
    </row>
    <row r="46" spans="2:46">
      <c r="B46" s="70" t="str">
        <f t="shared" ref="B46:B68" si="13">+B18</f>
        <v>Barley hay</v>
      </c>
      <c r="C46" s="57" t="s">
        <v>168</v>
      </c>
      <c r="D46" s="69"/>
      <c r="E46" s="64">
        <f t="shared" ref="E46:T61" si="14">+E18*$D18*$AS$42</f>
        <v>9742025.1171338484</v>
      </c>
      <c r="F46" s="64">
        <f t="shared" si="14"/>
        <v>9742025.1171338484</v>
      </c>
      <c r="G46" s="64">
        <f t="shared" si="14"/>
        <v>9742025.1171338484</v>
      </c>
      <c r="H46" s="64">
        <f t="shared" si="14"/>
        <v>9742025.1171338484</v>
      </c>
      <c r="I46" s="64">
        <f t="shared" si="14"/>
        <v>9742025.1171338484</v>
      </c>
      <c r="J46" s="64">
        <f t="shared" si="14"/>
        <v>9742025.1171338484</v>
      </c>
      <c r="K46" s="64">
        <f t="shared" si="14"/>
        <v>9742025.1171338484</v>
      </c>
      <c r="L46" s="64">
        <f t="shared" si="14"/>
        <v>9742025.1171338484</v>
      </c>
      <c r="M46" s="64">
        <f t="shared" si="14"/>
        <v>9742025.1171338484</v>
      </c>
      <c r="N46" s="64">
        <f t="shared" si="14"/>
        <v>9742025.1171338484</v>
      </c>
      <c r="O46" s="64">
        <f t="shared" si="14"/>
        <v>9742025.1171338484</v>
      </c>
      <c r="P46" s="64">
        <f t="shared" si="14"/>
        <v>9742025.1171338484</v>
      </c>
      <c r="Q46" s="64">
        <f t="shared" si="14"/>
        <v>9742025.1171338484</v>
      </c>
      <c r="R46" s="64">
        <f t="shared" si="14"/>
        <v>9742025.1171338484</v>
      </c>
      <c r="S46" s="64">
        <f t="shared" si="14"/>
        <v>9742025.1171338484</v>
      </c>
      <c r="T46" s="64">
        <f t="shared" si="12"/>
        <v>9742025.1171338484</v>
      </c>
      <c r="U46" s="64">
        <f t="shared" si="12"/>
        <v>9742025.1171338484</v>
      </c>
      <c r="V46" s="64">
        <f t="shared" si="12"/>
        <v>9742025.1171338484</v>
      </c>
      <c r="W46" s="64">
        <f t="shared" si="12"/>
        <v>9742025.1171338484</v>
      </c>
      <c r="X46" s="64">
        <f t="shared" si="12"/>
        <v>9742025.1171338484</v>
      </c>
      <c r="Y46" s="64">
        <f t="shared" si="12"/>
        <v>10256631.179787548</v>
      </c>
      <c r="Z46" s="64">
        <f t="shared" si="12"/>
        <v>10256631.179787548</v>
      </c>
      <c r="AA46" s="64">
        <f t="shared" si="12"/>
        <v>10256631.179787548</v>
      </c>
      <c r="AB46" s="64">
        <f t="shared" si="12"/>
        <v>10256631.179787548</v>
      </c>
      <c r="AC46" s="64">
        <f t="shared" si="12"/>
        <v>10256631.179787548</v>
      </c>
      <c r="AD46" s="64">
        <f t="shared" si="12"/>
        <v>10256631.179787548</v>
      </c>
      <c r="AE46" s="64">
        <f t="shared" si="12"/>
        <v>10256631.179787548</v>
      </c>
      <c r="AF46" s="64">
        <f t="shared" si="12"/>
        <v>10256631.179787548</v>
      </c>
      <c r="AG46" s="64">
        <f t="shared" si="12"/>
        <v>10256631.179787548</v>
      </c>
      <c r="AH46" s="64">
        <f t="shared" si="12"/>
        <v>10256631.179787548</v>
      </c>
      <c r="AI46" s="64">
        <f t="shared" si="12"/>
        <v>10256631.179787548</v>
      </c>
      <c r="AJ46" s="64">
        <f t="shared" si="12"/>
        <v>10256631.179787548</v>
      </c>
      <c r="AK46" s="64">
        <f t="shared" si="12"/>
        <v>10256631.179787548</v>
      </c>
      <c r="AL46" s="64">
        <f t="shared" si="12"/>
        <v>10256631.179787548</v>
      </c>
      <c r="AM46" s="64">
        <f t="shared" si="12"/>
        <v>10256631.179787548</v>
      </c>
      <c r="AN46" s="64">
        <f t="shared" si="12"/>
        <v>10256631.179787548</v>
      </c>
      <c r="AO46" s="64">
        <f t="shared" si="12"/>
        <v>10256631.179787548</v>
      </c>
      <c r="AP46" s="64">
        <f t="shared" si="12"/>
        <v>10256631.179787548</v>
      </c>
      <c r="AQ46" s="64">
        <f t="shared" si="12"/>
        <v>10256631.179787548</v>
      </c>
      <c r="AR46" s="64">
        <f t="shared" si="12"/>
        <v>10256631.179787548</v>
      </c>
    </row>
    <row r="47" spans="2:46">
      <c r="B47" s="70"/>
      <c r="C47" s="57" t="s">
        <v>168</v>
      </c>
      <c r="D47" s="69"/>
      <c r="E47" s="64">
        <f t="shared" si="14"/>
        <v>0</v>
      </c>
      <c r="F47" s="64">
        <f t="shared" si="14"/>
        <v>0</v>
      </c>
      <c r="G47" s="64">
        <f t="shared" si="14"/>
        <v>0</v>
      </c>
      <c r="H47" s="64">
        <f t="shared" si="14"/>
        <v>0</v>
      </c>
      <c r="I47" s="64">
        <f t="shared" si="14"/>
        <v>0</v>
      </c>
      <c r="J47" s="64">
        <f t="shared" si="14"/>
        <v>0</v>
      </c>
      <c r="K47" s="64">
        <f t="shared" si="14"/>
        <v>0</v>
      </c>
      <c r="L47" s="64">
        <f t="shared" si="14"/>
        <v>0</v>
      </c>
      <c r="M47" s="64">
        <f t="shared" si="14"/>
        <v>0</v>
      </c>
      <c r="N47" s="64">
        <f t="shared" si="14"/>
        <v>0</v>
      </c>
      <c r="O47" s="64">
        <f t="shared" si="14"/>
        <v>0</v>
      </c>
      <c r="P47" s="64">
        <f t="shared" si="14"/>
        <v>0</v>
      </c>
      <c r="Q47" s="64">
        <f t="shared" si="14"/>
        <v>0</v>
      </c>
      <c r="R47" s="64">
        <f t="shared" si="14"/>
        <v>0</v>
      </c>
      <c r="S47" s="64">
        <f t="shared" si="14"/>
        <v>0</v>
      </c>
      <c r="T47" s="64">
        <f t="shared" si="12"/>
        <v>0</v>
      </c>
      <c r="U47" s="64">
        <f t="shared" si="12"/>
        <v>0</v>
      </c>
      <c r="V47" s="64">
        <f t="shared" si="12"/>
        <v>0</v>
      </c>
      <c r="W47" s="64">
        <f t="shared" si="12"/>
        <v>0</v>
      </c>
      <c r="X47" s="64">
        <f t="shared" si="12"/>
        <v>0</v>
      </c>
      <c r="Y47" s="64">
        <f t="shared" si="12"/>
        <v>0</v>
      </c>
      <c r="Z47" s="64">
        <f t="shared" si="12"/>
        <v>0</v>
      </c>
      <c r="AA47" s="64">
        <f t="shared" si="12"/>
        <v>0</v>
      </c>
      <c r="AB47" s="64">
        <f t="shared" si="12"/>
        <v>0</v>
      </c>
      <c r="AC47" s="64">
        <f t="shared" si="12"/>
        <v>0</v>
      </c>
      <c r="AD47" s="64">
        <f t="shared" si="12"/>
        <v>0</v>
      </c>
      <c r="AE47" s="64">
        <f t="shared" si="12"/>
        <v>0</v>
      </c>
      <c r="AF47" s="64">
        <f t="shared" si="12"/>
        <v>0</v>
      </c>
      <c r="AG47" s="64">
        <f t="shared" si="12"/>
        <v>0</v>
      </c>
      <c r="AH47" s="64">
        <f t="shared" si="12"/>
        <v>0</v>
      </c>
      <c r="AI47" s="64">
        <f t="shared" si="12"/>
        <v>0</v>
      </c>
      <c r="AJ47" s="64">
        <f t="shared" si="12"/>
        <v>0</v>
      </c>
      <c r="AK47" s="64">
        <f t="shared" si="12"/>
        <v>0</v>
      </c>
      <c r="AL47" s="64">
        <f t="shared" si="12"/>
        <v>0</v>
      </c>
      <c r="AM47" s="64">
        <f t="shared" si="12"/>
        <v>0</v>
      </c>
      <c r="AN47" s="64">
        <f t="shared" si="12"/>
        <v>0</v>
      </c>
      <c r="AO47" s="64">
        <f t="shared" si="12"/>
        <v>0</v>
      </c>
      <c r="AP47" s="64">
        <f t="shared" si="12"/>
        <v>0</v>
      </c>
      <c r="AQ47" s="64">
        <f t="shared" si="12"/>
        <v>0</v>
      </c>
      <c r="AR47" s="64">
        <f t="shared" si="12"/>
        <v>0</v>
      </c>
    </row>
    <row r="48" spans="2:46">
      <c r="B48" s="70" t="str">
        <f t="shared" si="13"/>
        <v>Costs</v>
      </c>
      <c r="C48" s="57" t="s">
        <v>168</v>
      </c>
      <c r="D48" s="65"/>
      <c r="E48" s="64">
        <f t="shared" si="14"/>
        <v>0</v>
      </c>
      <c r="F48" s="64">
        <f t="shared" si="14"/>
        <v>0</v>
      </c>
      <c r="G48" s="64">
        <f t="shared" si="14"/>
        <v>0</v>
      </c>
      <c r="H48" s="64">
        <f t="shared" si="14"/>
        <v>0</v>
      </c>
      <c r="I48" s="64">
        <f t="shared" si="14"/>
        <v>0</v>
      </c>
      <c r="J48" s="64">
        <f t="shared" si="14"/>
        <v>0</v>
      </c>
      <c r="K48" s="64">
        <f t="shared" si="14"/>
        <v>0</v>
      </c>
      <c r="L48" s="64">
        <f t="shared" si="14"/>
        <v>0</v>
      </c>
      <c r="M48" s="64">
        <f t="shared" si="14"/>
        <v>0</v>
      </c>
      <c r="N48" s="64">
        <f t="shared" si="14"/>
        <v>0</v>
      </c>
      <c r="O48" s="64">
        <f t="shared" si="14"/>
        <v>0</v>
      </c>
      <c r="P48" s="64">
        <f t="shared" si="14"/>
        <v>0</v>
      </c>
      <c r="Q48" s="64">
        <f t="shared" si="14"/>
        <v>0</v>
      </c>
      <c r="R48" s="64">
        <f t="shared" si="14"/>
        <v>0</v>
      </c>
      <c r="S48" s="64">
        <f t="shared" si="14"/>
        <v>0</v>
      </c>
      <c r="T48" s="64">
        <f t="shared" si="12"/>
        <v>0</v>
      </c>
      <c r="U48" s="64">
        <f t="shared" si="12"/>
        <v>0</v>
      </c>
      <c r="V48" s="64">
        <f t="shared" si="12"/>
        <v>0</v>
      </c>
      <c r="W48" s="64">
        <f t="shared" si="12"/>
        <v>0</v>
      </c>
      <c r="X48" s="64">
        <f t="shared" si="12"/>
        <v>0</v>
      </c>
      <c r="Y48" s="64">
        <f t="shared" si="12"/>
        <v>0</v>
      </c>
      <c r="Z48" s="64">
        <f t="shared" si="12"/>
        <v>0</v>
      </c>
      <c r="AA48" s="64">
        <f t="shared" si="12"/>
        <v>0</v>
      </c>
      <c r="AB48" s="64">
        <f t="shared" si="12"/>
        <v>0</v>
      </c>
      <c r="AC48" s="64">
        <f t="shared" si="12"/>
        <v>0</v>
      </c>
      <c r="AD48" s="64">
        <f t="shared" si="12"/>
        <v>0</v>
      </c>
      <c r="AE48" s="64">
        <f t="shared" si="12"/>
        <v>0</v>
      </c>
      <c r="AF48" s="64">
        <f t="shared" si="12"/>
        <v>0</v>
      </c>
      <c r="AG48" s="64">
        <f t="shared" si="12"/>
        <v>0</v>
      </c>
      <c r="AH48" s="64">
        <f t="shared" si="12"/>
        <v>0</v>
      </c>
      <c r="AI48" s="64">
        <f t="shared" si="12"/>
        <v>0</v>
      </c>
      <c r="AJ48" s="64">
        <f t="shared" si="12"/>
        <v>0</v>
      </c>
      <c r="AK48" s="64">
        <f t="shared" si="12"/>
        <v>0</v>
      </c>
      <c r="AL48" s="64">
        <f t="shared" si="12"/>
        <v>0</v>
      </c>
      <c r="AM48" s="64">
        <f t="shared" si="12"/>
        <v>0</v>
      </c>
      <c r="AN48" s="64">
        <f t="shared" si="12"/>
        <v>0</v>
      </c>
      <c r="AO48" s="64">
        <f t="shared" si="12"/>
        <v>0</v>
      </c>
      <c r="AP48" s="64">
        <f t="shared" si="12"/>
        <v>0</v>
      </c>
      <c r="AQ48" s="64">
        <f t="shared" si="12"/>
        <v>0</v>
      </c>
      <c r="AR48" s="64">
        <f t="shared" si="12"/>
        <v>0</v>
      </c>
    </row>
    <row r="49" spans="2:44">
      <c r="B49" s="70" t="str">
        <f t="shared" si="13"/>
        <v>Land preparation Barley</v>
      </c>
      <c r="C49" s="57" t="s">
        <v>168</v>
      </c>
      <c r="D49" s="65"/>
      <c r="E49" s="64">
        <f t="shared" si="14"/>
        <v>4000000</v>
      </c>
      <c r="F49" s="64">
        <f t="shared" si="14"/>
        <v>4000000</v>
      </c>
      <c r="G49" s="64">
        <f t="shared" si="14"/>
        <v>4000000</v>
      </c>
      <c r="H49" s="64">
        <f t="shared" si="14"/>
        <v>4000000</v>
      </c>
      <c r="I49" s="64">
        <f t="shared" si="14"/>
        <v>4000000</v>
      </c>
      <c r="J49" s="64">
        <f t="shared" si="14"/>
        <v>4000000</v>
      </c>
      <c r="K49" s="64">
        <f t="shared" si="14"/>
        <v>4000000</v>
      </c>
      <c r="L49" s="64">
        <f t="shared" si="14"/>
        <v>4000000</v>
      </c>
      <c r="M49" s="64">
        <f t="shared" si="14"/>
        <v>4000000</v>
      </c>
      <c r="N49" s="64">
        <f t="shared" si="14"/>
        <v>4000000</v>
      </c>
      <c r="O49" s="64">
        <f t="shared" si="14"/>
        <v>4000000</v>
      </c>
      <c r="P49" s="64">
        <f t="shared" si="14"/>
        <v>4000000</v>
      </c>
      <c r="Q49" s="64">
        <f t="shared" si="14"/>
        <v>4000000</v>
      </c>
      <c r="R49" s="64">
        <f t="shared" si="14"/>
        <v>4000000</v>
      </c>
      <c r="S49" s="64">
        <f t="shared" si="14"/>
        <v>4000000</v>
      </c>
      <c r="T49" s="64">
        <f t="shared" si="12"/>
        <v>4000000</v>
      </c>
      <c r="U49" s="64">
        <f t="shared" si="12"/>
        <v>4000000</v>
      </c>
      <c r="V49" s="64">
        <f t="shared" si="12"/>
        <v>4000000</v>
      </c>
      <c r="W49" s="64">
        <f t="shared" si="12"/>
        <v>4000000</v>
      </c>
      <c r="X49" s="64">
        <f t="shared" si="12"/>
        <v>4000000</v>
      </c>
      <c r="Y49" s="64">
        <f t="shared" si="12"/>
        <v>4000000</v>
      </c>
      <c r="Z49" s="64">
        <f t="shared" si="12"/>
        <v>4000000</v>
      </c>
      <c r="AA49" s="64">
        <f t="shared" si="12"/>
        <v>4000000</v>
      </c>
      <c r="AB49" s="64">
        <f t="shared" si="12"/>
        <v>4000000</v>
      </c>
      <c r="AC49" s="64">
        <f t="shared" si="12"/>
        <v>4000000</v>
      </c>
      <c r="AD49" s="64">
        <f t="shared" si="12"/>
        <v>4000000</v>
      </c>
      <c r="AE49" s="64">
        <f t="shared" si="12"/>
        <v>4000000</v>
      </c>
      <c r="AF49" s="64">
        <f t="shared" si="12"/>
        <v>4000000</v>
      </c>
      <c r="AG49" s="64">
        <f t="shared" si="12"/>
        <v>4000000</v>
      </c>
      <c r="AH49" s="64">
        <f t="shared" si="12"/>
        <v>4000000</v>
      </c>
      <c r="AI49" s="64">
        <f t="shared" si="12"/>
        <v>4000000</v>
      </c>
      <c r="AJ49" s="64">
        <f t="shared" si="12"/>
        <v>4000000</v>
      </c>
      <c r="AK49" s="64">
        <f t="shared" si="12"/>
        <v>4000000</v>
      </c>
      <c r="AL49" s="64">
        <f t="shared" si="12"/>
        <v>4000000</v>
      </c>
      <c r="AM49" s="64">
        <f t="shared" si="12"/>
        <v>4000000</v>
      </c>
      <c r="AN49" s="64">
        <f t="shared" si="12"/>
        <v>4000000</v>
      </c>
      <c r="AO49" s="64">
        <f t="shared" si="12"/>
        <v>4000000</v>
      </c>
      <c r="AP49" s="64">
        <f t="shared" si="12"/>
        <v>4000000</v>
      </c>
      <c r="AQ49" s="64">
        <f t="shared" si="12"/>
        <v>4000000</v>
      </c>
      <c r="AR49" s="64">
        <f t="shared" si="12"/>
        <v>4000000</v>
      </c>
    </row>
    <row r="50" spans="2:44">
      <c r="B50" s="70" t="str">
        <f t="shared" si="13"/>
        <v>Planting service/barley</v>
      </c>
      <c r="C50" s="57" t="s">
        <v>168</v>
      </c>
      <c r="D50" s="65"/>
      <c r="E50" s="64">
        <f t="shared" si="14"/>
        <v>350000</v>
      </c>
      <c r="F50" s="64">
        <f t="shared" si="14"/>
        <v>350000</v>
      </c>
      <c r="G50" s="64">
        <f t="shared" si="14"/>
        <v>350000</v>
      </c>
      <c r="H50" s="64">
        <f t="shared" si="14"/>
        <v>350000</v>
      </c>
      <c r="I50" s="64">
        <f t="shared" si="14"/>
        <v>350000</v>
      </c>
      <c r="J50" s="64">
        <f t="shared" si="14"/>
        <v>350000</v>
      </c>
      <c r="K50" s="64">
        <f t="shared" si="14"/>
        <v>350000</v>
      </c>
      <c r="L50" s="64">
        <f t="shared" si="14"/>
        <v>350000</v>
      </c>
      <c r="M50" s="64">
        <f t="shared" si="14"/>
        <v>350000</v>
      </c>
      <c r="N50" s="64">
        <f t="shared" si="14"/>
        <v>350000</v>
      </c>
      <c r="O50" s="64">
        <f t="shared" si="14"/>
        <v>350000</v>
      </c>
      <c r="P50" s="64">
        <f t="shared" si="14"/>
        <v>350000</v>
      </c>
      <c r="Q50" s="64">
        <f t="shared" si="14"/>
        <v>350000</v>
      </c>
      <c r="R50" s="64">
        <f t="shared" si="14"/>
        <v>350000</v>
      </c>
      <c r="S50" s="64">
        <f t="shared" si="14"/>
        <v>350000</v>
      </c>
      <c r="T50" s="64">
        <f t="shared" si="12"/>
        <v>350000</v>
      </c>
      <c r="U50" s="64">
        <f t="shared" si="12"/>
        <v>350000</v>
      </c>
      <c r="V50" s="64">
        <f t="shared" si="12"/>
        <v>350000</v>
      </c>
      <c r="W50" s="64">
        <f t="shared" si="12"/>
        <v>350000</v>
      </c>
      <c r="X50" s="64">
        <f t="shared" si="12"/>
        <v>350000</v>
      </c>
      <c r="Y50" s="64">
        <f t="shared" si="12"/>
        <v>350000</v>
      </c>
      <c r="Z50" s="64">
        <f t="shared" si="12"/>
        <v>350000</v>
      </c>
      <c r="AA50" s="64">
        <f t="shared" si="12"/>
        <v>350000</v>
      </c>
      <c r="AB50" s="64">
        <f t="shared" si="12"/>
        <v>350000</v>
      </c>
      <c r="AC50" s="64">
        <f t="shared" si="12"/>
        <v>350000</v>
      </c>
      <c r="AD50" s="64">
        <f t="shared" si="12"/>
        <v>350000</v>
      </c>
      <c r="AE50" s="64">
        <f t="shared" si="12"/>
        <v>350000</v>
      </c>
      <c r="AF50" s="64">
        <f t="shared" si="12"/>
        <v>350000</v>
      </c>
      <c r="AG50" s="64">
        <f t="shared" si="12"/>
        <v>350000</v>
      </c>
      <c r="AH50" s="64">
        <f t="shared" si="12"/>
        <v>350000</v>
      </c>
      <c r="AI50" s="64">
        <f t="shared" si="12"/>
        <v>350000</v>
      </c>
      <c r="AJ50" s="64">
        <f t="shared" si="12"/>
        <v>350000</v>
      </c>
      <c r="AK50" s="64">
        <f t="shared" si="12"/>
        <v>350000</v>
      </c>
      <c r="AL50" s="64">
        <f t="shared" si="12"/>
        <v>350000</v>
      </c>
      <c r="AM50" s="64">
        <f t="shared" si="12"/>
        <v>350000</v>
      </c>
      <c r="AN50" s="64">
        <f t="shared" si="12"/>
        <v>350000</v>
      </c>
      <c r="AO50" s="64">
        <f t="shared" si="12"/>
        <v>350000</v>
      </c>
      <c r="AP50" s="64">
        <f t="shared" si="12"/>
        <v>350000</v>
      </c>
      <c r="AQ50" s="64">
        <f t="shared" si="12"/>
        <v>350000</v>
      </c>
      <c r="AR50" s="64">
        <f t="shared" si="12"/>
        <v>350000</v>
      </c>
    </row>
    <row r="51" spans="2:44">
      <c r="B51" s="70" t="str">
        <f t="shared" si="13"/>
        <v>Pesticide spreading/barley</v>
      </c>
      <c r="C51" s="57" t="s">
        <v>168</v>
      </c>
      <c r="D51" s="65"/>
      <c r="E51" s="64">
        <f t="shared" si="14"/>
        <v>300000</v>
      </c>
      <c r="F51" s="64">
        <f t="shared" si="14"/>
        <v>300000</v>
      </c>
      <c r="G51" s="64">
        <f t="shared" si="14"/>
        <v>300000</v>
      </c>
      <c r="H51" s="64">
        <f t="shared" si="14"/>
        <v>300000</v>
      </c>
      <c r="I51" s="64">
        <f t="shared" si="14"/>
        <v>300000</v>
      </c>
      <c r="J51" s="64">
        <f t="shared" si="14"/>
        <v>300000</v>
      </c>
      <c r="K51" s="64">
        <f t="shared" si="14"/>
        <v>300000</v>
      </c>
      <c r="L51" s="64">
        <f t="shared" si="14"/>
        <v>300000</v>
      </c>
      <c r="M51" s="64">
        <f t="shared" si="14"/>
        <v>300000</v>
      </c>
      <c r="N51" s="64">
        <f t="shared" si="14"/>
        <v>300000</v>
      </c>
      <c r="O51" s="64">
        <f t="shared" si="14"/>
        <v>300000</v>
      </c>
      <c r="P51" s="64">
        <f t="shared" si="14"/>
        <v>300000</v>
      </c>
      <c r="Q51" s="64">
        <f t="shared" si="14"/>
        <v>300000</v>
      </c>
      <c r="R51" s="64">
        <f t="shared" si="14"/>
        <v>300000</v>
      </c>
      <c r="S51" s="64">
        <f t="shared" si="14"/>
        <v>300000</v>
      </c>
      <c r="T51" s="64">
        <f t="shared" si="12"/>
        <v>300000</v>
      </c>
      <c r="U51" s="64">
        <f t="shared" si="12"/>
        <v>300000</v>
      </c>
      <c r="V51" s="64">
        <f t="shared" si="12"/>
        <v>300000</v>
      </c>
      <c r="W51" s="64">
        <f t="shared" si="12"/>
        <v>300000</v>
      </c>
      <c r="X51" s="64">
        <f t="shared" si="12"/>
        <v>300000</v>
      </c>
      <c r="Y51" s="64">
        <f t="shared" si="12"/>
        <v>300000</v>
      </c>
      <c r="Z51" s="64">
        <f t="shared" si="12"/>
        <v>300000</v>
      </c>
      <c r="AA51" s="64">
        <f t="shared" si="12"/>
        <v>300000</v>
      </c>
      <c r="AB51" s="64">
        <f t="shared" si="12"/>
        <v>300000</v>
      </c>
      <c r="AC51" s="64">
        <f t="shared" si="12"/>
        <v>300000</v>
      </c>
      <c r="AD51" s="64">
        <f t="shared" si="12"/>
        <v>300000</v>
      </c>
      <c r="AE51" s="64">
        <f t="shared" si="12"/>
        <v>300000</v>
      </c>
      <c r="AF51" s="64">
        <f t="shared" si="12"/>
        <v>300000</v>
      </c>
      <c r="AG51" s="64">
        <f t="shared" si="12"/>
        <v>300000</v>
      </c>
      <c r="AH51" s="64">
        <f t="shared" si="12"/>
        <v>300000</v>
      </c>
      <c r="AI51" s="64">
        <f t="shared" si="12"/>
        <v>300000</v>
      </c>
      <c r="AJ51" s="64">
        <f t="shared" si="12"/>
        <v>300000</v>
      </c>
      <c r="AK51" s="64">
        <f t="shared" si="12"/>
        <v>300000</v>
      </c>
      <c r="AL51" s="64">
        <f t="shared" si="12"/>
        <v>300000</v>
      </c>
      <c r="AM51" s="64">
        <f t="shared" si="12"/>
        <v>300000</v>
      </c>
      <c r="AN51" s="64">
        <f t="shared" si="12"/>
        <v>300000</v>
      </c>
      <c r="AO51" s="64">
        <f t="shared" si="12"/>
        <v>300000</v>
      </c>
      <c r="AP51" s="64">
        <f t="shared" si="12"/>
        <v>300000</v>
      </c>
      <c r="AQ51" s="64">
        <f t="shared" si="12"/>
        <v>300000</v>
      </c>
      <c r="AR51" s="64">
        <f t="shared" si="12"/>
        <v>300000</v>
      </c>
    </row>
    <row r="52" spans="2:44">
      <c r="B52" s="70" t="str">
        <f t="shared" si="13"/>
        <v>Harvest/Barley</v>
      </c>
      <c r="C52" s="57" t="s">
        <v>168</v>
      </c>
      <c r="D52" s="65"/>
      <c r="E52" s="64">
        <f t="shared" si="14"/>
        <v>2000000</v>
      </c>
      <c r="F52" s="64">
        <f t="shared" si="14"/>
        <v>2000000</v>
      </c>
      <c r="G52" s="64">
        <f t="shared" si="14"/>
        <v>2000000</v>
      </c>
      <c r="H52" s="64">
        <f t="shared" si="14"/>
        <v>2000000</v>
      </c>
      <c r="I52" s="64">
        <f t="shared" si="14"/>
        <v>2000000</v>
      </c>
      <c r="J52" s="64">
        <f t="shared" si="14"/>
        <v>2000000</v>
      </c>
      <c r="K52" s="64">
        <f t="shared" si="14"/>
        <v>2000000</v>
      </c>
      <c r="L52" s="64">
        <f t="shared" si="14"/>
        <v>2000000</v>
      </c>
      <c r="M52" s="64">
        <f t="shared" si="14"/>
        <v>2000000</v>
      </c>
      <c r="N52" s="64">
        <f t="shared" si="14"/>
        <v>2000000</v>
      </c>
      <c r="O52" s="64">
        <f t="shared" si="14"/>
        <v>2000000</v>
      </c>
      <c r="P52" s="64">
        <f t="shared" si="14"/>
        <v>2000000</v>
      </c>
      <c r="Q52" s="64">
        <f t="shared" si="14"/>
        <v>2000000</v>
      </c>
      <c r="R52" s="64">
        <f t="shared" si="14"/>
        <v>2000000</v>
      </c>
      <c r="S52" s="64">
        <f t="shared" si="14"/>
        <v>2000000</v>
      </c>
      <c r="T52" s="64">
        <f t="shared" si="12"/>
        <v>2000000</v>
      </c>
      <c r="U52" s="64">
        <f t="shared" si="12"/>
        <v>2000000</v>
      </c>
      <c r="V52" s="64">
        <f t="shared" si="12"/>
        <v>2000000</v>
      </c>
      <c r="W52" s="64">
        <f t="shared" si="12"/>
        <v>2000000</v>
      </c>
      <c r="X52" s="64">
        <f t="shared" si="12"/>
        <v>2000000</v>
      </c>
      <c r="Y52" s="64">
        <f t="shared" si="12"/>
        <v>2000000</v>
      </c>
      <c r="Z52" s="64">
        <f t="shared" si="12"/>
        <v>2000000</v>
      </c>
      <c r="AA52" s="64">
        <f t="shared" si="12"/>
        <v>2000000</v>
      </c>
      <c r="AB52" s="64">
        <f t="shared" si="12"/>
        <v>2000000</v>
      </c>
      <c r="AC52" s="64">
        <f t="shared" si="12"/>
        <v>2000000</v>
      </c>
      <c r="AD52" s="64">
        <f t="shared" si="12"/>
        <v>2000000</v>
      </c>
      <c r="AE52" s="64">
        <f t="shared" si="12"/>
        <v>2000000</v>
      </c>
      <c r="AF52" s="64">
        <f t="shared" si="12"/>
        <v>2000000</v>
      </c>
      <c r="AG52" s="64">
        <f t="shared" si="12"/>
        <v>2000000</v>
      </c>
      <c r="AH52" s="64">
        <f t="shared" si="12"/>
        <v>2000000</v>
      </c>
      <c r="AI52" s="64">
        <f t="shared" si="12"/>
        <v>2000000</v>
      </c>
      <c r="AJ52" s="64">
        <f t="shared" si="12"/>
        <v>2000000</v>
      </c>
      <c r="AK52" s="64">
        <f t="shared" si="12"/>
        <v>2000000</v>
      </c>
      <c r="AL52" s="64">
        <f t="shared" si="12"/>
        <v>2000000</v>
      </c>
      <c r="AM52" s="64">
        <f t="shared" si="12"/>
        <v>2000000</v>
      </c>
      <c r="AN52" s="64">
        <f t="shared" si="12"/>
        <v>2000000</v>
      </c>
      <c r="AO52" s="64">
        <f t="shared" si="12"/>
        <v>2000000</v>
      </c>
      <c r="AP52" s="64">
        <f t="shared" si="12"/>
        <v>2000000</v>
      </c>
      <c r="AQ52" s="64">
        <f t="shared" si="12"/>
        <v>2000000</v>
      </c>
      <c r="AR52" s="64">
        <f t="shared" si="12"/>
        <v>2000000</v>
      </c>
    </row>
    <row r="53" spans="2:44">
      <c r="B53" s="70" t="str">
        <f t="shared" si="13"/>
        <v>Seeds</v>
      </c>
      <c r="C53" s="57" t="s">
        <v>168</v>
      </c>
      <c r="D53" s="63"/>
      <c r="E53" s="64">
        <f t="shared" si="14"/>
        <v>3500000</v>
      </c>
      <c r="F53" s="64">
        <f t="shared" si="14"/>
        <v>3500000</v>
      </c>
      <c r="G53" s="64">
        <f t="shared" si="14"/>
        <v>3500000</v>
      </c>
      <c r="H53" s="64">
        <f t="shared" si="14"/>
        <v>3500000</v>
      </c>
      <c r="I53" s="64">
        <f t="shared" si="14"/>
        <v>3500000</v>
      </c>
      <c r="J53" s="64">
        <f t="shared" si="14"/>
        <v>3500000</v>
      </c>
      <c r="K53" s="64">
        <f t="shared" si="14"/>
        <v>3500000</v>
      </c>
      <c r="L53" s="64">
        <f t="shared" si="14"/>
        <v>3500000</v>
      </c>
      <c r="M53" s="64">
        <f t="shared" si="14"/>
        <v>3500000</v>
      </c>
      <c r="N53" s="64">
        <f t="shared" si="14"/>
        <v>3500000</v>
      </c>
      <c r="O53" s="64">
        <f t="shared" si="14"/>
        <v>3500000</v>
      </c>
      <c r="P53" s="64">
        <f t="shared" si="14"/>
        <v>3500000</v>
      </c>
      <c r="Q53" s="64">
        <f t="shared" si="14"/>
        <v>3500000</v>
      </c>
      <c r="R53" s="64">
        <f t="shared" si="14"/>
        <v>3500000</v>
      </c>
      <c r="S53" s="64">
        <f t="shared" si="14"/>
        <v>3500000</v>
      </c>
      <c r="T53" s="64">
        <f t="shared" si="12"/>
        <v>3500000</v>
      </c>
      <c r="U53" s="64">
        <f t="shared" si="12"/>
        <v>3500000</v>
      </c>
      <c r="V53" s="64">
        <f t="shared" si="12"/>
        <v>3500000</v>
      </c>
      <c r="W53" s="64">
        <f t="shared" si="12"/>
        <v>3500000</v>
      </c>
      <c r="X53" s="64">
        <f t="shared" si="12"/>
        <v>3500000</v>
      </c>
      <c r="Y53" s="64">
        <f t="shared" si="12"/>
        <v>3500000</v>
      </c>
      <c r="Z53" s="64">
        <f t="shared" si="12"/>
        <v>3500000</v>
      </c>
      <c r="AA53" s="64">
        <f t="shared" si="12"/>
        <v>3500000</v>
      </c>
      <c r="AB53" s="64">
        <f t="shared" si="12"/>
        <v>3500000</v>
      </c>
      <c r="AC53" s="64">
        <f t="shared" si="12"/>
        <v>3500000</v>
      </c>
      <c r="AD53" s="64">
        <f t="shared" si="12"/>
        <v>3500000</v>
      </c>
      <c r="AE53" s="64">
        <f t="shared" si="12"/>
        <v>3500000</v>
      </c>
      <c r="AF53" s="64">
        <f t="shared" si="12"/>
        <v>3500000</v>
      </c>
      <c r="AG53" s="64">
        <f t="shared" si="12"/>
        <v>3500000</v>
      </c>
      <c r="AH53" s="64">
        <f t="shared" si="12"/>
        <v>3500000</v>
      </c>
      <c r="AI53" s="64">
        <f t="shared" si="12"/>
        <v>3500000</v>
      </c>
      <c r="AJ53" s="64">
        <f t="shared" si="12"/>
        <v>3500000</v>
      </c>
      <c r="AK53" s="64">
        <f t="shared" si="12"/>
        <v>3500000</v>
      </c>
      <c r="AL53" s="64">
        <f t="shared" si="12"/>
        <v>3500000</v>
      </c>
      <c r="AM53" s="64">
        <f t="shared" si="12"/>
        <v>3500000</v>
      </c>
      <c r="AN53" s="64">
        <f t="shared" si="12"/>
        <v>3500000</v>
      </c>
      <c r="AO53" s="64">
        <f t="shared" si="12"/>
        <v>3500000</v>
      </c>
      <c r="AP53" s="64">
        <f t="shared" si="12"/>
        <v>3500000</v>
      </c>
      <c r="AQ53" s="64">
        <f t="shared" si="12"/>
        <v>3500000</v>
      </c>
      <c r="AR53" s="64">
        <f t="shared" si="12"/>
        <v>3500000</v>
      </c>
    </row>
    <row r="54" spans="2:44">
      <c r="B54" s="70"/>
      <c r="C54" s="57" t="s">
        <v>168</v>
      </c>
      <c r="D54" s="63"/>
      <c r="E54" s="64">
        <f t="shared" si="14"/>
        <v>0</v>
      </c>
      <c r="F54" s="64">
        <f t="shared" si="14"/>
        <v>0</v>
      </c>
      <c r="G54" s="64">
        <f t="shared" si="14"/>
        <v>0</v>
      </c>
      <c r="H54" s="64">
        <f t="shared" si="14"/>
        <v>0</v>
      </c>
      <c r="I54" s="64">
        <f t="shared" si="14"/>
        <v>0</v>
      </c>
      <c r="J54" s="64">
        <f t="shared" si="14"/>
        <v>0</v>
      </c>
      <c r="K54" s="64">
        <f t="shared" si="14"/>
        <v>0</v>
      </c>
      <c r="L54" s="64">
        <f t="shared" si="14"/>
        <v>0</v>
      </c>
      <c r="M54" s="64">
        <f t="shared" si="14"/>
        <v>0</v>
      </c>
      <c r="N54" s="64">
        <f t="shared" si="14"/>
        <v>0</v>
      </c>
      <c r="O54" s="64">
        <f t="shared" si="14"/>
        <v>0</v>
      </c>
      <c r="P54" s="64">
        <f t="shared" si="14"/>
        <v>0</v>
      </c>
      <c r="Q54" s="64">
        <f t="shared" si="14"/>
        <v>0</v>
      </c>
      <c r="R54" s="64">
        <f t="shared" si="14"/>
        <v>0</v>
      </c>
      <c r="S54" s="64">
        <f t="shared" si="14"/>
        <v>0</v>
      </c>
      <c r="T54" s="64">
        <f t="shared" si="12"/>
        <v>0</v>
      </c>
      <c r="U54" s="64">
        <f t="shared" si="12"/>
        <v>0</v>
      </c>
      <c r="V54" s="64">
        <f t="shared" si="12"/>
        <v>0</v>
      </c>
      <c r="W54" s="64">
        <f t="shared" si="12"/>
        <v>0</v>
      </c>
      <c r="X54" s="64">
        <f t="shared" si="12"/>
        <v>0</v>
      </c>
      <c r="Y54" s="64">
        <f t="shared" si="12"/>
        <v>1250000</v>
      </c>
      <c r="Z54" s="64">
        <f t="shared" si="12"/>
        <v>1250000</v>
      </c>
      <c r="AA54" s="64">
        <f t="shared" si="12"/>
        <v>1250000</v>
      </c>
      <c r="AB54" s="64">
        <f t="shared" si="12"/>
        <v>1250000</v>
      </c>
      <c r="AC54" s="64">
        <f t="shared" si="12"/>
        <v>1250000</v>
      </c>
      <c r="AD54" s="64">
        <f t="shared" si="12"/>
        <v>1250000</v>
      </c>
      <c r="AE54" s="64">
        <f t="shared" si="12"/>
        <v>1250000</v>
      </c>
      <c r="AF54" s="64">
        <f t="shared" si="12"/>
        <v>1250000</v>
      </c>
      <c r="AG54" s="64">
        <f t="shared" si="12"/>
        <v>1250000</v>
      </c>
      <c r="AH54" s="64">
        <f t="shared" si="12"/>
        <v>1250000</v>
      </c>
      <c r="AI54" s="64">
        <f t="shared" si="12"/>
        <v>1250000</v>
      </c>
      <c r="AJ54" s="64">
        <f t="shared" ref="AJ54:AR54" si="15">+AJ26*$D26*$AS$42</f>
        <v>1250000</v>
      </c>
      <c r="AK54" s="64">
        <f t="shared" si="15"/>
        <v>1250000</v>
      </c>
      <c r="AL54" s="64">
        <f t="shared" si="15"/>
        <v>1250000</v>
      </c>
      <c r="AM54" s="64">
        <f t="shared" si="15"/>
        <v>1250000</v>
      </c>
      <c r="AN54" s="64">
        <f t="shared" si="15"/>
        <v>1250000</v>
      </c>
      <c r="AO54" s="64">
        <f t="shared" si="15"/>
        <v>1250000</v>
      </c>
      <c r="AP54" s="64">
        <f t="shared" si="15"/>
        <v>1250000</v>
      </c>
      <c r="AQ54" s="64">
        <f t="shared" si="15"/>
        <v>1250000</v>
      </c>
      <c r="AR54" s="64">
        <f t="shared" si="15"/>
        <v>1250000</v>
      </c>
    </row>
    <row r="55" spans="2:44">
      <c r="B55" s="70" t="str">
        <f t="shared" si="13"/>
        <v>Fertiliser Urea</v>
      </c>
      <c r="C55" s="57" t="s">
        <v>168</v>
      </c>
      <c r="D55" s="63"/>
      <c r="E55" s="64">
        <f t="shared" si="14"/>
        <v>5030636.9927107198</v>
      </c>
      <c r="F55" s="64">
        <f t="shared" si="14"/>
        <v>5030636.9927107198</v>
      </c>
      <c r="G55" s="64">
        <f t="shared" si="14"/>
        <v>5030636.9927107198</v>
      </c>
      <c r="H55" s="64">
        <f t="shared" si="14"/>
        <v>5030636.9927107198</v>
      </c>
      <c r="I55" s="64">
        <f t="shared" si="14"/>
        <v>5030636.9927107198</v>
      </c>
      <c r="J55" s="64">
        <f t="shared" si="14"/>
        <v>5030636.9927107198</v>
      </c>
      <c r="K55" s="64">
        <f t="shared" si="14"/>
        <v>5030636.9927107198</v>
      </c>
      <c r="L55" s="64">
        <f t="shared" si="14"/>
        <v>5030636.9927107198</v>
      </c>
      <c r="M55" s="64">
        <f t="shared" si="14"/>
        <v>5030636.9927107198</v>
      </c>
      <c r="N55" s="64">
        <f t="shared" si="14"/>
        <v>5030636.9927107198</v>
      </c>
      <c r="O55" s="64">
        <f t="shared" si="14"/>
        <v>5030636.9927107198</v>
      </c>
      <c r="P55" s="64">
        <f t="shared" si="14"/>
        <v>5030636.9927107198</v>
      </c>
      <c r="Q55" s="64">
        <f t="shared" si="14"/>
        <v>5030636.9927107198</v>
      </c>
      <c r="R55" s="64">
        <f t="shared" si="14"/>
        <v>5030636.9927107198</v>
      </c>
      <c r="S55" s="64">
        <f t="shared" si="14"/>
        <v>5030636.9927107198</v>
      </c>
      <c r="T55" s="64">
        <f t="shared" si="14"/>
        <v>5030636.9927107198</v>
      </c>
      <c r="U55" s="64">
        <f t="shared" ref="T55:AR65" si="16">+U27*$D27*$AS$42</f>
        <v>5030636.9927107198</v>
      </c>
      <c r="V55" s="64">
        <f t="shared" si="16"/>
        <v>5030636.9927107198</v>
      </c>
      <c r="W55" s="64">
        <f t="shared" si="16"/>
        <v>5030636.9927107198</v>
      </c>
      <c r="X55" s="64">
        <f t="shared" si="16"/>
        <v>5030636.9927107198</v>
      </c>
      <c r="Y55" s="64">
        <f t="shared" si="16"/>
        <v>5030636.9927107198</v>
      </c>
      <c r="Z55" s="64">
        <f t="shared" si="16"/>
        <v>5030636.9927107198</v>
      </c>
      <c r="AA55" s="64">
        <f t="shared" si="16"/>
        <v>5030636.9927107198</v>
      </c>
      <c r="AB55" s="64">
        <f t="shared" si="16"/>
        <v>5030636.9927107198</v>
      </c>
      <c r="AC55" s="64">
        <f t="shared" si="16"/>
        <v>5030636.9927107198</v>
      </c>
      <c r="AD55" s="64">
        <f t="shared" si="16"/>
        <v>5030636.9927107198</v>
      </c>
      <c r="AE55" s="64">
        <f t="shared" si="16"/>
        <v>5030636.9927107198</v>
      </c>
      <c r="AF55" s="64">
        <f t="shared" si="16"/>
        <v>5030636.9927107198</v>
      </c>
      <c r="AG55" s="64">
        <f t="shared" si="16"/>
        <v>5030636.9927107198</v>
      </c>
      <c r="AH55" s="64">
        <f t="shared" si="16"/>
        <v>5030636.9927107198</v>
      </c>
      <c r="AI55" s="64">
        <f t="shared" si="16"/>
        <v>5030636.9927107198</v>
      </c>
      <c r="AJ55" s="64">
        <f t="shared" si="16"/>
        <v>5030636.9927107198</v>
      </c>
      <c r="AK55" s="64">
        <f t="shared" si="16"/>
        <v>5030636.9927107198</v>
      </c>
      <c r="AL55" s="64">
        <f t="shared" si="16"/>
        <v>5030636.9927107198</v>
      </c>
      <c r="AM55" s="64">
        <f t="shared" si="16"/>
        <v>5030636.9927107198</v>
      </c>
      <c r="AN55" s="64">
        <f t="shared" si="16"/>
        <v>5030636.9927107198</v>
      </c>
      <c r="AO55" s="64">
        <f t="shared" si="16"/>
        <v>5030636.9927107198</v>
      </c>
      <c r="AP55" s="64">
        <f t="shared" si="16"/>
        <v>5030636.9927107198</v>
      </c>
      <c r="AQ55" s="64">
        <f t="shared" si="16"/>
        <v>5030636.9927107198</v>
      </c>
      <c r="AR55" s="64">
        <f t="shared" si="16"/>
        <v>5030636.9927107198</v>
      </c>
    </row>
    <row r="56" spans="2:44">
      <c r="B56" s="70" t="str">
        <f t="shared" si="13"/>
        <v>Fertiliser DAP</v>
      </c>
      <c r="C56" s="57" t="s">
        <v>168</v>
      </c>
      <c r="D56" s="63"/>
      <c r="E56" s="64">
        <f t="shared" si="14"/>
        <v>4225735.0738770049</v>
      </c>
      <c r="F56" s="64">
        <f t="shared" si="14"/>
        <v>4225735.0738770049</v>
      </c>
      <c r="G56" s="64">
        <f t="shared" si="14"/>
        <v>4225735.0738770049</v>
      </c>
      <c r="H56" s="64">
        <f t="shared" si="14"/>
        <v>4225735.0738770049</v>
      </c>
      <c r="I56" s="64">
        <f t="shared" si="14"/>
        <v>4225735.0738770049</v>
      </c>
      <c r="J56" s="64">
        <f t="shared" si="14"/>
        <v>4225735.0738770049</v>
      </c>
      <c r="K56" s="64">
        <f t="shared" si="14"/>
        <v>4225735.0738770049</v>
      </c>
      <c r="L56" s="64">
        <f t="shared" si="14"/>
        <v>4225735.0738770049</v>
      </c>
      <c r="M56" s="64">
        <f t="shared" si="14"/>
        <v>4225735.0738770049</v>
      </c>
      <c r="N56" s="64">
        <f t="shared" si="14"/>
        <v>4225735.0738770049</v>
      </c>
      <c r="O56" s="64">
        <f t="shared" si="14"/>
        <v>4225735.0738770049</v>
      </c>
      <c r="P56" s="64">
        <f t="shared" si="14"/>
        <v>4225735.0738770049</v>
      </c>
      <c r="Q56" s="64">
        <f t="shared" si="14"/>
        <v>4225735.0738770049</v>
      </c>
      <c r="R56" s="64">
        <f t="shared" si="14"/>
        <v>4225735.0738770049</v>
      </c>
      <c r="S56" s="64">
        <f t="shared" si="14"/>
        <v>4225735.0738770049</v>
      </c>
      <c r="T56" s="64">
        <f t="shared" si="16"/>
        <v>4225735.0738770049</v>
      </c>
      <c r="U56" s="64">
        <f t="shared" si="16"/>
        <v>4225735.0738770049</v>
      </c>
      <c r="V56" s="64">
        <f t="shared" si="16"/>
        <v>4225735.0738770049</v>
      </c>
      <c r="W56" s="64">
        <f t="shared" si="16"/>
        <v>4225735.0738770049</v>
      </c>
      <c r="X56" s="64">
        <f t="shared" si="16"/>
        <v>4225735.0738770049</v>
      </c>
      <c r="Y56" s="64">
        <f t="shared" si="16"/>
        <v>4225735.0738770049</v>
      </c>
      <c r="Z56" s="64">
        <f t="shared" si="16"/>
        <v>4225735.0738770049</v>
      </c>
      <c r="AA56" s="64">
        <f t="shared" si="16"/>
        <v>4225735.0738770049</v>
      </c>
      <c r="AB56" s="64">
        <f t="shared" si="16"/>
        <v>4225735.0738770049</v>
      </c>
      <c r="AC56" s="64">
        <f t="shared" si="16"/>
        <v>4225735.0738770049</v>
      </c>
      <c r="AD56" s="64">
        <f t="shared" si="16"/>
        <v>4225735.0738770049</v>
      </c>
      <c r="AE56" s="64">
        <f t="shared" si="16"/>
        <v>4225735.0738770049</v>
      </c>
      <c r="AF56" s="64">
        <f t="shared" si="16"/>
        <v>4225735.0738770049</v>
      </c>
      <c r="AG56" s="64">
        <f t="shared" si="16"/>
        <v>4225735.0738770049</v>
      </c>
      <c r="AH56" s="64">
        <f t="shared" si="16"/>
        <v>4225735.0738770049</v>
      </c>
      <c r="AI56" s="64">
        <f t="shared" si="16"/>
        <v>4225735.0738770049</v>
      </c>
      <c r="AJ56" s="64">
        <f t="shared" si="16"/>
        <v>4225735.0738770049</v>
      </c>
      <c r="AK56" s="64">
        <f t="shared" si="16"/>
        <v>4225735.0738770049</v>
      </c>
      <c r="AL56" s="64">
        <f t="shared" si="16"/>
        <v>4225735.0738770049</v>
      </c>
      <c r="AM56" s="64">
        <f t="shared" si="16"/>
        <v>4225735.0738770049</v>
      </c>
      <c r="AN56" s="64">
        <f t="shared" si="16"/>
        <v>4225735.0738770049</v>
      </c>
      <c r="AO56" s="64">
        <f t="shared" si="16"/>
        <v>4225735.0738770049</v>
      </c>
      <c r="AP56" s="64">
        <f t="shared" si="16"/>
        <v>4225735.0738770049</v>
      </c>
      <c r="AQ56" s="64">
        <f t="shared" si="16"/>
        <v>4225735.0738770049</v>
      </c>
      <c r="AR56" s="64">
        <f t="shared" si="16"/>
        <v>4225735.0738770049</v>
      </c>
    </row>
    <row r="57" spans="2:44">
      <c r="B57" s="70" t="str">
        <f t="shared" si="13"/>
        <v>Pesticides Barley</v>
      </c>
      <c r="C57" s="57" t="s">
        <v>168</v>
      </c>
      <c r="D57" s="63"/>
      <c r="E57" s="64">
        <f t="shared" si="14"/>
        <v>739799.55775157618</v>
      </c>
      <c r="F57" s="64">
        <f t="shared" si="14"/>
        <v>739799.55775157618</v>
      </c>
      <c r="G57" s="64">
        <f t="shared" si="14"/>
        <v>739799.55775157618</v>
      </c>
      <c r="H57" s="64">
        <f t="shared" si="14"/>
        <v>739799.55775157618</v>
      </c>
      <c r="I57" s="64">
        <f t="shared" si="14"/>
        <v>739799.55775157618</v>
      </c>
      <c r="J57" s="64">
        <f t="shared" si="14"/>
        <v>739799.55775157618</v>
      </c>
      <c r="K57" s="64">
        <f t="shared" si="14"/>
        <v>739799.55775157618</v>
      </c>
      <c r="L57" s="64">
        <f t="shared" si="14"/>
        <v>739799.55775157618</v>
      </c>
      <c r="M57" s="64">
        <f t="shared" si="14"/>
        <v>739799.55775157618</v>
      </c>
      <c r="N57" s="64">
        <f t="shared" si="14"/>
        <v>739799.55775157618</v>
      </c>
      <c r="O57" s="64">
        <f t="shared" si="14"/>
        <v>739799.55775157618</v>
      </c>
      <c r="P57" s="64">
        <f t="shared" si="14"/>
        <v>739799.55775157618</v>
      </c>
      <c r="Q57" s="64">
        <f t="shared" si="14"/>
        <v>739799.55775157618</v>
      </c>
      <c r="R57" s="64">
        <f t="shared" si="14"/>
        <v>739799.55775157618</v>
      </c>
      <c r="S57" s="64">
        <f t="shared" si="14"/>
        <v>739799.55775157618</v>
      </c>
      <c r="T57" s="64">
        <f t="shared" si="16"/>
        <v>739799.55775157618</v>
      </c>
      <c r="U57" s="64">
        <f t="shared" si="16"/>
        <v>739799.55775157618</v>
      </c>
      <c r="V57" s="64">
        <f t="shared" si="16"/>
        <v>739799.55775157618</v>
      </c>
      <c r="W57" s="64">
        <f t="shared" si="16"/>
        <v>739799.55775157618</v>
      </c>
      <c r="X57" s="64">
        <f t="shared" si="16"/>
        <v>739799.55775157618</v>
      </c>
      <c r="Y57" s="64">
        <f t="shared" si="16"/>
        <v>739799.55775157618</v>
      </c>
      <c r="Z57" s="64">
        <f t="shared" si="16"/>
        <v>739799.55775157618</v>
      </c>
      <c r="AA57" s="64">
        <f t="shared" si="16"/>
        <v>739799.55775157618</v>
      </c>
      <c r="AB57" s="64">
        <f t="shared" si="16"/>
        <v>739799.55775157618</v>
      </c>
      <c r="AC57" s="64">
        <f t="shared" si="16"/>
        <v>739799.55775157618</v>
      </c>
      <c r="AD57" s="64">
        <f t="shared" si="16"/>
        <v>739799.55775157618</v>
      </c>
      <c r="AE57" s="64">
        <f t="shared" si="16"/>
        <v>739799.55775157618</v>
      </c>
      <c r="AF57" s="64">
        <f t="shared" si="16"/>
        <v>739799.55775157618</v>
      </c>
      <c r="AG57" s="64">
        <f t="shared" si="16"/>
        <v>739799.55775157618</v>
      </c>
      <c r="AH57" s="64">
        <f t="shared" si="16"/>
        <v>739799.55775157618</v>
      </c>
      <c r="AI57" s="64">
        <f t="shared" si="16"/>
        <v>739799.55775157618</v>
      </c>
      <c r="AJ57" s="64">
        <f t="shared" si="16"/>
        <v>739799.55775157618</v>
      </c>
      <c r="AK57" s="64">
        <f t="shared" si="16"/>
        <v>739799.55775157618</v>
      </c>
      <c r="AL57" s="64">
        <f t="shared" si="16"/>
        <v>739799.55775157618</v>
      </c>
      <c r="AM57" s="64">
        <f t="shared" si="16"/>
        <v>739799.55775157618</v>
      </c>
      <c r="AN57" s="64">
        <f t="shared" si="16"/>
        <v>739799.55775157618</v>
      </c>
      <c r="AO57" s="64">
        <f t="shared" si="16"/>
        <v>739799.55775157618</v>
      </c>
      <c r="AP57" s="64">
        <f t="shared" si="16"/>
        <v>739799.55775157618</v>
      </c>
      <c r="AQ57" s="64">
        <f t="shared" si="16"/>
        <v>739799.55775157618</v>
      </c>
      <c r="AR57" s="64">
        <f t="shared" si="16"/>
        <v>739799.55775157618</v>
      </c>
    </row>
    <row r="58" spans="2:44">
      <c r="B58" s="70" t="str">
        <f t="shared" si="13"/>
        <v>Tools</v>
      </c>
      <c r="C58" s="57" t="s">
        <v>168</v>
      </c>
      <c r="D58" s="63"/>
      <c r="E58" s="64">
        <f t="shared" si="14"/>
        <v>375000</v>
      </c>
      <c r="F58" s="64">
        <f t="shared" si="14"/>
        <v>375000</v>
      </c>
      <c r="G58" s="64">
        <f t="shared" si="14"/>
        <v>375000</v>
      </c>
      <c r="H58" s="64">
        <f t="shared" si="14"/>
        <v>375000</v>
      </c>
      <c r="I58" s="64">
        <f t="shared" si="14"/>
        <v>375000</v>
      </c>
      <c r="J58" s="64">
        <f t="shared" si="14"/>
        <v>375000</v>
      </c>
      <c r="K58" s="64">
        <f t="shared" si="14"/>
        <v>375000</v>
      </c>
      <c r="L58" s="64">
        <f t="shared" si="14"/>
        <v>375000</v>
      </c>
      <c r="M58" s="64">
        <f t="shared" si="14"/>
        <v>375000</v>
      </c>
      <c r="N58" s="64">
        <f t="shared" si="14"/>
        <v>375000</v>
      </c>
      <c r="O58" s="64">
        <f t="shared" si="14"/>
        <v>375000</v>
      </c>
      <c r="P58" s="64">
        <f t="shared" si="14"/>
        <v>375000</v>
      </c>
      <c r="Q58" s="64">
        <f t="shared" si="14"/>
        <v>375000</v>
      </c>
      <c r="R58" s="64">
        <f t="shared" si="14"/>
        <v>375000</v>
      </c>
      <c r="S58" s="64">
        <f t="shared" si="14"/>
        <v>375000</v>
      </c>
      <c r="T58" s="64">
        <f t="shared" si="16"/>
        <v>375000</v>
      </c>
      <c r="U58" s="64">
        <f t="shared" si="16"/>
        <v>375000</v>
      </c>
      <c r="V58" s="64">
        <f t="shared" si="16"/>
        <v>375000</v>
      </c>
      <c r="W58" s="64">
        <f t="shared" si="16"/>
        <v>375000</v>
      </c>
      <c r="X58" s="64">
        <f t="shared" si="16"/>
        <v>375000</v>
      </c>
      <c r="Y58" s="64">
        <f t="shared" si="16"/>
        <v>375000</v>
      </c>
      <c r="Z58" s="64">
        <f t="shared" si="16"/>
        <v>375000</v>
      </c>
      <c r="AA58" s="64">
        <f t="shared" si="16"/>
        <v>375000</v>
      </c>
      <c r="AB58" s="64">
        <f t="shared" si="16"/>
        <v>375000</v>
      </c>
      <c r="AC58" s="64">
        <f t="shared" si="16"/>
        <v>375000</v>
      </c>
      <c r="AD58" s="64">
        <f t="shared" si="16"/>
        <v>375000</v>
      </c>
      <c r="AE58" s="64">
        <f t="shared" si="16"/>
        <v>375000</v>
      </c>
      <c r="AF58" s="64">
        <f t="shared" si="16"/>
        <v>375000</v>
      </c>
      <c r="AG58" s="64">
        <f t="shared" si="16"/>
        <v>375000</v>
      </c>
      <c r="AH58" s="64">
        <f t="shared" si="16"/>
        <v>375000</v>
      </c>
      <c r="AI58" s="64">
        <f t="shared" si="16"/>
        <v>375000</v>
      </c>
      <c r="AJ58" s="64">
        <f t="shared" si="16"/>
        <v>375000</v>
      </c>
      <c r="AK58" s="64">
        <f t="shared" si="16"/>
        <v>375000</v>
      </c>
      <c r="AL58" s="64">
        <f t="shared" si="16"/>
        <v>375000</v>
      </c>
      <c r="AM58" s="64">
        <f t="shared" si="16"/>
        <v>375000</v>
      </c>
      <c r="AN58" s="64">
        <f t="shared" si="16"/>
        <v>375000</v>
      </c>
      <c r="AO58" s="64">
        <f t="shared" si="16"/>
        <v>375000</v>
      </c>
      <c r="AP58" s="64">
        <f t="shared" si="16"/>
        <v>375000</v>
      </c>
      <c r="AQ58" s="64">
        <f t="shared" si="16"/>
        <v>375000</v>
      </c>
      <c r="AR58" s="64">
        <f t="shared" si="16"/>
        <v>375000</v>
      </c>
    </row>
    <row r="59" spans="2:44">
      <c r="B59" s="70" t="str">
        <f t="shared" si="13"/>
        <v>Fuel</v>
      </c>
      <c r="C59" s="57" t="s">
        <v>168</v>
      </c>
      <c r="D59" s="63"/>
      <c r="E59" s="64">
        <f t="shared" si="14"/>
        <v>4438797.3465094566</v>
      </c>
      <c r="F59" s="64">
        <f t="shared" si="14"/>
        <v>4438797.3465094566</v>
      </c>
      <c r="G59" s="64">
        <f t="shared" si="14"/>
        <v>4438797.3465094566</v>
      </c>
      <c r="H59" s="64">
        <f t="shared" si="14"/>
        <v>4438797.3465094566</v>
      </c>
      <c r="I59" s="64">
        <f t="shared" si="14"/>
        <v>4438797.3465094566</v>
      </c>
      <c r="J59" s="64">
        <f t="shared" si="14"/>
        <v>4438797.3465094566</v>
      </c>
      <c r="K59" s="64">
        <f t="shared" si="14"/>
        <v>4438797.3465094566</v>
      </c>
      <c r="L59" s="64">
        <f t="shared" si="14"/>
        <v>4438797.3465094566</v>
      </c>
      <c r="M59" s="64">
        <f t="shared" si="14"/>
        <v>4438797.3465094566</v>
      </c>
      <c r="N59" s="64">
        <f t="shared" si="14"/>
        <v>4438797.3465094566</v>
      </c>
      <c r="O59" s="64">
        <f t="shared" si="14"/>
        <v>4438797.3465094566</v>
      </c>
      <c r="P59" s="64">
        <f t="shared" si="14"/>
        <v>4438797.3465094566</v>
      </c>
      <c r="Q59" s="64">
        <f t="shared" si="14"/>
        <v>4438797.3465094566</v>
      </c>
      <c r="R59" s="64">
        <f t="shared" si="14"/>
        <v>4438797.3465094566</v>
      </c>
      <c r="S59" s="64">
        <f t="shared" si="14"/>
        <v>4438797.3465094566</v>
      </c>
      <c r="T59" s="64">
        <f t="shared" si="16"/>
        <v>4438797.3465094566</v>
      </c>
      <c r="U59" s="64">
        <f t="shared" si="16"/>
        <v>4438797.3465094566</v>
      </c>
      <c r="V59" s="64">
        <f t="shared" si="16"/>
        <v>4438797.3465094566</v>
      </c>
      <c r="W59" s="64">
        <f t="shared" si="16"/>
        <v>4438797.3465094566</v>
      </c>
      <c r="X59" s="64">
        <f t="shared" si="16"/>
        <v>4438797.3465094566</v>
      </c>
      <c r="Y59" s="64">
        <f t="shared" si="16"/>
        <v>4438797.3465094566</v>
      </c>
      <c r="Z59" s="64">
        <f t="shared" si="16"/>
        <v>4438797.3465094566</v>
      </c>
      <c r="AA59" s="64">
        <f t="shared" si="16"/>
        <v>4438797.3465094566</v>
      </c>
      <c r="AB59" s="64">
        <f t="shared" si="16"/>
        <v>4438797.3465094566</v>
      </c>
      <c r="AC59" s="64">
        <f t="shared" si="16"/>
        <v>4438797.3465094566</v>
      </c>
      <c r="AD59" s="64">
        <f t="shared" si="16"/>
        <v>4438797.3465094566</v>
      </c>
      <c r="AE59" s="64">
        <f t="shared" si="16"/>
        <v>4438797.3465094566</v>
      </c>
      <c r="AF59" s="64">
        <f t="shared" si="16"/>
        <v>4438797.3465094566</v>
      </c>
      <c r="AG59" s="64">
        <f t="shared" si="16"/>
        <v>4438797.3465094566</v>
      </c>
      <c r="AH59" s="64">
        <f t="shared" si="16"/>
        <v>4438797.3465094566</v>
      </c>
      <c r="AI59" s="64">
        <f t="shared" si="16"/>
        <v>4438797.3465094566</v>
      </c>
      <c r="AJ59" s="64">
        <f t="shared" si="16"/>
        <v>4438797.3465094566</v>
      </c>
      <c r="AK59" s="64">
        <f t="shared" si="16"/>
        <v>4438797.3465094566</v>
      </c>
      <c r="AL59" s="64">
        <f t="shared" si="16"/>
        <v>4438797.3465094566</v>
      </c>
      <c r="AM59" s="64">
        <f t="shared" si="16"/>
        <v>4438797.3465094566</v>
      </c>
      <c r="AN59" s="64">
        <f t="shared" si="16"/>
        <v>4438797.3465094566</v>
      </c>
      <c r="AO59" s="64">
        <f t="shared" si="16"/>
        <v>4438797.3465094566</v>
      </c>
      <c r="AP59" s="64">
        <f t="shared" si="16"/>
        <v>4438797.3465094566</v>
      </c>
      <c r="AQ59" s="64">
        <f t="shared" si="16"/>
        <v>4438797.3465094566</v>
      </c>
      <c r="AR59" s="64">
        <f t="shared" si="16"/>
        <v>4438797.3465094566</v>
      </c>
    </row>
    <row r="60" spans="2:44">
      <c r="B60" s="70" t="str">
        <f t="shared" si="13"/>
        <v xml:space="preserve"> fees of irrigation </v>
      </c>
      <c r="C60" s="57" t="s">
        <v>168</v>
      </c>
      <c r="D60" s="63"/>
      <c r="E60" s="64">
        <f t="shared" si="14"/>
        <v>100000</v>
      </c>
      <c r="F60" s="64">
        <f t="shared" si="14"/>
        <v>100000</v>
      </c>
      <c r="G60" s="64">
        <f t="shared" si="14"/>
        <v>100000</v>
      </c>
      <c r="H60" s="64">
        <f t="shared" si="14"/>
        <v>100000</v>
      </c>
      <c r="I60" s="64">
        <f t="shared" si="14"/>
        <v>100000</v>
      </c>
      <c r="J60" s="64">
        <f t="shared" si="14"/>
        <v>100000</v>
      </c>
      <c r="K60" s="64">
        <f t="shared" si="14"/>
        <v>100000</v>
      </c>
      <c r="L60" s="64">
        <f t="shared" si="14"/>
        <v>100000</v>
      </c>
      <c r="M60" s="64">
        <f t="shared" si="14"/>
        <v>100000</v>
      </c>
      <c r="N60" s="64">
        <f t="shared" si="14"/>
        <v>100000</v>
      </c>
      <c r="O60" s="64">
        <f t="shared" si="14"/>
        <v>100000</v>
      </c>
      <c r="P60" s="64">
        <f t="shared" si="14"/>
        <v>100000</v>
      </c>
      <c r="Q60" s="64">
        <f t="shared" si="14"/>
        <v>100000</v>
      </c>
      <c r="R60" s="64">
        <f t="shared" si="14"/>
        <v>100000</v>
      </c>
      <c r="S60" s="64">
        <f t="shared" si="14"/>
        <v>100000</v>
      </c>
      <c r="T60" s="64">
        <f t="shared" si="16"/>
        <v>100000</v>
      </c>
      <c r="U60" s="64">
        <f t="shared" si="16"/>
        <v>100000</v>
      </c>
      <c r="V60" s="64">
        <f t="shared" si="16"/>
        <v>100000</v>
      </c>
      <c r="W60" s="64">
        <f t="shared" si="16"/>
        <v>100000</v>
      </c>
      <c r="X60" s="64">
        <f t="shared" si="16"/>
        <v>100000</v>
      </c>
      <c r="Y60" s="64">
        <f t="shared" si="16"/>
        <v>100000</v>
      </c>
      <c r="Z60" s="64">
        <f t="shared" si="16"/>
        <v>100000</v>
      </c>
      <c r="AA60" s="64">
        <f t="shared" si="16"/>
        <v>100000</v>
      </c>
      <c r="AB60" s="64">
        <f t="shared" si="16"/>
        <v>100000</v>
      </c>
      <c r="AC60" s="64">
        <f t="shared" si="16"/>
        <v>100000</v>
      </c>
      <c r="AD60" s="64">
        <f t="shared" si="16"/>
        <v>100000</v>
      </c>
      <c r="AE60" s="64">
        <f t="shared" si="16"/>
        <v>100000</v>
      </c>
      <c r="AF60" s="64">
        <f t="shared" si="16"/>
        <v>100000</v>
      </c>
      <c r="AG60" s="64">
        <f t="shared" si="16"/>
        <v>100000</v>
      </c>
      <c r="AH60" s="64">
        <f t="shared" si="16"/>
        <v>100000</v>
      </c>
      <c r="AI60" s="64">
        <f t="shared" si="16"/>
        <v>100000</v>
      </c>
      <c r="AJ60" s="64">
        <f t="shared" si="16"/>
        <v>100000</v>
      </c>
      <c r="AK60" s="64">
        <f t="shared" si="16"/>
        <v>100000</v>
      </c>
      <c r="AL60" s="64">
        <f t="shared" si="16"/>
        <v>100000</v>
      </c>
      <c r="AM60" s="64">
        <f t="shared" si="16"/>
        <v>100000</v>
      </c>
      <c r="AN60" s="64">
        <f t="shared" si="16"/>
        <v>100000</v>
      </c>
      <c r="AO60" s="64">
        <f t="shared" si="16"/>
        <v>100000</v>
      </c>
      <c r="AP60" s="64">
        <f t="shared" si="16"/>
        <v>100000</v>
      </c>
      <c r="AQ60" s="64">
        <f t="shared" si="16"/>
        <v>100000</v>
      </c>
      <c r="AR60" s="64">
        <f t="shared" si="16"/>
        <v>100000</v>
      </c>
    </row>
    <row r="61" spans="2:44">
      <c r="B61" s="70" t="str">
        <f t="shared" si="13"/>
        <v xml:space="preserve">quata of farmer to clean the canals and drainge </v>
      </c>
      <c r="C61" s="57" t="s">
        <v>168</v>
      </c>
      <c r="D61" s="63"/>
      <c r="E61" s="64">
        <f t="shared" si="14"/>
        <v>1000000</v>
      </c>
      <c r="F61" s="64">
        <f t="shared" si="14"/>
        <v>1000000</v>
      </c>
      <c r="G61" s="64">
        <f t="shared" si="14"/>
        <v>1000000</v>
      </c>
      <c r="H61" s="64">
        <f t="shared" si="14"/>
        <v>1000000</v>
      </c>
      <c r="I61" s="64">
        <f t="shared" si="14"/>
        <v>1000000</v>
      </c>
      <c r="J61" s="64">
        <f t="shared" si="14"/>
        <v>1000000</v>
      </c>
      <c r="K61" s="64">
        <f t="shared" si="14"/>
        <v>1000000</v>
      </c>
      <c r="L61" s="64">
        <f t="shared" si="14"/>
        <v>1000000</v>
      </c>
      <c r="M61" s="64">
        <f t="shared" si="14"/>
        <v>1000000</v>
      </c>
      <c r="N61" s="64">
        <f t="shared" si="14"/>
        <v>1000000</v>
      </c>
      <c r="O61" s="64">
        <f t="shared" si="14"/>
        <v>1000000</v>
      </c>
      <c r="P61" s="64">
        <f t="shared" si="14"/>
        <v>1000000</v>
      </c>
      <c r="Q61" s="64">
        <f t="shared" si="14"/>
        <v>1000000</v>
      </c>
      <c r="R61" s="64">
        <f t="shared" si="14"/>
        <v>1000000</v>
      </c>
      <c r="S61" s="64">
        <f t="shared" si="14"/>
        <v>1000000</v>
      </c>
      <c r="T61" s="64">
        <f t="shared" si="16"/>
        <v>1000000</v>
      </c>
      <c r="U61" s="64">
        <f t="shared" si="16"/>
        <v>1000000</v>
      </c>
      <c r="V61" s="64">
        <f t="shared" si="16"/>
        <v>1000000</v>
      </c>
      <c r="W61" s="64">
        <f t="shared" si="16"/>
        <v>1000000</v>
      </c>
      <c r="X61" s="64">
        <f t="shared" si="16"/>
        <v>1000000</v>
      </c>
      <c r="Y61" s="64">
        <f t="shared" si="16"/>
        <v>1000000</v>
      </c>
      <c r="Z61" s="64">
        <f t="shared" si="16"/>
        <v>1000000</v>
      </c>
      <c r="AA61" s="64">
        <f t="shared" si="16"/>
        <v>1000000</v>
      </c>
      <c r="AB61" s="64">
        <f t="shared" si="16"/>
        <v>1000000</v>
      </c>
      <c r="AC61" s="64">
        <f t="shared" si="16"/>
        <v>1000000</v>
      </c>
      <c r="AD61" s="64">
        <f t="shared" si="16"/>
        <v>1000000</v>
      </c>
      <c r="AE61" s="64">
        <f t="shared" si="16"/>
        <v>1000000</v>
      </c>
      <c r="AF61" s="64">
        <f t="shared" si="16"/>
        <v>1000000</v>
      </c>
      <c r="AG61" s="64">
        <f t="shared" si="16"/>
        <v>1000000</v>
      </c>
      <c r="AH61" s="64">
        <f t="shared" si="16"/>
        <v>1000000</v>
      </c>
      <c r="AI61" s="64">
        <f t="shared" si="16"/>
        <v>1000000</v>
      </c>
      <c r="AJ61" s="64">
        <f t="shared" si="16"/>
        <v>1000000</v>
      </c>
      <c r="AK61" s="64">
        <f t="shared" si="16"/>
        <v>1000000</v>
      </c>
      <c r="AL61" s="64">
        <f t="shared" si="16"/>
        <v>1000000</v>
      </c>
      <c r="AM61" s="64">
        <f t="shared" si="16"/>
        <v>1000000</v>
      </c>
      <c r="AN61" s="64">
        <f t="shared" si="16"/>
        <v>1000000</v>
      </c>
      <c r="AO61" s="64">
        <f t="shared" si="16"/>
        <v>1000000</v>
      </c>
      <c r="AP61" s="64">
        <f t="shared" si="16"/>
        <v>1000000</v>
      </c>
      <c r="AQ61" s="64">
        <f t="shared" si="16"/>
        <v>1000000</v>
      </c>
      <c r="AR61" s="64">
        <f t="shared" si="16"/>
        <v>1000000</v>
      </c>
    </row>
    <row r="62" spans="2:44">
      <c r="B62" s="70" t="str">
        <f t="shared" si="13"/>
        <v xml:space="preserve">rent of land </v>
      </c>
      <c r="C62" s="57" t="s">
        <v>168</v>
      </c>
      <c r="D62" s="62"/>
      <c r="E62" s="64">
        <f t="shared" ref="E62:T67" si="17">+E34*$D34*$AS$42</f>
        <v>500000</v>
      </c>
      <c r="F62" s="64">
        <f t="shared" si="17"/>
        <v>500000</v>
      </c>
      <c r="G62" s="64">
        <f t="shared" si="17"/>
        <v>500000</v>
      </c>
      <c r="H62" s="64">
        <f t="shared" si="17"/>
        <v>500000</v>
      </c>
      <c r="I62" s="64">
        <f t="shared" si="17"/>
        <v>500000</v>
      </c>
      <c r="J62" s="64">
        <f t="shared" si="17"/>
        <v>500000</v>
      </c>
      <c r="K62" s="64">
        <f t="shared" si="17"/>
        <v>500000</v>
      </c>
      <c r="L62" s="64">
        <f t="shared" si="17"/>
        <v>500000</v>
      </c>
      <c r="M62" s="64">
        <f t="shared" si="17"/>
        <v>500000</v>
      </c>
      <c r="N62" s="64">
        <f t="shared" si="17"/>
        <v>500000</v>
      </c>
      <c r="O62" s="64">
        <f t="shared" si="17"/>
        <v>500000</v>
      </c>
      <c r="P62" s="64">
        <f t="shared" si="17"/>
        <v>500000</v>
      </c>
      <c r="Q62" s="64">
        <f t="shared" si="17"/>
        <v>500000</v>
      </c>
      <c r="R62" s="64">
        <f t="shared" si="17"/>
        <v>500000</v>
      </c>
      <c r="S62" s="64">
        <f t="shared" si="17"/>
        <v>500000</v>
      </c>
      <c r="T62" s="64">
        <f t="shared" si="16"/>
        <v>500000</v>
      </c>
      <c r="U62" s="64">
        <f t="shared" si="16"/>
        <v>500000</v>
      </c>
      <c r="V62" s="64">
        <f t="shared" si="16"/>
        <v>500000</v>
      </c>
      <c r="W62" s="64">
        <f t="shared" si="16"/>
        <v>500000</v>
      </c>
      <c r="X62" s="64">
        <f t="shared" si="16"/>
        <v>500000</v>
      </c>
      <c r="Y62" s="64">
        <f t="shared" si="16"/>
        <v>500000</v>
      </c>
      <c r="Z62" s="64">
        <f t="shared" si="16"/>
        <v>500000</v>
      </c>
      <c r="AA62" s="64">
        <f t="shared" si="16"/>
        <v>500000</v>
      </c>
      <c r="AB62" s="64">
        <f t="shared" si="16"/>
        <v>500000</v>
      </c>
      <c r="AC62" s="64">
        <f t="shared" si="16"/>
        <v>500000</v>
      </c>
      <c r="AD62" s="64">
        <f t="shared" si="16"/>
        <v>500000</v>
      </c>
      <c r="AE62" s="64">
        <f t="shared" si="16"/>
        <v>500000</v>
      </c>
      <c r="AF62" s="64">
        <f t="shared" si="16"/>
        <v>500000</v>
      </c>
      <c r="AG62" s="64">
        <f t="shared" si="16"/>
        <v>500000</v>
      </c>
      <c r="AH62" s="64">
        <f t="shared" si="16"/>
        <v>500000</v>
      </c>
      <c r="AI62" s="64">
        <f t="shared" si="16"/>
        <v>500000</v>
      </c>
      <c r="AJ62" s="64">
        <f t="shared" si="16"/>
        <v>500000</v>
      </c>
      <c r="AK62" s="64">
        <f t="shared" si="16"/>
        <v>500000</v>
      </c>
      <c r="AL62" s="64">
        <f t="shared" si="16"/>
        <v>500000</v>
      </c>
      <c r="AM62" s="64">
        <f t="shared" si="16"/>
        <v>500000</v>
      </c>
      <c r="AN62" s="64">
        <f t="shared" si="16"/>
        <v>500000</v>
      </c>
      <c r="AO62" s="64">
        <f t="shared" si="16"/>
        <v>500000</v>
      </c>
      <c r="AP62" s="64">
        <f t="shared" si="16"/>
        <v>500000</v>
      </c>
      <c r="AQ62" s="64">
        <f t="shared" si="16"/>
        <v>500000</v>
      </c>
      <c r="AR62" s="64">
        <f t="shared" si="16"/>
        <v>500000</v>
      </c>
    </row>
    <row r="63" spans="2:44">
      <c r="B63" s="70" t="str">
        <f t="shared" si="13"/>
        <v>Water</v>
      </c>
      <c r="C63" s="57" t="s">
        <v>168</v>
      </c>
      <c r="D63" s="62"/>
      <c r="E63" s="64">
        <f t="shared" si="17"/>
        <v>4131613.1954686921</v>
      </c>
      <c r="F63" s="64">
        <f t="shared" si="17"/>
        <v>4131613.1954686921</v>
      </c>
      <c r="G63" s="64">
        <f t="shared" si="17"/>
        <v>4131613.1954686921</v>
      </c>
      <c r="H63" s="64">
        <f t="shared" si="17"/>
        <v>4131613.1954686921</v>
      </c>
      <c r="I63" s="64">
        <f t="shared" si="17"/>
        <v>4131613.1954686921</v>
      </c>
      <c r="J63" s="64">
        <f t="shared" si="17"/>
        <v>4131613.1954686921</v>
      </c>
      <c r="K63" s="64">
        <f t="shared" si="17"/>
        <v>4131613.1954686921</v>
      </c>
      <c r="L63" s="64">
        <f t="shared" si="17"/>
        <v>4131613.1954686921</v>
      </c>
      <c r="M63" s="64">
        <f t="shared" si="17"/>
        <v>4131613.1954686921</v>
      </c>
      <c r="N63" s="64">
        <f t="shared" si="17"/>
        <v>4131613.1954686921</v>
      </c>
      <c r="O63" s="64">
        <f t="shared" si="17"/>
        <v>4131613.1954686921</v>
      </c>
      <c r="P63" s="64">
        <f t="shared" si="17"/>
        <v>4131613.1954686921</v>
      </c>
      <c r="Q63" s="64">
        <f t="shared" si="17"/>
        <v>4131613.1954686921</v>
      </c>
      <c r="R63" s="64">
        <f t="shared" si="17"/>
        <v>4131613.1954686921</v>
      </c>
      <c r="S63" s="64">
        <f t="shared" si="17"/>
        <v>4131613.1954686921</v>
      </c>
      <c r="T63" s="64">
        <f t="shared" si="16"/>
        <v>4131613.1954686921</v>
      </c>
      <c r="U63" s="64">
        <f t="shared" si="16"/>
        <v>4131613.1954686921</v>
      </c>
      <c r="V63" s="64">
        <f t="shared" si="16"/>
        <v>4131613.1954686921</v>
      </c>
      <c r="W63" s="64">
        <f t="shared" si="16"/>
        <v>4131613.1954686921</v>
      </c>
      <c r="X63" s="64">
        <f t="shared" si="16"/>
        <v>4131613.1954686921</v>
      </c>
      <c r="Y63" s="64">
        <f t="shared" si="16"/>
        <v>2659137.3605877319</v>
      </c>
      <c r="Z63" s="64">
        <f t="shared" si="16"/>
        <v>2659137.3605877319</v>
      </c>
      <c r="AA63" s="64">
        <f t="shared" si="16"/>
        <v>2659137.3605877319</v>
      </c>
      <c r="AB63" s="64">
        <f t="shared" si="16"/>
        <v>2659137.3605877319</v>
      </c>
      <c r="AC63" s="64">
        <f t="shared" si="16"/>
        <v>2659137.3605877319</v>
      </c>
      <c r="AD63" s="64">
        <f t="shared" si="16"/>
        <v>2659137.3605877319</v>
      </c>
      <c r="AE63" s="64">
        <f t="shared" si="16"/>
        <v>2659137.3605877319</v>
      </c>
      <c r="AF63" s="64">
        <f t="shared" si="16"/>
        <v>2659137.3605877319</v>
      </c>
      <c r="AG63" s="64">
        <f t="shared" si="16"/>
        <v>2659137.3605877319</v>
      </c>
      <c r="AH63" s="64">
        <f t="shared" si="16"/>
        <v>2659137.3605877319</v>
      </c>
      <c r="AI63" s="64">
        <f t="shared" si="16"/>
        <v>2659137.3605877319</v>
      </c>
      <c r="AJ63" s="64">
        <f t="shared" si="16"/>
        <v>2659137.3605877319</v>
      </c>
      <c r="AK63" s="64">
        <f t="shared" si="16"/>
        <v>2659137.3605877319</v>
      </c>
      <c r="AL63" s="64">
        <f t="shared" si="16"/>
        <v>2659137.3605877319</v>
      </c>
      <c r="AM63" s="64">
        <f t="shared" si="16"/>
        <v>2659137.3605877319</v>
      </c>
      <c r="AN63" s="64">
        <f t="shared" si="16"/>
        <v>2659137.3605877319</v>
      </c>
      <c r="AO63" s="64">
        <f t="shared" si="16"/>
        <v>2659137.3605877319</v>
      </c>
      <c r="AP63" s="64">
        <f t="shared" si="16"/>
        <v>2659137.3605877319</v>
      </c>
      <c r="AQ63" s="64">
        <f t="shared" si="16"/>
        <v>2659137.3605877319</v>
      </c>
      <c r="AR63" s="64">
        <f t="shared" si="16"/>
        <v>2659137.3605877319</v>
      </c>
    </row>
    <row r="64" spans="2:44">
      <c r="B64" s="70"/>
      <c r="C64" s="57" t="s">
        <v>168</v>
      </c>
      <c r="D64" s="56"/>
      <c r="E64" s="64">
        <f t="shared" si="17"/>
        <v>0</v>
      </c>
      <c r="F64" s="64">
        <f t="shared" si="17"/>
        <v>0</v>
      </c>
      <c r="G64" s="64">
        <f t="shared" si="17"/>
        <v>0</v>
      </c>
      <c r="H64" s="64">
        <f t="shared" si="17"/>
        <v>0</v>
      </c>
      <c r="I64" s="64">
        <f t="shared" si="17"/>
        <v>0</v>
      </c>
      <c r="J64" s="64">
        <f t="shared" si="17"/>
        <v>0</v>
      </c>
      <c r="K64" s="64">
        <f t="shared" si="17"/>
        <v>0</v>
      </c>
      <c r="L64" s="64">
        <f t="shared" si="17"/>
        <v>0</v>
      </c>
      <c r="M64" s="64">
        <f t="shared" si="17"/>
        <v>0</v>
      </c>
      <c r="N64" s="64">
        <f t="shared" si="17"/>
        <v>0</v>
      </c>
      <c r="O64" s="64">
        <f t="shared" si="17"/>
        <v>0</v>
      </c>
      <c r="P64" s="64">
        <f t="shared" si="17"/>
        <v>0</v>
      </c>
      <c r="Q64" s="64">
        <f t="shared" si="17"/>
        <v>0</v>
      </c>
      <c r="R64" s="64">
        <f t="shared" si="17"/>
        <v>0</v>
      </c>
      <c r="S64" s="64">
        <f t="shared" si="17"/>
        <v>0</v>
      </c>
      <c r="T64" s="64">
        <f t="shared" si="17"/>
        <v>0</v>
      </c>
      <c r="U64" s="64">
        <f t="shared" si="16"/>
        <v>0</v>
      </c>
      <c r="V64" s="64">
        <f t="shared" si="16"/>
        <v>0</v>
      </c>
      <c r="W64" s="64">
        <f t="shared" si="16"/>
        <v>0</v>
      </c>
      <c r="X64" s="64">
        <f t="shared" si="16"/>
        <v>0</v>
      </c>
      <c r="Y64" s="64">
        <f t="shared" si="16"/>
        <v>0</v>
      </c>
      <c r="Z64" s="64">
        <f t="shared" si="16"/>
        <v>0</v>
      </c>
      <c r="AA64" s="64">
        <f t="shared" si="16"/>
        <v>0</v>
      </c>
      <c r="AB64" s="64">
        <f t="shared" si="16"/>
        <v>0</v>
      </c>
      <c r="AC64" s="64">
        <f t="shared" si="16"/>
        <v>0</v>
      </c>
      <c r="AD64" s="64">
        <f t="shared" si="16"/>
        <v>0</v>
      </c>
      <c r="AE64" s="64">
        <f t="shared" si="16"/>
        <v>0</v>
      </c>
      <c r="AF64" s="64">
        <f t="shared" si="16"/>
        <v>0</v>
      </c>
      <c r="AG64" s="64">
        <f t="shared" si="16"/>
        <v>0</v>
      </c>
      <c r="AH64" s="64">
        <f t="shared" si="16"/>
        <v>0</v>
      </c>
      <c r="AI64" s="64">
        <f t="shared" si="16"/>
        <v>0</v>
      </c>
      <c r="AJ64" s="64">
        <f t="shared" si="16"/>
        <v>0</v>
      </c>
      <c r="AK64" s="64">
        <f t="shared" si="16"/>
        <v>0</v>
      </c>
      <c r="AL64" s="64">
        <f t="shared" si="16"/>
        <v>0</v>
      </c>
      <c r="AM64" s="64">
        <f t="shared" si="16"/>
        <v>0</v>
      </c>
      <c r="AN64" s="64">
        <f t="shared" si="16"/>
        <v>0</v>
      </c>
      <c r="AO64" s="64">
        <f t="shared" si="16"/>
        <v>0</v>
      </c>
      <c r="AP64" s="64">
        <f t="shared" si="16"/>
        <v>0</v>
      </c>
      <c r="AQ64" s="64">
        <f t="shared" si="16"/>
        <v>0</v>
      </c>
      <c r="AR64" s="64">
        <f t="shared" si="16"/>
        <v>0</v>
      </c>
    </row>
    <row r="65" spans="2:62">
      <c r="B65" s="70" t="str">
        <f t="shared" si="13"/>
        <v>Labor</v>
      </c>
      <c r="C65" s="57" t="s">
        <v>168</v>
      </c>
      <c r="D65" s="56"/>
      <c r="E65" s="64">
        <f t="shared" si="17"/>
        <v>0</v>
      </c>
      <c r="F65" s="64">
        <f t="shared" si="17"/>
        <v>0</v>
      </c>
      <c r="G65" s="64">
        <f t="shared" si="17"/>
        <v>0</v>
      </c>
      <c r="H65" s="64">
        <f t="shared" si="17"/>
        <v>0</v>
      </c>
      <c r="I65" s="64">
        <f t="shared" si="17"/>
        <v>0</v>
      </c>
      <c r="J65" s="64">
        <f t="shared" si="17"/>
        <v>0</v>
      </c>
      <c r="K65" s="64">
        <f t="shared" si="17"/>
        <v>0</v>
      </c>
      <c r="L65" s="64">
        <f t="shared" si="17"/>
        <v>0</v>
      </c>
      <c r="M65" s="64">
        <f t="shared" si="17"/>
        <v>0</v>
      </c>
      <c r="N65" s="64">
        <f t="shared" si="17"/>
        <v>0</v>
      </c>
      <c r="O65" s="64">
        <f t="shared" si="17"/>
        <v>0</v>
      </c>
      <c r="P65" s="64">
        <f t="shared" si="17"/>
        <v>0</v>
      </c>
      <c r="Q65" s="64">
        <f t="shared" si="17"/>
        <v>0</v>
      </c>
      <c r="R65" s="64">
        <f t="shared" si="17"/>
        <v>0</v>
      </c>
      <c r="S65" s="64">
        <f t="shared" si="17"/>
        <v>0</v>
      </c>
      <c r="T65" s="64">
        <f t="shared" si="17"/>
        <v>0</v>
      </c>
      <c r="U65" s="64">
        <f t="shared" si="16"/>
        <v>0</v>
      </c>
      <c r="V65" s="64">
        <f t="shared" si="16"/>
        <v>0</v>
      </c>
      <c r="W65" s="64">
        <f t="shared" si="16"/>
        <v>0</v>
      </c>
      <c r="X65" s="64">
        <f t="shared" si="16"/>
        <v>0</v>
      </c>
      <c r="Y65" s="64">
        <f t="shared" si="16"/>
        <v>0</v>
      </c>
      <c r="Z65" s="64">
        <f t="shared" si="16"/>
        <v>0</v>
      </c>
      <c r="AA65" s="64">
        <f t="shared" si="16"/>
        <v>0</v>
      </c>
      <c r="AB65" s="64">
        <f t="shared" ref="AB65:AR65" si="18">+AB37*$D37*$AS$42</f>
        <v>0</v>
      </c>
      <c r="AC65" s="64">
        <f t="shared" si="18"/>
        <v>0</v>
      </c>
      <c r="AD65" s="64">
        <f t="shared" si="18"/>
        <v>0</v>
      </c>
      <c r="AE65" s="64">
        <f t="shared" si="18"/>
        <v>0</v>
      </c>
      <c r="AF65" s="64">
        <f t="shared" si="18"/>
        <v>0</v>
      </c>
      <c r="AG65" s="64">
        <f t="shared" si="18"/>
        <v>0</v>
      </c>
      <c r="AH65" s="64">
        <f t="shared" si="18"/>
        <v>0</v>
      </c>
      <c r="AI65" s="64">
        <f t="shared" si="18"/>
        <v>0</v>
      </c>
      <c r="AJ65" s="64">
        <f t="shared" si="18"/>
        <v>0</v>
      </c>
      <c r="AK65" s="64">
        <f t="shared" si="18"/>
        <v>0</v>
      </c>
      <c r="AL65" s="64">
        <f t="shared" si="18"/>
        <v>0</v>
      </c>
      <c r="AM65" s="64">
        <f t="shared" si="18"/>
        <v>0</v>
      </c>
      <c r="AN65" s="64">
        <f t="shared" si="18"/>
        <v>0</v>
      </c>
      <c r="AO65" s="64">
        <f t="shared" si="18"/>
        <v>0</v>
      </c>
      <c r="AP65" s="64">
        <f t="shared" si="18"/>
        <v>0</v>
      </c>
      <c r="AQ65" s="64">
        <f t="shared" si="18"/>
        <v>0</v>
      </c>
      <c r="AR65" s="64">
        <f t="shared" si="18"/>
        <v>0</v>
      </c>
    </row>
    <row r="66" spans="2:62">
      <c r="B66" s="70" t="str">
        <f t="shared" si="13"/>
        <v>Temporary</v>
      </c>
      <c r="C66" s="57" t="s">
        <v>168</v>
      </c>
      <c r="D66" s="56"/>
      <c r="E66" s="64">
        <f t="shared" si="17"/>
        <v>0</v>
      </c>
      <c r="F66" s="64">
        <f t="shared" si="17"/>
        <v>0</v>
      </c>
      <c r="G66" s="64">
        <f t="shared" si="17"/>
        <v>0</v>
      </c>
      <c r="H66" s="64">
        <f t="shared" si="17"/>
        <v>0</v>
      </c>
      <c r="I66" s="64">
        <f t="shared" si="17"/>
        <v>0</v>
      </c>
      <c r="J66" s="64">
        <f t="shared" si="17"/>
        <v>0</v>
      </c>
      <c r="K66" s="64">
        <f t="shared" si="17"/>
        <v>0</v>
      </c>
      <c r="L66" s="64">
        <f t="shared" si="17"/>
        <v>0</v>
      </c>
      <c r="M66" s="64">
        <f t="shared" si="17"/>
        <v>0</v>
      </c>
      <c r="N66" s="64">
        <f t="shared" si="17"/>
        <v>0</v>
      </c>
      <c r="O66" s="64">
        <f t="shared" si="17"/>
        <v>0</v>
      </c>
      <c r="P66" s="64">
        <f t="shared" si="17"/>
        <v>0</v>
      </c>
      <c r="Q66" s="64">
        <f t="shared" si="17"/>
        <v>0</v>
      </c>
      <c r="R66" s="64">
        <f t="shared" si="17"/>
        <v>0</v>
      </c>
      <c r="S66" s="64">
        <f t="shared" si="17"/>
        <v>0</v>
      </c>
      <c r="T66" s="64">
        <f t="shared" si="17"/>
        <v>0</v>
      </c>
      <c r="U66" s="64">
        <f t="shared" ref="U66:AR67" si="19">+U38*$D38*$AS$42</f>
        <v>0</v>
      </c>
      <c r="V66" s="64">
        <f t="shared" si="19"/>
        <v>0</v>
      </c>
      <c r="W66" s="64">
        <f t="shared" si="19"/>
        <v>0</v>
      </c>
      <c r="X66" s="64">
        <f t="shared" si="19"/>
        <v>0</v>
      </c>
      <c r="Y66" s="64">
        <f t="shared" si="19"/>
        <v>0</v>
      </c>
      <c r="Z66" s="64">
        <f t="shared" si="19"/>
        <v>0</v>
      </c>
      <c r="AA66" s="64">
        <f t="shared" si="19"/>
        <v>0</v>
      </c>
      <c r="AB66" s="64">
        <f t="shared" si="19"/>
        <v>0</v>
      </c>
      <c r="AC66" s="64">
        <f t="shared" si="19"/>
        <v>0</v>
      </c>
      <c r="AD66" s="64">
        <f t="shared" si="19"/>
        <v>0</v>
      </c>
      <c r="AE66" s="64">
        <f t="shared" si="19"/>
        <v>0</v>
      </c>
      <c r="AF66" s="64">
        <f t="shared" si="19"/>
        <v>0</v>
      </c>
      <c r="AG66" s="64">
        <f t="shared" si="19"/>
        <v>0</v>
      </c>
      <c r="AH66" s="64">
        <f t="shared" si="19"/>
        <v>0</v>
      </c>
      <c r="AI66" s="64">
        <f t="shared" si="19"/>
        <v>0</v>
      </c>
      <c r="AJ66" s="64">
        <f t="shared" si="19"/>
        <v>0</v>
      </c>
      <c r="AK66" s="64">
        <f t="shared" si="19"/>
        <v>0</v>
      </c>
      <c r="AL66" s="64">
        <f t="shared" si="19"/>
        <v>0</v>
      </c>
      <c r="AM66" s="64">
        <f t="shared" si="19"/>
        <v>0</v>
      </c>
      <c r="AN66" s="64">
        <f t="shared" si="19"/>
        <v>0</v>
      </c>
      <c r="AO66" s="64">
        <f t="shared" si="19"/>
        <v>0</v>
      </c>
      <c r="AP66" s="64">
        <f t="shared" si="19"/>
        <v>0</v>
      </c>
      <c r="AQ66" s="64">
        <f t="shared" si="19"/>
        <v>0</v>
      </c>
      <c r="AR66" s="64">
        <f t="shared" si="19"/>
        <v>0</v>
      </c>
    </row>
    <row r="67" spans="2:62">
      <c r="B67" s="70" t="str">
        <f t="shared" si="13"/>
        <v>Permanent</v>
      </c>
      <c r="C67" s="57" t="s">
        <v>168</v>
      </c>
      <c r="D67" s="56"/>
      <c r="E67" s="64">
        <f>+E39*$D39*$AS$42</f>
        <v>0</v>
      </c>
      <c r="F67" s="64">
        <f t="shared" si="17"/>
        <v>0</v>
      </c>
      <c r="G67" s="64">
        <f t="shared" si="17"/>
        <v>0</v>
      </c>
      <c r="H67" s="64">
        <f t="shared" si="17"/>
        <v>0</v>
      </c>
      <c r="I67" s="64">
        <f t="shared" si="17"/>
        <v>0</v>
      </c>
      <c r="J67" s="64">
        <f t="shared" si="17"/>
        <v>0</v>
      </c>
      <c r="K67" s="64">
        <f t="shared" si="17"/>
        <v>0</v>
      </c>
      <c r="L67" s="64">
        <f t="shared" si="17"/>
        <v>0</v>
      </c>
      <c r="M67" s="64">
        <f t="shared" si="17"/>
        <v>0</v>
      </c>
      <c r="N67" s="64">
        <f t="shared" si="17"/>
        <v>0</v>
      </c>
      <c r="O67" s="64">
        <f t="shared" si="17"/>
        <v>0</v>
      </c>
      <c r="P67" s="64">
        <f t="shared" si="17"/>
        <v>0</v>
      </c>
      <c r="Q67" s="64">
        <f t="shared" si="17"/>
        <v>0</v>
      </c>
      <c r="R67" s="64">
        <f t="shared" si="17"/>
        <v>0</v>
      </c>
      <c r="S67" s="64">
        <f t="shared" si="17"/>
        <v>0</v>
      </c>
      <c r="T67" s="64">
        <f t="shared" si="17"/>
        <v>0</v>
      </c>
      <c r="U67" s="64">
        <f t="shared" si="19"/>
        <v>0</v>
      </c>
      <c r="V67" s="64">
        <f t="shared" si="19"/>
        <v>0</v>
      </c>
      <c r="W67" s="64">
        <f t="shared" si="19"/>
        <v>0</v>
      </c>
      <c r="X67" s="64">
        <f t="shared" si="19"/>
        <v>0</v>
      </c>
      <c r="Y67" s="64">
        <f t="shared" si="19"/>
        <v>0</v>
      </c>
      <c r="Z67" s="64">
        <f t="shared" si="19"/>
        <v>0</v>
      </c>
      <c r="AA67" s="64">
        <f t="shared" si="19"/>
        <v>0</v>
      </c>
      <c r="AB67" s="64">
        <f>+AB39*$D39*$AS$42</f>
        <v>0</v>
      </c>
      <c r="AC67" s="59">
        <f t="shared" ref="AC67:AR68" si="20">+AC38*$D38*$AS$42</f>
        <v>0</v>
      </c>
      <c r="AD67" s="59">
        <f t="shared" si="20"/>
        <v>0</v>
      </c>
      <c r="AE67" s="59">
        <f t="shared" si="20"/>
        <v>0</v>
      </c>
      <c r="AF67" s="59">
        <f t="shared" si="20"/>
        <v>0</v>
      </c>
      <c r="AG67" s="59">
        <f t="shared" si="20"/>
        <v>0</v>
      </c>
      <c r="AH67" s="59">
        <f t="shared" si="20"/>
        <v>0</v>
      </c>
      <c r="AI67" s="59">
        <f t="shared" si="20"/>
        <v>0</v>
      </c>
      <c r="AJ67" s="59">
        <f t="shared" si="20"/>
        <v>0</v>
      </c>
      <c r="AK67" s="59">
        <f t="shared" si="20"/>
        <v>0</v>
      </c>
      <c r="AL67" s="59">
        <f t="shared" si="20"/>
        <v>0</v>
      </c>
      <c r="AM67" s="59">
        <f t="shared" si="20"/>
        <v>0</v>
      </c>
      <c r="AN67" s="59">
        <f t="shared" si="20"/>
        <v>0</v>
      </c>
      <c r="AO67" s="59">
        <f t="shared" si="20"/>
        <v>0</v>
      </c>
      <c r="AP67" s="59">
        <f t="shared" si="20"/>
        <v>0</v>
      </c>
      <c r="AQ67" s="59">
        <f t="shared" si="20"/>
        <v>0</v>
      </c>
      <c r="AR67" s="59">
        <f t="shared" si="20"/>
        <v>0</v>
      </c>
    </row>
    <row r="68" spans="2:62" ht="15.75" thickBot="1">
      <c r="B68" s="70" t="str">
        <f t="shared" si="13"/>
        <v>Total</v>
      </c>
      <c r="C68" s="57" t="s">
        <v>168</v>
      </c>
      <c r="D68" s="56"/>
      <c r="E68" s="64">
        <f t="shared" ref="E68:AB68" si="21">+E40*$D40*$AS$42</f>
        <v>0</v>
      </c>
      <c r="F68" s="64">
        <f t="shared" si="21"/>
        <v>0</v>
      </c>
      <c r="G68" s="64">
        <f t="shared" si="21"/>
        <v>0</v>
      </c>
      <c r="H68" s="64">
        <f t="shared" si="21"/>
        <v>0</v>
      </c>
      <c r="I68" s="64">
        <f t="shared" si="21"/>
        <v>0</v>
      </c>
      <c r="J68" s="64">
        <f t="shared" si="21"/>
        <v>0</v>
      </c>
      <c r="K68" s="64">
        <f t="shared" si="21"/>
        <v>0</v>
      </c>
      <c r="L68" s="64">
        <f t="shared" si="21"/>
        <v>0</v>
      </c>
      <c r="M68" s="64">
        <f t="shared" si="21"/>
        <v>0</v>
      </c>
      <c r="N68" s="64">
        <f t="shared" si="21"/>
        <v>0</v>
      </c>
      <c r="O68" s="64">
        <f t="shared" si="21"/>
        <v>0</v>
      </c>
      <c r="P68" s="64">
        <f t="shared" si="21"/>
        <v>0</v>
      </c>
      <c r="Q68" s="64">
        <f t="shared" si="21"/>
        <v>0</v>
      </c>
      <c r="R68" s="64">
        <f t="shared" si="21"/>
        <v>0</v>
      </c>
      <c r="S68" s="64">
        <f t="shared" si="21"/>
        <v>0</v>
      </c>
      <c r="T68" s="64">
        <f t="shared" si="21"/>
        <v>0</v>
      </c>
      <c r="U68" s="64">
        <f t="shared" si="21"/>
        <v>0</v>
      </c>
      <c r="V68" s="64">
        <f t="shared" si="21"/>
        <v>0</v>
      </c>
      <c r="W68" s="64">
        <f t="shared" si="21"/>
        <v>0</v>
      </c>
      <c r="X68" s="64">
        <f t="shared" si="21"/>
        <v>0</v>
      </c>
      <c r="Y68" s="64">
        <f t="shared" si="21"/>
        <v>0</v>
      </c>
      <c r="Z68" s="64">
        <f t="shared" si="21"/>
        <v>0</v>
      </c>
      <c r="AA68" s="64">
        <f t="shared" si="21"/>
        <v>0</v>
      </c>
      <c r="AB68" s="64">
        <f t="shared" si="21"/>
        <v>0</v>
      </c>
      <c r="AC68" s="53">
        <f t="shared" si="20"/>
        <v>0</v>
      </c>
      <c r="AD68" s="53">
        <f t="shared" si="20"/>
        <v>0</v>
      </c>
      <c r="AE68" s="53">
        <f t="shared" si="20"/>
        <v>0</v>
      </c>
      <c r="AF68" s="53">
        <f t="shared" si="20"/>
        <v>0</v>
      </c>
      <c r="AG68" s="53">
        <f t="shared" si="20"/>
        <v>0</v>
      </c>
      <c r="AH68" s="53">
        <f t="shared" si="20"/>
        <v>0</v>
      </c>
      <c r="AI68" s="53">
        <f t="shared" si="20"/>
        <v>0</v>
      </c>
      <c r="AJ68" s="53">
        <f t="shared" si="20"/>
        <v>0</v>
      </c>
      <c r="AK68" s="53">
        <f t="shared" si="20"/>
        <v>0</v>
      </c>
      <c r="AL68" s="53">
        <f t="shared" si="20"/>
        <v>0</v>
      </c>
      <c r="AM68" s="53">
        <f t="shared" si="20"/>
        <v>0</v>
      </c>
      <c r="AN68" s="53">
        <f t="shared" si="20"/>
        <v>0</v>
      </c>
      <c r="AO68" s="53">
        <f t="shared" si="20"/>
        <v>0</v>
      </c>
      <c r="AP68" s="53">
        <f t="shared" si="20"/>
        <v>0</v>
      </c>
      <c r="AQ68" s="53">
        <f t="shared" si="20"/>
        <v>0</v>
      </c>
      <c r="AR68" s="53">
        <f t="shared" si="20"/>
        <v>0</v>
      </c>
    </row>
    <row r="69" spans="2:62" ht="15.75" thickBot="1">
      <c r="B69" s="50" t="s">
        <v>194</v>
      </c>
      <c r="C69" s="52"/>
      <c r="D69" s="51"/>
      <c r="E69" s="540">
        <f>SUM(E49:E68)</f>
        <v>30691582.166317448</v>
      </c>
      <c r="F69" s="540">
        <f t="shared" ref="F69:AR69" si="22">SUM(F49:F68)</f>
        <v>30691582.166317448</v>
      </c>
      <c r="G69" s="540">
        <f t="shared" si="22"/>
        <v>30691582.166317448</v>
      </c>
      <c r="H69" s="540">
        <f t="shared" si="22"/>
        <v>30691582.166317448</v>
      </c>
      <c r="I69" s="540">
        <f t="shared" si="22"/>
        <v>30691582.166317448</v>
      </c>
      <c r="J69" s="540">
        <f t="shared" si="22"/>
        <v>30691582.166317448</v>
      </c>
      <c r="K69" s="540">
        <f t="shared" si="22"/>
        <v>30691582.166317448</v>
      </c>
      <c r="L69" s="540">
        <f t="shared" si="22"/>
        <v>30691582.166317448</v>
      </c>
      <c r="M69" s="540">
        <f t="shared" si="22"/>
        <v>30691582.166317448</v>
      </c>
      <c r="N69" s="540">
        <f t="shared" si="22"/>
        <v>30691582.166317448</v>
      </c>
      <c r="O69" s="540">
        <f t="shared" si="22"/>
        <v>30691582.166317448</v>
      </c>
      <c r="P69" s="540">
        <f t="shared" si="22"/>
        <v>30691582.166317448</v>
      </c>
      <c r="Q69" s="540">
        <f t="shared" si="22"/>
        <v>30691582.166317448</v>
      </c>
      <c r="R69" s="540">
        <f t="shared" si="22"/>
        <v>30691582.166317448</v>
      </c>
      <c r="S69" s="540">
        <f t="shared" si="22"/>
        <v>30691582.166317448</v>
      </c>
      <c r="T69" s="540">
        <f t="shared" si="22"/>
        <v>30691582.166317448</v>
      </c>
      <c r="U69" s="540">
        <f t="shared" si="22"/>
        <v>30691582.166317448</v>
      </c>
      <c r="V69" s="540">
        <f t="shared" si="22"/>
        <v>30691582.166317448</v>
      </c>
      <c r="W69" s="540">
        <f t="shared" si="22"/>
        <v>30691582.166317448</v>
      </c>
      <c r="X69" s="540">
        <f t="shared" si="22"/>
        <v>30691582.166317448</v>
      </c>
      <c r="Y69" s="540">
        <f t="shared" si="22"/>
        <v>30469106.331436489</v>
      </c>
      <c r="Z69" s="540">
        <f t="shared" si="22"/>
        <v>30469106.331436489</v>
      </c>
      <c r="AA69" s="540">
        <f t="shared" si="22"/>
        <v>30469106.331436489</v>
      </c>
      <c r="AB69" s="540">
        <f t="shared" si="22"/>
        <v>30469106.331436489</v>
      </c>
      <c r="AC69" s="540">
        <f t="shared" si="22"/>
        <v>30469106.331436489</v>
      </c>
      <c r="AD69" s="540">
        <f t="shared" si="22"/>
        <v>30469106.331436489</v>
      </c>
      <c r="AE69" s="540">
        <f t="shared" si="22"/>
        <v>30469106.331436489</v>
      </c>
      <c r="AF69" s="540">
        <f t="shared" si="22"/>
        <v>30469106.331436489</v>
      </c>
      <c r="AG69" s="540">
        <f t="shared" si="22"/>
        <v>30469106.331436489</v>
      </c>
      <c r="AH69" s="540">
        <f t="shared" si="22"/>
        <v>30469106.331436489</v>
      </c>
      <c r="AI69" s="540">
        <f t="shared" si="22"/>
        <v>30469106.331436489</v>
      </c>
      <c r="AJ69" s="540">
        <f t="shared" si="22"/>
        <v>30469106.331436489</v>
      </c>
      <c r="AK69" s="540">
        <f t="shared" si="22"/>
        <v>30469106.331436489</v>
      </c>
      <c r="AL69" s="540">
        <f t="shared" si="22"/>
        <v>30469106.331436489</v>
      </c>
      <c r="AM69" s="540">
        <f t="shared" si="22"/>
        <v>30469106.331436489</v>
      </c>
      <c r="AN69" s="540">
        <f t="shared" si="22"/>
        <v>30469106.331436489</v>
      </c>
      <c r="AO69" s="540">
        <f t="shared" si="22"/>
        <v>30469106.331436489</v>
      </c>
      <c r="AP69" s="540">
        <f t="shared" si="22"/>
        <v>30469106.331436489</v>
      </c>
      <c r="AQ69" s="540">
        <f t="shared" si="22"/>
        <v>30469106.331436489</v>
      </c>
      <c r="AR69" s="540">
        <f t="shared" si="22"/>
        <v>30469106.331436489</v>
      </c>
    </row>
    <row r="70" spans="2:62" s="43" customFormat="1">
      <c r="B70" s="45" t="s">
        <v>195</v>
      </c>
      <c r="C70" s="44"/>
      <c r="D70" s="44"/>
      <c r="E70" s="45"/>
      <c r="S70" s="46"/>
      <c r="Y70" s="45"/>
    </row>
    <row r="71" spans="2:62" s="43" customFormat="1">
      <c r="B71" s="42" t="s">
        <v>196</v>
      </c>
      <c r="C71" s="44"/>
      <c r="D71" s="44"/>
      <c r="E71" s="38">
        <f>E44-E69+E67</f>
        <v>-6929288.0975412354</v>
      </c>
      <c r="F71" s="38">
        <f t="shared" ref="F71:AR71" si="23">F44-F69+F68</f>
        <v>-6929288.0975412354</v>
      </c>
      <c r="G71" s="38">
        <f t="shared" si="23"/>
        <v>-6929288.0975412354</v>
      </c>
      <c r="H71" s="38">
        <f t="shared" si="23"/>
        <v>-6929288.0975412354</v>
      </c>
      <c r="I71" s="38">
        <f t="shared" si="23"/>
        <v>-6929288.0975412354</v>
      </c>
      <c r="J71" s="38">
        <f t="shared" si="23"/>
        <v>-6929288.0975412354</v>
      </c>
      <c r="K71" s="38">
        <f t="shared" si="23"/>
        <v>-6929288.0975412354</v>
      </c>
      <c r="L71" s="38">
        <f t="shared" si="23"/>
        <v>-6929288.0975412354</v>
      </c>
      <c r="M71" s="38">
        <f t="shared" si="23"/>
        <v>-6929288.0975412354</v>
      </c>
      <c r="N71" s="38">
        <f t="shared" si="23"/>
        <v>-6929288.0975412354</v>
      </c>
      <c r="O71" s="38">
        <f t="shared" si="23"/>
        <v>-6929288.0975412354</v>
      </c>
      <c r="P71" s="38">
        <f t="shared" si="23"/>
        <v>-6929288.0975412354</v>
      </c>
      <c r="Q71" s="38">
        <f t="shared" si="23"/>
        <v>-6929288.0975412354</v>
      </c>
      <c r="R71" s="38">
        <f t="shared" si="23"/>
        <v>-6929288.0975412354</v>
      </c>
      <c r="S71" s="38">
        <f t="shared" si="23"/>
        <v>-6929288.0975412354</v>
      </c>
      <c r="T71" s="38">
        <f t="shared" si="23"/>
        <v>-6929288.0975412354</v>
      </c>
      <c r="U71" s="38">
        <f t="shared" si="23"/>
        <v>-6929288.0975412354</v>
      </c>
      <c r="V71" s="38">
        <f t="shared" si="23"/>
        <v>-6929288.0975412354</v>
      </c>
      <c r="W71" s="38">
        <f t="shared" si="23"/>
        <v>-6929288.0975412354</v>
      </c>
      <c r="X71" s="38">
        <f t="shared" si="23"/>
        <v>-6929288.0975412354</v>
      </c>
      <c r="Y71" s="38">
        <f t="shared" si="23"/>
        <v>-6031385.4679142125</v>
      </c>
      <c r="Z71" s="38">
        <f t="shared" si="23"/>
        <v>-6031385.4679142125</v>
      </c>
      <c r="AA71" s="38">
        <f t="shared" si="23"/>
        <v>-5583561.5831646957</v>
      </c>
      <c r="AB71" s="38">
        <f>AB44-AB69+AB67</f>
        <v>-5285012.326665014</v>
      </c>
      <c r="AC71" s="38">
        <f t="shared" si="23"/>
        <v>-5285012.326665014</v>
      </c>
      <c r="AD71" s="38">
        <f t="shared" si="23"/>
        <v>-5285012.326665014</v>
      </c>
      <c r="AE71" s="38">
        <f t="shared" si="23"/>
        <v>-5285012.326665014</v>
      </c>
      <c r="AF71" s="38">
        <f t="shared" si="23"/>
        <v>-5285012.326665014</v>
      </c>
      <c r="AG71" s="38">
        <f t="shared" si="23"/>
        <v>-5285012.326665014</v>
      </c>
      <c r="AH71" s="38">
        <f t="shared" si="23"/>
        <v>-5285012.326665014</v>
      </c>
      <c r="AI71" s="38">
        <f t="shared" si="23"/>
        <v>-5285012.326665014</v>
      </c>
      <c r="AJ71" s="38">
        <f t="shared" si="23"/>
        <v>-5285012.326665014</v>
      </c>
      <c r="AK71" s="38">
        <f t="shared" si="23"/>
        <v>-5285012.326665014</v>
      </c>
      <c r="AL71" s="38">
        <f t="shared" si="23"/>
        <v>-5285012.326665014</v>
      </c>
      <c r="AM71" s="38">
        <f t="shared" si="23"/>
        <v>-5285012.326665014</v>
      </c>
      <c r="AN71" s="38">
        <f t="shared" si="23"/>
        <v>-5285012.326665014</v>
      </c>
      <c r="AO71" s="38">
        <f t="shared" si="23"/>
        <v>-5285012.326665014</v>
      </c>
      <c r="AP71" s="38">
        <f t="shared" si="23"/>
        <v>-5285012.326665014</v>
      </c>
      <c r="AQ71" s="38">
        <f t="shared" si="23"/>
        <v>-5285012.326665014</v>
      </c>
      <c r="AR71" s="38">
        <f t="shared" si="23"/>
        <v>-5285012.326665014</v>
      </c>
    </row>
    <row r="72" spans="2:62">
      <c r="B72" s="42" t="s">
        <v>197</v>
      </c>
      <c r="C72" s="41"/>
      <c r="D72" s="40"/>
      <c r="E72" s="38">
        <f>E44-E69</f>
        <v>-6929288.0975412354</v>
      </c>
      <c r="F72" s="38">
        <f t="shared" ref="F72:AR72" si="24">F44-F69</f>
        <v>-6929288.0975412354</v>
      </c>
      <c r="G72" s="38">
        <f t="shared" si="24"/>
        <v>-6929288.0975412354</v>
      </c>
      <c r="H72" s="38">
        <f t="shared" si="24"/>
        <v>-6929288.0975412354</v>
      </c>
      <c r="I72" s="38">
        <f t="shared" si="24"/>
        <v>-6929288.0975412354</v>
      </c>
      <c r="J72" s="38">
        <f t="shared" si="24"/>
        <v>-6929288.0975412354</v>
      </c>
      <c r="K72" s="38">
        <f t="shared" si="24"/>
        <v>-6929288.0975412354</v>
      </c>
      <c r="L72" s="38">
        <f t="shared" si="24"/>
        <v>-6929288.0975412354</v>
      </c>
      <c r="M72" s="38">
        <f t="shared" si="24"/>
        <v>-6929288.0975412354</v>
      </c>
      <c r="N72" s="38">
        <f t="shared" si="24"/>
        <v>-6929288.0975412354</v>
      </c>
      <c r="O72" s="38">
        <f t="shared" si="24"/>
        <v>-6929288.0975412354</v>
      </c>
      <c r="P72" s="38">
        <f t="shared" si="24"/>
        <v>-6929288.0975412354</v>
      </c>
      <c r="Q72" s="38">
        <f t="shared" si="24"/>
        <v>-6929288.0975412354</v>
      </c>
      <c r="R72" s="38">
        <f t="shared" si="24"/>
        <v>-6929288.0975412354</v>
      </c>
      <c r="S72" s="38">
        <f t="shared" si="24"/>
        <v>-6929288.0975412354</v>
      </c>
      <c r="T72" s="38">
        <f t="shared" si="24"/>
        <v>-6929288.0975412354</v>
      </c>
      <c r="U72" s="38">
        <f t="shared" si="24"/>
        <v>-6929288.0975412354</v>
      </c>
      <c r="V72" s="38">
        <f t="shared" si="24"/>
        <v>-6929288.0975412354</v>
      </c>
      <c r="W72" s="38">
        <f t="shared" si="24"/>
        <v>-6929288.0975412354</v>
      </c>
      <c r="X72" s="38">
        <f t="shared" si="24"/>
        <v>-6929288.0975412354</v>
      </c>
      <c r="Y72" s="38">
        <f t="shared" si="24"/>
        <v>-6031385.4679142125</v>
      </c>
      <c r="Z72" s="38">
        <f t="shared" si="24"/>
        <v>-6031385.4679142125</v>
      </c>
      <c r="AA72" s="38">
        <f t="shared" si="24"/>
        <v>-5583561.5831646957</v>
      </c>
      <c r="AB72" s="38">
        <f t="shared" si="24"/>
        <v>-5285012.326665014</v>
      </c>
      <c r="AC72" s="38">
        <f t="shared" si="24"/>
        <v>-5285012.326665014</v>
      </c>
      <c r="AD72" s="38">
        <f t="shared" si="24"/>
        <v>-5285012.326665014</v>
      </c>
      <c r="AE72" s="38">
        <f t="shared" si="24"/>
        <v>-5285012.326665014</v>
      </c>
      <c r="AF72" s="38">
        <f t="shared" si="24"/>
        <v>-5285012.326665014</v>
      </c>
      <c r="AG72" s="38">
        <f t="shared" si="24"/>
        <v>-5285012.326665014</v>
      </c>
      <c r="AH72" s="38">
        <f t="shared" si="24"/>
        <v>-5285012.326665014</v>
      </c>
      <c r="AI72" s="38">
        <f t="shared" si="24"/>
        <v>-5285012.326665014</v>
      </c>
      <c r="AJ72" s="38">
        <f t="shared" si="24"/>
        <v>-5285012.326665014</v>
      </c>
      <c r="AK72" s="38">
        <f t="shared" si="24"/>
        <v>-5285012.326665014</v>
      </c>
      <c r="AL72" s="38">
        <f t="shared" si="24"/>
        <v>-5285012.326665014</v>
      </c>
      <c r="AM72" s="38">
        <f t="shared" si="24"/>
        <v>-5285012.326665014</v>
      </c>
      <c r="AN72" s="38">
        <f t="shared" si="24"/>
        <v>-5285012.326665014</v>
      </c>
      <c r="AO72" s="38">
        <f t="shared" si="24"/>
        <v>-5285012.326665014</v>
      </c>
      <c r="AP72" s="38">
        <f t="shared" si="24"/>
        <v>-5285012.326665014</v>
      </c>
      <c r="AQ72" s="38">
        <f t="shared" si="24"/>
        <v>-5285012.326665014</v>
      </c>
      <c r="AR72" s="38">
        <f t="shared" si="24"/>
        <v>-5285012.326665014</v>
      </c>
    </row>
    <row r="73" spans="2:62" ht="15.75" thickBot="1">
      <c r="B73" s="37" t="s">
        <v>198</v>
      </c>
      <c r="C73" s="36"/>
      <c r="D73" s="35"/>
      <c r="E73" s="541"/>
      <c r="F73" s="542"/>
      <c r="G73" s="542"/>
      <c r="H73" s="542"/>
      <c r="I73" s="542"/>
      <c r="J73" s="542"/>
      <c r="K73" s="542"/>
      <c r="L73" s="542"/>
      <c r="M73" s="542"/>
      <c r="N73" s="542"/>
      <c r="O73" s="542"/>
      <c r="P73" s="542"/>
      <c r="Q73" s="542"/>
      <c r="R73" s="542"/>
      <c r="S73" s="543"/>
      <c r="T73" s="542"/>
      <c r="U73" s="542"/>
      <c r="V73" s="542"/>
      <c r="W73" s="542"/>
      <c r="X73" s="542"/>
      <c r="Y73" s="532">
        <f>+Y72-E72-F76</f>
        <v>897902.62962702289</v>
      </c>
      <c r="Z73" s="532">
        <f>+Z72-F72</f>
        <v>897902.62962702289</v>
      </c>
      <c r="AA73" s="532">
        <f t="shared" ref="AA73:AR73" si="25">+AA72-G72</f>
        <v>1345726.5143765397</v>
      </c>
      <c r="AB73" s="532">
        <f t="shared" si="25"/>
        <v>1644275.7708762214</v>
      </c>
      <c r="AC73" s="31">
        <f t="shared" si="25"/>
        <v>1644275.7708762214</v>
      </c>
      <c r="AD73" s="31">
        <f t="shared" si="25"/>
        <v>1644275.7708762214</v>
      </c>
      <c r="AE73" s="31">
        <f t="shared" si="25"/>
        <v>1644275.7708762214</v>
      </c>
      <c r="AF73" s="31">
        <f t="shared" si="25"/>
        <v>1644275.7708762214</v>
      </c>
      <c r="AG73" s="31">
        <f t="shared" si="25"/>
        <v>1644275.7708762214</v>
      </c>
      <c r="AH73" s="31">
        <f t="shared" si="25"/>
        <v>1644275.7708762214</v>
      </c>
      <c r="AI73" s="31">
        <f t="shared" si="25"/>
        <v>1644275.7708762214</v>
      </c>
      <c r="AJ73" s="31">
        <f t="shared" si="25"/>
        <v>1644275.7708762214</v>
      </c>
      <c r="AK73" s="31">
        <f t="shared" si="25"/>
        <v>1644275.7708762214</v>
      </c>
      <c r="AL73" s="31">
        <f t="shared" si="25"/>
        <v>1644275.7708762214</v>
      </c>
      <c r="AM73" s="31">
        <f t="shared" si="25"/>
        <v>1644275.7708762214</v>
      </c>
      <c r="AN73" s="31">
        <f t="shared" si="25"/>
        <v>1644275.7708762214</v>
      </c>
      <c r="AO73" s="31">
        <f t="shared" si="25"/>
        <v>1644275.7708762214</v>
      </c>
      <c r="AP73" s="31">
        <f t="shared" si="25"/>
        <v>1644275.7708762214</v>
      </c>
      <c r="AQ73" s="31">
        <f t="shared" si="25"/>
        <v>1644275.7708762214</v>
      </c>
      <c r="AR73" s="31">
        <f t="shared" si="25"/>
        <v>1644275.7708762214</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+'C1 Wheat ecoo'!C82</f>
        <v>0.04</v>
      </c>
      <c r="BB77" s="3"/>
      <c r="BC77" s="3"/>
      <c r="BD77" s="3"/>
      <c r="BE77" s="3"/>
      <c r="BF77" s="3"/>
      <c r="BG77" s="3"/>
      <c r="BH77" s="16" t="s">
        <v>202</v>
      </c>
      <c r="BI77" s="16">
        <f>+Z72*0.1</f>
        <v>-603138.54679142125</v>
      </c>
      <c r="BJ77" s="3"/>
    </row>
    <row r="78" spans="2:62">
      <c r="B78" s="15" t="s">
        <v>203</v>
      </c>
      <c r="C78" s="8">
        <f>+NPV(C77,Y73:AR73)</f>
        <v>20673104.718477122</v>
      </c>
      <c r="BB78" s="3"/>
      <c r="BC78" s="3"/>
      <c r="BD78" s="3"/>
      <c r="BE78" s="3"/>
      <c r="BF78" s="3"/>
      <c r="BG78" s="3"/>
      <c r="BH78" s="16" t="s">
        <v>204</v>
      </c>
      <c r="BI78" s="16">
        <f>+Z71*0.1</f>
        <v>-603138.54679142125</v>
      </c>
      <c r="BJ78" s="3"/>
    </row>
    <row r="79" spans="2:62">
      <c r="B79" s="15" t="s">
        <v>205</v>
      </c>
      <c r="C79" s="14" t="e">
        <f>+IRR(Y73:AR73)</f>
        <v>#NUM!</v>
      </c>
      <c r="BB79" s="3"/>
      <c r="BC79" s="3"/>
      <c r="BD79" s="3"/>
      <c r="BE79" s="3"/>
      <c r="BF79" s="3"/>
      <c r="BG79" s="3"/>
      <c r="BH79" s="3"/>
      <c r="BI79" s="3"/>
      <c r="BJ79" s="3"/>
    </row>
    <row r="80" spans="2:62" ht="15.75" thickBot="1">
      <c r="B80" s="13" t="s">
        <v>206</v>
      </c>
      <c r="C80" s="12">
        <f>+NPV(C77,Y44:AR44)/NPV(C77,Y69:AR69)</f>
        <v>0.82250464425178049</v>
      </c>
      <c r="BB80" s="3"/>
      <c r="BC80" s="3"/>
      <c r="BD80" s="3"/>
      <c r="BE80" s="3"/>
      <c r="BF80" s="3"/>
      <c r="BG80" s="3"/>
      <c r="BH80" s="3"/>
      <c r="BI80" s="3" t="s">
        <v>207</v>
      </c>
      <c r="BJ80" s="3"/>
    </row>
    <row r="81" spans="2:62">
      <c r="B81" s="11" t="s">
        <v>208</v>
      </c>
      <c r="C81" s="10">
        <f>+NPV(C77,Y69:AR69)</f>
        <v>414085098.48374295</v>
      </c>
      <c r="AS81" s="9"/>
      <c r="BB81" s="3"/>
      <c r="BC81" s="3"/>
      <c r="BD81" s="3"/>
      <c r="BE81" s="3"/>
      <c r="BF81" s="3"/>
      <c r="BG81" s="3"/>
      <c r="BH81" s="3">
        <f>+BI77</f>
        <v>-603138.54679142125</v>
      </c>
      <c r="BI81" s="3">
        <f>343/1.41*0.1</f>
        <v>24.326241134751776</v>
      </c>
      <c r="BJ81" s="3"/>
    </row>
    <row r="82" spans="2:62">
      <c r="B82" s="7" t="s">
        <v>209</v>
      </c>
      <c r="C82" s="8">
        <f>+NPV(C77,Y44:AR44)</f>
        <v>340586916.61833447</v>
      </c>
      <c r="BB82" s="3"/>
      <c r="BC82" s="3"/>
      <c r="BD82" s="3"/>
      <c r="BE82" s="3"/>
      <c r="BF82" s="3"/>
      <c r="BG82" s="3"/>
      <c r="BH82" s="3">
        <v>180</v>
      </c>
      <c r="BI82" s="3"/>
      <c r="BJ82" s="3"/>
    </row>
    <row r="83" spans="2:62">
      <c r="B83" s="7" t="s">
        <v>210</v>
      </c>
      <c r="C83" s="6">
        <f>+(C81-C82)/C82</f>
        <v>0.21579860610961568</v>
      </c>
      <c r="BB83" s="3"/>
      <c r="BC83" s="3"/>
      <c r="BD83" s="3"/>
      <c r="BE83" s="3"/>
      <c r="BF83" s="3"/>
      <c r="BG83" s="3"/>
      <c r="BH83" s="3"/>
      <c r="BI83" s="3"/>
      <c r="BJ83" s="3"/>
    </row>
    <row r="84" spans="2:62" ht="15.75" thickBot="1">
      <c r="B84" s="5" t="s">
        <v>211</v>
      </c>
      <c r="C84" s="4">
        <f>+(C82-C81)/C81</f>
        <v>-0.17749535574821954</v>
      </c>
      <c r="BB84" s="3"/>
      <c r="BC84" s="3"/>
      <c r="BD84" s="3"/>
      <c r="BE84" s="3"/>
      <c r="BF84" s="3"/>
      <c r="BG84" s="3"/>
      <c r="BH84" s="3" t="s">
        <v>212</v>
      </c>
      <c r="BI84" s="3"/>
      <c r="BJ84" s="3"/>
    </row>
    <row r="87" spans="2:62">
      <c r="D87" t="s">
        <v>213</v>
      </c>
      <c r="E87" s="260" t="s">
        <v>214</v>
      </c>
      <c r="F87" s="419">
        <v>44353</v>
      </c>
    </row>
    <row r="88" spans="2:62">
      <c r="D88"/>
      <c r="E88" t="s">
        <v>215</v>
      </c>
      <c r="F88" s="418"/>
    </row>
    <row r="89" spans="2:62" ht="15" customHeight="1">
      <c r="B89" s="2"/>
      <c r="C89" s="2"/>
      <c r="D89" s="2"/>
      <c r="E89" t="s">
        <v>216</v>
      </c>
      <c r="F89" s="2"/>
      <c r="G89" s="2"/>
      <c r="H89" s="2"/>
      <c r="I89" s="2"/>
      <c r="J89" s="2"/>
      <c r="K89" s="2"/>
      <c r="L89" s="2"/>
      <c r="M89" s="2"/>
      <c r="N89" s="2"/>
      <c r="O89" s="2"/>
      <c r="P89" s="2"/>
      <c r="Q89" s="2"/>
      <c r="R89" s="2"/>
      <c r="S89" s="2"/>
      <c r="T89" s="2"/>
      <c r="U89" s="2"/>
      <c r="V89" s="2"/>
      <c r="W89" s="2"/>
    </row>
    <row r="90" spans="2:62">
      <c r="B90" s="2"/>
      <c r="C90" s="2"/>
      <c r="D90" s="2"/>
      <c r="E90" t="s">
        <v>217</v>
      </c>
      <c r="F90" s="2"/>
      <c r="G90" s="2"/>
      <c r="H90" s="2"/>
      <c r="I90" s="2"/>
      <c r="J90" s="2"/>
      <c r="K90" s="2"/>
      <c r="L90" s="2"/>
      <c r="M90" s="2"/>
      <c r="N90" s="2"/>
      <c r="O90" s="2"/>
      <c r="P90" s="2"/>
      <c r="Q90" s="2"/>
      <c r="R90" s="2"/>
      <c r="S90" s="2"/>
      <c r="T90" s="2"/>
      <c r="U90" s="2"/>
      <c r="V90" s="2"/>
      <c r="W90" s="2"/>
    </row>
    <row r="91" spans="2:62">
      <c r="B91" s="2"/>
      <c r="C91" s="2"/>
      <c r="D91" s="2"/>
      <c r="E91" s="2"/>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41:B42"/>
    <mergeCell ref="C41:C42"/>
    <mergeCell ref="D41:D42"/>
    <mergeCell ref="E41:X41"/>
    <mergeCell ref="Y41:AR41"/>
    <mergeCell ref="AZ3:BA3"/>
    <mergeCell ref="AS5:AS7"/>
    <mergeCell ref="B11:B12"/>
    <mergeCell ref="C11:C12"/>
    <mergeCell ref="D11:D12"/>
    <mergeCell ref="E11:X12"/>
    <mergeCell ref="Y11:AR12"/>
  </mergeCells>
  <pageMargins left="0.7" right="0.7" top="0.75" bottom="0.75" header="0.3" footer="0.3"/>
  <pageSetup orientation="portrait"/>
  <headerFooter alignWithMargins="0"/>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theme="9" tint="-0.249977111117893"/>
  </sheetPr>
  <dimension ref="B1:BJ103"/>
  <sheetViews>
    <sheetView topLeftCell="O15" zoomScale="85" zoomScaleNormal="85" workbookViewId="0">
      <selection activeCell="E60" sqref="E60:I60"/>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8" customWidth="1"/>
    <col min="6" max="6" width="11.85546875" customWidth="1"/>
    <col min="7" max="11" width="7.85546875" customWidth="1"/>
    <col min="12" max="12" width="9.140625" customWidth="1"/>
    <col min="13" max="13" width="7.85546875" customWidth="1"/>
    <col min="14" max="14" width="11.140625" customWidth="1"/>
    <col min="15" max="18" width="10.7109375" customWidth="1"/>
    <col min="19" max="19" width="7.85546875" customWidth="1"/>
    <col min="20" max="20" width="9.42578125" customWidth="1"/>
    <col min="21" max="21" width="9.140625" customWidth="1"/>
    <col min="22" max="22" width="17.42578125" customWidth="1"/>
    <col min="23" max="24" width="12" customWidth="1"/>
    <col min="25" max="25" width="6.85546875" customWidth="1"/>
    <col min="26" max="26" width="7" customWidth="1"/>
    <col min="27" max="27" width="8.7109375" customWidth="1"/>
    <col min="28" max="28" width="15.42578125" customWidth="1"/>
    <col min="29" max="33" width="8.7109375" customWidth="1"/>
    <col min="34" max="34" width="7.42578125" customWidth="1"/>
    <col min="35" max="35" width="7.140625"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59" ht="15.75" thickBot="1">
      <c r="AS1" s="149" t="s">
        <v>143</v>
      </c>
      <c r="AT1" s="149" t="s">
        <v>144</v>
      </c>
      <c r="AX1" s="144" t="s">
        <v>145</v>
      </c>
      <c r="AY1" s="143">
        <v>1</v>
      </c>
    </row>
    <row r="2" spans="2:59" ht="15.75" thickBot="1">
      <c r="AS2" s="151"/>
      <c r="AT2" s="151"/>
      <c r="BD2" s="1892" t="s">
        <v>1323</v>
      </c>
      <c r="BE2" s="1893"/>
    </row>
    <row r="3" spans="2:59" ht="15.75" customHeight="1" thickBot="1">
      <c r="BB3">
        <f>+'SER-SCF'!B28</f>
        <v>1475.64</v>
      </c>
      <c r="BD3" s="19" t="s">
        <v>148</v>
      </c>
      <c r="BE3" s="505" t="s">
        <v>149</v>
      </c>
    </row>
    <row r="4" spans="2:59" ht="15.75" thickBot="1">
      <c r="AS4" s="149" t="s">
        <v>150</v>
      </c>
      <c r="AT4" s="149" t="str">
        <f>+AS4</f>
        <v>Cost/family</v>
      </c>
      <c r="AV4" s="150" t="s">
        <v>147</v>
      </c>
      <c r="AW4" s="416" t="s">
        <v>148</v>
      </c>
      <c r="AX4" s="416" t="s">
        <v>149</v>
      </c>
      <c r="AY4" s="417"/>
      <c r="BC4" t="s">
        <v>152</v>
      </c>
      <c r="BD4" s="506">
        <v>13199</v>
      </c>
      <c r="BE4" s="520">
        <f>+BD4</f>
        <v>13199</v>
      </c>
      <c r="BF4" s="521" t="s">
        <v>1340</v>
      </c>
    </row>
    <row r="5" spans="2:59" ht="15.75" thickBot="1">
      <c r="AS5" s="147"/>
      <c r="AT5" s="147"/>
      <c r="AV5" s="1900" t="s">
        <v>60</v>
      </c>
      <c r="AW5" s="310">
        <f>+AW7/1000</f>
        <v>3.8</v>
      </c>
      <c r="AX5" s="310">
        <f>+AX7/1000</f>
        <v>4.67</v>
      </c>
      <c r="AY5" s="148" t="s">
        <v>151</v>
      </c>
      <c r="BC5" t="s">
        <v>1341</v>
      </c>
      <c r="BD5" s="9">
        <f>+BD4/4</f>
        <v>3299.75</v>
      </c>
      <c r="BE5" s="9">
        <f>+BE4/4</f>
        <v>3299.75</v>
      </c>
    </row>
    <row r="6" spans="2:59" ht="15.75" thickBot="1">
      <c r="AV6" s="1901"/>
      <c r="AW6" s="482">
        <f>+'ACQUACROP Results'!C31*1000*0.25</f>
        <v>950</v>
      </c>
      <c r="AX6" s="482">
        <f>+'ACQUACROP Results'!C32*1000*0.25</f>
        <v>1167.5</v>
      </c>
      <c r="AY6" s="483" t="s">
        <v>155</v>
      </c>
      <c r="AZ6" t="s">
        <v>1340</v>
      </c>
      <c r="BG6" t="s">
        <v>1342</v>
      </c>
    </row>
    <row r="7" spans="2:59" ht="16.5" thickBot="1">
      <c r="AS7" s="142" t="s">
        <v>160</v>
      </c>
      <c r="AT7" s="249">
        <f>+'C2 Financial results'!Q7</f>
        <v>16</v>
      </c>
      <c r="AU7" t="s">
        <v>161</v>
      </c>
      <c r="AV7" s="1902"/>
      <c r="AW7" s="449">
        <f>+AW6/AT9</f>
        <v>3800</v>
      </c>
      <c r="AX7" s="449">
        <f>+AX6/AT9</f>
        <v>4670</v>
      </c>
      <c r="AY7" s="143" t="s">
        <v>159</v>
      </c>
      <c r="BE7" s="140" t="s">
        <v>153</v>
      </c>
      <c r="BG7" s="250" t="s">
        <v>1343</v>
      </c>
    </row>
    <row r="8" spans="2:59" ht="15.75" thickBot="1">
      <c r="BG8" t="s">
        <v>1344</v>
      </c>
    </row>
    <row r="9" spans="2:59" ht="15.75" thickBot="1">
      <c r="AS9" s="144" t="s">
        <v>156</v>
      </c>
      <c r="AT9" s="145">
        <v>0.25</v>
      </c>
      <c r="AU9" s="143" t="s">
        <v>157</v>
      </c>
      <c r="BD9" s="310">
        <f>+'ACQUACROP Results'!D31</f>
        <v>0.46</v>
      </c>
      <c r="BF9" s="139"/>
      <c r="BG9" t="s">
        <v>1345</v>
      </c>
    </row>
    <row r="10" spans="2:59" ht="15.75" thickBot="1">
      <c r="BD10" s="310">
        <f>+'ACQUACROP Results'!D32</f>
        <v>0.56000000000000005</v>
      </c>
      <c r="BG10" t="s">
        <v>1346</v>
      </c>
    </row>
    <row r="11" spans="2:59"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59"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BC12" t="s">
        <v>1347</v>
      </c>
      <c r="BD12">
        <v>21600</v>
      </c>
      <c r="BG12" t="s">
        <v>1348</v>
      </c>
    </row>
    <row r="13" spans="2:59" ht="19.5" thickBot="1">
      <c r="B13" s="133"/>
      <c r="C13" s="138"/>
      <c r="D13" s="137"/>
      <c r="E13" s="566" t="s">
        <v>1066</v>
      </c>
      <c r="F13" s="485">
        <v>2</v>
      </c>
      <c r="G13" s="485">
        <v>3</v>
      </c>
      <c r="H13" s="485">
        <v>4</v>
      </c>
      <c r="I13" s="485">
        <v>5</v>
      </c>
      <c r="J13" s="485">
        <v>6</v>
      </c>
      <c r="K13" s="485">
        <v>7</v>
      </c>
      <c r="L13" s="485">
        <v>8</v>
      </c>
      <c r="M13" s="485">
        <v>9</v>
      </c>
      <c r="N13" s="485">
        <v>10</v>
      </c>
      <c r="O13" s="485">
        <v>11</v>
      </c>
      <c r="P13" s="485">
        <v>12</v>
      </c>
      <c r="Q13" s="485">
        <v>13</v>
      </c>
      <c r="R13" s="485">
        <v>14</v>
      </c>
      <c r="S13" s="485">
        <v>15</v>
      </c>
      <c r="T13" s="485">
        <v>16</v>
      </c>
      <c r="U13" s="485">
        <v>17</v>
      </c>
      <c r="V13" s="485">
        <v>18</v>
      </c>
      <c r="W13" s="485">
        <v>19</v>
      </c>
      <c r="X13" s="486">
        <v>20</v>
      </c>
      <c r="Y13" s="484">
        <v>1</v>
      </c>
      <c r="Z13" s="485">
        <v>2</v>
      </c>
      <c r="AA13" s="485">
        <v>3</v>
      </c>
      <c r="AB13" s="48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c r="BC13" t="s">
        <v>1349</v>
      </c>
      <c r="BD13">
        <v>34500</v>
      </c>
    </row>
    <row r="14" spans="2:59"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186">
        <f>+N15*'CC avoided losses'!$R$2</f>
        <v>-4.7645176040237797E-2</v>
      </c>
      <c r="AI14" s="1187"/>
      <c r="AJ14" s="1187"/>
      <c r="AK14" s="1187"/>
      <c r="AL14" s="1188"/>
      <c r="AM14" s="1187"/>
      <c r="AN14" s="1187"/>
      <c r="AO14" s="1187"/>
      <c r="AP14" s="1187"/>
      <c r="AQ14" s="1187"/>
      <c r="AR14" s="1187"/>
      <c r="AS14" s="130"/>
      <c r="BG14" t="s">
        <v>1350</v>
      </c>
    </row>
    <row r="15" spans="2:59" ht="19.5" thickBot="1">
      <c r="B15" s="122" t="s">
        <v>169</v>
      </c>
      <c r="C15" s="120"/>
      <c r="D15" s="120"/>
      <c r="E15" s="121"/>
      <c r="F15" s="120"/>
      <c r="G15" s="120"/>
      <c r="H15" s="120"/>
      <c r="I15" s="120"/>
      <c r="J15" s="120"/>
      <c r="K15" s="120"/>
      <c r="L15" s="118"/>
      <c r="M15" s="118"/>
      <c r="N15" s="119">
        <f>'CARD tool Iraq GCF'!N16</f>
        <v>-0.11911294010059448</v>
      </c>
      <c r="O15" s="118"/>
      <c r="P15" s="118"/>
      <c r="Q15" s="118"/>
      <c r="R15" s="118"/>
      <c r="S15" s="118"/>
      <c r="T15" s="118"/>
      <c r="U15" s="118"/>
      <c r="V15" s="118"/>
      <c r="W15" s="118"/>
      <c r="X15" s="117"/>
      <c r="Y15" s="116">
        <v>0.8</v>
      </c>
      <c r="Z15" s="116">
        <v>0.9</v>
      </c>
      <c r="AA15" s="116">
        <v>0.95</v>
      </c>
      <c r="AB15" s="116"/>
      <c r="AC15" s="116"/>
      <c r="AD15" s="116"/>
      <c r="AE15" s="116"/>
      <c r="AF15" s="115"/>
      <c r="AG15" s="115"/>
      <c r="AH15" s="115"/>
      <c r="AI15" s="115"/>
      <c r="AJ15" s="115"/>
      <c r="AK15" s="115"/>
      <c r="AL15" s="115"/>
      <c r="AM15" s="114"/>
      <c r="AN15" s="113"/>
      <c r="AO15" s="113"/>
      <c r="AP15" s="113"/>
      <c r="AQ15" s="113"/>
      <c r="AR15" s="112"/>
      <c r="AS15" s="121"/>
      <c r="BG15" t="s">
        <v>1348</v>
      </c>
    </row>
    <row r="16" spans="2:59">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c r="AS16" s="575"/>
    </row>
    <row r="17" spans="2:46">
      <c r="B17" s="399" t="s">
        <v>60</v>
      </c>
      <c r="C17" s="93" t="s">
        <v>47</v>
      </c>
      <c r="D17" s="371">
        <f>+'Prices '!G14</f>
        <v>663.30546802909669</v>
      </c>
      <c r="E17" s="523">
        <f t="shared" ref="E17:N17" si="0">+$AW$6*(1+E15)</f>
        <v>950</v>
      </c>
      <c r="F17" s="523">
        <f t="shared" si="0"/>
        <v>950</v>
      </c>
      <c r="G17" s="523">
        <f t="shared" si="0"/>
        <v>950</v>
      </c>
      <c r="H17" s="523">
        <f t="shared" si="0"/>
        <v>950</v>
      </c>
      <c r="I17" s="523">
        <f t="shared" si="0"/>
        <v>950</v>
      </c>
      <c r="J17" s="523">
        <f t="shared" si="0"/>
        <v>950</v>
      </c>
      <c r="K17" s="523">
        <f>+$AW$6*(1+K15)</f>
        <v>950</v>
      </c>
      <c r="L17" s="523">
        <f t="shared" si="0"/>
        <v>950</v>
      </c>
      <c r="M17" s="523">
        <f t="shared" si="0"/>
        <v>950</v>
      </c>
      <c r="N17" s="523">
        <f t="shared" si="0"/>
        <v>836.8427069044352</v>
      </c>
      <c r="O17" s="523">
        <f>N17</f>
        <v>836.8427069044352</v>
      </c>
      <c r="P17" s="523">
        <f t="shared" ref="P17:X17" si="1">O17</f>
        <v>836.8427069044352</v>
      </c>
      <c r="Q17" s="523">
        <f t="shared" si="1"/>
        <v>836.8427069044352</v>
      </c>
      <c r="R17" s="523">
        <f t="shared" si="1"/>
        <v>836.8427069044352</v>
      </c>
      <c r="S17" s="523">
        <f t="shared" si="1"/>
        <v>836.8427069044352</v>
      </c>
      <c r="T17" s="523">
        <f t="shared" si="1"/>
        <v>836.8427069044352</v>
      </c>
      <c r="U17" s="523">
        <f t="shared" si="1"/>
        <v>836.8427069044352</v>
      </c>
      <c r="V17" s="523">
        <f t="shared" si="1"/>
        <v>836.8427069044352</v>
      </c>
      <c r="W17" s="523">
        <f t="shared" si="1"/>
        <v>836.8427069044352</v>
      </c>
      <c r="X17" s="523">
        <f t="shared" si="1"/>
        <v>836.8427069044352</v>
      </c>
      <c r="Y17" s="524">
        <f>+Y15*$AB$17</f>
        <v>934</v>
      </c>
      <c r="Z17" s="524">
        <f>+Z15*$AB$17</f>
        <v>1050.75</v>
      </c>
      <c r="AA17" s="524">
        <f>+AA15*$AB$17</f>
        <v>1109.125</v>
      </c>
      <c r="AB17" s="523">
        <f>+AX6</f>
        <v>1167.5</v>
      </c>
      <c r="AC17" s="99">
        <f>+AB17</f>
        <v>1167.5</v>
      </c>
      <c r="AD17" s="99">
        <f t="shared" ref="AD17:AR17" si="2">+AC17</f>
        <v>1167.5</v>
      </c>
      <c r="AE17" s="99">
        <f t="shared" si="2"/>
        <v>1167.5</v>
      </c>
      <c r="AF17" s="99">
        <f t="shared" si="2"/>
        <v>1167.5</v>
      </c>
      <c r="AG17" s="99">
        <f t="shared" si="2"/>
        <v>1167.5</v>
      </c>
      <c r="AH17" s="99">
        <f>+AG17*(1+AH14)</f>
        <v>1111.8742569730225</v>
      </c>
      <c r="AI17" s="99">
        <f t="shared" si="2"/>
        <v>1111.8742569730225</v>
      </c>
      <c r="AJ17" s="99">
        <f t="shared" si="2"/>
        <v>1111.8742569730225</v>
      </c>
      <c r="AK17" s="99">
        <f t="shared" si="2"/>
        <v>1111.8742569730225</v>
      </c>
      <c r="AL17" s="99">
        <f t="shared" si="2"/>
        <v>1111.8742569730225</v>
      </c>
      <c r="AM17" s="99">
        <f t="shared" si="2"/>
        <v>1111.8742569730225</v>
      </c>
      <c r="AN17" s="99">
        <f t="shared" si="2"/>
        <v>1111.8742569730225</v>
      </c>
      <c r="AO17" s="99">
        <f t="shared" si="2"/>
        <v>1111.8742569730225</v>
      </c>
      <c r="AP17" s="99">
        <f t="shared" si="2"/>
        <v>1111.8742569730225</v>
      </c>
      <c r="AQ17" s="99">
        <f>+AP17</f>
        <v>1111.8742569730225</v>
      </c>
      <c r="AR17" s="99">
        <f t="shared" si="2"/>
        <v>1111.8742569730225</v>
      </c>
      <c r="AS17" s="574">
        <f>+E17*D17</f>
        <v>630140.19462764182</v>
      </c>
    </row>
    <row r="18" spans="2:46">
      <c r="B18" s="399" t="s">
        <v>1351</v>
      </c>
      <c r="C18" s="93" t="s">
        <v>47</v>
      </c>
      <c r="D18" s="371">
        <f>+'Prices '!G19</f>
        <v>283.92058629169685</v>
      </c>
      <c r="E18" s="487">
        <f>+'ACQUACROP Results'!J31*1000*0.25*0.25</f>
        <v>883.75</v>
      </c>
      <c r="F18" s="489">
        <f>E18</f>
        <v>883.75</v>
      </c>
      <c r="G18" s="489">
        <f t="shared" ref="G18:X18" si="3">F18</f>
        <v>883.75</v>
      </c>
      <c r="H18" s="489">
        <f t="shared" si="3"/>
        <v>883.75</v>
      </c>
      <c r="I18" s="489">
        <f t="shared" si="3"/>
        <v>883.75</v>
      </c>
      <c r="J18" s="489">
        <f t="shared" si="3"/>
        <v>883.75</v>
      </c>
      <c r="K18" s="489">
        <f t="shared" si="3"/>
        <v>883.75</v>
      </c>
      <c r="L18" s="489">
        <f t="shared" si="3"/>
        <v>883.75</v>
      </c>
      <c r="M18" s="489">
        <f t="shared" si="3"/>
        <v>883.75</v>
      </c>
      <c r="N18" s="489">
        <f t="shared" si="3"/>
        <v>883.75</v>
      </c>
      <c r="O18" s="489">
        <f t="shared" si="3"/>
        <v>883.75</v>
      </c>
      <c r="P18" s="489">
        <f t="shared" si="3"/>
        <v>883.75</v>
      </c>
      <c r="Q18" s="489">
        <f t="shared" si="3"/>
        <v>883.75</v>
      </c>
      <c r="R18" s="489">
        <f t="shared" si="3"/>
        <v>883.75</v>
      </c>
      <c r="S18" s="489">
        <f t="shared" si="3"/>
        <v>883.75</v>
      </c>
      <c r="T18" s="489">
        <f t="shared" si="3"/>
        <v>883.75</v>
      </c>
      <c r="U18" s="489">
        <f t="shared" si="3"/>
        <v>883.75</v>
      </c>
      <c r="V18" s="489">
        <f t="shared" si="3"/>
        <v>883.75</v>
      </c>
      <c r="W18" s="489">
        <f t="shared" si="3"/>
        <v>883.75</v>
      </c>
      <c r="X18" s="489">
        <f t="shared" si="3"/>
        <v>883.75</v>
      </c>
      <c r="Y18" s="492">
        <f>+AB18</f>
        <v>881.875</v>
      </c>
      <c r="Z18" s="492">
        <f>Y18</f>
        <v>881.875</v>
      </c>
      <c r="AA18" s="492">
        <f>Z18</f>
        <v>881.875</v>
      </c>
      <c r="AB18" s="487">
        <f>'ACQUACROP Results'!J32*1000*0.25*0.25</f>
        <v>881.875</v>
      </c>
      <c r="AC18" s="101">
        <f>AB18</f>
        <v>881.875</v>
      </c>
      <c r="AD18" s="101">
        <f t="shared" ref="AD18:AR18" si="4">AC18</f>
        <v>881.875</v>
      </c>
      <c r="AE18" s="101">
        <f t="shared" si="4"/>
        <v>881.875</v>
      </c>
      <c r="AF18" s="101">
        <f t="shared" si="4"/>
        <v>881.875</v>
      </c>
      <c r="AG18" s="101">
        <f t="shared" si="4"/>
        <v>881.875</v>
      </c>
      <c r="AH18" s="101">
        <f t="shared" si="4"/>
        <v>881.875</v>
      </c>
      <c r="AI18" s="101">
        <f t="shared" si="4"/>
        <v>881.875</v>
      </c>
      <c r="AJ18" s="101">
        <f t="shared" si="4"/>
        <v>881.875</v>
      </c>
      <c r="AK18" s="101">
        <f t="shared" si="4"/>
        <v>881.875</v>
      </c>
      <c r="AL18" s="101">
        <f t="shared" si="4"/>
        <v>881.875</v>
      </c>
      <c r="AM18" s="101">
        <f t="shared" si="4"/>
        <v>881.875</v>
      </c>
      <c r="AN18" s="101">
        <f t="shared" si="4"/>
        <v>881.875</v>
      </c>
      <c r="AO18" s="101">
        <f t="shared" si="4"/>
        <v>881.875</v>
      </c>
      <c r="AP18" s="101">
        <f t="shared" si="4"/>
        <v>881.875</v>
      </c>
      <c r="AQ18" s="101">
        <f t="shared" si="4"/>
        <v>881.875</v>
      </c>
      <c r="AR18" s="101">
        <f t="shared" si="4"/>
        <v>881.875</v>
      </c>
      <c r="AS18" s="574">
        <f t="shared" ref="AS18:AS38" si="5">+E18*D18</f>
        <v>250914.81813528709</v>
      </c>
    </row>
    <row r="19" spans="2:46">
      <c r="B19" s="399"/>
      <c r="C19" s="93"/>
      <c r="D19" s="371"/>
      <c r="E19" s="487"/>
      <c r="F19" s="93"/>
      <c r="G19" s="93"/>
      <c r="H19" s="93"/>
      <c r="I19" s="93"/>
      <c r="J19" s="93"/>
      <c r="K19" s="93"/>
      <c r="L19" s="93"/>
      <c r="M19" s="93"/>
      <c r="N19" s="93"/>
      <c r="O19" s="93"/>
      <c r="P19" s="494"/>
      <c r="Q19" s="494"/>
      <c r="R19" s="494"/>
      <c r="S19" s="248"/>
      <c r="T19" s="495"/>
      <c r="U19" s="495"/>
      <c r="V19" s="495"/>
      <c r="W19" s="495"/>
      <c r="X19" s="495"/>
      <c r="Y19" s="496"/>
      <c r="Z19" s="494"/>
      <c r="AA19" s="494"/>
      <c r="AB19" s="487"/>
      <c r="AC19" s="99"/>
      <c r="AD19" s="99"/>
      <c r="AE19" s="99"/>
      <c r="AF19" s="99"/>
      <c r="AG19" s="99"/>
      <c r="AH19" s="99"/>
      <c r="AI19" s="99"/>
      <c r="AJ19" s="99"/>
      <c r="AK19" s="99"/>
      <c r="AL19" s="99"/>
      <c r="AM19" s="99"/>
      <c r="AN19" s="99"/>
      <c r="AO19" s="99"/>
      <c r="AP19" s="99"/>
      <c r="AQ19" s="99"/>
      <c r="AR19" s="99"/>
      <c r="AS19" s="574">
        <f t="shared" si="5"/>
        <v>0</v>
      </c>
    </row>
    <row r="20" spans="2:46">
      <c r="B20" s="497" t="s">
        <v>173</v>
      </c>
      <c r="C20" s="93"/>
      <c r="D20" s="371"/>
      <c r="E20" s="487"/>
      <c r="F20" s="93"/>
      <c r="G20" s="93"/>
      <c r="H20" s="93"/>
      <c r="I20" s="93"/>
      <c r="J20" s="93"/>
      <c r="K20" s="93"/>
      <c r="L20" s="93"/>
      <c r="M20" s="93"/>
      <c r="N20" s="93"/>
      <c r="O20" s="93"/>
      <c r="P20" s="248"/>
      <c r="Q20" s="248"/>
      <c r="R20" s="248"/>
      <c r="S20" s="248"/>
      <c r="T20" s="498"/>
      <c r="U20" s="498"/>
      <c r="V20" s="498"/>
      <c r="W20" s="498"/>
      <c r="X20" s="498"/>
      <c r="Y20" s="247"/>
      <c r="Z20" s="248"/>
      <c r="AA20" s="248"/>
      <c r="AB20" s="487"/>
      <c r="AC20" s="71"/>
      <c r="AD20" s="71"/>
      <c r="AE20" s="71"/>
      <c r="AF20" s="71"/>
      <c r="AG20" s="71"/>
      <c r="AH20" s="71"/>
      <c r="AI20" s="71"/>
      <c r="AJ20" s="71"/>
      <c r="AK20" s="71"/>
      <c r="AL20" s="71"/>
      <c r="AM20" s="71"/>
      <c r="AN20" s="71"/>
      <c r="AO20" s="71"/>
      <c r="AP20" s="71"/>
      <c r="AQ20" s="71"/>
      <c r="AR20" s="71"/>
      <c r="AS20" s="574">
        <f t="shared" si="5"/>
        <v>0</v>
      </c>
    </row>
    <row r="21" spans="2:46">
      <c r="B21" s="507" t="s">
        <v>1352</v>
      </c>
      <c r="C21" s="508" t="s">
        <v>161</v>
      </c>
      <c r="D21" s="509">
        <f>+'Prices '!G48</f>
        <v>75000</v>
      </c>
      <c r="E21" s="510">
        <v>1</v>
      </c>
      <c r="F21" s="510">
        <f t="shared" ref="F21:X34" si="6">E21</f>
        <v>1</v>
      </c>
      <c r="G21" s="510">
        <f t="shared" si="6"/>
        <v>1</v>
      </c>
      <c r="H21" s="510">
        <f t="shared" si="6"/>
        <v>1</v>
      </c>
      <c r="I21" s="510">
        <f t="shared" si="6"/>
        <v>1</v>
      </c>
      <c r="J21" s="510">
        <f t="shared" si="6"/>
        <v>1</v>
      </c>
      <c r="K21" s="510">
        <f t="shared" si="6"/>
        <v>1</v>
      </c>
      <c r="L21" s="510">
        <f t="shared" si="6"/>
        <v>1</v>
      </c>
      <c r="M21" s="510">
        <f t="shared" si="6"/>
        <v>1</v>
      </c>
      <c r="N21" s="510">
        <f t="shared" si="6"/>
        <v>1</v>
      </c>
      <c r="O21" s="510">
        <f t="shared" si="6"/>
        <v>1</v>
      </c>
      <c r="P21" s="510">
        <f t="shared" si="6"/>
        <v>1</v>
      </c>
      <c r="Q21" s="510">
        <f t="shared" si="6"/>
        <v>1</v>
      </c>
      <c r="R21" s="510">
        <f t="shared" si="6"/>
        <v>1</v>
      </c>
      <c r="S21" s="510">
        <f t="shared" si="6"/>
        <v>1</v>
      </c>
      <c r="T21" s="510">
        <f t="shared" si="6"/>
        <v>1</v>
      </c>
      <c r="U21" s="510">
        <f t="shared" si="6"/>
        <v>1</v>
      </c>
      <c r="V21" s="510">
        <f t="shared" si="6"/>
        <v>1</v>
      </c>
      <c r="W21" s="510">
        <f t="shared" si="6"/>
        <v>1</v>
      </c>
      <c r="X21" s="510">
        <f t="shared" si="6"/>
        <v>1</v>
      </c>
      <c r="Y21" s="511">
        <v>1</v>
      </c>
      <c r="Z21" s="511">
        <v>1</v>
      </c>
      <c r="AA21" s="511">
        <v>1</v>
      </c>
      <c r="AB21" s="511">
        <v>1</v>
      </c>
      <c r="AC21" s="511">
        <v>1</v>
      </c>
      <c r="AD21" s="511">
        <v>1</v>
      </c>
      <c r="AE21" s="511">
        <v>1</v>
      </c>
      <c r="AF21" s="511">
        <v>1</v>
      </c>
      <c r="AG21" s="511">
        <v>1</v>
      </c>
      <c r="AH21" s="511">
        <v>1</v>
      </c>
      <c r="AI21" s="511">
        <v>1</v>
      </c>
      <c r="AJ21" s="511">
        <v>1</v>
      </c>
      <c r="AK21" s="511">
        <v>1</v>
      </c>
      <c r="AL21" s="511">
        <v>1</v>
      </c>
      <c r="AM21" s="511">
        <v>1</v>
      </c>
      <c r="AN21" s="511">
        <v>1</v>
      </c>
      <c r="AO21" s="511">
        <v>1</v>
      </c>
      <c r="AP21" s="511">
        <v>1</v>
      </c>
      <c r="AQ21" s="511">
        <v>1</v>
      </c>
      <c r="AR21" s="511">
        <v>1</v>
      </c>
      <c r="AS21" s="574">
        <f t="shared" si="5"/>
        <v>75000</v>
      </c>
    </row>
    <row r="22" spans="2:46">
      <c r="B22" s="507" t="s">
        <v>1353</v>
      </c>
      <c r="C22" s="508" t="s">
        <v>161</v>
      </c>
      <c r="D22" s="509">
        <f>'Prices '!G49</f>
        <v>60000</v>
      </c>
      <c r="E22" s="510">
        <f>E21</f>
        <v>1</v>
      </c>
      <c r="F22" s="510">
        <f t="shared" si="6"/>
        <v>1</v>
      </c>
      <c r="G22" s="510">
        <f t="shared" si="6"/>
        <v>1</v>
      </c>
      <c r="H22" s="510">
        <f t="shared" si="6"/>
        <v>1</v>
      </c>
      <c r="I22" s="510">
        <f t="shared" si="6"/>
        <v>1</v>
      </c>
      <c r="J22" s="510">
        <f t="shared" si="6"/>
        <v>1</v>
      </c>
      <c r="K22" s="510">
        <f t="shared" si="6"/>
        <v>1</v>
      </c>
      <c r="L22" s="510">
        <f t="shared" si="6"/>
        <v>1</v>
      </c>
      <c r="M22" s="510">
        <f t="shared" si="6"/>
        <v>1</v>
      </c>
      <c r="N22" s="510">
        <f t="shared" si="6"/>
        <v>1</v>
      </c>
      <c r="O22" s="510">
        <f t="shared" si="6"/>
        <v>1</v>
      </c>
      <c r="P22" s="510">
        <f t="shared" si="6"/>
        <v>1</v>
      </c>
      <c r="Q22" s="510">
        <f t="shared" si="6"/>
        <v>1</v>
      </c>
      <c r="R22" s="510">
        <f t="shared" si="6"/>
        <v>1</v>
      </c>
      <c r="S22" s="510">
        <f t="shared" si="6"/>
        <v>1</v>
      </c>
      <c r="T22" s="510">
        <f t="shared" si="6"/>
        <v>1</v>
      </c>
      <c r="U22" s="510">
        <f t="shared" si="6"/>
        <v>1</v>
      </c>
      <c r="V22" s="510">
        <f t="shared" si="6"/>
        <v>1</v>
      </c>
      <c r="W22" s="510">
        <f t="shared" si="6"/>
        <v>1</v>
      </c>
      <c r="X22" s="510">
        <f t="shared" si="6"/>
        <v>1</v>
      </c>
      <c r="Y22" s="511">
        <v>1</v>
      </c>
      <c r="Z22" s="511">
        <v>1</v>
      </c>
      <c r="AA22" s="511">
        <v>1</v>
      </c>
      <c r="AB22" s="511">
        <v>1</v>
      </c>
      <c r="AC22" s="511">
        <v>1</v>
      </c>
      <c r="AD22" s="511">
        <v>1</v>
      </c>
      <c r="AE22" s="511">
        <v>1</v>
      </c>
      <c r="AF22" s="511">
        <v>1</v>
      </c>
      <c r="AG22" s="511">
        <v>1</v>
      </c>
      <c r="AH22" s="511">
        <v>1</v>
      </c>
      <c r="AI22" s="511">
        <v>1</v>
      </c>
      <c r="AJ22" s="511">
        <v>1</v>
      </c>
      <c r="AK22" s="511">
        <v>1</v>
      </c>
      <c r="AL22" s="511">
        <v>1</v>
      </c>
      <c r="AM22" s="511">
        <v>1</v>
      </c>
      <c r="AN22" s="511">
        <v>1</v>
      </c>
      <c r="AO22" s="511">
        <v>1</v>
      </c>
      <c r="AP22" s="511">
        <v>1</v>
      </c>
      <c r="AQ22" s="511">
        <v>1</v>
      </c>
      <c r="AR22" s="511">
        <v>1</v>
      </c>
      <c r="AS22" s="574">
        <f t="shared" si="5"/>
        <v>60000</v>
      </c>
    </row>
    <row r="23" spans="2:46">
      <c r="B23" s="507" t="s">
        <v>1354</v>
      </c>
      <c r="C23" s="508" t="s">
        <v>161</v>
      </c>
      <c r="D23" s="509">
        <f>'Prices '!G50</f>
        <v>20000</v>
      </c>
      <c r="E23" s="510">
        <f>E22</f>
        <v>1</v>
      </c>
      <c r="F23" s="510">
        <f t="shared" si="6"/>
        <v>1</v>
      </c>
      <c r="G23" s="510">
        <f t="shared" si="6"/>
        <v>1</v>
      </c>
      <c r="H23" s="510">
        <f t="shared" si="6"/>
        <v>1</v>
      </c>
      <c r="I23" s="510">
        <f t="shared" si="6"/>
        <v>1</v>
      </c>
      <c r="J23" s="510">
        <f t="shared" si="6"/>
        <v>1</v>
      </c>
      <c r="K23" s="510">
        <f t="shared" si="6"/>
        <v>1</v>
      </c>
      <c r="L23" s="510">
        <f t="shared" si="6"/>
        <v>1</v>
      </c>
      <c r="M23" s="510">
        <f t="shared" si="6"/>
        <v>1</v>
      </c>
      <c r="N23" s="510">
        <f t="shared" si="6"/>
        <v>1</v>
      </c>
      <c r="O23" s="510">
        <f t="shared" si="6"/>
        <v>1</v>
      </c>
      <c r="P23" s="510">
        <f t="shared" si="6"/>
        <v>1</v>
      </c>
      <c r="Q23" s="510">
        <f t="shared" si="6"/>
        <v>1</v>
      </c>
      <c r="R23" s="510">
        <f t="shared" si="6"/>
        <v>1</v>
      </c>
      <c r="S23" s="510">
        <f t="shared" si="6"/>
        <v>1</v>
      </c>
      <c r="T23" s="510">
        <f t="shared" si="6"/>
        <v>1</v>
      </c>
      <c r="U23" s="510">
        <f t="shared" si="6"/>
        <v>1</v>
      </c>
      <c r="V23" s="510">
        <f t="shared" si="6"/>
        <v>1</v>
      </c>
      <c r="W23" s="510">
        <f t="shared" si="6"/>
        <v>1</v>
      </c>
      <c r="X23" s="510">
        <f t="shared" si="6"/>
        <v>1</v>
      </c>
      <c r="Y23" s="511">
        <v>1</v>
      </c>
      <c r="Z23" s="511">
        <v>1</v>
      </c>
      <c r="AA23" s="511">
        <v>1</v>
      </c>
      <c r="AB23" s="511">
        <v>1</v>
      </c>
      <c r="AC23" s="511">
        <v>1</v>
      </c>
      <c r="AD23" s="511">
        <v>1</v>
      </c>
      <c r="AE23" s="511">
        <v>1</v>
      </c>
      <c r="AF23" s="511">
        <v>1</v>
      </c>
      <c r="AG23" s="511">
        <v>1</v>
      </c>
      <c r="AH23" s="511">
        <v>1</v>
      </c>
      <c r="AI23" s="511">
        <v>1</v>
      </c>
      <c r="AJ23" s="511">
        <v>1</v>
      </c>
      <c r="AK23" s="511">
        <v>1</v>
      </c>
      <c r="AL23" s="511">
        <v>1</v>
      </c>
      <c r="AM23" s="511">
        <v>1</v>
      </c>
      <c r="AN23" s="511">
        <v>1</v>
      </c>
      <c r="AO23" s="511">
        <v>1</v>
      </c>
      <c r="AP23" s="511">
        <v>1</v>
      </c>
      <c r="AQ23" s="511">
        <v>1</v>
      </c>
      <c r="AR23" s="511">
        <v>1</v>
      </c>
      <c r="AS23" s="574">
        <f t="shared" si="5"/>
        <v>20000</v>
      </c>
    </row>
    <row r="24" spans="2:46">
      <c r="B24" s="512" t="s">
        <v>452</v>
      </c>
      <c r="C24" s="508" t="s">
        <v>161</v>
      </c>
      <c r="D24" s="509">
        <f>+'Prices '!G51</f>
        <v>25000</v>
      </c>
      <c r="E24" s="510">
        <f>E23</f>
        <v>1</v>
      </c>
      <c r="F24" s="510">
        <f t="shared" si="6"/>
        <v>1</v>
      </c>
      <c r="G24" s="510">
        <f t="shared" si="6"/>
        <v>1</v>
      </c>
      <c r="H24" s="510">
        <f t="shared" si="6"/>
        <v>1</v>
      </c>
      <c r="I24" s="510">
        <f t="shared" si="6"/>
        <v>1</v>
      </c>
      <c r="J24" s="510">
        <f t="shared" si="6"/>
        <v>1</v>
      </c>
      <c r="K24" s="510">
        <f t="shared" si="6"/>
        <v>1</v>
      </c>
      <c r="L24" s="510">
        <f t="shared" si="6"/>
        <v>1</v>
      </c>
      <c r="M24" s="510">
        <f t="shared" si="6"/>
        <v>1</v>
      </c>
      <c r="N24" s="510">
        <f t="shared" si="6"/>
        <v>1</v>
      </c>
      <c r="O24" s="510">
        <f t="shared" si="6"/>
        <v>1</v>
      </c>
      <c r="P24" s="510">
        <f t="shared" si="6"/>
        <v>1</v>
      </c>
      <c r="Q24" s="510">
        <f t="shared" si="6"/>
        <v>1</v>
      </c>
      <c r="R24" s="510">
        <f t="shared" si="6"/>
        <v>1</v>
      </c>
      <c r="S24" s="510">
        <f t="shared" si="6"/>
        <v>1</v>
      </c>
      <c r="T24" s="510">
        <f t="shared" si="6"/>
        <v>1</v>
      </c>
      <c r="U24" s="510">
        <f t="shared" si="6"/>
        <v>1</v>
      </c>
      <c r="V24" s="510">
        <f t="shared" si="6"/>
        <v>1</v>
      </c>
      <c r="W24" s="510">
        <f t="shared" si="6"/>
        <v>1</v>
      </c>
      <c r="X24" s="510">
        <f t="shared" si="6"/>
        <v>1</v>
      </c>
      <c r="Y24" s="511">
        <v>1</v>
      </c>
      <c r="Z24" s="511">
        <v>1</v>
      </c>
      <c r="AA24" s="511">
        <v>1</v>
      </c>
      <c r="AB24" s="511">
        <v>1</v>
      </c>
      <c r="AC24" s="511">
        <v>1</v>
      </c>
      <c r="AD24" s="511">
        <v>1</v>
      </c>
      <c r="AE24" s="511">
        <v>1</v>
      </c>
      <c r="AF24" s="511">
        <v>1</v>
      </c>
      <c r="AG24" s="511">
        <v>1</v>
      </c>
      <c r="AH24" s="511">
        <v>1</v>
      </c>
      <c r="AI24" s="511">
        <v>1</v>
      </c>
      <c r="AJ24" s="511">
        <v>1</v>
      </c>
      <c r="AK24" s="511">
        <v>1</v>
      </c>
      <c r="AL24" s="511">
        <v>1</v>
      </c>
      <c r="AM24" s="511">
        <v>1</v>
      </c>
      <c r="AN24" s="511">
        <v>1</v>
      </c>
      <c r="AO24" s="511">
        <v>1</v>
      </c>
      <c r="AP24" s="511">
        <v>1</v>
      </c>
      <c r="AQ24" s="511">
        <v>1</v>
      </c>
      <c r="AR24" s="511">
        <v>1</v>
      </c>
      <c r="AS24" s="574">
        <f t="shared" si="5"/>
        <v>25000</v>
      </c>
    </row>
    <row r="25" spans="2:46">
      <c r="B25" s="507" t="s">
        <v>1355</v>
      </c>
      <c r="C25" s="508" t="s">
        <v>180</v>
      </c>
      <c r="D25" s="509">
        <f>'C1 Barley ecoo'!D26</f>
        <v>100000</v>
      </c>
      <c r="E25" s="510">
        <v>0</v>
      </c>
      <c r="F25" s="510">
        <f t="shared" si="6"/>
        <v>0</v>
      </c>
      <c r="G25" s="510">
        <f t="shared" si="6"/>
        <v>0</v>
      </c>
      <c r="H25" s="510">
        <f t="shared" si="6"/>
        <v>0</v>
      </c>
      <c r="I25" s="510">
        <f t="shared" si="6"/>
        <v>0</v>
      </c>
      <c r="J25" s="510">
        <f t="shared" si="6"/>
        <v>0</v>
      </c>
      <c r="K25" s="510">
        <f t="shared" si="6"/>
        <v>0</v>
      </c>
      <c r="L25" s="510">
        <f t="shared" si="6"/>
        <v>0</v>
      </c>
      <c r="M25" s="510">
        <f t="shared" si="6"/>
        <v>0</v>
      </c>
      <c r="N25" s="510">
        <f t="shared" si="6"/>
        <v>0</v>
      </c>
      <c r="O25" s="510">
        <f t="shared" si="6"/>
        <v>0</v>
      </c>
      <c r="P25" s="510">
        <f t="shared" si="6"/>
        <v>0</v>
      </c>
      <c r="Q25" s="510">
        <f t="shared" si="6"/>
        <v>0</v>
      </c>
      <c r="R25" s="510">
        <f t="shared" si="6"/>
        <v>0</v>
      </c>
      <c r="S25" s="510">
        <f t="shared" si="6"/>
        <v>0</v>
      </c>
      <c r="T25" s="510">
        <f t="shared" si="6"/>
        <v>0</v>
      </c>
      <c r="U25" s="510">
        <f t="shared" si="6"/>
        <v>0</v>
      </c>
      <c r="V25" s="510">
        <f t="shared" si="6"/>
        <v>0</v>
      </c>
      <c r="W25" s="510">
        <f t="shared" si="6"/>
        <v>0</v>
      </c>
      <c r="X25" s="510">
        <f t="shared" si="6"/>
        <v>0</v>
      </c>
      <c r="Y25" s="511">
        <v>0.25</v>
      </c>
      <c r="Z25" s="511">
        <v>0.25</v>
      </c>
      <c r="AA25" s="511">
        <v>0.25</v>
      </c>
      <c r="AB25" s="511">
        <v>0.25</v>
      </c>
      <c r="AC25" s="511">
        <v>0.25</v>
      </c>
      <c r="AD25" s="511">
        <v>0.25</v>
      </c>
      <c r="AE25" s="511">
        <v>0.25</v>
      </c>
      <c r="AF25" s="511">
        <v>0.25</v>
      </c>
      <c r="AG25" s="511">
        <v>0.25</v>
      </c>
      <c r="AH25" s="511">
        <v>0.25</v>
      </c>
      <c r="AI25" s="511">
        <v>0.25</v>
      </c>
      <c r="AJ25" s="511">
        <v>0.25</v>
      </c>
      <c r="AK25" s="511">
        <v>0.25</v>
      </c>
      <c r="AL25" s="511">
        <v>0.25</v>
      </c>
      <c r="AM25" s="511">
        <v>0.25</v>
      </c>
      <c r="AN25" s="511">
        <v>0.25</v>
      </c>
      <c r="AO25" s="511">
        <v>0.25</v>
      </c>
      <c r="AP25" s="511">
        <v>0.25</v>
      </c>
      <c r="AQ25" s="511">
        <v>0.25</v>
      </c>
      <c r="AR25" s="511">
        <v>0.25</v>
      </c>
      <c r="AS25" s="574">
        <f t="shared" si="5"/>
        <v>0</v>
      </c>
    </row>
    <row r="26" spans="2:46">
      <c r="B26" s="507" t="s">
        <v>181</v>
      </c>
      <c r="C26" s="93" t="s">
        <v>47</v>
      </c>
      <c r="D26" s="371">
        <f>+'Prices '!G29</f>
        <v>1006.127398542144</v>
      </c>
      <c r="E26" s="487">
        <f>70</f>
        <v>70</v>
      </c>
      <c r="F26" s="510">
        <f t="shared" si="6"/>
        <v>70</v>
      </c>
      <c r="G26" s="510">
        <f t="shared" si="6"/>
        <v>70</v>
      </c>
      <c r="H26" s="510">
        <f t="shared" si="6"/>
        <v>70</v>
      </c>
      <c r="I26" s="510">
        <f t="shared" si="6"/>
        <v>70</v>
      </c>
      <c r="J26" s="510">
        <f t="shared" si="6"/>
        <v>70</v>
      </c>
      <c r="K26" s="510">
        <f t="shared" si="6"/>
        <v>70</v>
      </c>
      <c r="L26" s="510">
        <f t="shared" si="6"/>
        <v>70</v>
      </c>
      <c r="M26" s="510">
        <f t="shared" si="6"/>
        <v>70</v>
      </c>
      <c r="N26" s="510">
        <f t="shared" si="6"/>
        <v>70</v>
      </c>
      <c r="O26" s="510">
        <f t="shared" si="6"/>
        <v>70</v>
      </c>
      <c r="P26" s="510">
        <f t="shared" si="6"/>
        <v>70</v>
      </c>
      <c r="Q26" s="510">
        <f t="shared" si="6"/>
        <v>70</v>
      </c>
      <c r="R26" s="510">
        <f t="shared" si="6"/>
        <v>70</v>
      </c>
      <c r="S26" s="510">
        <f t="shared" si="6"/>
        <v>70</v>
      </c>
      <c r="T26" s="510">
        <f t="shared" si="6"/>
        <v>70</v>
      </c>
      <c r="U26" s="510">
        <f t="shared" si="6"/>
        <v>70</v>
      </c>
      <c r="V26" s="510">
        <f t="shared" si="6"/>
        <v>70</v>
      </c>
      <c r="W26" s="510">
        <f t="shared" si="6"/>
        <v>70</v>
      </c>
      <c r="X26" s="510">
        <f t="shared" si="6"/>
        <v>70</v>
      </c>
      <c r="Y26" s="499">
        <v>70</v>
      </c>
      <c r="Z26" s="499">
        <v>70</v>
      </c>
      <c r="AA26" s="499">
        <v>70</v>
      </c>
      <c r="AB26" s="499">
        <v>70</v>
      </c>
      <c r="AC26" s="499">
        <v>70</v>
      </c>
      <c r="AD26" s="499">
        <v>70</v>
      </c>
      <c r="AE26" s="499">
        <v>70</v>
      </c>
      <c r="AF26" s="499">
        <v>70</v>
      </c>
      <c r="AG26" s="499">
        <v>70</v>
      </c>
      <c r="AH26" s="499">
        <v>70</v>
      </c>
      <c r="AI26" s="499">
        <v>70</v>
      </c>
      <c r="AJ26" s="499">
        <v>70</v>
      </c>
      <c r="AK26" s="499">
        <v>70</v>
      </c>
      <c r="AL26" s="499">
        <v>70</v>
      </c>
      <c r="AM26" s="499">
        <v>70</v>
      </c>
      <c r="AN26" s="499">
        <v>70</v>
      </c>
      <c r="AO26" s="499">
        <v>70</v>
      </c>
      <c r="AP26" s="499">
        <v>70</v>
      </c>
      <c r="AQ26" s="499">
        <v>70</v>
      </c>
      <c r="AR26" s="499">
        <v>70</v>
      </c>
      <c r="AS26" s="574">
        <f t="shared" si="5"/>
        <v>70428.917897950072</v>
      </c>
    </row>
    <row r="27" spans="2:46">
      <c r="B27" s="507" t="s">
        <v>182</v>
      </c>
      <c r="C27" s="93" t="s">
        <v>47</v>
      </c>
      <c r="D27" s="371">
        <f>+'Prices '!G24</f>
        <v>1207.3528782505728</v>
      </c>
      <c r="E27" s="487">
        <v>100</v>
      </c>
      <c r="F27" s="510">
        <f t="shared" si="6"/>
        <v>100</v>
      </c>
      <c r="G27" s="510">
        <f t="shared" si="6"/>
        <v>100</v>
      </c>
      <c r="H27" s="510">
        <f t="shared" si="6"/>
        <v>100</v>
      </c>
      <c r="I27" s="510">
        <f t="shared" si="6"/>
        <v>100</v>
      </c>
      <c r="J27" s="510">
        <f t="shared" si="6"/>
        <v>100</v>
      </c>
      <c r="K27" s="510">
        <f t="shared" si="6"/>
        <v>100</v>
      </c>
      <c r="L27" s="510">
        <f t="shared" si="6"/>
        <v>100</v>
      </c>
      <c r="M27" s="510">
        <f t="shared" si="6"/>
        <v>100</v>
      </c>
      <c r="N27" s="510">
        <f t="shared" si="6"/>
        <v>100</v>
      </c>
      <c r="O27" s="510">
        <f t="shared" si="6"/>
        <v>100</v>
      </c>
      <c r="P27" s="510">
        <f t="shared" si="6"/>
        <v>100</v>
      </c>
      <c r="Q27" s="510">
        <f t="shared" si="6"/>
        <v>100</v>
      </c>
      <c r="R27" s="510">
        <f t="shared" si="6"/>
        <v>100</v>
      </c>
      <c r="S27" s="510">
        <f t="shared" si="6"/>
        <v>100</v>
      </c>
      <c r="T27" s="510">
        <f t="shared" si="6"/>
        <v>100</v>
      </c>
      <c r="U27" s="510">
        <f t="shared" si="6"/>
        <v>100</v>
      </c>
      <c r="V27" s="510">
        <f t="shared" si="6"/>
        <v>100</v>
      </c>
      <c r="W27" s="510">
        <f t="shared" si="6"/>
        <v>100</v>
      </c>
      <c r="X27" s="510">
        <f t="shared" si="6"/>
        <v>100</v>
      </c>
      <c r="Y27" s="499">
        <v>100</v>
      </c>
      <c r="Z27" s="499">
        <v>100</v>
      </c>
      <c r="AA27" s="499">
        <v>100</v>
      </c>
      <c r="AB27" s="499">
        <v>100</v>
      </c>
      <c r="AC27" s="499">
        <v>100</v>
      </c>
      <c r="AD27" s="499">
        <v>100</v>
      </c>
      <c r="AE27" s="499">
        <v>100</v>
      </c>
      <c r="AF27" s="499">
        <v>100</v>
      </c>
      <c r="AG27" s="499">
        <v>100</v>
      </c>
      <c r="AH27" s="499">
        <v>100</v>
      </c>
      <c r="AI27" s="499">
        <v>100</v>
      </c>
      <c r="AJ27" s="499">
        <v>100</v>
      </c>
      <c r="AK27" s="499">
        <v>100</v>
      </c>
      <c r="AL27" s="499">
        <v>100</v>
      </c>
      <c r="AM27" s="499">
        <v>100</v>
      </c>
      <c r="AN27" s="499">
        <v>100</v>
      </c>
      <c r="AO27" s="499">
        <v>100</v>
      </c>
      <c r="AP27" s="499">
        <v>100</v>
      </c>
      <c r="AQ27" s="499">
        <v>100</v>
      </c>
      <c r="AR27" s="499">
        <v>100</v>
      </c>
      <c r="AS27" s="574">
        <f t="shared" si="5"/>
        <v>120735.28782505728</v>
      </c>
      <c r="AT27" s="488"/>
    </row>
    <row r="28" spans="2:46">
      <c r="B28" s="512" t="s">
        <v>437</v>
      </c>
      <c r="C28" s="93" t="s">
        <v>438</v>
      </c>
      <c r="D28" s="371">
        <f>+'Prices '!G40</f>
        <v>29591.982310063049</v>
      </c>
      <c r="E28" s="487">
        <v>3</v>
      </c>
      <c r="F28" s="510">
        <f t="shared" si="6"/>
        <v>3</v>
      </c>
      <c r="G28" s="510">
        <f t="shared" si="6"/>
        <v>3</v>
      </c>
      <c r="H28" s="510">
        <f t="shared" si="6"/>
        <v>3</v>
      </c>
      <c r="I28" s="510">
        <f t="shared" si="6"/>
        <v>3</v>
      </c>
      <c r="J28" s="510">
        <f t="shared" si="6"/>
        <v>3</v>
      </c>
      <c r="K28" s="510">
        <f t="shared" si="6"/>
        <v>3</v>
      </c>
      <c r="L28" s="510">
        <f t="shared" si="6"/>
        <v>3</v>
      </c>
      <c r="M28" s="510">
        <f t="shared" si="6"/>
        <v>3</v>
      </c>
      <c r="N28" s="510">
        <f t="shared" si="6"/>
        <v>3</v>
      </c>
      <c r="O28" s="510">
        <f t="shared" si="6"/>
        <v>3</v>
      </c>
      <c r="P28" s="510">
        <f t="shared" si="6"/>
        <v>3</v>
      </c>
      <c r="Q28" s="510">
        <f t="shared" si="6"/>
        <v>3</v>
      </c>
      <c r="R28" s="510">
        <f t="shared" si="6"/>
        <v>3</v>
      </c>
      <c r="S28" s="510">
        <f t="shared" si="6"/>
        <v>3</v>
      </c>
      <c r="T28" s="510">
        <f t="shared" si="6"/>
        <v>3</v>
      </c>
      <c r="U28" s="510">
        <f t="shared" si="6"/>
        <v>3</v>
      </c>
      <c r="V28" s="510">
        <f t="shared" si="6"/>
        <v>3</v>
      </c>
      <c r="W28" s="510">
        <f t="shared" si="6"/>
        <v>3</v>
      </c>
      <c r="X28" s="510">
        <f t="shared" si="6"/>
        <v>3</v>
      </c>
      <c r="Y28" s="499">
        <v>3</v>
      </c>
      <c r="Z28" s="499">
        <f>+Y28</f>
        <v>3</v>
      </c>
      <c r="AA28" s="499">
        <f t="shared" ref="AA28:AP29" si="7">+Z28</f>
        <v>3</v>
      </c>
      <c r="AB28" s="499">
        <f t="shared" si="7"/>
        <v>3</v>
      </c>
      <c r="AC28" s="499">
        <f t="shared" si="7"/>
        <v>3</v>
      </c>
      <c r="AD28" s="499">
        <f t="shared" si="7"/>
        <v>3</v>
      </c>
      <c r="AE28" s="499">
        <f t="shared" si="7"/>
        <v>3</v>
      </c>
      <c r="AF28" s="499">
        <f t="shared" si="7"/>
        <v>3</v>
      </c>
      <c r="AG28" s="499">
        <f t="shared" si="7"/>
        <v>3</v>
      </c>
      <c r="AH28" s="499">
        <f t="shared" si="7"/>
        <v>3</v>
      </c>
      <c r="AI28" s="499">
        <f t="shared" si="7"/>
        <v>3</v>
      </c>
      <c r="AJ28" s="499">
        <f t="shared" si="7"/>
        <v>3</v>
      </c>
      <c r="AK28" s="499">
        <f t="shared" si="7"/>
        <v>3</v>
      </c>
      <c r="AL28" s="499">
        <f t="shared" si="7"/>
        <v>3</v>
      </c>
      <c r="AM28" s="499">
        <f t="shared" si="7"/>
        <v>3</v>
      </c>
      <c r="AN28" s="499">
        <f t="shared" si="7"/>
        <v>3</v>
      </c>
      <c r="AO28" s="499">
        <f t="shared" si="7"/>
        <v>3</v>
      </c>
      <c r="AP28" s="499">
        <f t="shared" si="7"/>
        <v>3</v>
      </c>
      <c r="AQ28" s="499">
        <f t="shared" ref="AQ28:AR29" si="8">+AP28</f>
        <v>3</v>
      </c>
      <c r="AR28" s="499">
        <f t="shared" si="8"/>
        <v>3</v>
      </c>
      <c r="AS28" s="574">
        <f t="shared" si="5"/>
        <v>88775.946930189151</v>
      </c>
    </row>
    <row r="29" spans="2:46">
      <c r="B29" s="512" t="s">
        <v>1356</v>
      </c>
      <c r="C29" s="93" t="s">
        <v>47</v>
      </c>
      <c r="D29" s="371">
        <f>'Prices '!G56</f>
        <v>3666.666666666667</v>
      </c>
      <c r="E29" s="522">
        <v>35</v>
      </c>
      <c r="F29" s="510">
        <f t="shared" si="6"/>
        <v>35</v>
      </c>
      <c r="G29" s="510">
        <f t="shared" si="6"/>
        <v>35</v>
      </c>
      <c r="H29" s="510">
        <f t="shared" si="6"/>
        <v>35</v>
      </c>
      <c r="I29" s="510">
        <f t="shared" si="6"/>
        <v>35</v>
      </c>
      <c r="J29" s="510">
        <f t="shared" si="6"/>
        <v>35</v>
      </c>
      <c r="K29" s="510">
        <f t="shared" si="6"/>
        <v>35</v>
      </c>
      <c r="L29" s="510">
        <f t="shared" si="6"/>
        <v>35</v>
      </c>
      <c r="M29" s="510">
        <f t="shared" si="6"/>
        <v>35</v>
      </c>
      <c r="N29" s="510">
        <f t="shared" si="6"/>
        <v>35</v>
      </c>
      <c r="O29" s="510">
        <f t="shared" si="6"/>
        <v>35</v>
      </c>
      <c r="P29" s="510">
        <f t="shared" si="6"/>
        <v>35</v>
      </c>
      <c r="Q29" s="510">
        <f t="shared" si="6"/>
        <v>35</v>
      </c>
      <c r="R29" s="510">
        <f t="shared" si="6"/>
        <v>35</v>
      </c>
      <c r="S29" s="510">
        <f t="shared" si="6"/>
        <v>35</v>
      </c>
      <c r="T29" s="510">
        <f t="shared" si="6"/>
        <v>35</v>
      </c>
      <c r="U29" s="510">
        <f t="shared" si="6"/>
        <v>35</v>
      </c>
      <c r="V29" s="510">
        <f t="shared" si="6"/>
        <v>35</v>
      </c>
      <c r="W29" s="510">
        <f t="shared" si="6"/>
        <v>35</v>
      </c>
      <c r="X29" s="510">
        <f t="shared" si="6"/>
        <v>35</v>
      </c>
      <c r="Y29" s="713">
        <f>+X29</f>
        <v>35</v>
      </c>
      <c r="Z29" s="713">
        <f>+Y29</f>
        <v>35</v>
      </c>
      <c r="AA29" s="713">
        <f t="shared" si="7"/>
        <v>35</v>
      </c>
      <c r="AB29" s="713">
        <f t="shared" si="7"/>
        <v>35</v>
      </c>
      <c r="AC29" s="713">
        <f t="shared" si="7"/>
        <v>35</v>
      </c>
      <c r="AD29" s="713">
        <f t="shared" si="7"/>
        <v>35</v>
      </c>
      <c r="AE29" s="713">
        <f t="shared" si="7"/>
        <v>35</v>
      </c>
      <c r="AF29" s="713">
        <f t="shared" si="7"/>
        <v>35</v>
      </c>
      <c r="AG29" s="713">
        <f t="shared" si="7"/>
        <v>35</v>
      </c>
      <c r="AH29" s="713">
        <f t="shared" si="7"/>
        <v>35</v>
      </c>
      <c r="AI29" s="713">
        <f t="shared" si="7"/>
        <v>35</v>
      </c>
      <c r="AJ29" s="713">
        <f t="shared" si="7"/>
        <v>35</v>
      </c>
      <c r="AK29" s="713">
        <f t="shared" si="7"/>
        <v>35</v>
      </c>
      <c r="AL29" s="713">
        <f t="shared" si="7"/>
        <v>35</v>
      </c>
      <c r="AM29" s="713">
        <f t="shared" si="7"/>
        <v>35</v>
      </c>
      <c r="AN29" s="713">
        <f t="shared" si="7"/>
        <v>35</v>
      </c>
      <c r="AO29" s="713">
        <f t="shared" si="7"/>
        <v>35</v>
      </c>
      <c r="AP29" s="713">
        <f t="shared" si="7"/>
        <v>35</v>
      </c>
      <c r="AQ29" s="713">
        <f t="shared" si="8"/>
        <v>35</v>
      </c>
      <c r="AR29" s="713">
        <f t="shared" si="8"/>
        <v>35</v>
      </c>
      <c r="AS29" s="574">
        <f t="shared" si="5"/>
        <v>128333.33333333334</v>
      </c>
    </row>
    <row r="30" spans="2:46">
      <c r="B30" s="512" t="s">
        <v>1357</v>
      </c>
      <c r="C30" s="93" t="s">
        <v>161</v>
      </c>
      <c r="D30" s="371">
        <f>'Prices '!G57</f>
        <v>10000</v>
      </c>
      <c r="E30" s="487">
        <f>E23</f>
        <v>1</v>
      </c>
      <c r="F30" s="510">
        <f t="shared" si="6"/>
        <v>1</v>
      </c>
      <c r="G30" s="510">
        <f t="shared" si="6"/>
        <v>1</v>
      </c>
      <c r="H30" s="510">
        <f t="shared" si="6"/>
        <v>1</v>
      </c>
      <c r="I30" s="510">
        <f t="shared" si="6"/>
        <v>1</v>
      </c>
      <c r="J30" s="510">
        <f t="shared" si="6"/>
        <v>1</v>
      </c>
      <c r="K30" s="510">
        <f t="shared" si="6"/>
        <v>1</v>
      </c>
      <c r="L30" s="510">
        <f t="shared" si="6"/>
        <v>1</v>
      </c>
      <c r="M30" s="510">
        <f t="shared" si="6"/>
        <v>1</v>
      </c>
      <c r="N30" s="510">
        <f t="shared" si="6"/>
        <v>1</v>
      </c>
      <c r="O30" s="510">
        <f t="shared" si="6"/>
        <v>1</v>
      </c>
      <c r="P30" s="510">
        <f t="shared" si="6"/>
        <v>1</v>
      </c>
      <c r="Q30" s="510">
        <f t="shared" si="6"/>
        <v>1</v>
      </c>
      <c r="R30" s="510">
        <f t="shared" si="6"/>
        <v>1</v>
      </c>
      <c r="S30" s="510">
        <f t="shared" si="6"/>
        <v>1</v>
      </c>
      <c r="T30" s="510">
        <f t="shared" si="6"/>
        <v>1</v>
      </c>
      <c r="U30" s="510">
        <f t="shared" si="6"/>
        <v>1</v>
      </c>
      <c r="V30" s="510">
        <f t="shared" si="6"/>
        <v>1</v>
      </c>
      <c r="W30" s="510">
        <f t="shared" si="6"/>
        <v>1</v>
      </c>
      <c r="X30" s="510">
        <f t="shared" si="6"/>
        <v>1</v>
      </c>
      <c r="Y30" s="499">
        <v>1</v>
      </c>
      <c r="Z30" s="499">
        <v>1</v>
      </c>
      <c r="AA30" s="499">
        <v>1</v>
      </c>
      <c r="AB30" s="499">
        <v>1</v>
      </c>
      <c r="AC30" s="499">
        <v>1</v>
      </c>
      <c r="AD30" s="499">
        <v>1</v>
      </c>
      <c r="AE30" s="499">
        <v>1</v>
      </c>
      <c r="AF30" s="499">
        <v>1</v>
      </c>
      <c r="AG30" s="499">
        <v>1</v>
      </c>
      <c r="AH30" s="499">
        <v>1</v>
      </c>
      <c r="AI30" s="499">
        <v>1</v>
      </c>
      <c r="AJ30" s="499">
        <v>1</v>
      </c>
      <c r="AK30" s="499">
        <v>1</v>
      </c>
      <c r="AL30" s="499">
        <v>1</v>
      </c>
      <c r="AM30" s="499">
        <v>1</v>
      </c>
      <c r="AN30" s="499">
        <v>1</v>
      </c>
      <c r="AO30" s="499">
        <v>1</v>
      </c>
      <c r="AP30" s="499">
        <v>1</v>
      </c>
      <c r="AQ30" s="499">
        <v>1</v>
      </c>
      <c r="AR30" s="499">
        <v>1</v>
      </c>
      <c r="AS30" s="574">
        <f t="shared" si="5"/>
        <v>10000</v>
      </c>
    </row>
    <row r="31" spans="2:46">
      <c r="B31" s="512" t="s">
        <v>456</v>
      </c>
      <c r="C31" s="93" t="s">
        <v>161</v>
      </c>
      <c r="D31" s="371">
        <f>'Prices '!G55</f>
        <v>1000</v>
      </c>
      <c r="E31" s="487">
        <f>E30</f>
        <v>1</v>
      </c>
      <c r="F31" s="510">
        <f t="shared" si="6"/>
        <v>1</v>
      </c>
      <c r="G31" s="510">
        <f t="shared" si="6"/>
        <v>1</v>
      </c>
      <c r="H31" s="510">
        <f t="shared" si="6"/>
        <v>1</v>
      </c>
      <c r="I31" s="510">
        <f t="shared" si="6"/>
        <v>1</v>
      </c>
      <c r="J31" s="510">
        <f t="shared" si="6"/>
        <v>1</v>
      </c>
      <c r="K31" s="510">
        <f t="shared" si="6"/>
        <v>1</v>
      </c>
      <c r="L31" s="510">
        <f t="shared" si="6"/>
        <v>1</v>
      </c>
      <c r="M31" s="510">
        <f t="shared" si="6"/>
        <v>1</v>
      </c>
      <c r="N31" s="510">
        <f t="shared" si="6"/>
        <v>1</v>
      </c>
      <c r="O31" s="510">
        <f t="shared" si="6"/>
        <v>1</v>
      </c>
      <c r="P31" s="510">
        <f t="shared" si="6"/>
        <v>1</v>
      </c>
      <c r="Q31" s="510">
        <f t="shared" si="6"/>
        <v>1</v>
      </c>
      <c r="R31" s="510">
        <f t="shared" si="6"/>
        <v>1</v>
      </c>
      <c r="S31" s="510">
        <f t="shared" si="6"/>
        <v>1</v>
      </c>
      <c r="T31" s="510">
        <f t="shared" si="6"/>
        <v>1</v>
      </c>
      <c r="U31" s="510">
        <f t="shared" si="6"/>
        <v>1</v>
      </c>
      <c r="V31" s="510">
        <f t="shared" si="6"/>
        <v>1</v>
      </c>
      <c r="W31" s="510">
        <f t="shared" si="6"/>
        <v>1</v>
      </c>
      <c r="X31" s="510">
        <f t="shared" si="6"/>
        <v>1</v>
      </c>
      <c r="Y31" s="499">
        <v>1</v>
      </c>
      <c r="Z31" s="499">
        <v>1</v>
      </c>
      <c r="AA31" s="499">
        <v>1</v>
      </c>
      <c r="AB31" s="499">
        <v>1</v>
      </c>
      <c r="AC31" s="499">
        <v>1</v>
      </c>
      <c r="AD31" s="499">
        <v>1</v>
      </c>
      <c r="AE31" s="499">
        <v>1</v>
      </c>
      <c r="AF31" s="499">
        <v>1</v>
      </c>
      <c r="AG31" s="499">
        <v>1</v>
      </c>
      <c r="AH31" s="499">
        <v>1</v>
      </c>
      <c r="AI31" s="499">
        <v>1</v>
      </c>
      <c r="AJ31" s="499">
        <v>1</v>
      </c>
      <c r="AK31" s="499">
        <v>1</v>
      </c>
      <c r="AL31" s="499">
        <v>1</v>
      </c>
      <c r="AM31" s="499">
        <v>1</v>
      </c>
      <c r="AN31" s="499">
        <v>1</v>
      </c>
      <c r="AO31" s="499">
        <v>1</v>
      </c>
      <c r="AP31" s="499">
        <v>1</v>
      </c>
      <c r="AQ31" s="499">
        <v>1</v>
      </c>
      <c r="AR31" s="499">
        <v>1</v>
      </c>
      <c r="AS31" s="574">
        <f t="shared" si="5"/>
        <v>1000</v>
      </c>
    </row>
    <row r="32" spans="2:46">
      <c r="B32" s="512" t="s">
        <v>1358</v>
      </c>
      <c r="C32" s="93" t="s">
        <v>1359</v>
      </c>
      <c r="D32" s="371">
        <f>'Prices '!G54</f>
        <v>30183.821956264317</v>
      </c>
      <c r="E32" s="487">
        <f>E24</f>
        <v>1</v>
      </c>
      <c r="F32" s="510">
        <f t="shared" si="6"/>
        <v>1</v>
      </c>
      <c r="G32" s="510">
        <f t="shared" si="6"/>
        <v>1</v>
      </c>
      <c r="H32" s="510">
        <f t="shared" si="6"/>
        <v>1</v>
      </c>
      <c r="I32" s="510">
        <f t="shared" si="6"/>
        <v>1</v>
      </c>
      <c r="J32" s="510">
        <f t="shared" si="6"/>
        <v>1</v>
      </c>
      <c r="K32" s="510">
        <f t="shared" si="6"/>
        <v>1</v>
      </c>
      <c r="L32" s="510">
        <f t="shared" si="6"/>
        <v>1</v>
      </c>
      <c r="M32" s="510">
        <f t="shared" si="6"/>
        <v>1</v>
      </c>
      <c r="N32" s="510">
        <f t="shared" si="6"/>
        <v>1</v>
      </c>
      <c r="O32" s="510">
        <f t="shared" si="6"/>
        <v>1</v>
      </c>
      <c r="P32" s="510">
        <f t="shared" si="6"/>
        <v>1</v>
      </c>
      <c r="Q32" s="510">
        <f t="shared" si="6"/>
        <v>1</v>
      </c>
      <c r="R32" s="510">
        <f t="shared" si="6"/>
        <v>1</v>
      </c>
      <c r="S32" s="510">
        <f t="shared" si="6"/>
        <v>1</v>
      </c>
      <c r="T32" s="510">
        <f t="shared" si="6"/>
        <v>1</v>
      </c>
      <c r="U32" s="510">
        <f t="shared" si="6"/>
        <v>1</v>
      </c>
      <c r="V32" s="510">
        <f t="shared" si="6"/>
        <v>1</v>
      </c>
      <c r="W32" s="510">
        <f t="shared" si="6"/>
        <v>1</v>
      </c>
      <c r="X32" s="510">
        <f t="shared" si="6"/>
        <v>1</v>
      </c>
      <c r="Y32" s="499">
        <v>1</v>
      </c>
      <c r="Z32" s="499">
        <v>1</v>
      </c>
      <c r="AA32" s="499">
        <v>1</v>
      </c>
      <c r="AB32" s="499">
        <v>1</v>
      </c>
      <c r="AC32" s="499">
        <v>1</v>
      </c>
      <c r="AD32" s="499">
        <v>1</v>
      </c>
      <c r="AE32" s="499">
        <v>1</v>
      </c>
      <c r="AF32" s="499">
        <v>1</v>
      </c>
      <c r="AG32" s="499">
        <v>1</v>
      </c>
      <c r="AH32" s="499">
        <v>1</v>
      </c>
      <c r="AI32" s="499">
        <v>1</v>
      </c>
      <c r="AJ32" s="499">
        <v>1</v>
      </c>
      <c r="AK32" s="499">
        <v>1</v>
      </c>
      <c r="AL32" s="499">
        <v>1</v>
      </c>
      <c r="AM32" s="499">
        <v>1</v>
      </c>
      <c r="AN32" s="499">
        <v>1</v>
      </c>
      <c r="AO32" s="499">
        <v>1</v>
      </c>
      <c r="AP32" s="499">
        <v>1</v>
      </c>
      <c r="AQ32" s="499">
        <v>1</v>
      </c>
      <c r="AR32" s="499">
        <v>1</v>
      </c>
      <c r="AS32" s="574">
        <f t="shared" si="5"/>
        <v>30183.821956264317</v>
      </c>
    </row>
    <row r="33" spans="2:46">
      <c r="B33" s="512" t="s">
        <v>75</v>
      </c>
      <c r="C33" s="93" t="s">
        <v>397</v>
      </c>
      <c r="D33" s="371">
        <f>+'C1 Barley ecoo'!D35</f>
        <v>15.5</v>
      </c>
      <c r="E33" s="522">
        <f>+CWP!F7</f>
        <v>7339.7485489582423</v>
      </c>
      <c r="F33" s="510">
        <f t="shared" si="6"/>
        <v>7339.7485489582423</v>
      </c>
      <c r="G33" s="510">
        <f t="shared" si="6"/>
        <v>7339.7485489582423</v>
      </c>
      <c r="H33" s="510">
        <f t="shared" si="6"/>
        <v>7339.7485489582423</v>
      </c>
      <c r="I33" s="510">
        <f t="shared" si="6"/>
        <v>7339.7485489582423</v>
      </c>
      <c r="J33" s="510">
        <f t="shared" si="6"/>
        <v>7339.7485489582423</v>
      </c>
      <c r="K33" s="510">
        <f t="shared" si="6"/>
        <v>7339.7485489582423</v>
      </c>
      <c r="L33" s="510">
        <f t="shared" si="6"/>
        <v>7339.7485489582423</v>
      </c>
      <c r="M33" s="510">
        <f t="shared" si="6"/>
        <v>7339.7485489582423</v>
      </c>
      <c r="N33" s="510">
        <f t="shared" si="6"/>
        <v>7339.7485489582423</v>
      </c>
      <c r="O33" s="510">
        <f t="shared" si="6"/>
        <v>7339.7485489582423</v>
      </c>
      <c r="P33" s="510">
        <f t="shared" si="6"/>
        <v>7339.7485489582423</v>
      </c>
      <c r="Q33" s="510">
        <f t="shared" si="6"/>
        <v>7339.7485489582423</v>
      </c>
      <c r="R33" s="510">
        <f t="shared" si="6"/>
        <v>7339.7485489582423</v>
      </c>
      <c r="S33" s="510">
        <f t="shared" si="6"/>
        <v>7339.7485489582423</v>
      </c>
      <c r="T33" s="510">
        <f t="shared" si="6"/>
        <v>7339.7485489582423</v>
      </c>
      <c r="U33" s="510">
        <f t="shared" si="6"/>
        <v>7339.7485489582423</v>
      </c>
      <c r="V33" s="510">
        <f t="shared" si="6"/>
        <v>7339.7485489582423</v>
      </c>
      <c r="W33" s="510">
        <f t="shared" si="6"/>
        <v>7339.7485489582423</v>
      </c>
      <c r="X33" s="510">
        <f t="shared" si="6"/>
        <v>7339.7485489582423</v>
      </c>
      <c r="Y33" s="713">
        <f>+CWP!G7</f>
        <v>5686.0689537460812</v>
      </c>
      <c r="Z33" s="713">
        <f>+Y33</f>
        <v>5686.0689537460812</v>
      </c>
      <c r="AA33" s="713">
        <f>Z33</f>
        <v>5686.0689537460812</v>
      </c>
      <c r="AB33" s="522">
        <f>+AA33</f>
        <v>5686.0689537460812</v>
      </c>
      <c r="AC33" s="708">
        <f>AB33</f>
        <v>5686.0689537460812</v>
      </c>
      <c r="AD33" s="708">
        <f t="shared" ref="AD33:AR34" si="9">AC33</f>
        <v>5686.0689537460812</v>
      </c>
      <c r="AE33" s="708">
        <f t="shared" si="9"/>
        <v>5686.0689537460812</v>
      </c>
      <c r="AF33" s="708">
        <f t="shared" si="9"/>
        <v>5686.0689537460812</v>
      </c>
      <c r="AG33" s="708">
        <f t="shared" si="9"/>
        <v>5686.0689537460812</v>
      </c>
      <c r="AH33" s="708">
        <f t="shared" si="9"/>
        <v>5686.0689537460812</v>
      </c>
      <c r="AI33" s="708">
        <f t="shared" si="9"/>
        <v>5686.0689537460812</v>
      </c>
      <c r="AJ33" s="708">
        <f t="shared" si="9"/>
        <v>5686.0689537460812</v>
      </c>
      <c r="AK33" s="708">
        <f t="shared" si="9"/>
        <v>5686.0689537460812</v>
      </c>
      <c r="AL33" s="708">
        <f t="shared" si="9"/>
        <v>5686.0689537460812</v>
      </c>
      <c r="AM33" s="708">
        <f t="shared" si="9"/>
        <v>5686.0689537460812</v>
      </c>
      <c r="AN33" s="708">
        <f t="shared" si="9"/>
        <v>5686.0689537460812</v>
      </c>
      <c r="AO33" s="708">
        <f t="shared" si="9"/>
        <v>5686.0689537460812</v>
      </c>
      <c r="AP33" s="708">
        <f t="shared" si="9"/>
        <v>5686.0689537460812</v>
      </c>
      <c r="AQ33" s="708">
        <f t="shared" si="9"/>
        <v>5686.0689537460812</v>
      </c>
      <c r="AR33" s="708">
        <f t="shared" si="9"/>
        <v>5686.0689537460812</v>
      </c>
      <c r="AS33" s="574">
        <f t="shared" si="5"/>
        <v>113766.10250885275</v>
      </c>
      <c r="AT33" s="477"/>
    </row>
    <row r="34" spans="2:46">
      <c r="B34" s="513" t="s">
        <v>459</v>
      </c>
      <c r="C34" s="91" t="s">
        <v>161</v>
      </c>
      <c r="D34" s="371">
        <f>'Prices '!G58</f>
        <v>5000</v>
      </c>
      <c r="E34" s="487">
        <f>E32</f>
        <v>1</v>
      </c>
      <c r="F34" s="510">
        <f t="shared" si="6"/>
        <v>1</v>
      </c>
      <c r="G34" s="510">
        <f t="shared" si="6"/>
        <v>1</v>
      </c>
      <c r="H34" s="510">
        <f t="shared" si="6"/>
        <v>1</v>
      </c>
      <c r="I34" s="510">
        <f t="shared" si="6"/>
        <v>1</v>
      </c>
      <c r="J34" s="510">
        <f t="shared" si="6"/>
        <v>1</v>
      </c>
      <c r="K34" s="510">
        <f t="shared" si="6"/>
        <v>1</v>
      </c>
      <c r="L34" s="510">
        <f t="shared" si="6"/>
        <v>1</v>
      </c>
      <c r="M34" s="510">
        <f t="shared" si="6"/>
        <v>1</v>
      </c>
      <c r="N34" s="510">
        <f t="shared" ref="N34:X35" si="10">M34</f>
        <v>1</v>
      </c>
      <c r="O34" s="510">
        <f t="shared" si="10"/>
        <v>1</v>
      </c>
      <c r="P34" s="510">
        <f t="shared" si="10"/>
        <v>1</v>
      </c>
      <c r="Q34" s="510">
        <f t="shared" si="10"/>
        <v>1</v>
      </c>
      <c r="R34" s="510">
        <f t="shared" si="10"/>
        <v>1</v>
      </c>
      <c r="S34" s="510">
        <f t="shared" si="10"/>
        <v>1</v>
      </c>
      <c r="T34" s="510">
        <f t="shared" si="10"/>
        <v>1</v>
      </c>
      <c r="U34" s="510">
        <f t="shared" si="10"/>
        <v>1</v>
      </c>
      <c r="V34" s="510">
        <f t="shared" si="10"/>
        <v>1</v>
      </c>
      <c r="W34" s="510">
        <f t="shared" si="10"/>
        <v>1</v>
      </c>
      <c r="X34" s="510">
        <f t="shared" si="10"/>
        <v>1</v>
      </c>
      <c r="Y34" s="499">
        <v>1</v>
      </c>
      <c r="Z34" s="514">
        <f>+Y34</f>
        <v>1</v>
      </c>
      <c r="AA34" s="514">
        <f>Z34</f>
        <v>1</v>
      </c>
      <c r="AB34" s="487">
        <f>AB32</f>
        <v>1</v>
      </c>
      <c r="AC34" s="708">
        <f>AB34</f>
        <v>1</v>
      </c>
      <c r="AD34" s="708">
        <f t="shared" si="9"/>
        <v>1</v>
      </c>
      <c r="AE34" s="708">
        <f t="shared" si="9"/>
        <v>1</v>
      </c>
      <c r="AF34" s="708">
        <f t="shared" si="9"/>
        <v>1</v>
      </c>
      <c r="AG34" s="708">
        <f t="shared" si="9"/>
        <v>1</v>
      </c>
      <c r="AH34" s="708">
        <f t="shared" si="9"/>
        <v>1</v>
      </c>
      <c r="AI34" s="708">
        <f t="shared" si="9"/>
        <v>1</v>
      </c>
      <c r="AJ34" s="708">
        <f t="shared" si="9"/>
        <v>1</v>
      </c>
      <c r="AK34" s="708">
        <f t="shared" si="9"/>
        <v>1</v>
      </c>
      <c r="AL34" s="708">
        <f t="shared" si="9"/>
        <v>1</v>
      </c>
      <c r="AM34" s="708">
        <f t="shared" si="9"/>
        <v>1</v>
      </c>
      <c r="AN34" s="708">
        <f t="shared" si="9"/>
        <v>1</v>
      </c>
      <c r="AO34" s="708">
        <f t="shared" si="9"/>
        <v>1</v>
      </c>
      <c r="AP34" s="708">
        <f t="shared" si="9"/>
        <v>1</v>
      </c>
      <c r="AQ34" s="708">
        <f t="shared" si="9"/>
        <v>1</v>
      </c>
      <c r="AR34" s="708">
        <f t="shared" si="9"/>
        <v>1</v>
      </c>
      <c r="AS34" s="574">
        <f t="shared" si="5"/>
        <v>5000</v>
      </c>
      <c r="AT34" s="477"/>
    </row>
    <row r="35" spans="2:46">
      <c r="B35" s="513" t="s">
        <v>1282</v>
      </c>
      <c r="C35" s="91" t="s">
        <v>1334</v>
      </c>
      <c r="D35" s="371">
        <f>+'C1 Barley ecoo'!D31</f>
        <v>887.75946930189139</v>
      </c>
      <c r="E35" s="487">
        <v>150</v>
      </c>
      <c r="F35" s="510">
        <f t="shared" ref="F35:U35" si="11">E35</f>
        <v>150</v>
      </c>
      <c r="G35" s="510">
        <f t="shared" si="11"/>
        <v>150</v>
      </c>
      <c r="H35" s="510">
        <f t="shared" si="11"/>
        <v>150</v>
      </c>
      <c r="I35" s="510">
        <f t="shared" si="11"/>
        <v>150</v>
      </c>
      <c r="J35" s="510">
        <f t="shared" si="11"/>
        <v>150</v>
      </c>
      <c r="K35" s="510">
        <f t="shared" si="11"/>
        <v>150</v>
      </c>
      <c r="L35" s="510">
        <f t="shared" si="11"/>
        <v>150</v>
      </c>
      <c r="M35" s="510">
        <f t="shared" si="11"/>
        <v>150</v>
      </c>
      <c r="N35" s="510">
        <f t="shared" si="11"/>
        <v>150</v>
      </c>
      <c r="O35" s="510">
        <f t="shared" si="11"/>
        <v>150</v>
      </c>
      <c r="P35" s="510">
        <f t="shared" si="11"/>
        <v>150</v>
      </c>
      <c r="Q35" s="510">
        <f t="shared" si="11"/>
        <v>150</v>
      </c>
      <c r="R35" s="510">
        <f t="shared" si="11"/>
        <v>150</v>
      </c>
      <c r="S35" s="510">
        <f t="shared" si="11"/>
        <v>150</v>
      </c>
      <c r="T35" s="510">
        <f t="shared" si="11"/>
        <v>150</v>
      </c>
      <c r="U35" s="510">
        <f t="shared" si="11"/>
        <v>150</v>
      </c>
      <c r="V35" s="510">
        <f t="shared" si="10"/>
        <v>150</v>
      </c>
      <c r="W35" s="510">
        <f t="shared" si="10"/>
        <v>150</v>
      </c>
      <c r="X35" s="510">
        <f t="shared" si="10"/>
        <v>150</v>
      </c>
      <c r="Y35" s="714">
        <f>X35</f>
        <v>150</v>
      </c>
      <c r="Z35" s="714">
        <f t="shared" ref="Z35:AR35" si="12">Y35</f>
        <v>150</v>
      </c>
      <c r="AA35" s="714">
        <f t="shared" si="12"/>
        <v>150</v>
      </c>
      <c r="AB35" s="714">
        <f t="shared" si="12"/>
        <v>150</v>
      </c>
      <c r="AC35" s="714">
        <f t="shared" si="12"/>
        <v>150</v>
      </c>
      <c r="AD35" s="714">
        <f t="shared" si="12"/>
        <v>150</v>
      </c>
      <c r="AE35" s="714">
        <f t="shared" si="12"/>
        <v>150</v>
      </c>
      <c r="AF35" s="714">
        <f t="shared" si="12"/>
        <v>150</v>
      </c>
      <c r="AG35" s="714">
        <f t="shared" si="12"/>
        <v>150</v>
      </c>
      <c r="AH35" s="714">
        <f t="shared" si="12"/>
        <v>150</v>
      </c>
      <c r="AI35" s="714">
        <f t="shared" si="12"/>
        <v>150</v>
      </c>
      <c r="AJ35" s="714">
        <f t="shared" si="12"/>
        <v>150</v>
      </c>
      <c r="AK35" s="714">
        <f t="shared" si="12"/>
        <v>150</v>
      </c>
      <c r="AL35" s="714">
        <f t="shared" si="12"/>
        <v>150</v>
      </c>
      <c r="AM35" s="714">
        <f t="shared" si="12"/>
        <v>150</v>
      </c>
      <c r="AN35" s="714">
        <f t="shared" si="12"/>
        <v>150</v>
      </c>
      <c r="AO35" s="714">
        <f t="shared" si="12"/>
        <v>150</v>
      </c>
      <c r="AP35" s="714">
        <f t="shared" si="12"/>
        <v>150</v>
      </c>
      <c r="AQ35" s="714">
        <f t="shared" si="12"/>
        <v>150</v>
      </c>
      <c r="AR35" s="714">
        <f t="shared" si="12"/>
        <v>150</v>
      </c>
      <c r="AS35" s="574">
        <f t="shared" si="5"/>
        <v>133163.9203952837</v>
      </c>
      <c r="AT35" s="477"/>
    </row>
    <row r="36" spans="2:46">
      <c r="B36" s="89" t="s">
        <v>185</v>
      </c>
      <c r="C36" s="83"/>
      <c r="D36" s="82"/>
      <c r="E36" s="487"/>
      <c r="F36" s="248"/>
      <c r="G36" s="248"/>
      <c r="H36" s="248"/>
      <c r="I36" s="248"/>
      <c r="J36" s="248"/>
      <c r="K36" s="248"/>
      <c r="L36" s="248"/>
      <c r="M36" s="248"/>
      <c r="N36" s="248"/>
      <c r="O36" s="248"/>
      <c r="P36" s="248"/>
      <c r="Q36" s="248"/>
      <c r="R36" s="248"/>
      <c r="S36" s="248"/>
      <c r="T36" s="248"/>
      <c r="U36" s="248"/>
      <c r="V36" s="248"/>
      <c r="W36" s="248"/>
      <c r="X36" s="248"/>
      <c r="Y36" s="499"/>
      <c r="Z36" s="500"/>
      <c r="AA36" s="500"/>
      <c r="AB36" s="487"/>
      <c r="AC36" s="61"/>
      <c r="AD36" s="61"/>
      <c r="AE36" s="61"/>
      <c r="AF36" s="61"/>
      <c r="AG36" s="61"/>
      <c r="AH36" s="61"/>
      <c r="AI36" s="61"/>
      <c r="AJ36" s="61"/>
      <c r="AK36" s="61"/>
      <c r="AL36" s="61"/>
      <c r="AM36" s="61"/>
      <c r="AN36" s="61"/>
      <c r="AO36" s="61"/>
      <c r="AP36" s="61"/>
      <c r="AQ36" s="61"/>
      <c r="AR36" s="61"/>
      <c r="AS36" s="574">
        <f t="shared" si="5"/>
        <v>0</v>
      </c>
    </row>
    <row r="37" spans="2:46">
      <c r="B37" s="88" t="s">
        <v>186</v>
      </c>
      <c r="C37" s="83" t="s">
        <v>187</v>
      </c>
      <c r="D37" s="82">
        <f>+'Prices '!G22</f>
        <v>21500</v>
      </c>
      <c r="E37" s="487"/>
      <c r="F37" s="248"/>
      <c r="G37" s="248"/>
      <c r="H37" s="248"/>
      <c r="I37" s="248"/>
      <c r="J37" s="248"/>
      <c r="K37" s="248"/>
      <c r="L37" s="248"/>
      <c r="M37" s="248"/>
      <c r="N37" s="248"/>
      <c r="O37" s="248"/>
      <c r="P37" s="248"/>
      <c r="Q37" s="248"/>
      <c r="R37" s="248"/>
      <c r="S37" s="248"/>
      <c r="T37" s="248"/>
      <c r="U37" s="248"/>
      <c r="V37" s="248"/>
      <c r="W37" s="248"/>
      <c r="X37" s="248"/>
      <c r="Y37" s="499"/>
      <c r="Z37" s="500"/>
      <c r="AA37" s="500"/>
      <c r="AB37" s="487"/>
      <c r="AC37" s="61"/>
      <c r="AD37" s="61"/>
      <c r="AE37" s="61"/>
      <c r="AF37" s="61"/>
      <c r="AG37" s="61"/>
      <c r="AH37" s="61"/>
      <c r="AI37" s="61"/>
      <c r="AJ37" s="61"/>
      <c r="AK37" s="61"/>
      <c r="AL37" s="61"/>
      <c r="AM37" s="61"/>
      <c r="AN37" s="61"/>
      <c r="AO37" s="61"/>
      <c r="AP37" s="61"/>
      <c r="AQ37" s="61"/>
      <c r="AR37" s="61"/>
      <c r="AS37" s="574">
        <f t="shared" si="5"/>
        <v>0</v>
      </c>
    </row>
    <row r="38" spans="2:46">
      <c r="B38" s="88" t="s">
        <v>188</v>
      </c>
      <c r="C38" s="83" t="s">
        <v>1359</v>
      </c>
      <c r="D38" s="82">
        <f>+'Prices '!G53</f>
        <v>38700</v>
      </c>
      <c r="E38" s="487"/>
      <c r="F38" s="248"/>
      <c r="G38" s="248"/>
      <c r="H38" s="248"/>
      <c r="I38" s="248"/>
      <c r="J38" s="248"/>
      <c r="K38" s="248"/>
      <c r="L38" s="248"/>
      <c r="M38" s="248"/>
      <c r="N38" s="248"/>
      <c r="O38" s="248"/>
      <c r="P38" s="248"/>
      <c r="Q38" s="248"/>
      <c r="R38" s="248"/>
      <c r="S38" s="248"/>
      <c r="T38" s="248"/>
      <c r="U38" s="248"/>
      <c r="V38" s="248"/>
      <c r="W38" s="248"/>
      <c r="X38" s="248"/>
      <c r="Y38" s="499"/>
      <c r="Z38" s="500"/>
      <c r="AA38" s="500"/>
      <c r="AB38" s="487"/>
      <c r="AC38" s="61"/>
      <c r="AD38" s="61"/>
      <c r="AE38" s="61"/>
      <c r="AF38" s="61"/>
      <c r="AG38" s="61"/>
      <c r="AH38" s="61"/>
      <c r="AI38" s="61"/>
      <c r="AJ38" s="61"/>
      <c r="AK38" s="61"/>
      <c r="AL38" s="61"/>
      <c r="AM38" s="61"/>
      <c r="AN38" s="61"/>
      <c r="AO38" s="61"/>
      <c r="AP38" s="61"/>
      <c r="AQ38" s="61"/>
      <c r="AR38" s="61"/>
      <c r="AS38" s="574">
        <f t="shared" si="5"/>
        <v>0</v>
      </c>
    </row>
    <row r="39" spans="2:46" ht="15.75" thickBot="1">
      <c r="B39" s="84"/>
      <c r="C39" s="83"/>
      <c r="D39" s="82"/>
      <c r="E39" s="560"/>
      <c r="F39" s="561">
        <f t="shared" ref="F39:X39" si="13">+F38+F37</f>
        <v>0</v>
      </c>
      <c r="G39" s="561">
        <f t="shared" si="13"/>
        <v>0</v>
      </c>
      <c r="H39" s="561">
        <f t="shared" si="13"/>
        <v>0</v>
      </c>
      <c r="I39" s="561">
        <f t="shared" si="13"/>
        <v>0</v>
      </c>
      <c r="J39" s="561">
        <f t="shared" si="13"/>
        <v>0</v>
      </c>
      <c r="K39" s="561">
        <f t="shared" si="13"/>
        <v>0</v>
      </c>
      <c r="L39" s="561">
        <f t="shared" si="13"/>
        <v>0</v>
      </c>
      <c r="M39" s="561">
        <f t="shared" si="13"/>
        <v>0</v>
      </c>
      <c r="N39" s="561">
        <f t="shared" si="13"/>
        <v>0</v>
      </c>
      <c r="O39" s="561">
        <f t="shared" si="13"/>
        <v>0</v>
      </c>
      <c r="P39" s="561">
        <f t="shared" si="13"/>
        <v>0</v>
      </c>
      <c r="Q39" s="561">
        <f t="shared" si="13"/>
        <v>0</v>
      </c>
      <c r="R39" s="561">
        <f t="shared" si="13"/>
        <v>0</v>
      </c>
      <c r="S39" s="561">
        <f t="shared" si="13"/>
        <v>0</v>
      </c>
      <c r="T39" s="561">
        <f t="shared" si="13"/>
        <v>0</v>
      </c>
      <c r="U39" s="561">
        <f t="shared" si="13"/>
        <v>0</v>
      </c>
      <c r="V39" s="561">
        <f t="shared" si="13"/>
        <v>0</v>
      </c>
      <c r="W39" s="561">
        <f t="shared" si="13"/>
        <v>0</v>
      </c>
      <c r="X39" s="561">
        <f t="shared" si="13"/>
        <v>0</v>
      </c>
      <c r="Y39" s="562"/>
      <c r="Z39" s="561"/>
      <c r="AA39" s="561"/>
      <c r="AB39" s="560"/>
      <c r="AC39" s="561"/>
      <c r="AD39" s="561"/>
      <c r="AE39" s="561"/>
      <c r="AF39" s="561"/>
      <c r="AG39" s="561"/>
      <c r="AH39" s="561"/>
      <c r="AI39" s="561"/>
      <c r="AJ39" s="561"/>
      <c r="AK39" s="561"/>
      <c r="AL39" s="561"/>
      <c r="AM39" s="561"/>
      <c r="AN39" s="561"/>
      <c r="AO39" s="561"/>
      <c r="AP39" s="561"/>
      <c r="AQ39" s="561"/>
      <c r="AR39" s="561"/>
      <c r="AS39" s="574">
        <f>+AS17+AS18-SUM(AS21:AS38)</f>
        <v>-332.31808400177397</v>
      </c>
      <c r="AT39" t="s">
        <v>190</v>
      </c>
    </row>
    <row r="40" spans="2:46" ht="18.75" customHeight="1">
      <c r="B40" s="1903" t="s">
        <v>191</v>
      </c>
      <c r="C40" s="1904" t="s">
        <v>164</v>
      </c>
      <c r="D40" s="2225" t="str">
        <f>+D11</f>
        <v>Unit price</v>
      </c>
      <c r="E40" s="2226" t="str">
        <f>+E11</f>
        <v>Without project</v>
      </c>
      <c r="F40" s="2227"/>
      <c r="G40" s="2227"/>
      <c r="H40" s="2227"/>
      <c r="I40" s="2227"/>
      <c r="J40" s="2227"/>
      <c r="K40" s="2227"/>
      <c r="L40" s="2227"/>
      <c r="M40" s="2227"/>
      <c r="N40" s="2227"/>
      <c r="O40" s="2227"/>
      <c r="P40" s="2227"/>
      <c r="Q40" s="2227"/>
      <c r="R40" s="2227"/>
      <c r="S40" s="2227"/>
      <c r="T40" s="2227"/>
      <c r="U40" s="2227"/>
      <c r="V40" s="2227"/>
      <c r="W40" s="2227"/>
      <c r="X40" s="2228"/>
      <c r="Y40" s="2226" t="str">
        <f>+Y11</f>
        <v>With project</v>
      </c>
      <c r="Z40" s="2227"/>
      <c r="AA40" s="2227"/>
      <c r="AB40" s="2227"/>
      <c r="AC40" s="2227"/>
      <c r="AD40" s="2227"/>
      <c r="AE40" s="2227"/>
      <c r="AF40" s="2227"/>
      <c r="AG40" s="2227"/>
      <c r="AH40" s="2227"/>
      <c r="AI40" s="2227"/>
      <c r="AJ40" s="2227"/>
      <c r="AK40" s="2227"/>
      <c r="AL40" s="2227"/>
      <c r="AM40" s="2227"/>
      <c r="AN40" s="2227"/>
      <c r="AO40" s="2227"/>
      <c r="AP40" s="2227"/>
      <c r="AQ40" s="2227"/>
      <c r="AR40" s="2228"/>
    </row>
    <row r="41" spans="2:46" ht="19.5" thickBot="1">
      <c r="B41" s="1883"/>
      <c r="C41" s="1905"/>
      <c r="D41" s="1885"/>
      <c r="E41" s="566" t="s">
        <v>1066</v>
      </c>
      <c r="F41" s="566">
        <f t="shared" ref="F41:AR41" si="14">+F12</f>
        <v>0</v>
      </c>
      <c r="G41" s="566">
        <f t="shared" si="14"/>
        <v>0</v>
      </c>
      <c r="H41" s="566">
        <f t="shared" si="14"/>
        <v>0</v>
      </c>
      <c r="I41" s="566">
        <f t="shared" si="14"/>
        <v>0</v>
      </c>
      <c r="J41" s="566">
        <f t="shared" si="14"/>
        <v>0</v>
      </c>
      <c r="K41" s="566">
        <f t="shared" si="14"/>
        <v>0</v>
      </c>
      <c r="L41" s="566">
        <f t="shared" si="14"/>
        <v>0</v>
      </c>
      <c r="M41" s="566">
        <f t="shared" si="14"/>
        <v>0</v>
      </c>
      <c r="N41" s="566">
        <f t="shared" si="14"/>
        <v>0</v>
      </c>
      <c r="O41" s="566">
        <f t="shared" si="14"/>
        <v>0</v>
      </c>
      <c r="P41" s="566">
        <f t="shared" si="14"/>
        <v>0</v>
      </c>
      <c r="Q41" s="566">
        <f t="shared" si="14"/>
        <v>0</v>
      </c>
      <c r="R41" s="566">
        <f t="shared" si="14"/>
        <v>0</v>
      </c>
      <c r="S41" s="566">
        <f t="shared" si="14"/>
        <v>0</v>
      </c>
      <c r="T41" s="566">
        <f t="shared" si="14"/>
        <v>0</v>
      </c>
      <c r="U41" s="566">
        <f t="shared" si="14"/>
        <v>0</v>
      </c>
      <c r="V41" s="566">
        <f t="shared" si="14"/>
        <v>0</v>
      </c>
      <c r="W41" s="566">
        <f t="shared" si="14"/>
        <v>0</v>
      </c>
      <c r="X41" s="566">
        <f t="shared" si="14"/>
        <v>0</v>
      </c>
      <c r="Y41" s="567">
        <f t="shared" si="14"/>
        <v>0</v>
      </c>
      <c r="Z41" s="568">
        <f t="shared" si="14"/>
        <v>0</v>
      </c>
      <c r="AA41" s="568">
        <f t="shared" si="14"/>
        <v>0</v>
      </c>
      <c r="AB41" s="568">
        <f t="shared" si="14"/>
        <v>0</v>
      </c>
      <c r="AC41" s="568">
        <f t="shared" si="14"/>
        <v>0</v>
      </c>
      <c r="AD41" s="568">
        <f t="shared" si="14"/>
        <v>0</v>
      </c>
      <c r="AE41" s="568">
        <f t="shared" si="14"/>
        <v>0</v>
      </c>
      <c r="AF41" s="568">
        <f t="shared" si="14"/>
        <v>0</v>
      </c>
      <c r="AG41" s="568">
        <f t="shared" si="14"/>
        <v>0</v>
      </c>
      <c r="AH41" s="568">
        <f t="shared" si="14"/>
        <v>0</v>
      </c>
      <c r="AI41" s="568">
        <f t="shared" si="14"/>
        <v>0</v>
      </c>
      <c r="AJ41" s="568">
        <f t="shared" si="14"/>
        <v>0</v>
      </c>
      <c r="AK41" s="568">
        <f t="shared" si="14"/>
        <v>0</v>
      </c>
      <c r="AL41" s="568">
        <f t="shared" si="14"/>
        <v>0</v>
      </c>
      <c r="AM41" s="568">
        <f t="shared" si="14"/>
        <v>0</v>
      </c>
      <c r="AN41" s="568">
        <f t="shared" si="14"/>
        <v>0</v>
      </c>
      <c r="AO41" s="568">
        <f t="shared" si="14"/>
        <v>0</v>
      </c>
      <c r="AP41" s="568">
        <f t="shared" si="14"/>
        <v>0</v>
      </c>
      <c r="AQ41" s="568">
        <f t="shared" si="14"/>
        <v>0</v>
      </c>
      <c r="AR41" s="569">
        <f t="shared" si="14"/>
        <v>0</v>
      </c>
      <c r="AS41" s="559">
        <f>+AT7</f>
        <v>16</v>
      </c>
      <c r="AT41" t="s">
        <v>1360</v>
      </c>
    </row>
    <row r="42" spans="2:46" ht="15" customHeight="1">
      <c r="B42" s="77" t="s">
        <v>192</v>
      </c>
      <c r="C42" s="71"/>
      <c r="D42" s="65"/>
      <c r="E42" s="563"/>
      <c r="F42" s="83"/>
      <c r="G42" s="83"/>
      <c r="H42" s="83"/>
      <c r="I42" s="83"/>
      <c r="J42" s="83"/>
      <c r="K42" s="83"/>
      <c r="L42" s="83"/>
      <c r="M42" s="83"/>
      <c r="N42" s="83"/>
      <c r="O42" s="83"/>
      <c r="P42" s="83"/>
      <c r="Q42" s="83"/>
      <c r="R42" s="83"/>
      <c r="S42" s="564"/>
      <c r="T42" s="565"/>
      <c r="U42" s="565"/>
      <c r="V42" s="565"/>
      <c r="W42" s="565"/>
      <c r="X42" s="565"/>
      <c r="Y42" s="563"/>
      <c r="Z42" s="83"/>
      <c r="AA42" s="83"/>
      <c r="AB42" s="83"/>
      <c r="AC42" s="83"/>
      <c r="AD42" s="83"/>
      <c r="AE42" s="83"/>
      <c r="AF42" s="83"/>
      <c r="AG42" s="83"/>
      <c r="AH42" s="83"/>
      <c r="AI42" s="83"/>
      <c r="AJ42" s="83"/>
      <c r="AK42" s="83"/>
      <c r="AL42" s="83"/>
      <c r="AM42" s="564"/>
      <c r="AN42" s="73"/>
      <c r="AO42" s="73"/>
      <c r="AP42" s="73"/>
      <c r="AQ42" s="73"/>
      <c r="AR42" s="73"/>
    </row>
    <row r="43" spans="2:46">
      <c r="B43" s="72" t="s">
        <v>193</v>
      </c>
      <c r="C43" s="71"/>
      <c r="D43" s="65"/>
      <c r="E43" s="64">
        <f t="shared" ref="E43:AR43" si="15">SUM(E44:E46)</f>
        <v>14096880.204206862</v>
      </c>
      <c r="F43" s="55">
        <f t="shared" si="15"/>
        <v>14096880.204206862</v>
      </c>
      <c r="G43" s="55">
        <f t="shared" si="15"/>
        <v>14096880.204206862</v>
      </c>
      <c r="H43" s="55">
        <f t="shared" si="15"/>
        <v>14096880.204206862</v>
      </c>
      <c r="I43" s="55">
        <f t="shared" si="15"/>
        <v>14096880.204206862</v>
      </c>
      <c r="J43" s="55">
        <f t="shared" si="15"/>
        <v>14096880.204206862</v>
      </c>
      <c r="K43" s="55">
        <f t="shared" si="15"/>
        <v>14096880.204206862</v>
      </c>
      <c r="L43" s="55">
        <f t="shared" si="15"/>
        <v>14096880.204206862</v>
      </c>
      <c r="M43" s="55">
        <f t="shared" si="15"/>
        <v>14096880.204206862</v>
      </c>
      <c r="N43" s="55">
        <f t="shared" si="15"/>
        <v>12895954.584084313</v>
      </c>
      <c r="O43" s="55">
        <f t="shared" si="15"/>
        <v>12895954.584084313</v>
      </c>
      <c r="P43" s="55">
        <f t="shared" si="15"/>
        <v>12895954.584084313</v>
      </c>
      <c r="Q43" s="55">
        <f t="shared" si="15"/>
        <v>12895954.584084313</v>
      </c>
      <c r="R43" s="55">
        <f t="shared" si="15"/>
        <v>12895954.584084313</v>
      </c>
      <c r="S43" s="55">
        <f t="shared" si="15"/>
        <v>12895954.584084313</v>
      </c>
      <c r="T43" s="55">
        <f t="shared" si="15"/>
        <v>12895954.584084313</v>
      </c>
      <c r="U43" s="55">
        <f t="shared" si="15"/>
        <v>12895954.584084313</v>
      </c>
      <c r="V43" s="55">
        <f t="shared" si="15"/>
        <v>12895954.584084313</v>
      </c>
      <c r="W43" s="55">
        <f t="shared" si="15"/>
        <v>12895954.584084313</v>
      </c>
      <c r="X43" s="55">
        <f t="shared" si="15"/>
        <v>12895954.584084313</v>
      </c>
      <c r="Y43" s="64">
        <f t="shared" si="15"/>
        <v>13918556.386802662</v>
      </c>
      <c r="Z43" s="55">
        <f t="shared" si="15"/>
        <v>15157611.001081016</v>
      </c>
      <c r="AA43" s="55">
        <f t="shared" si="15"/>
        <v>15777138.308220193</v>
      </c>
      <c r="AB43" s="55">
        <f t="shared" si="15"/>
        <v>16396665.61535937</v>
      </c>
      <c r="AC43" s="55">
        <f t="shared" si="15"/>
        <v>16396665.61535937</v>
      </c>
      <c r="AD43" s="55">
        <f t="shared" si="15"/>
        <v>16396665.61535937</v>
      </c>
      <c r="AE43" s="55">
        <f t="shared" si="15"/>
        <v>16396665.61535937</v>
      </c>
      <c r="AF43" s="55">
        <f t="shared" si="15"/>
        <v>16396665.61535937</v>
      </c>
      <c r="AG43" s="55">
        <f t="shared" si="15"/>
        <v>16396665.61535937</v>
      </c>
      <c r="AH43" s="55">
        <f t="shared" si="15"/>
        <v>15806315.863151759</v>
      </c>
      <c r="AI43" s="55">
        <f t="shared" si="15"/>
        <v>15806315.863151759</v>
      </c>
      <c r="AJ43" s="55">
        <f t="shared" si="15"/>
        <v>15806315.863151759</v>
      </c>
      <c r="AK43" s="55">
        <f t="shared" si="15"/>
        <v>15806315.863151759</v>
      </c>
      <c r="AL43" s="55">
        <f t="shared" si="15"/>
        <v>15806315.863151759</v>
      </c>
      <c r="AM43" s="55">
        <f t="shared" si="15"/>
        <v>15806315.863151759</v>
      </c>
      <c r="AN43" s="55">
        <f t="shared" si="15"/>
        <v>15806315.863151759</v>
      </c>
      <c r="AO43" s="55">
        <f t="shared" si="15"/>
        <v>15806315.863151759</v>
      </c>
      <c r="AP43" s="55">
        <f t="shared" si="15"/>
        <v>15806315.863151759</v>
      </c>
      <c r="AQ43" s="55">
        <f t="shared" si="15"/>
        <v>15806315.863151759</v>
      </c>
      <c r="AR43" s="55">
        <f t="shared" si="15"/>
        <v>15806315.863151759</v>
      </c>
    </row>
    <row r="44" spans="2:46">
      <c r="B44" s="70" t="str">
        <f>+B17</f>
        <v>Rice</v>
      </c>
      <c r="C44" s="57" t="s">
        <v>168</v>
      </c>
      <c r="D44" s="69"/>
      <c r="E44" s="64">
        <f>+E17*$D17*$AS$41</f>
        <v>10082243.114042269</v>
      </c>
      <c r="F44" s="64">
        <f t="shared" ref="F44:AR45" si="16">+F17*$D17*$AS$41</f>
        <v>10082243.114042269</v>
      </c>
      <c r="G44" s="64">
        <f t="shared" si="16"/>
        <v>10082243.114042269</v>
      </c>
      <c r="H44" s="64">
        <f t="shared" si="16"/>
        <v>10082243.114042269</v>
      </c>
      <c r="I44" s="64">
        <f t="shared" si="16"/>
        <v>10082243.114042269</v>
      </c>
      <c r="J44" s="64">
        <f t="shared" si="16"/>
        <v>10082243.114042269</v>
      </c>
      <c r="K44" s="64">
        <f t="shared" si="16"/>
        <v>10082243.114042269</v>
      </c>
      <c r="L44" s="64">
        <f t="shared" si="16"/>
        <v>10082243.114042269</v>
      </c>
      <c r="M44" s="64">
        <f t="shared" si="16"/>
        <v>10082243.114042269</v>
      </c>
      <c r="N44" s="64">
        <f t="shared" si="16"/>
        <v>8881317.4939197209</v>
      </c>
      <c r="O44" s="64">
        <f t="shared" si="16"/>
        <v>8881317.4939197209</v>
      </c>
      <c r="P44" s="64">
        <f t="shared" si="16"/>
        <v>8881317.4939197209</v>
      </c>
      <c r="Q44" s="64">
        <f t="shared" si="16"/>
        <v>8881317.4939197209</v>
      </c>
      <c r="R44" s="64">
        <f t="shared" si="16"/>
        <v>8881317.4939197209</v>
      </c>
      <c r="S44" s="64">
        <f t="shared" si="16"/>
        <v>8881317.4939197209</v>
      </c>
      <c r="T44" s="64">
        <f t="shared" si="16"/>
        <v>8881317.4939197209</v>
      </c>
      <c r="U44" s="64">
        <f t="shared" si="16"/>
        <v>8881317.4939197209</v>
      </c>
      <c r="V44" s="64">
        <f t="shared" si="16"/>
        <v>8881317.4939197209</v>
      </c>
      <c r="W44" s="64">
        <f t="shared" si="16"/>
        <v>8881317.4939197209</v>
      </c>
      <c r="X44" s="64">
        <f t="shared" si="16"/>
        <v>8881317.4939197209</v>
      </c>
      <c r="Y44" s="64">
        <f t="shared" si="16"/>
        <v>9912436.9142268207</v>
      </c>
      <c r="Z44" s="64">
        <f t="shared" si="16"/>
        <v>11151491.528505173</v>
      </c>
      <c r="AA44" s="64">
        <f t="shared" si="16"/>
        <v>11771018.835644349</v>
      </c>
      <c r="AB44" s="64">
        <f t="shared" si="16"/>
        <v>12390546.142783526</v>
      </c>
      <c r="AC44" s="64">
        <f t="shared" si="16"/>
        <v>12390546.142783526</v>
      </c>
      <c r="AD44" s="64">
        <f t="shared" si="16"/>
        <v>12390546.142783526</v>
      </c>
      <c r="AE44" s="64">
        <f t="shared" si="16"/>
        <v>12390546.142783526</v>
      </c>
      <c r="AF44" s="64">
        <f t="shared" si="16"/>
        <v>12390546.142783526</v>
      </c>
      <c r="AG44" s="64">
        <f t="shared" si="16"/>
        <v>12390546.142783526</v>
      </c>
      <c r="AH44" s="64">
        <f t="shared" si="16"/>
        <v>11800196.390575917</v>
      </c>
      <c r="AI44" s="64">
        <f t="shared" si="16"/>
        <v>11800196.390575917</v>
      </c>
      <c r="AJ44" s="64">
        <f t="shared" si="16"/>
        <v>11800196.390575917</v>
      </c>
      <c r="AK44" s="64">
        <f t="shared" si="16"/>
        <v>11800196.390575917</v>
      </c>
      <c r="AL44" s="64">
        <f t="shared" si="16"/>
        <v>11800196.390575917</v>
      </c>
      <c r="AM44" s="64">
        <f t="shared" si="16"/>
        <v>11800196.390575917</v>
      </c>
      <c r="AN44" s="64">
        <f t="shared" si="16"/>
        <v>11800196.390575917</v>
      </c>
      <c r="AO44" s="64">
        <f t="shared" si="16"/>
        <v>11800196.390575917</v>
      </c>
      <c r="AP44" s="64">
        <f t="shared" si="16"/>
        <v>11800196.390575917</v>
      </c>
      <c r="AQ44" s="64">
        <f t="shared" si="16"/>
        <v>11800196.390575917</v>
      </c>
      <c r="AR44" s="64">
        <f t="shared" si="16"/>
        <v>11800196.390575917</v>
      </c>
    </row>
    <row r="45" spans="2:46">
      <c r="B45" s="70" t="str">
        <f t="shared" ref="B45:B65" si="17">+B18</f>
        <v>Rice hay</v>
      </c>
      <c r="C45" s="57" t="s">
        <v>168</v>
      </c>
      <c r="D45" s="69"/>
      <c r="E45" s="64">
        <f>+E18*$D18*$AS$41</f>
        <v>4014637.0901645934</v>
      </c>
      <c r="F45" s="64">
        <f t="shared" si="16"/>
        <v>4014637.0901645934</v>
      </c>
      <c r="G45" s="64">
        <f t="shared" si="16"/>
        <v>4014637.0901645934</v>
      </c>
      <c r="H45" s="64">
        <f t="shared" si="16"/>
        <v>4014637.0901645934</v>
      </c>
      <c r="I45" s="64">
        <f t="shared" si="16"/>
        <v>4014637.0901645934</v>
      </c>
      <c r="J45" s="64">
        <f t="shared" si="16"/>
        <v>4014637.0901645934</v>
      </c>
      <c r="K45" s="64">
        <f t="shared" si="16"/>
        <v>4014637.0901645934</v>
      </c>
      <c r="L45" s="64">
        <f t="shared" si="16"/>
        <v>4014637.0901645934</v>
      </c>
      <c r="M45" s="64">
        <f t="shared" si="16"/>
        <v>4014637.0901645934</v>
      </c>
      <c r="N45" s="64">
        <f t="shared" si="16"/>
        <v>4014637.0901645934</v>
      </c>
      <c r="O45" s="64">
        <f t="shared" si="16"/>
        <v>4014637.0901645934</v>
      </c>
      <c r="P45" s="64">
        <f t="shared" si="16"/>
        <v>4014637.0901645934</v>
      </c>
      <c r="Q45" s="64">
        <f t="shared" si="16"/>
        <v>4014637.0901645934</v>
      </c>
      <c r="R45" s="64">
        <f t="shared" si="16"/>
        <v>4014637.0901645934</v>
      </c>
      <c r="S45" s="64">
        <f t="shared" si="16"/>
        <v>4014637.0901645934</v>
      </c>
      <c r="T45" s="64">
        <f t="shared" si="16"/>
        <v>4014637.0901645934</v>
      </c>
      <c r="U45" s="64">
        <f t="shared" si="16"/>
        <v>4014637.0901645934</v>
      </c>
      <c r="V45" s="64">
        <f t="shared" si="16"/>
        <v>4014637.0901645934</v>
      </c>
      <c r="W45" s="64">
        <f t="shared" si="16"/>
        <v>4014637.0901645934</v>
      </c>
      <c r="X45" s="64">
        <f t="shared" si="16"/>
        <v>4014637.0901645934</v>
      </c>
      <c r="Y45" s="64">
        <f t="shared" si="16"/>
        <v>4006119.4725758424</v>
      </c>
      <c r="Z45" s="64">
        <f t="shared" si="16"/>
        <v>4006119.4725758424</v>
      </c>
      <c r="AA45" s="64">
        <f t="shared" si="16"/>
        <v>4006119.4725758424</v>
      </c>
      <c r="AB45" s="64">
        <f t="shared" si="16"/>
        <v>4006119.4725758424</v>
      </c>
      <c r="AC45" s="64">
        <f t="shared" si="16"/>
        <v>4006119.4725758424</v>
      </c>
      <c r="AD45" s="64">
        <f t="shared" si="16"/>
        <v>4006119.4725758424</v>
      </c>
      <c r="AE45" s="64">
        <f t="shared" si="16"/>
        <v>4006119.4725758424</v>
      </c>
      <c r="AF45" s="64">
        <f t="shared" si="16"/>
        <v>4006119.4725758424</v>
      </c>
      <c r="AG45" s="64">
        <f t="shared" si="16"/>
        <v>4006119.4725758424</v>
      </c>
      <c r="AH45" s="64">
        <f t="shared" si="16"/>
        <v>4006119.4725758424</v>
      </c>
      <c r="AI45" s="64">
        <f t="shared" si="16"/>
        <v>4006119.4725758424</v>
      </c>
      <c r="AJ45" s="64">
        <f t="shared" si="16"/>
        <v>4006119.4725758424</v>
      </c>
      <c r="AK45" s="64">
        <f t="shared" si="16"/>
        <v>4006119.4725758424</v>
      </c>
      <c r="AL45" s="64">
        <f t="shared" si="16"/>
        <v>4006119.4725758424</v>
      </c>
      <c r="AM45" s="64">
        <f t="shared" si="16"/>
        <v>4006119.4725758424</v>
      </c>
      <c r="AN45" s="64">
        <f t="shared" si="16"/>
        <v>4006119.4725758424</v>
      </c>
      <c r="AO45" s="64">
        <f t="shared" si="16"/>
        <v>4006119.4725758424</v>
      </c>
      <c r="AP45" s="64">
        <f t="shared" si="16"/>
        <v>4006119.4725758424</v>
      </c>
      <c r="AQ45" s="64">
        <f t="shared" si="16"/>
        <v>4006119.4725758424</v>
      </c>
      <c r="AR45" s="64">
        <f t="shared" si="16"/>
        <v>4006119.4725758424</v>
      </c>
    </row>
    <row r="46" spans="2:46">
      <c r="B46" s="70">
        <f t="shared" si="17"/>
        <v>0</v>
      </c>
      <c r="C46" s="57" t="s">
        <v>168</v>
      </c>
      <c r="D46" s="69"/>
      <c r="E46" s="64">
        <f t="shared" ref="E46:AR52" si="18">+E19*$D19*$AS$41</f>
        <v>0</v>
      </c>
      <c r="F46" s="64">
        <f t="shared" si="18"/>
        <v>0</v>
      </c>
      <c r="G46" s="64">
        <f t="shared" si="18"/>
        <v>0</v>
      </c>
      <c r="H46" s="64">
        <f t="shared" si="18"/>
        <v>0</v>
      </c>
      <c r="I46" s="64">
        <f t="shared" si="18"/>
        <v>0</v>
      </c>
      <c r="J46" s="64">
        <f t="shared" si="18"/>
        <v>0</v>
      </c>
      <c r="K46" s="64">
        <f t="shared" si="18"/>
        <v>0</v>
      </c>
      <c r="L46" s="64">
        <f t="shared" si="18"/>
        <v>0</v>
      </c>
      <c r="M46" s="64">
        <f t="shared" si="18"/>
        <v>0</v>
      </c>
      <c r="N46" s="64">
        <f t="shared" si="18"/>
        <v>0</v>
      </c>
      <c r="O46" s="64">
        <f t="shared" si="18"/>
        <v>0</v>
      </c>
      <c r="P46" s="64">
        <f t="shared" si="18"/>
        <v>0</v>
      </c>
      <c r="Q46" s="64">
        <f t="shared" si="18"/>
        <v>0</v>
      </c>
      <c r="R46" s="64">
        <f t="shared" si="18"/>
        <v>0</v>
      </c>
      <c r="S46" s="64">
        <f t="shared" si="18"/>
        <v>0</v>
      </c>
      <c r="T46" s="64">
        <f t="shared" si="18"/>
        <v>0</v>
      </c>
      <c r="U46" s="64">
        <f t="shared" si="18"/>
        <v>0</v>
      </c>
      <c r="V46" s="64">
        <f t="shared" si="18"/>
        <v>0</v>
      </c>
      <c r="W46" s="64">
        <f t="shared" si="18"/>
        <v>0</v>
      </c>
      <c r="X46" s="64">
        <f t="shared" si="18"/>
        <v>0</v>
      </c>
      <c r="Y46" s="64">
        <f t="shared" si="18"/>
        <v>0</v>
      </c>
      <c r="Z46" s="64">
        <f t="shared" si="18"/>
        <v>0</v>
      </c>
      <c r="AA46" s="64">
        <f t="shared" si="18"/>
        <v>0</v>
      </c>
      <c r="AB46" s="64">
        <f t="shared" si="18"/>
        <v>0</v>
      </c>
      <c r="AC46" s="64">
        <f t="shared" si="18"/>
        <v>0</v>
      </c>
      <c r="AD46" s="64">
        <f t="shared" si="18"/>
        <v>0</v>
      </c>
      <c r="AE46" s="64">
        <f t="shared" si="18"/>
        <v>0</v>
      </c>
      <c r="AF46" s="64">
        <f t="shared" si="18"/>
        <v>0</v>
      </c>
      <c r="AG46" s="64">
        <f t="shared" si="18"/>
        <v>0</v>
      </c>
      <c r="AH46" s="64">
        <f t="shared" si="18"/>
        <v>0</v>
      </c>
      <c r="AI46" s="64">
        <f t="shared" si="18"/>
        <v>0</v>
      </c>
      <c r="AJ46" s="64">
        <f t="shared" si="18"/>
        <v>0</v>
      </c>
      <c r="AK46" s="64">
        <f t="shared" si="18"/>
        <v>0</v>
      </c>
      <c r="AL46" s="64">
        <f t="shared" si="18"/>
        <v>0</v>
      </c>
      <c r="AM46" s="64">
        <f t="shared" si="18"/>
        <v>0</v>
      </c>
      <c r="AN46" s="64">
        <f t="shared" si="18"/>
        <v>0</v>
      </c>
      <c r="AO46" s="64">
        <f t="shared" si="18"/>
        <v>0</v>
      </c>
      <c r="AP46" s="64">
        <f t="shared" si="18"/>
        <v>0</v>
      </c>
      <c r="AQ46" s="64">
        <f t="shared" si="18"/>
        <v>0</v>
      </c>
      <c r="AR46" s="64">
        <f t="shared" si="18"/>
        <v>0</v>
      </c>
    </row>
    <row r="47" spans="2:46">
      <c r="B47" s="70" t="str">
        <f t="shared" si="17"/>
        <v>Costs</v>
      </c>
      <c r="C47" s="57" t="s">
        <v>168</v>
      </c>
      <c r="D47" s="65"/>
      <c r="E47" s="64">
        <f t="shared" si="18"/>
        <v>0</v>
      </c>
      <c r="F47" s="64">
        <f t="shared" si="18"/>
        <v>0</v>
      </c>
      <c r="G47" s="64">
        <f t="shared" si="18"/>
        <v>0</v>
      </c>
      <c r="H47" s="64">
        <f t="shared" si="18"/>
        <v>0</v>
      </c>
      <c r="I47" s="64">
        <f t="shared" si="18"/>
        <v>0</v>
      </c>
      <c r="J47" s="64">
        <f t="shared" si="18"/>
        <v>0</v>
      </c>
      <c r="K47" s="64">
        <f t="shared" si="18"/>
        <v>0</v>
      </c>
      <c r="L47" s="64">
        <f t="shared" si="18"/>
        <v>0</v>
      </c>
      <c r="M47" s="64">
        <f t="shared" si="18"/>
        <v>0</v>
      </c>
      <c r="N47" s="64">
        <f t="shared" si="18"/>
        <v>0</v>
      </c>
      <c r="O47" s="64">
        <f t="shared" si="18"/>
        <v>0</v>
      </c>
      <c r="P47" s="64">
        <f t="shared" si="18"/>
        <v>0</v>
      </c>
      <c r="Q47" s="64">
        <f t="shared" si="18"/>
        <v>0</v>
      </c>
      <c r="R47" s="64">
        <f t="shared" si="18"/>
        <v>0</v>
      </c>
      <c r="S47" s="64">
        <f t="shared" si="18"/>
        <v>0</v>
      </c>
      <c r="T47" s="64">
        <f t="shared" si="18"/>
        <v>0</v>
      </c>
      <c r="U47" s="64">
        <f t="shared" si="18"/>
        <v>0</v>
      </c>
      <c r="V47" s="64">
        <f t="shared" si="18"/>
        <v>0</v>
      </c>
      <c r="W47" s="64">
        <f t="shared" si="18"/>
        <v>0</v>
      </c>
      <c r="X47" s="64">
        <f t="shared" si="18"/>
        <v>0</v>
      </c>
      <c r="Y47" s="64">
        <f t="shared" si="18"/>
        <v>0</v>
      </c>
      <c r="Z47" s="64">
        <f t="shared" si="18"/>
        <v>0</v>
      </c>
      <c r="AA47" s="64">
        <f t="shared" si="18"/>
        <v>0</v>
      </c>
      <c r="AB47" s="64">
        <f t="shared" si="18"/>
        <v>0</v>
      </c>
      <c r="AC47" s="64">
        <f t="shared" si="18"/>
        <v>0</v>
      </c>
      <c r="AD47" s="64">
        <f t="shared" si="18"/>
        <v>0</v>
      </c>
      <c r="AE47" s="64">
        <f t="shared" si="18"/>
        <v>0</v>
      </c>
      <c r="AF47" s="64">
        <f t="shared" si="18"/>
        <v>0</v>
      </c>
      <c r="AG47" s="64">
        <f t="shared" si="18"/>
        <v>0</v>
      </c>
      <c r="AH47" s="64">
        <f t="shared" si="18"/>
        <v>0</v>
      </c>
      <c r="AI47" s="64">
        <f t="shared" si="18"/>
        <v>0</v>
      </c>
      <c r="AJ47" s="64">
        <f t="shared" si="18"/>
        <v>0</v>
      </c>
      <c r="AK47" s="64">
        <f t="shared" si="18"/>
        <v>0</v>
      </c>
      <c r="AL47" s="64">
        <f t="shared" si="18"/>
        <v>0</v>
      </c>
      <c r="AM47" s="64">
        <f t="shared" si="18"/>
        <v>0</v>
      </c>
      <c r="AN47" s="64">
        <f t="shared" si="18"/>
        <v>0</v>
      </c>
      <c r="AO47" s="64">
        <f t="shared" si="18"/>
        <v>0</v>
      </c>
      <c r="AP47" s="64">
        <f t="shared" si="18"/>
        <v>0</v>
      </c>
      <c r="AQ47" s="64">
        <f t="shared" si="18"/>
        <v>0</v>
      </c>
      <c r="AR47" s="64">
        <f t="shared" si="18"/>
        <v>0</v>
      </c>
    </row>
    <row r="48" spans="2:46">
      <c r="B48" s="70" t="str">
        <f t="shared" si="17"/>
        <v>Land preparationService Rice</v>
      </c>
      <c r="C48" s="57" t="s">
        <v>168</v>
      </c>
      <c r="D48" s="65"/>
      <c r="E48" s="64">
        <f t="shared" si="18"/>
        <v>1200000</v>
      </c>
      <c r="F48" s="64">
        <f t="shared" si="18"/>
        <v>1200000</v>
      </c>
      <c r="G48" s="64">
        <f t="shared" si="18"/>
        <v>1200000</v>
      </c>
      <c r="H48" s="64">
        <f t="shared" si="18"/>
        <v>1200000</v>
      </c>
      <c r="I48" s="64">
        <f t="shared" si="18"/>
        <v>1200000</v>
      </c>
      <c r="J48" s="64">
        <f t="shared" si="18"/>
        <v>1200000</v>
      </c>
      <c r="K48" s="64">
        <f t="shared" si="18"/>
        <v>1200000</v>
      </c>
      <c r="L48" s="64">
        <f t="shared" si="18"/>
        <v>1200000</v>
      </c>
      <c r="M48" s="64">
        <f t="shared" si="18"/>
        <v>1200000</v>
      </c>
      <c r="N48" s="64">
        <f t="shared" si="18"/>
        <v>1200000</v>
      </c>
      <c r="O48" s="64">
        <f t="shared" si="18"/>
        <v>1200000</v>
      </c>
      <c r="P48" s="64">
        <f t="shared" si="18"/>
        <v>1200000</v>
      </c>
      <c r="Q48" s="64">
        <f t="shared" si="18"/>
        <v>1200000</v>
      </c>
      <c r="R48" s="64">
        <f t="shared" si="18"/>
        <v>1200000</v>
      </c>
      <c r="S48" s="64">
        <f t="shared" si="18"/>
        <v>1200000</v>
      </c>
      <c r="T48" s="64">
        <f t="shared" si="18"/>
        <v>1200000</v>
      </c>
      <c r="U48" s="64">
        <f t="shared" si="18"/>
        <v>1200000</v>
      </c>
      <c r="V48" s="64">
        <f t="shared" si="18"/>
        <v>1200000</v>
      </c>
      <c r="W48" s="64">
        <f t="shared" si="18"/>
        <v>1200000</v>
      </c>
      <c r="X48" s="64">
        <f t="shared" si="18"/>
        <v>1200000</v>
      </c>
      <c r="Y48" s="64">
        <f t="shared" si="18"/>
        <v>1200000</v>
      </c>
      <c r="Z48" s="64">
        <f t="shared" si="18"/>
        <v>1200000</v>
      </c>
      <c r="AA48" s="64">
        <f t="shared" si="18"/>
        <v>1200000</v>
      </c>
      <c r="AB48" s="64">
        <f t="shared" si="18"/>
        <v>1200000</v>
      </c>
      <c r="AC48" s="64">
        <f t="shared" si="18"/>
        <v>1200000</v>
      </c>
      <c r="AD48" s="64">
        <f t="shared" si="18"/>
        <v>1200000</v>
      </c>
      <c r="AE48" s="64">
        <f t="shared" si="18"/>
        <v>1200000</v>
      </c>
      <c r="AF48" s="64">
        <f t="shared" si="18"/>
        <v>1200000</v>
      </c>
      <c r="AG48" s="64">
        <f t="shared" si="18"/>
        <v>1200000</v>
      </c>
      <c r="AH48" s="64">
        <f t="shared" si="18"/>
        <v>1200000</v>
      </c>
      <c r="AI48" s="64">
        <f t="shared" si="18"/>
        <v>1200000</v>
      </c>
      <c r="AJ48" s="64">
        <f t="shared" si="18"/>
        <v>1200000</v>
      </c>
      <c r="AK48" s="64">
        <f t="shared" si="18"/>
        <v>1200000</v>
      </c>
      <c r="AL48" s="64">
        <f t="shared" si="18"/>
        <v>1200000</v>
      </c>
      <c r="AM48" s="64">
        <f t="shared" si="18"/>
        <v>1200000</v>
      </c>
      <c r="AN48" s="64">
        <f t="shared" si="18"/>
        <v>1200000</v>
      </c>
      <c r="AO48" s="64">
        <f t="shared" si="18"/>
        <v>1200000</v>
      </c>
      <c r="AP48" s="64">
        <f t="shared" si="18"/>
        <v>1200000</v>
      </c>
      <c r="AQ48" s="64">
        <f t="shared" si="18"/>
        <v>1200000</v>
      </c>
      <c r="AR48" s="64">
        <f t="shared" si="18"/>
        <v>1200000</v>
      </c>
    </row>
    <row r="49" spans="2:44">
      <c r="B49" s="70" t="str">
        <f t="shared" si="17"/>
        <v>Planting Service Rice</v>
      </c>
      <c r="C49" s="57" t="s">
        <v>168</v>
      </c>
      <c r="D49" s="65"/>
      <c r="E49" s="64">
        <f t="shared" si="18"/>
        <v>960000</v>
      </c>
      <c r="F49" s="64">
        <f t="shared" si="18"/>
        <v>960000</v>
      </c>
      <c r="G49" s="64">
        <f t="shared" si="18"/>
        <v>960000</v>
      </c>
      <c r="H49" s="64">
        <f t="shared" si="18"/>
        <v>960000</v>
      </c>
      <c r="I49" s="64">
        <f t="shared" si="18"/>
        <v>960000</v>
      </c>
      <c r="J49" s="64">
        <f t="shared" si="18"/>
        <v>960000</v>
      </c>
      <c r="K49" s="64">
        <f t="shared" si="18"/>
        <v>960000</v>
      </c>
      <c r="L49" s="64">
        <f t="shared" si="18"/>
        <v>960000</v>
      </c>
      <c r="M49" s="64">
        <f t="shared" si="18"/>
        <v>960000</v>
      </c>
      <c r="N49" s="64">
        <f t="shared" si="18"/>
        <v>960000</v>
      </c>
      <c r="O49" s="64">
        <f t="shared" si="18"/>
        <v>960000</v>
      </c>
      <c r="P49" s="64">
        <f t="shared" si="18"/>
        <v>960000</v>
      </c>
      <c r="Q49" s="64">
        <f t="shared" si="18"/>
        <v>960000</v>
      </c>
      <c r="R49" s="64">
        <f t="shared" si="18"/>
        <v>960000</v>
      </c>
      <c r="S49" s="64">
        <f t="shared" si="18"/>
        <v>960000</v>
      </c>
      <c r="T49" s="64">
        <f t="shared" si="18"/>
        <v>960000</v>
      </c>
      <c r="U49" s="64">
        <f t="shared" si="18"/>
        <v>960000</v>
      </c>
      <c r="V49" s="64">
        <f t="shared" si="18"/>
        <v>960000</v>
      </c>
      <c r="W49" s="64">
        <f t="shared" si="18"/>
        <v>960000</v>
      </c>
      <c r="X49" s="64">
        <f t="shared" si="18"/>
        <v>960000</v>
      </c>
      <c r="Y49" s="64">
        <f t="shared" si="18"/>
        <v>960000</v>
      </c>
      <c r="Z49" s="64">
        <f t="shared" si="18"/>
        <v>960000</v>
      </c>
      <c r="AA49" s="64">
        <f t="shared" si="18"/>
        <v>960000</v>
      </c>
      <c r="AB49" s="64">
        <f t="shared" si="18"/>
        <v>960000</v>
      </c>
      <c r="AC49" s="64">
        <f t="shared" si="18"/>
        <v>960000</v>
      </c>
      <c r="AD49" s="64">
        <f t="shared" si="18"/>
        <v>960000</v>
      </c>
      <c r="AE49" s="64">
        <f t="shared" si="18"/>
        <v>960000</v>
      </c>
      <c r="AF49" s="64">
        <f t="shared" si="18"/>
        <v>960000</v>
      </c>
      <c r="AG49" s="64">
        <f t="shared" si="18"/>
        <v>960000</v>
      </c>
      <c r="AH49" s="64">
        <f t="shared" si="18"/>
        <v>960000</v>
      </c>
      <c r="AI49" s="64">
        <f t="shared" si="18"/>
        <v>960000</v>
      </c>
      <c r="AJ49" s="64">
        <f t="shared" si="18"/>
        <v>960000</v>
      </c>
      <c r="AK49" s="64">
        <f t="shared" si="18"/>
        <v>960000</v>
      </c>
      <c r="AL49" s="64">
        <f t="shared" si="18"/>
        <v>960000</v>
      </c>
      <c r="AM49" s="64">
        <f t="shared" si="18"/>
        <v>960000</v>
      </c>
      <c r="AN49" s="64">
        <f t="shared" si="18"/>
        <v>960000</v>
      </c>
      <c r="AO49" s="64">
        <f t="shared" si="18"/>
        <v>960000</v>
      </c>
      <c r="AP49" s="64">
        <f t="shared" si="18"/>
        <v>960000</v>
      </c>
      <c r="AQ49" s="64">
        <f t="shared" si="18"/>
        <v>960000</v>
      </c>
      <c r="AR49" s="64">
        <f t="shared" si="18"/>
        <v>960000</v>
      </c>
    </row>
    <row r="50" spans="2:44">
      <c r="B50" s="70" t="str">
        <f t="shared" si="17"/>
        <v>Pesticide Service</v>
      </c>
      <c r="C50" s="57" t="s">
        <v>168</v>
      </c>
      <c r="D50" s="65"/>
      <c r="E50" s="64">
        <f t="shared" si="18"/>
        <v>320000</v>
      </c>
      <c r="F50" s="64">
        <f t="shared" si="18"/>
        <v>320000</v>
      </c>
      <c r="G50" s="64">
        <f t="shared" si="18"/>
        <v>320000</v>
      </c>
      <c r="H50" s="64">
        <f t="shared" si="18"/>
        <v>320000</v>
      </c>
      <c r="I50" s="64">
        <f t="shared" si="18"/>
        <v>320000</v>
      </c>
      <c r="J50" s="64">
        <f t="shared" si="18"/>
        <v>320000</v>
      </c>
      <c r="K50" s="64">
        <f t="shared" si="18"/>
        <v>320000</v>
      </c>
      <c r="L50" s="64">
        <f t="shared" si="18"/>
        <v>320000</v>
      </c>
      <c r="M50" s="64">
        <f t="shared" si="18"/>
        <v>320000</v>
      </c>
      <c r="N50" s="64">
        <f t="shared" si="18"/>
        <v>320000</v>
      </c>
      <c r="O50" s="64">
        <f t="shared" si="18"/>
        <v>320000</v>
      </c>
      <c r="P50" s="64">
        <f t="shared" si="18"/>
        <v>320000</v>
      </c>
      <c r="Q50" s="64">
        <f t="shared" si="18"/>
        <v>320000</v>
      </c>
      <c r="R50" s="64">
        <f t="shared" si="18"/>
        <v>320000</v>
      </c>
      <c r="S50" s="64">
        <f t="shared" si="18"/>
        <v>320000</v>
      </c>
      <c r="T50" s="64">
        <f t="shared" si="18"/>
        <v>320000</v>
      </c>
      <c r="U50" s="64">
        <f t="shared" si="18"/>
        <v>320000</v>
      </c>
      <c r="V50" s="64">
        <f t="shared" si="18"/>
        <v>320000</v>
      </c>
      <c r="W50" s="64">
        <f t="shared" si="18"/>
        <v>320000</v>
      </c>
      <c r="X50" s="64">
        <f t="shared" si="18"/>
        <v>320000</v>
      </c>
      <c r="Y50" s="64">
        <f t="shared" si="18"/>
        <v>320000</v>
      </c>
      <c r="Z50" s="64">
        <f t="shared" si="18"/>
        <v>320000</v>
      </c>
      <c r="AA50" s="64">
        <f t="shared" si="18"/>
        <v>320000</v>
      </c>
      <c r="AB50" s="64">
        <f t="shared" si="18"/>
        <v>320000</v>
      </c>
      <c r="AC50" s="64">
        <f t="shared" si="18"/>
        <v>320000</v>
      </c>
      <c r="AD50" s="64">
        <f t="shared" si="18"/>
        <v>320000</v>
      </c>
      <c r="AE50" s="64">
        <f t="shared" si="18"/>
        <v>320000</v>
      </c>
      <c r="AF50" s="64">
        <f t="shared" si="18"/>
        <v>320000</v>
      </c>
      <c r="AG50" s="64">
        <f t="shared" si="18"/>
        <v>320000</v>
      </c>
      <c r="AH50" s="64">
        <f t="shared" si="18"/>
        <v>320000</v>
      </c>
      <c r="AI50" s="64">
        <f t="shared" si="18"/>
        <v>320000</v>
      </c>
      <c r="AJ50" s="64">
        <f t="shared" si="18"/>
        <v>320000</v>
      </c>
      <c r="AK50" s="64">
        <f t="shared" si="18"/>
        <v>320000</v>
      </c>
      <c r="AL50" s="64">
        <f t="shared" si="18"/>
        <v>320000</v>
      </c>
      <c r="AM50" s="64">
        <f t="shared" si="18"/>
        <v>320000</v>
      </c>
      <c r="AN50" s="64">
        <f t="shared" si="18"/>
        <v>320000</v>
      </c>
      <c r="AO50" s="64">
        <f t="shared" si="18"/>
        <v>320000</v>
      </c>
      <c r="AP50" s="64">
        <f t="shared" si="18"/>
        <v>320000</v>
      </c>
      <c r="AQ50" s="64">
        <f t="shared" si="18"/>
        <v>320000</v>
      </c>
      <c r="AR50" s="64">
        <f t="shared" si="18"/>
        <v>320000</v>
      </c>
    </row>
    <row r="51" spans="2:44">
      <c r="B51" s="70" t="str">
        <f t="shared" si="17"/>
        <v>Harvest Rice</v>
      </c>
      <c r="C51" s="57" t="s">
        <v>168</v>
      </c>
      <c r="D51" s="65"/>
      <c r="E51" s="64">
        <f t="shared" si="18"/>
        <v>400000</v>
      </c>
      <c r="F51" s="64">
        <f t="shared" si="18"/>
        <v>400000</v>
      </c>
      <c r="G51" s="64">
        <f t="shared" si="18"/>
        <v>400000</v>
      </c>
      <c r="H51" s="64">
        <f t="shared" si="18"/>
        <v>400000</v>
      </c>
      <c r="I51" s="64">
        <f t="shared" si="18"/>
        <v>400000</v>
      </c>
      <c r="J51" s="64">
        <f t="shared" si="18"/>
        <v>400000</v>
      </c>
      <c r="K51" s="64">
        <f t="shared" si="18"/>
        <v>400000</v>
      </c>
      <c r="L51" s="64">
        <f t="shared" si="18"/>
        <v>400000</v>
      </c>
      <c r="M51" s="64">
        <f t="shared" si="18"/>
        <v>400000</v>
      </c>
      <c r="N51" s="64">
        <f t="shared" si="18"/>
        <v>400000</v>
      </c>
      <c r="O51" s="64">
        <f t="shared" si="18"/>
        <v>400000</v>
      </c>
      <c r="P51" s="64">
        <f t="shared" si="18"/>
        <v>400000</v>
      </c>
      <c r="Q51" s="64">
        <f t="shared" si="18"/>
        <v>400000</v>
      </c>
      <c r="R51" s="64">
        <f t="shared" si="18"/>
        <v>400000</v>
      </c>
      <c r="S51" s="64">
        <f t="shared" si="18"/>
        <v>400000</v>
      </c>
      <c r="T51" s="64">
        <f t="shared" si="18"/>
        <v>400000</v>
      </c>
      <c r="U51" s="64">
        <f t="shared" si="18"/>
        <v>400000</v>
      </c>
      <c r="V51" s="64">
        <f t="shared" si="18"/>
        <v>400000</v>
      </c>
      <c r="W51" s="64">
        <f t="shared" si="18"/>
        <v>400000</v>
      </c>
      <c r="X51" s="64">
        <f t="shared" si="18"/>
        <v>400000</v>
      </c>
      <c r="Y51" s="64">
        <f t="shared" si="18"/>
        <v>400000</v>
      </c>
      <c r="Z51" s="64">
        <f t="shared" si="18"/>
        <v>400000</v>
      </c>
      <c r="AA51" s="64">
        <f t="shared" si="18"/>
        <v>400000</v>
      </c>
      <c r="AB51" s="64">
        <f t="shared" si="18"/>
        <v>400000</v>
      </c>
      <c r="AC51" s="64">
        <f t="shared" si="18"/>
        <v>400000</v>
      </c>
      <c r="AD51" s="64">
        <f t="shared" si="18"/>
        <v>400000</v>
      </c>
      <c r="AE51" s="64">
        <f t="shared" si="18"/>
        <v>400000</v>
      </c>
      <c r="AF51" s="64">
        <f t="shared" si="18"/>
        <v>400000</v>
      </c>
      <c r="AG51" s="64">
        <f t="shared" si="18"/>
        <v>400000</v>
      </c>
      <c r="AH51" s="64">
        <f t="shared" si="18"/>
        <v>400000</v>
      </c>
      <c r="AI51" s="64">
        <f t="shared" si="18"/>
        <v>400000</v>
      </c>
      <c r="AJ51" s="64">
        <f t="shared" si="18"/>
        <v>400000</v>
      </c>
      <c r="AK51" s="64">
        <f t="shared" si="18"/>
        <v>400000</v>
      </c>
      <c r="AL51" s="64">
        <f t="shared" si="18"/>
        <v>400000</v>
      </c>
      <c r="AM51" s="64">
        <f t="shared" si="18"/>
        <v>400000</v>
      </c>
      <c r="AN51" s="64">
        <f t="shared" si="18"/>
        <v>400000</v>
      </c>
      <c r="AO51" s="64">
        <f t="shared" si="18"/>
        <v>400000</v>
      </c>
      <c r="AP51" s="64">
        <f t="shared" si="18"/>
        <v>400000</v>
      </c>
      <c r="AQ51" s="64">
        <f t="shared" si="18"/>
        <v>400000</v>
      </c>
      <c r="AR51" s="64">
        <f t="shared" si="18"/>
        <v>400000</v>
      </c>
    </row>
    <row r="52" spans="2:44">
      <c r="B52" s="70" t="str">
        <f t="shared" si="17"/>
        <v>Compost</v>
      </c>
      <c r="C52" s="57" t="s">
        <v>168</v>
      </c>
      <c r="D52" s="63"/>
      <c r="E52" s="64">
        <f t="shared" si="18"/>
        <v>0</v>
      </c>
      <c r="F52" s="64">
        <f t="shared" si="18"/>
        <v>0</v>
      </c>
      <c r="G52" s="64">
        <f t="shared" si="18"/>
        <v>0</v>
      </c>
      <c r="H52" s="64">
        <f t="shared" si="18"/>
        <v>0</v>
      </c>
      <c r="I52" s="64">
        <f t="shared" si="18"/>
        <v>0</v>
      </c>
      <c r="J52" s="64">
        <f t="shared" si="18"/>
        <v>0</v>
      </c>
      <c r="K52" s="64">
        <f t="shared" si="18"/>
        <v>0</v>
      </c>
      <c r="L52" s="64">
        <f t="shared" si="18"/>
        <v>0</v>
      </c>
      <c r="M52" s="64">
        <f t="shared" si="18"/>
        <v>0</v>
      </c>
      <c r="N52" s="64">
        <f t="shared" si="18"/>
        <v>0</v>
      </c>
      <c r="O52" s="64">
        <f t="shared" si="18"/>
        <v>0</v>
      </c>
      <c r="P52" s="64">
        <f t="shared" si="18"/>
        <v>0</v>
      </c>
      <c r="Q52" s="64">
        <f t="shared" si="18"/>
        <v>0</v>
      </c>
      <c r="R52" s="64">
        <f t="shared" si="18"/>
        <v>0</v>
      </c>
      <c r="S52" s="64">
        <f t="shared" si="18"/>
        <v>0</v>
      </c>
      <c r="T52" s="64">
        <f t="shared" ref="T52:AR52" si="19">+T25*$D25*$AS$41</f>
        <v>0</v>
      </c>
      <c r="U52" s="64">
        <f t="shared" si="19"/>
        <v>0</v>
      </c>
      <c r="V52" s="64">
        <f t="shared" si="19"/>
        <v>0</v>
      </c>
      <c r="W52" s="64">
        <f t="shared" si="19"/>
        <v>0</v>
      </c>
      <c r="X52" s="64">
        <f t="shared" si="19"/>
        <v>0</v>
      </c>
      <c r="Y52" s="64">
        <f t="shared" si="19"/>
        <v>400000</v>
      </c>
      <c r="Z52" s="64">
        <f t="shared" si="19"/>
        <v>400000</v>
      </c>
      <c r="AA52" s="64">
        <f t="shared" si="19"/>
        <v>400000</v>
      </c>
      <c r="AB52" s="64">
        <f t="shared" si="19"/>
        <v>400000</v>
      </c>
      <c r="AC52" s="64">
        <f t="shared" si="19"/>
        <v>400000</v>
      </c>
      <c r="AD52" s="64">
        <f t="shared" si="19"/>
        <v>400000</v>
      </c>
      <c r="AE52" s="64">
        <f t="shared" si="19"/>
        <v>400000</v>
      </c>
      <c r="AF52" s="64">
        <f t="shared" si="19"/>
        <v>400000</v>
      </c>
      <c r="AG52" s="64">
        <f t="shared" si="19"/>
        <v>400000</v>
      </c>
      <c r="AH52" s="64">
        <f t="shared" si="19"/>
        <v>400000</v>
      </c>
      <c r="AI52" s="64">
        <f t="shared" si="19"/>
        <v>400000</v>
      </c>
      <c r="AJ52" s="64">
        <f t="shared" si="19"/>
        <v>400000</v>
      </c>
      <c r="AK52" s="64">
        <f t="shared" si="19"/>
        <v>400000</v>
      </c>
      <c r="AL52" s="64">
        <f t="shared" si="19"/>
        <v>400000</v>
      </c>
      <c r="AM52" s="64">
        <f t="shared" si="19"/>
        <v>400000</v>
      </c>
      <c r="AN52" s="64">
        <f t="shared" si="19"/>
        <v>400000</v>
      </c>
      <c r="AO52" s="64">
        <f t="shared" si="19"/>
        <v>400000</v>
      </c>
      <c r="AP52" s="64">
        <f t="shared" si="19"/>
        <v>400000</v>
      </c>
      <c r="AQ52" s="64">
        <f t="shared" si="19"/>
        <v>400000</v>
      </c>
      <c r="AR52" s="64">
        <f t="shared" si="19"/>
        <v>400000</v>
      </c>
    </row>
    <row r="53" spans="2:44">
      <c r="B53" s="70" t="str">
        <f t="shared" si="17"/>
        <v>Fertiliser Urea</v>
      </c>
      <c r="C53" s="57" t="s">
        <v>168</v>
      </c>
      <c r="D53" s="63"/>
      <c r="E53" s="64">
        <f t="shared" ref="E53:AR59" si="20">+E26*$D26*$AS$41</f>
        <v>1126862.6863672012</v>
      </c>
      <c r="F53" s="64">
        <f t="shared" si="20"/>
        <v>1126862.6863672012</v>
      </c>
      <c r="G53" s="64">
        <f t="shared" si="20"/>
        <v>1126862.6863672012</v>
      </c>
      <c r="H53" s="64">
        <f t="shared" si="20"/>
        <v>1126862.6863672012</v>
      </c>
      <c r="I53" s="64">
        <f t="shared" si="20"/>
        <v>1126862.6863672012</v>
      </c>
      <c r="J53" s="64">
        <f t="shared" si="20"/>
        <v>1126862.6863672012</v>
      </c>
      <c r="K53" s="64">
        <f t="shared" si="20"/>
        <v>1126862.6863672012</v>
      </c>
      <c r="L53" s="64">
        <f t="shared" si="20"/>
        <v>1126862.6863672012</v>
      </c>
      <c r="M53" s="64">
        <f t="shared" si="20"/>
        <v>1126862.6863672012</v>
      </c>
      <c r="N53" s="64">
        <f t="shared" si="20"/>
        <v>1126862.6863672012</v>
      </c>
      <c r="O53" s="64">
        <f t="shared" si="20"/>
        <v>1126862.6863672012</v>
      </c>
      <c r="P53" s="64">
        <f t="shared" si="20"/>
        <v>1126862.6863672012</v>
      </c>
      <c r="Q53" s="64">
        <f t="shared" si="20"/>
        <v>1126862.6863672012</v>
      </c>
      <c r="R53" s="64">
        <f t="shared" si="20"/>
        <v>1126862.6863672012</v>
      </c>
      <c r="S53" s="64">
        <f t="shared" si="20"/>
        <v>1126862.6863672012</v>
      </c>
      <c r="T53" s="64">
        <f t="shared" si="20"/>
        <v>1126862.6863672012</v>
      </c>
      <c r="U53" s="64">
        <f t="shared" si="20"/>
        <v>1126862.6863672012</v>
      </c>
      <c r="V53" s="64">
        <f t="shared" si="20"/>
        <v>1126862.6863672012</v>
      </c>
      <c r="W53" s="64">
        <f t="shared" si="20"/>
        <v>1126862.6863672012</v>
      </c>
      <c r="X53" s="64">
        <f t="shared" si="20"/>
        <v>1126862.6863672012</v>
      </c>
      <c r="Y53" s="64">
        <f t="shared" si="20"/>
        <v>1126862.6863672012</v>
      </c>
      <c r="Z53" s="64">
        <f t="shared" si="20"/>
        <v>1126862.6863672012</v>
      </c>
      <c r="AA53" s="64">
        <f t="shared" si="20"/>
        <v>1126862.6863672012</v>
      </c>
      <c r="AB53" s="64">
        <f t="shared" si="20"/>
        <v>1126862.6863672012</v>
      </c>
      <c r="AC53" s="64">
        <f t="shared" si="20"/>
        <v>1126862.6863672012</v>
      </c>
      <c r="AD53" s="64">
        <f t="shared" si="20"/>
        <v>1126862.6863672012</v>
      </c>
      <c r="AE53" s="64">
        <f t="shared" si="20"/>
        <v>1126862.6863672012</v>
      </c>
      <c r="AF53" s="64">
        <f t="shared" si="20"/>
        <v>1126862.6863672012</v>
      </c>
      <c r="AG53" s="64">
        <f t="shared" si="20"/>
        <v>1126862.6863672012</v>
      </c>
      <c r="AH53" s="64">
        <f t="shared" si="20"/>
        <v>1126862.6863672012</v>
      </c>
      <c r="AI53" s="64">
        <f t="shared" si="20"/>
        <v>1126862.6863672012</v>
      </c>
      <c r="AJ53" s="64">
        <f t="shared" si="20"/>
        <v>1126862.6863672012</v>
      </c>
      <c r="AK53" s="64">
        <f t="shared" si="20"/>
        <v>1126862.6863672012</v>
      </c>
      <c r="AL53" s="64">
        <f t="shared" si="20"/>
        <v>1126862.6863672012</v>
      </c>
      <c r="AM53" s="64">
        <f t="shared" si="20"/>
        <v>1126862.6863672012</v>
      </c>
      <c r="AN53" s="64">
        <f t="shared" si="20"/>
        <v>1126862.6863672012</v>
      </c>
      <c r="AO53" s="64">
        <f t="shared" si="20"/>
        <v>1126862.6863672012</v>
      </c>
      <c r="AP53" s="64">
        <f t="shared" si="20"/>
        <v>1126862.6863672012</v>
      </c>
      <c r="AQ53" s="64">
        <f t="shared" si="20"/>
        <v>1126862.6863672012</v>
      </c>
      <c r="AR53" s="64">
        <f t="shared" si="20"/>
        <v>1126862.6863672012</v>
      </c>
    </row>
    <row r="54" spans="2:44">
      <c r="B54" s="70" t="str">
        <f t="shared" si="17"/>
        <v>Fertiliser DAP</v>
      </c>
      <c r="C54" s="57"/>
      <c r="D54" s="63"/>
      <c r="E54" s="64">
        <f t="shared" si="20"/>
        <v>1931764.6052009165</v>
      </c>
      <c r="F54" s="64">
        <f t="shared" si="20"/>
        <v>1931764.6052009165</v>
      </c>
      <c r="G54" s="64">
        <f t="shared" si="20"/>
        <v>1931764.6052009165</v>
      </c>
      <c r="H54" s="64">
        <f t="shared" si="20"/>
        <v>1931764.6052009165</v>
      </c>
      <c r="I54" s="64">
        <f t="shared" si="20"/>
        <v>1931764.6052009165</v>
      </c>
      <c r="J54" s="64">
        <f t="shared" si="20"/>
        <v>1931764.6052009165</v>
      </c>
      <c r="K54" s="64">
        <f t="shared" si="20"/>
        <v>1931764.6052009165</v>
      </c>
      <c r="L54" s="64">
        <f t="shared" si="20"/>
        <v>1931764.6052009165</v>
      </c>
      <c r="M54" s="64">
        <f t="shared" si="20"/>
        <v>1931764.6052009165</v>
      </c>
      <c r="N54" s="64">
        <f t="shared" si="20"/>
        <v>1931764.6052009165</v>
      </c>
      <c r="O54" s="64">
        <f t="shared" si="20"/>
        <v>1931764.6052009165</v>
      </c>
      <c r="P54" s="64">
        <f t="shared" si="20"/>
        <v>1931764.6052009165</v>
      </c>
      <c r="Q54" s="64">
        <f t="shared" si="20"/>
        <v>1931764.6052009165</v>
      </c>
      <c r="R54" s="64">
        <f t="shared" si="20"/>
        <v>1931764.6052009165</v>
      </c>
      <c r="S54" s="64">
        <f t="shared" si="20"/>
        <v>1931764.6052009165</v>
      </c>
      <c r="T54" s="64">
        <f t="shared" si="20"/>
        <v>1931764.6052009165</v>
      </c>
      <c r="U54" s="64">
        <f t="shared" si="20"/>
        <v>1931764.6052009165</v>
      </c>
      <c r="V54" s="64">
        <f t="shared" si="20"/>
        <v>1931764.6052009165</v>
      </c>
      <c r="W54" s="64">
        <f t="shared" si="20"/>
        <v>1931764.6052009165</v>
      </c>
      <c r="X54" s="64">
        <f t="shared" si="20"/>
        <v>1931764.6052009165</v>
      </c>
      <c r="Y54" s="64">
        <f t="shared" si="20"/>
        <v>1931764.6052009165</v>
      </c>
      <c r="Z54" s="64">
        <f t="shared" si="20"/>
        <v>1931764.6052009165</v>
      </c>
      <c r="AA54" s="64">
        <f t="shared" si="20"/>
        <v>1931764.6052009165</v>
      </c>
      <c r="AB54" s="64">
        <f t="shared" si="20"/>
        <v>1931764.6052009165</v>
      </c>
      <c r="AC54" s="64">
        <f t="shared" si="20"/>
        <v>1931764.6052009165</v>
      </c>
      <c r="AD54" s="64">
        <f t="shared" si="20"/>
        <v>1931764.6052009165</v>
      </c>
      <c r="AE54" s="64">
        <f t="shared" si="20"/>
        <v>1931764.6052009165</v>
      </c>
      <c r="AF54" s="64">
        <f t="shared" si="20"/>
        <v>1931764.6052009165</v>
      </c>
      <c r="AG54" s="64">
        <f t="shared" si="20"/>
        <v>1931764.6052009165</v>
      </c>
      <c r="AH54" s="64">
        <f t="shared" si="20"/>
        <v>1931764.6052009165</v>
      </c>
      <c r="AI54" s="64">
        <f t="shared" si="20"/>
        <v>1931764.6052009165</v>
      </c>
      <c r="AJ54" s="64">
        <f t="shared" si="20"/>
        <v>1931764.6052009165</v>
      </c>
      <c r="AK54" s="64">
        <f t="shared" si="20"/>
        <v>1931764.6052009165</v>
      </c>
      <c r="AL54" s="64">
        <f t="shared" si="20"/>
        <v>1931764.6052009165</v>
      </c>
      <c r="AM54" s="64">
        <f t="shared" si="20"/>
        <v>1931764.6052009165</v>
      </c>
      <c r="AN54" s="64">
        <f t="shared" si="20"/>
        <v>1931764.6052009165</v>
      </c>
      <c r="AO54" s="64">
        <f t="shared" si="20"/>
        <v>1931764.6052009165</v>
      </c>
      <c r="AP54" s="64">
        <f t="shared" si="20"/>
        <v>1931764.6052009165</v>
      </c>
      <c r="AQ54" s="64">
        <f t="shared" si="20"/>
        <v>1931764.6052009165</v>
      </c>
      <c r="AR54" s="64">
        <f t="shared" si="20"/>
        <v>1931764.6052009165</v>
      </c>
    </row>
    <row r="55" spans="2:44">
      <c r="B55" s="70" t="str">
        <f t="shared" si="17"/>
        <v>Pesticides Rice</v>
      </c>
      <c r="C55" s="57" t="s">
        <v>168</v>
      </c>
      <c r="D55" s="63"/>
      <c r="E55" s="64">
        <f t="shared" si="20"/>
        <v>1420415.1508830264</v>
      </c>
      <c r="F55" s="64">
        <f t="shared" si="20"/>
        <v>1420415.1508830264</v>
      </c>
      <c r="G55" s="64">
        <f t="shared" si="20"/>
        <v>1420415.1508830264</v>
      </c>
      <c r="H55" s="64">
        <f t="shared" si="20"/>
        <v>1420415.1508830264</v>
      </c>
      <c r="I55" s="64">
        <f t="shared" si="20"/>
        <v>1420415.1508830264</v>
      </c>
      <c r="J55" s="64">
        <f t="shared" si="20"/>
        <v>1420415.1508830264</v>
      </c>
      <c r="K55" s="64">
        <f t="shared" si="20"/>
        <v>1420415.1508830264</v>
      </c>
      <c r="L55" s="64">
        <f t="shared" si="20"/>
        <v>1420415.1508830264</v>
      </c>
      <c r="M55" s="64">
        <f t="shared" si="20"/>
        <v>1420415.1508830264</v>
      </c>
      <c r="N55" s="64">
        <f t="shared" si="20"/>
        <v>1420415.1508830264</v>
      </c>
      <c r="O55" s="64">
        <f t="shared" si="20"/>
        <v>1420415.1508830264</v>
      </c>
      <c r="P55" s="64">
        <f t="shared" si="20"/>
        <v>1420415.1508830264</v>
      </c>
      <c r="Q55" s="64">
        <f t="shared" si="20"/>
        <v>1420415.1508830264</v>
      </c>
      <c r="R55" s="64">
        <f t="shared" si="20"/>
        <v>1420415.1508830264</v>
      </c>
      <c r="S55" s="64">
        <f t="shared" si="20"/>
        <v>1420415.1508830264</v>
      </c>
      <c r="T55" s="64">
        <f t="shared" si="20"/>
        <v>1420415.1508830264</v>
      </c>
      <c r="U55" s="64">
        <f t="shared" si="20"/>
        <v>1420415.1508830264</v>
      </c>
      <c r="V55" s="64">
        <f t="shared" si="20"/>
        <v>1420415.1508830264</v>
      </c>
      <c r="W55" s="64">
        <f t="shared" si="20"/>
        <v>1420415.1508830264</v>
      </c>
      <c r="X55" s="64">
        <f t="shared" si="20"/>
        <v>1420415.1508830264</v>
      </c>
      <c r="Y55" s="64">
        <f t="shared" si="20"/>
        <v>1420415.1508830264</v>
      </c>
      <c r="Z55" s="64">
        <f t="shared" si="20"/>
        <v>1420415.1508830264</v>
      </c>
      <c r="AA55" s="64">
        <f t="shared" si="20"/>
        <v>1420415.1508830264</v>
      </c>
      <c r="AB55" s="64">
        <f t="shared" si="20"/>
        <v>1420415.1508830264</v>
      </c>
      <c r="AC55" s="64">
        <f t="shared" si="20"/>
        <v>1420415.1508830264</v>
      </c>
      <c r="AD55" s="64">
        <f t="shared" si="20"/>
        <v>1420415.1508830264</v>
      </c>
      <c r="AE55" s="64">
        <f t="shared" si="20"/>
        <v>1420415.1508830264</v>
      </c>
      <c r="AF55" s="64">
        <f t="shared" si="20"/>
        <v>1420415.1508830264</v>
      </c>
      <c r="AG55" s="64">
        <f t="shared" si="20"/>
        <v>1420415.1508830264</v>
      </c>
      <c r="AH55" s="64">
        <f t="shared" si="20"/>
        <v>1420415.1508830264</v>
      </c>
      <c r="AI55" s="64">
        <f t="shared" si="20"/>
        <v>1420415.1508830264</v>
      </c>
      <c r="AJ55" s="64">
        <f t="shared" si="20"/>
        <v>1420415.1508830264</v>
      </c>
      <c r="AK55" s="64">
        <f t="shared" si="20"/>
        <v>1420415.1508830264</v>
      </c>
      <c r="AL55" s="64">
        <f t="shared" si="20"/>
        <v>1420415.1508830264</v>
      </c>
      <c r="AM55" s="64">
        <f t="shared" si="20"/>
        <v>1420415.1508830264</v>
      </c>
      <c r="AN55" s="64">
        <f t="shared" si="20"/>
        <v>1420415.1508830264</v>
      </c>
      <c r="AO55" s="64">
        <f t="shared" si="20"/>
        <v>1420415.1508830264</v>
      </c>
      <c r="AP55" s="64">
        <f t="shared" si="20"/>
        <v>1420415.1508830264</v>
      </c>
      <c r="AQ55" s="64">
        <f t="shared" si="20"/>
        <v>1420415.1508830264</v>
      </c>
      <c r="AR55" s="64">
        <f t="shared" si="20"/>
        <v>1420415.1508830264</v>
      </c>
    </row>
    <row r="56" spans="2:44">
      <c r="B56" s="70" t="str">
        <f t="shared" si="17"/>
        <v>Seedlings Rice</v>
      </c>
      <c r="C56" s="57" t="s">
        <v>168</v>
      </c>
      <c r="D56" s="63"/>
      <c r="E56" s="64">
        <f t="shared" si="20"/>
        <v>2053333.3333333335</v>
      </c>
      <c r="F56" s="64">
        <f t="shared" si="20"/>
        <v>2053333.3333333335</v>
      </c>
      <c r="G56" s="64">
        <f t="shared" si="20"/>
        <v>2053333.3333333335</v>
      </c>
      <c r="H56" s="64">
        <f t="shared" si="20"/>
        <v>2053333.3333333335</v>
      </c>
      <c r="I56" s="64">
        <f t="shared" si="20"/>
        <v>2053333.3333333335</v>
      </c>
      <c r="J56" s="64">
        <f t="shared" si="20"/>
        <v>2053333.3333333335</v>
      </c>
      <c r="K56" s="64">
        <f t="shared" si="20"/>
        <v>2053333.3333333335</v>
      </c>
      <c r="L56" s="64">
        <f t="shared" si="20"/>
        <v>2053333.3333333335</v>
      </c>
      <c r="M56" s="64">
        <f t="shared" si="20"/>
        <v>2053333.3333333335</v>
      </c>
      <c r="N56" s="64">
        <f t="shared" si="20"/>
        <v>2053333.3333333335</v>
      </c>
      <c r="O56" s="64">
        <f t="shared" si="20"/>
        <v>2053333.3333333335</v>
      </c>
      <c r="P56" s="64">
        <f t="shared" si="20"/>
        <v>2053333.3333333335</v>
      </c>
      <c r="Q56" s="64">
        <f t="shared" si="20"/>
        <v>2053333.3333333335</v>
      </c>
      <c r="R56" s="64">
        <f t="shared" si="20"/>
        <v>2053333.3333333335</v>
      </c>
      <c r="S56" s="64">
        <f t="shared" si="20"/>
        <v>2053333.3333333335</v>
      </c>
      <c r="T56" s="64">
        <f t="shared" si="20"/>
        <v>2053333.3333333335</v>
      </c>
      <c r="U56" s="64">
        <f t="shared" si="20"/>
        <v>2053333.3333333335</v>
      </c>
      <c r="V56" s="64">
        <f t="shared" si="20"/>
        <v>2053333.3333333335</v>
      </c>
      <c r="W56" s="64">
        <f t="shared" si="20"/>
        <v>2053333.3333333335</v>
      </c>
      <c r="X56" s="64">
        <f t="shared" si="20"/>
        <v>2053333.3333333335</v>
      </c>
      <c r="Y56" s="64">
        <f t="shared" si="20"/>
        <v>2053333.3333333335</v>
      </c>
      <c r="Z56" s="64">
        <f t="shared" si="20"/>
        <v>2053333.3333333335</v>
      </c>
      <c r="AA56" s="64">
        <f t="shared" si="20"/>
        <v>2053333.3333333335</v>
      </c>
      <c r="AB56" s="64">
        <f t="shared" si="20"/>
        <v>2053333.3333333335</v>
      </c>
      <c r="AC56" s="64">
        <f t="shared" si="20"/>
        <v>2053333.3333333335</v>
      </c>
      <c r="AD56" s="64">
        <f t="shared" si="20"/>
        <v>2053333.3333333335</v>
      </c>
      <c r="AE56" s="64">
        <f t="shared" si="20"/>
        <v>2053333.3333333335</v>
      </c>
      <c r="AF56" s="64">
        <f t="shared" si="20"/>
        <v>2053333.3333333335</v>
      </c>
      <c r="AG56" s="64">
        <f t="shared" si="20"/>
        <v>2053333.3333333335</v>
      </c>
      <c r="AH56" s="64">
        <f t="shared" si="20"/>
        <v>2053333.3333333335</v>
      </c>
      <c r="AI56" s="64">
        <f t="shared" si="20"/>
        <v>2053333.3333333335</v>
      </c>
      <c r="AJ56" s="64">
        <f t="shared" si="20"/>
        <v>2053333.3333333335</v>
      </c>
      <c r="AK56" s="64">
        <f t="shared" si="20"/>
        <v>2053333.3333333335</v>
      </c>
      <c r="AL56" s="64">
        <f t="shared" si="20"/>
        <v>2053333.3333333335</v>
      </c>
      <c r="AM56" s="64">
        <f t="shared" si="20"/>
        <v>2053333.3333333335</v>
      </c>
      <c r="AN56" s="64">
        <f t="shared" si="20"/>
        <v>2053333.3333333335</v>
      </c>
      <c r="AO56" s="64">
        <f t="shared" si="20"/>
        <v>2053333.3333333335</v>
      </c>
      <c r="AP56" s="64">
        <f t="shared" si="20"/>
        <v>2053333.3333333335</v>
      </c>
      <c r="AQ56" s="64">
        <f t="shared" si="20"/>
        <v>2053333.3333333335</v>
      </c>
      <c r="AR56" s="64">
        <f t="shared" si="20"/>
        <v>2053333.3333333335</v>
      </c>
    </row>
    <row r="57" spans="2:44">
      <c r="B57" s="70" t="str">
        <f t="shared" si="17"/>
        <v>Farmer quota to clean canals and drainage</v>
      </c>
      <c r="C57" s="57" t="s">
        <v>168</v>
      </c>
      <c r="D57" s="63"/>
      <c r="E57" s="64">
        <f t="shared" si="20"/>
        <v>160000</v>
      </c>
      <c r="F57" s="64">
        <f t="shared" si="20"/>
        <v>160000</v>
      </c>
      <c r="G57" s="64">
        <f t="shared" si="20"/>
        <v>160000</v>
      </c>
      <c r="H57" s="64">
        <f t="shared" si="20"/>
        <v>160000</v>
      </c>
      <c r="I57" s="64">
        <f t="shared" si="20"/>
        <v>160000</v>
      </c>
      <c r="J57" s="64">
        <f t="shared" si="20"/>
        <v>160000</v>
      </c>
      <c r="K57" s="64">
        <f t="shared" si="20"/>
        <v>160000</v>
      </c>
      <c r="L57" s="64">
        <f t="shared" si="20"/>
        <v>160000</v>
      </c>
      <c r="M57" s="64">
        <f t="shared" si="20"/>
        <v>160000</v>
      </c>
      <c r="N57" s="64">
        <f t="shared" si="20"/>
        <v>160000</v>
      </c>
      <c r="O57" s="64">
        <f t="shared" si="20"/>
        <v>160000</v>
      </c>
      <c r="P57" s="64">
        <f t="shared" si="20"/>
        <v>160000</v>
      </c>
      <c r="Q57" s="64">
        <f t="shared" si="20"/>
        <v>160000</v>
      </c>
      <c r="R57" s="64">
        <f t="shared" si="20"/>
        <v>160000</v>
      </c>
      <c r="S57" s="64">
        <f t="shared" si="20"/>
        <v>160000</v>
      </c>
      <c r="T57" s="64">
        <f t="shared" si="20"/>
        <v>160000</v>
      </c>
      <c r="U57" s="64">
        <f t="shared" si="20"/>
        <v>160000</v>
      </c>
      <c r="V57" s="64">
        <f t="shared" si="20"/>
        <v>160000</v>
      </c>
      <c r="W57" s="64">
        <f t="shared" si="20"/>
        <v>160000</v>
      </c>
      <c r="X57" s="64">
        <f t="shared" si="20"/>
        <v>160000</v>
      </c>
      <c r="Y57" s="64">
        <f t="shared" si="20"/>
        <v>160000</v>
      </c>
      <c r="Z57" s="64">
        <f t="shared" si="20"/>
        <v>160000</v>
      </c>
      <c r="AA57" s="64">
        <f t="shared" si="20"/>
        <v>160000</v>
      </c>
      <c r="AB57" s="64">
        <f t="shared" si="20"/>
        <v>160000</v>
      </c>
      <c r="AC57" s="64">
        <f t="shared" si="20"/>
        <v>160000</v>
      </c>
      <c r="AD57" s="64">
        <f t="shared" si="20"/>
        <v>160000</v>
      </c>
      <c r="AE57" s="64">
        <f t="shared" si="20"/>
        <v>160000</v>
      </c>
      <c r="AF57" s="64">
        <f t="shared" si="20"/>
        <v>160000</v>
      </c>
      <c r="AG57" s="64">
        <f t="shared" si="20"/>
        <v>160000</v>
      </c>
      <c r="AH57" s="64">
        <f t="shared" si="20"/>
        <v>160000</v>
      </c>
      <c r="AI57" s="64">
        <f t="shared" si="20"/>
        <v>160000</v>
      </c>
      <c r="AJ57" s="64">
        <f t="shared" si="20"/>
        <v>160000</v>
      </c>
      <c r="AK57" s="64">
        <f t="shared" si="20"/>
        <v>160000</v>
      </c>
      <c r="AL57" s="64">
        <f t="shared" si="20"/>
        <v>160000</v>
      </c>
      <c r="AM57" s="64">
        <f t="shared" si="20"/>
        <v>160000</v>
      </c>
      <c r="AN57" s="64">
        <f t="shared" si="20"/>
        <v>160000</v>
      </c>
      <c r="AO57" s="64">
        <f t="shared" si="20"/>
        <v>160000</v>
      </c>
      <c r="AP57" s="64">
        <f t="shared" si="20"/>
        <v>160000</v>
      </c>
      <c r="AQ57" s="64">
        <f t="shared" si="20"/>
        <v>160000</v>
      </c>
      <c r="AR57" s="64">
        <f t="shared" si="20"/>
        <v>160000</v>
      </c>
    </row>
    <row r="58" spans="2:44">
      <c r="B58" s="70" t="str">
        <f t="shared" si="17"/>
        <v>Irrigation fee</v>
      </c>
      <c r="C58" s="57" t="s">
        <v>168</v>
      </c>
      <c r="D58" s="63"/>
      <c r="E58" s="64">
        <f t="shared" si="20"/>
        <v>16000</v>
      </c>
      <c r="F58" s="64">
        <f t="shared" si="20"/>
        <v>16000</v>
      </c>
      <c r="G58" s="64">
        <f t="shared" si="20"/>
        <v>16000</v>
      </c>
      <c r="H58" s="64">
        <f t="shared" si="20"/>
        <v>16000</v>
      </c>
      <c r="I58" s="64">
        <f t="shared" si="20"/>
        <v>16000</v>
      </c>
      <c r="J58" s="64">
        <f t="shared" si="20"/>
        <v>16000</v>
      </c>
      <c r="K58" s="64">
        <f t="shared" si="20"/>
        <v>16000</v>
      </c>
      <c r="L58" s="64">
        <f t="shared" si="20"/>
        <v>16000</v>
      </c>
      <c r="M58" s="64">
        <f t="shared" si="20"/>
        <v>16000</v>
      </c>
      <c r="N58" s="64">
        <f t="shared" si="20"/>
        <v>16000</v>
      </c>
      <c r="O58" s="64">
        <f t="shared" si="20"/>
        <v>16000</v>
      </c>
      <c r="P58" s="64">
        <f t="shared" si="20"/>
        <v>16000</v>
      </c>
      <c r="Q58" s="64">
        <f t="shared" si="20"/>
        <v>16000</v>
      </c>
      <c r="R58" s="64">
        <f t="shared" si="20"/>
        <v>16000</v>
      </c>
      <c r="S58" s="64">
        <f t="shared" si="20"/>
        <v>16000</v>
      </c>
      <c r="T58" s="64">
        <f t="shared" si="20"/>
        <v>16000</v>
      </c>
      <c r="U58" s="64">
        <f t="shared" si="20"/>
        <v>16000</v>
      </c>
      <c r="V58" s="64">
        <f t="shared" si="20"/>
        <v>16000</v>
      </c>
      <c r="W58" s="64">
        <f t="shared" si="20"/>
        <v>16000</v>
      </c>
      <c r="X58" s="64">
        <f t="shared" si="20"/>
        <v>16000</v>
      </c>
      <c r="Y58" s="64">
        <f t="shared" si="20"/>
        <v>16000</v>
      </c>
      <c r="Z58" s="64">
        <f t="shared" si="20"/>
        <v>16000</v>
      </c>
      <c r="AA58" s="64">
        <f t="shared" si="20"/>
        <v>16000</v>
      </c>
      <c r="AB58" s="64">
        <f t="shared" si="20"/>
        <v>16000</v>
      </c>
      <c r="AC58" s="64">
        <f t="shared" si="20"/>
        <v>16000</v>
      </c>
      <c r="AD58" s="64">
        <f t="shared" si="20"/>
        <v>16000</v>
      </c>
      <c r="AE58" s="64">
        <f t="shared" si="20"/>
        <v>16000</v>
      </c>
      <c r="AF58" s="64">
        <f t="shared" si="20"/>
        <v>16000</v>
      </c>
      <c r="AG58" s="64">
        <f t="shared" si="20"/>
        <v>16000</v>
      </c>
      <c r="AH58" s="64">
        <f t="shared" si="20"/>
        <v>16000</v>
      </c>
      <c r="AI58" s="64">
        <f t="shared" si="20"/>
        <v>16000</v>
      </c>
      <c r="AJ58" s="64">
        <f t="shared" si="20"/>
        <v>16000</v>
      </c>
      <c r="AK58" s="64">
        <f t="shared" si="20"/>
        <v>16000</v>
      </c>
      <c r="AL58" s="64">
        <f t="shared" si="20"/>
        <v>16000</v>
      </c>
      <c r="AM58" s="64">
        <f t="shared" si="20"/>
        <v>16000</v>
      </c>
      <c r="AN58" s="64">
        <f t="shared" si="20"/>
        <v>16000</v>
      </c>
      <c r="AO58" s="64">
        <f t="shared" si="20"/>
        <v>16000</v>
      </c>
      <c r="AP58" s="64">
        <f t="shared" si="20"/>
        <v>16000</v>
      </c>
      <c r="AQ58" s="64">
        <f t="shared" si="20"/>
        <v>16000</v>
      </c>
      <c r="AR58" s="64">
        <f t="shared" si="20"/>
        <v>16000</v>
      </c>
    </row>
    <row r="59" spans="2:44">
      <c r="B59" s="70" t="str">
        <f t="shared" si="17"/>
        <v>Others (tools, equipment, maintinance)</v>
      </c>
      <c r="C59" s="57" t="s">
        <v>168</v>
      </c>
      <c r="D59" s="63"/>
      <c r="E59" s="64">
        <f t="shared" si="20"/>
        <v>482941.15130022907</v>
      </c>
      <c r="F59" s="64">
        <f t="shared" si="20"/>
        <v>482941.15130022907</v>
      </c>
      <c r="G59" s="64">
        <f t="shared" si="20"/>
        <v>482941.15130022907</v>
      </c>
      <c r="H59" s="64">
        <f t="shared" si="20"/>
        <v>482941.15130022907</v>
      </c>
      <c r="I59" s="64">
        <f t="shared" si="20"/>
        <v>482941.15130022907</v>
      </c>
      <c r="J59" s="64">
        <f t="shared" si="20"/>
        <v>482941.15130022907</v>
      </c>
      <c r="K59" s="64">
        <f t="shared" si="20"/>
        <v>482941.15130022907</v>
      </c>
      <c r="L59" s="64">
        <f t="shared" si="20"/>
        <v>482941.15130022907</v>
      </c>
      <c r="M59" s="64">
        <f t="shared" si="20"/>
        <v>482941.15130022907</v>
      </c>
      <c r="N59" s="64">
        <f t="shared" si="20"/>
        <v>482941.15130022907</v>
      </c>
      <c r="O59" s="64">
        <f t="shared" si="20"/>
        <v>482941.15130022907</v>
      </c>
      <c r="P59" s="64">
        <f t="shared" si="20"/>
        <v>482941.15130022907</v>
      </c>
      <c r="Q59" s="64">
        <f t="shared" si="20"/>
        <v>482941.15130022907</v>
      </c>
      <c r="R59" s="64">
        <f t="shared" si="20"/>
        <v>482941.15130022907</v>
      </c>
      <c r="S59" s="64">
        <f t="shared" si="20"/>
        <v>482941.15130022907</v>
      </c>
      <c r="T59" s="64">
        <f t="shared" ref="T59:AR59" si="21">+T32*$D32*$AS$41</f>
        <v>482941.15130022907</v>
      </c>
      <c r="U59" s="64">
        <f t="shared" si="21"/>
        <v>482941.15130022907</v>
      </c>
      <c r="V59" s="64">
        <f t="shared" si="21"/>
        <v>482941.15130022907</v>
      </c>
      <c r="W59" s="64">
        <f t="shared" si="21"/>
        <v>482941.15130022907</v>
      </c>
      <c r="X59" s="64">
        <f t="shared" si="21"/>
        <v>482941.15130022907</v>
      </c>
      <c r="Y59" s="64">
        <f t="shared" si="21"/>
        <v>482941.15130022907</v>
      </c>
      <c r="Z59" s="64">
        <f t="shared" si="21"/>
        <v>482941.15130022907</v>
      </c>
      <c r="AA59" s="64">
        <f t="shared" si="21"/>
        <v>482941.15130022907</v>
      </c>
      <c r="AB59" s="64">
        <f t="shared" si="21"/>
        <v>482941.15130022907</v>
      </c>
      <c r="AC59" s="64">
        <f t="shared" si="21"/>
        <v>482941.15130022907</v>
      </c>
      <c r="AD59" s="64">
        <f t="shared" si="21"/>
        <v>482941.15130022907</v>
      </c>
      <c r="AE59" s="64">
        <f t="shared" si="21"/>
        <v>482941.15130022907</v>
      </c>
      <c r="AF59" s="64">
        <f t="shared" si="21"/>
        <v>482941.15130022907</v>
      </c>
      <c r="AG59" s="64">
        <f t="shared" si="21"/>
        <v>482941.15130022907</v>
      </c>
      <c r="AH59" s="64">
        <f t="shared" si="21"/>
        <v>482941.15130022907</v>
      </c>
      <c r="AI59" s="64">
        <f t="shared" si="21"/>
        <v>482941.15130022907</v>
      </c>
      <c r="AJ59" s="64">
        <f t="shared" si="21"/>
        <v>482941.15130022907</v>
      </c>
      <c r="AK59" s="64">
        <f t="shared" si="21"/>
        <v>482941.15130022907</v>
      </c>
      <c r="AL59" s="64">
        <f t="shared" si="21"/>
        <v>482941.15130022907</v>
      </c>
      <c r="AM59" s="64">
        <f t="shared" si="21"/>
        <v>482941.15130022907</v>
      </c>
      <c r="AN59" s="64">
        <f t="shared" si="21"/>
        <v>482941.15130022907</v>
      </c>
      <c r="AO59" s="64">
        <f t="shared" si="21"/>
        <v>482941.15130022907</v>
      </c>
      <c r="AP59" s="64">
        <f t="shared" si="21"/>
        <v>482941.15130022907</v>
      </c>
      <c r="AQ59" s="64">
        <f t="shared" si="21"/>
        <v>482941.15130022907</v>
      </c>
      <c r="AR59" s="64">
        <f t="shared" si="21"/>
        <v>482941.15130022907</v>
      </c>
    </row>
    <row r="60" spans="2:44">
      <c r="B60" s="70" t="str">
        <f t="shared" si="17"/>
        <v>Water</v>
      </c>
      <c r="C60" s="57" t="s">
        <v>168</v>
      </c>
      <c r="D60" s="63"/>
      <c r="E60" s="64">
        <f t="shared" ref="E60:AR66" si="22">+E33*$D33*$AS$41</f>
        <v>1820257.640141644</v>
      </c>
      <c r="F60" s="64">
        <f t="shared" si="22"/>
        <v>1820257.640141644</v>
      </c>
      <c r="G60" s="64">
        <f t="shared" si="22"/>
        <v>1820257.640141644</v>
      </c>
      <c r="H60" s="64">
        <f t="shared" si="22"/>
        <v>1820257.640141644</v>
      </c>
      <c r="I60" s="64">
        <f t="shared" si="22"/>
        <v>1820257.640141644</v>
      </c>
      <c r="J60" s="64">
        <f t="shared" si="22"/>
        <v>1820257.640141644</v>
      </c>
      <c r="K60" s="64">
        <f t="shared" si="22"/>
        <v>1820257.640141644</v>
      </c>
      <c r="L60" s="64">
        <f t="shared" si="22"/>
        <v>1820257.640141644</v>
      </c>
      <c r="M60" s="64">
        <f t="shared" si="22"/>
        <v>1820257.640141644</v>
      </c>
      <c r="N60" s="64">
        <f t="shared" si="22"/>
        <v>1820257.640141644</v>
      </c>
      <c r="O60" s="64">
        <f t="shared" si="22"/>
        <v>1820257.640141644</v>
      </c>
      <c r="P60" s="64">
        <f t="shared" si="22"/>
        <v>1820257.640141644</v>
      </c>
      <c r="Q60" s="64">
        <f t="shared" si="22"/>
        <v>1820257.640141644</v>
      </c>
      <c r="R60" s="64">
        <f t="shared" si="22"/>
        <v>1820257.640141644</v>
      </c>
      <c r="S60" s="64">
        <f t="shared" si="22"/>
        <v>1820257.640141644</v>
      </c>
      <c r="T60" s="64">
        <f t="shared" si="22"/>
        <v>1820257.640141644</v>
      </c>
      <c r="U60" s="64">
        <f t="shared" si="22"/>
        <v>1820257.640141644</v>
      </c>
      <c r="V60" s="64">
        <f t="shared" si="22"/>
        <v>1820257.640141644</v>
      </c>
      <c r="W60" s="64">
        <f t="shared" si="22"/>
        <v>1820257.640141644</v>
      </c>
      <c r="X60" s="64">
        <f t="shared" si="22"/>
        <v>1820257.640141644</v>
      </c>
      <c r="Y60" s="64">
        <f t="shared" si="22"/>
        <v>1410145.1005290281</v>
      </c>
      <c r="Z60" s="64">
        <f t="shared" si="22"/>
        <v>1410145.1005290281</v>
      </c>
      <c r="AA60" s="64">
        <f t="shared" si="22"/>
        <v>1410145.1005290281</v>
      </c>
      <c r="AB60" s="64">
        <f t="shared" si="22"/>
        <v>1410145.1005290281</v>
      </c>
      <c r="AC60" s="64">
        <f t="shared" si="22"/>
        <v>1410145.1005290281</v>
      </c>
      <c r="AD60" s="64">
        <f t="shared" si="22"/>
        <v>1410145.1005290281</v>
      </c>
      <c r="AE60" s="64">
        <f t="shared" si="22"/>
        <v>1410145.1005290281</v>
      </c>
      <c r="AF60" s="64">
        <f t="shared" si="22"/>
        <v>1410145.1005290281</v>
      </c>
      <c r="AG60" s="64">
        <f t="shared" si="22"/>
        <v>1410145.1005290281</v>
      </c>
      <c r="AH60" s="64">
        <f t="shared" si="22"/>
        <v>1410145.1005290281</v>
      </c>
      <c r="AI60" s="64">
        <f t="shared" si="22"/>
        <v>1410145.1005290281</v>
      </c>
      <c r="AJ60" s="64">
        <f t="shared" si="22"/>
        <v>1410145.1005290281</v>
      </c>
      <c r="AK60" s="64">
        <f t="shared" si="22"/>
        <v>1410145.1005290281</v>
      </c>
      <c r="AL60" s="64">
        <f t="shared" si="22"/>
        <v>1410145.1005290281</v>
      </c>
      <c r="AM60" s="64">
        <f t="shared" si="22"/>
        <v>1410145.1005290281</v>
      </c>
      <c r="AN60" s="64">
        <f t="shared" si="22"/>
        <v>1410145.1005290281</v>
      </c>
      <c r="AO60" s="64">
        <f t="shared" si="22"/>
        <v>1410145.1005290281</v>
      </c>
      <c r="AP60" s="64">
        <f t="shared" si="22"/>
        <v>1410145.1005290281</v>
      </c>
      <c r="AQ60" s="64">
        <f t="shared" si="22"/>
        <v>1410145.1005290281</v>
      </c>
      <c r="AR60" s="64">
        <f t="shared" si="22"/>
        <v>1410145.1005290281</v>
      </c>
    </row>
    <row r="61" spans="2:44">
      <c r="B61" s="70" t="str">
        <f t="shared" si="17"/>
        <v>Land rent</v>
      </c>
      <c r="C61" s="57" t="s">
        <v>168</v>
      </c>
      <c r="D61" s="63"/>
      <c r="E61" s="64">
        <f t="shared" si="22"/>
        <v>80000</v>
      </c>
      <c r="F61" s="64">
        <f t="shared" si="22"/>
        <v>80000</v>
      </c>
      <c r="G61" s="64">
        <f t="shared" si="22"/>
        <v>80000</v>
      </c>
      <c r="H61" s="64">
        <f t="shared" si="22"/>
        <v>80000</v>
      </c>
      <c r="I61" s="64">
        <f t="shared" si="22"/>
        <v>80000</v>
      </c>
      <c r="J61" s="64">
        <f t="shared" si="22"/>
        <v>80000</v>
      </c>
      <c r="K61" s="64">
        <f t="shared" si="22"/>
        <v>80000</v>
      </c>
      <c r="L61" s="64">
        <f t="shared" si="22"/>
        <v>80000</v>
      </c>
      <c r="M61" s="64">
        <f t="shared" si="22"/>
        <v>80000</v>
      </c>
      <c r="N61" s="64">
        <f t="shared" si="22"/>
        <v>80000</v>
      </c>
      <c r="O61" s="64">
        <f t="shared" si="22"/>
        <v>80000</v>
      </c>
      <c r="P61" s="64">
        <f t="shared" si="22"/>
        <v>80000</v>
      </c>
      <c r="Q61" s="64">
        <f t="shared" si="22"/>
        <v>80000</v>
      </c>
      <c r="R61" s="64">
        <f t="shared" si="22"/>
        <v>80000</v>
      </c>
      <c r="S61" s="64">
        <f t="shared" si="22"/>
        <v>80000</v>
      </c>
      <c r="T61" s="64">
        <f t="shared" si="22"/>
        <v>80000</v>
      </c>
      <c r="U61" s="64">
        <f t="shared" si="22"/>
        <v>80000</v>
      </c>
      <c r="V61" s="64">
        <f t="shared" si="22"/>
        <v>80000</v>
      </c>
      <c r="W61" s="64">
        <f t="shared" si="22"/>
        <v>80000</v>
      </c>
      <c r="X61" s="64">
        <f t="shared" si="22"/>
        <v>80000</v>
      </c>
      <c r="Y61" s="64">
        <f t="shared" si="22"/>
        <v>80000</v>
      </c>
      <c r="Z61" s="64">
        <f t="shared" si="22"/>
        <v>80000</v>
      </c>
      <c r="AA61" s="64">
        <f t="shared" si="22"/>
        <v>80000</v>
      </c>
      <c r="AB61" s="64">
        <f t="shared" si="22"/>
        <v>80000</v>
      </c>
      <c r="AC61" s="64">
        <f t="shared" si="22"/>
        <v>80000</v>
      </c>
      <c r="AD61" s="64">
        <f t="shared" si="22"/>
        <v>80000</v>
      </c>
      <c r="AE61" s="64">
        <f t="shared" si="22"/>
        <v>80000</v>
      </c>
      <c r="AF61" s="64">
        <f t="shared" si="22"/>
        <v>80000</v>
      </c>
      <c r="AG61" s="64">
        <f t="shared" si="22"/>
        <v>80000</v>
      </c>
      <c r="AH61" s="64">
        <f t="shared" si="22"/>
        <v>80000</v>
      </c>
      <c r="AI61" s="64">
        <f t="shared" si="22"/>
        <v>80000</v>
      </c>
      <c r="AJ61" s="64">
        <f t="shared" si="22"/>
        <v>80000</v>
      </c>
      <c r="AK61" s="64">
        <f t="shared" si="22"/>
        <v>80000</v>
      </c>
      <c r="AL61" s="64">
        <f t="shared" si="22"/>
        <v>80000</v>
      </c>
      <c r="AM61" s="64">
        <f t="shared" si="22"/>
        <v>80000</v>
      </c>
      <c r="AN61" s="64">
        <f t="shared" si="22"/>
        <v>80000</v>
      </c>
      <c r="AO61" s="64">
        <f t="shared" si="22"/>
        <v>80000</v>
      </c>
      <c r="AP61" s="64">
        <f t="shared" si="22"/>
        <v>80000</v>
      </c>
      <c r="AQ61" s="64">
        <f t="shared" si="22"/>
        <v>80000</v>
      </c>
      <c r="AR61" s="64">
        <f t="shared" si="22"/>
        <v>80000</v>
      </c>
    </row>
    <row r="62" spans="2:44">
      <c r="B62" s="70" t="str">
        <f t="shared" si="17"/>
        <v>Fuel</v>
      </c>
      <c r="C62" s="57" t="s">
        <v>168</v>
      </c>
      <c r="D62" s="62"/>
      <c r="E62" s="64">
        <f t="shared" si="22"/>
        <v>2130622.7263245392</v>
      </c>
      <c r="F62" s="64">
        <f t="shared" si="22"/>
        <v>2130622.7263245392</v>
      </c>
      <c r="G62" s="64">
        <f t="shared" si="22"/>
        <v>2130622.7263245392</v>
      </c>
      <c r="H62" s="64">
        <f t="shared" si="22"/>
        <v>2130622.7263245392</v>
      </c>
      <c r="I62" s="64">
        <f t="shared" si="22"/>
        <v>2130622.7263245392</v>
      </c>
      <c r="J62" s="64">
        <f t="shared" si="22"/>
        <v>2130622.7263245392</v>
      </c>
      <c r="K62" s="64">
        <f t="shared" si="22"/>
        <v>2130622.7263245392</v>
      </c>
      <c r="L62" s="64">
        <f t="shared" si="22"/>
        <v>2130622.7263245392</v>
      </c>
      <c r="M62" s="64">
        <f t="shared" si="22"/>
        <v>2130622.7263245392</v>
      </c>
      <c r="N62" s="64">
        <f t="shared" si="22"/>
        <v>2130622.7263245392</v>
      </c>
      <c r="O62" s="64">
        <f t="shared" si="22"/>
        <v>2130622.7263245392</v>
      </c>
      <c r="P62" s="64">
        <f t="shared" si="22"/>
        <v>2130622.7263245392</v>
      </c>
      <c r="Q62" s="64">
        <f t="shared" si="22"/>
        <v>2130622.7263245392</v>
      </c>
      <c r="R62" s="64">
        <f t="shared" si="22"/>
        <v>2130622.7263245392</v>
      </c>
      <c r="S62" s="64">
        <f t="shared" si="22"/>
        <v>2130622.7263245392</v>
      </c>
      <c r="T62" s="64">
        <f t="shared" si="22"/>
        <v>2130622.7263245392</v>
      </c>
      <c r="U62" s="64">
        <f t="shared" si="22"/>
        <v>2130622.7263245392</v>
      </c>
      <c r="V62" s="64">
        <f t="shared" si="22"/>
        <v>2130622.7263245392</v>
      </c>
      <c r="W62" s="64">
        <f t="shared" si="22"/>
        <v>2130622.7263245392</v>
      </c>
      <c r="X62" s="64">
        <f t="shared" si="22"/>
        <v>2130622.7263245392</v>
      </c>
      <c r="Y62" s="64">
        <f t="shared" si="22"/>
        <v>2130622.7263245392</v>
      </c>
      <c r="Z62" s="64">
        <f t="shared" si="22"/>
        <v>2130622.7263245392</v>
      </c>
      <c r="AA62" s="64">
        <f t="shared" si="22"/>
        <v>2130622.7263245392</v>
      </c>
      <c r="AB62" s="64">
        <f t="shared" si="22"/>
        <v>2130622.7263245392</v>
      </c>
      <c r="AC62" s="64">
        <f t="shared" si="22"/>
        <v>2130622.7263245392</v>
      </c>
      <c r="AD62" s="64">
        <f t="shared" si="22"/>
        <v>2130622.7263245392</v>
      </c>
      <c r="AE62" s="64">
        <f t="shared" si="22"/>
        <v>2130622.7263245392</v>
      </c>
      <c r="AF62" s="64">
        <f t="shared" si="22"/>
        <v>2130622.7263245392</v>
      </c>
      <c r="AG62" s="64">
        <f t="shared" si="22"/>
        <v>2130622.7263245392</v>
      </c>
      <c r="AH62" s="64">
        <f t="shared" si="22"/>
        <v>2130622.7263245392</v>
      </c>
      <c r="AI62" s="64">
        <f t="shared" si="22"/>
        <v>2130622.7263245392</v>
      </c>
      <c r="AJ62" s="64">
        <f t="shared" si="22"/>
        <v>2130622.7263245392</v>
      </c>
      <c r="AK62" s="64">
        <f t="shared" si="22"/>
        <v>2130622.7263245392</v>
      </c>
      <c r="AL62" s="64">
        <f t="shared" si="22"/>
        <v>2130622.7263245392</v>
      </c>
      <c r="AM62" s="64">
        <f t="shared" si="22"/>
        <v>2130622.7263245392</v>
      </c>
      <c r="AN62" s="64">
        <f t="shared" si="22"/>
        <v>2130622.7263245392</v>
      </c>
      <c r="AO62" s="64">
        <f t="shared" si="22"/>
        <v>2130622.7263245392</v>
      </c>
      <c r="AP62" s="64">
        <f t="shared" si="22"/>
        <v>2130622.7263245392</v>
      </c>
      <c r="AQ62" s="64">
        <f t="shared" si="22"/>
        <v>2130622.7263245392</v>
      </c>
      <c r="AR62" s="64">
        <f t="shared" si="22"/>
        <v>2130622.7263245392</v>
      </c>
    </row>
    <row r="63" spans="2:44">
      <c r="B63" s="70" t="str">
        <f t="shared" si="17"/>
        <v>Labor</v>
      </c>
      <c r="C63" s="57" t="s">
        <v>168</v>
      </c>
      <c r="D63" s="56"/>
      <c r="E63" s="64">
        <f t="shared" si="22"/>
        <v>0</v>
      </c>
      <c r="F63" s="64">
        <f t="shared" si="22"/>
        <v>0</v>
      </c>
      <c r="G63" s="64">
        <f t="shared" si="22"/>
        <v>0</v>
      </c>
      <c r="H63" s="64">
        <f t="shared" si="22"/>
        <v>0</v>
      </c>
      <c r="I63" s="64">
        <f t="shared" si="22"/>
        <v>0</v>
      </c>
      <c r="J63" s="64">
        <f t="shared" si="22"/>
        <v>0</v>
      </c>
      <c r="K63" s="64">
        <f t="shared" si="22"/>
        <v>0</v>
      </c>
      <c r="L63" s="64">
        <f t="shared" si="22"/>
        <v>0</v>
      </c>
      <c r="M63" s="64">
        <f t="shared" si="22"/>
        <v>0</v>
      </c>
      <c r="N63" s="64">
        <f t="shared" si="22"/>
        <v>0</v>
      </c>
      <c r="O63" s="64">
        <f t="shared" si="22"/>
        <v>0</v>
      </c>
      <c r="P63" s="64">
        <f t="shared" si="22"/>
        <v>0</v>
      </c>
      <c r="Q63" s="64">
        <f t="shared" si="22"/>
        <v>0</v>
      </c>
      <c r="R63" s="64">
        <f t="shared" si="22"/>
        <v>0</v>
      </c>
      <c r="S63" s="64">
        <f t="shared" si="22"/>
        <v>0</v>
      </c>
      <c r="T63" s="64">
        <f t="shared" si="22"/>
        <v>0</v>
      </c>
      <c r="U63" s="64">
        <f t="shared" si="22"/>
        <v>0</v>
      </c>
      <c r="V63" s="64">
        <f t="shared" si="22"/>
        <v>0</v>
      </c>
      <c r="W63" s="64">
        <f t="shared" si="22"/>
        <v>0</v>
      </c>
      <c r="X63" s="64">
        <f t="shared" si="22"/>
        <v>0</v>
      </c>
      <c r="Y63" s="64">
        <f t="shared" si="22"/>
        <v>0</v>
      </c>
      <c r="Z63" s="64">
        <f t="shared" si="22"/>
        <v>0</v>
      </c>
      <c r="AA63" s="64">
        <f t="shared" si="22"/>
        <v>0</v>
      </c>
      <c r="AB63" s="64">
        <f t="shared" si="22"/>
        <v>0</v>
      </c>
      <c r="AC63" s="64">
        <f t="shared" si="22"/>
        <v>0</v>
      </c>
      <c r="AD63" s="64">
        <f t="shared" si="22"/>
        <v>0</v>
      </c>
      <c r="AE63" s="64">
        <f t="shared" si="22"/>
        <v>0</v>
      </c>
      <c r="AF63" s="64">
        <f t="shared" si="22"/>
        <v>0</v>
      </c>
      <c r="AG63" s="64">
        <f t="shared" si="22"/>
        <v>0</v>
      </c>
      <c r="AH63" s="64">
        <f t="shared" si="22"/>
        <v>0</v>
      </c>
      <c r="AI63" s="64">
        <f t="shared" si="22"/>
        <v>0</v>
      </c>
      <c r="AJ63" s="64">
        <f t="shared" si="22"/>
        <v>0</v>
      </c>
      <c r="AK63" s="64">
        <f t="shared" si="22"/>
        <v>0</v>
      </c>
      <c r="AL63" s="64">
        <f t="shared" si="22"/>
        <v>0</v>
      </c>
      <c r="AM63" s="64">
        <f t="shared" si="22"/>
        <v>0</v>
      </c>
      <c r="AN63" s="64">
        <f t="shared" si="22"/>
        <v>0</v>
      </c>
      <c r="AO63" s="64">
        <f t="shared" si="22"/>
        <v>0</v>
      </c>
      <c r="AP63" s="64">
        <f t="shared" si="22"/>
        <v>0</v>
      </c>
      <c r="AQ63" s="64">
        <f t="shared" si="22"/>
        <v>0</v>
      </c>
      <c r="AR63" s="64">
        <f t="shared" si="22"/>
        <v>0</v>
      </c>
    </row>
    <row r="64" spans="2:44">
      <c r="B64" s="70" t="str">
        <f t="shared" si="17"/>
        <v>Temporary</v>
      </c>
      <c r="C64" s="57" t="s">
        <v>168</v>
      </c>
      <c r="D64" s="56"/>
      <c r="E64" s="64">
        <f t="shared" si="22"/>
        <v>0</v>
      </c>
      <c r="F64" s="64">
        <f t="shared" si="22"/>
        <v>0</v>
      </c>
      <c r="G64" s="64">
        <f t="shared" si="22"/>
        <v>0</v>
      </c>
      <c r="H64" s="64">
        <f t="shared" si="22"/>
        <v>0</v>
      </c>
      <c r="I64" s="64">
        <f t="shared" si="22"/>
        <v>0</v>
      </c>
      <c r="J64" s="64">
        <f t="shared" si="22"/>
        <v>0</v>
      </c>
      <c r="K64" s="64">
        <f t="shared" si="22"/>
        <v>0</v>
      </c>
      <c r="L64" s="64">
        <f t="shared" si="22"/>
        <v>0</v>
      </c>
      <c r="M64" s="64">
        <f t="shared" si="22"/>
        <v>0</v>
      </c>
      <c r="N64" s="64">
        <f t="shared" si="22"/>
        <v>0</v>
      </c>
      <c r="O64" s="64">
        <f t="shared" si="22"/>
        <v>0</v>
      </c>
      <c r="P64" s="64">
        <f t="shared" si="22"/>
        <v>0</v>
      </c>
      <c r="Q64" s="64">
        <f t="shared" si="22"/>
        <v>0</v>
      </c>
      <c r="R64" s="64">
        <f t="shared" si="22"/>
        <v>0</v>
      </c>
      <c r="S64" s="64">
        <f t="shared" si="22"/>
        <v>0</v>
      </c>
      <c r="T64" s="64">
        <f t="shared" si="22"/>
        <v>0</v>
      </c>
      <c r="U64" s="64">
        <f t="shared" si="22"/>
        <v>0</v>
      </c>
      <c r="V64" s="64">
        <f t="shared" si="22"/>
        <v>0</v>
      </c>
      <c r="W64" s="64">
        <f t="shared" si="22"/>
        <v>0</v>
      </c>
      <c r="X64" s="64">
        <f t="shared" si="22"/>
        <v>0</v>
      </c>
      <c r="Y64" s="64">
        <f t="shared" si="22"/>
        <v>0</v>
      </c>
      <c r="Z64" s="64">
        <f t="shared" si="22"/>
        <v>0</v>
      </c>
      <c r="AA64" s="64">
        <f t="shared" si="22"/>
        <v>0</v>
      </c>
      <c r="AB64" s="64">
        <f t="shared" si="22"/>
        <v>0</v>
      </c>
      <c r="AC64" s="64">
        <f t="shared" si="22"/>
        <v>0</v>
      </c>
      <c r="AD64" s="64">
        <f t="shared" si="22"/>
        <v>0</v>
      </c>
      <c r="AE64" s="64">
        <f t="shared" si="22"/>
        <v>0</v>
      </c>
      <c r="AF64" s="64">
        <f t="shared" si="22"/>
        <v>0</v>
      </c>
      <c r="AG64" s="64">
        <f t="shared" si="22"/>
        <v>0</v>
      </c>
      <c r="AH64" s="64">
        <f t="shared" si="22"/>
        <v>0</v>
      </c>
      <c r="AI64" s="64">
        <f t="shared" si="22"/>
        <v>0</v>
      </c>
      <c r="AJ64" s="64">
        <f t="shared" si="22"/>
        <v>0</v>
      </c>
      <c r="AK64" s="64">
        <f t="shared" si="22"/>
        <v>0</v>
      </c>
      <c r="AL64" s="64">
        <f t="shared" si="22"/>
        <v>0</v>
      </c>
      <c r="AM64" s="64">
        <f t="shared" si="22"/>
        <v>0</v>
      </c>
      <c r="AN64" s="64">
        <f t="shared" si="22"/>
        <v>0</v>
      </c>
      <c r="AO64" s="64">
        <f t="shared" si="22"/>
        <v>0</v>
      </c>
      <c r="AP64" s="64">
        <f t="shared" si="22"/>
        <v>0</v>
      </c>
      <c r="AQ64" s="64">
        <f t="shared" si="22"/>
        <v>0</v>
      </c>
      <c r="AR64" s="64">
        <f t="shared" si="22"/>
        <v>0</v>
      </c>
    </row>
    <row r="65" spans="2:62">
      <c r="B65" s="70" t="str">
        <f t="shared" si="17"/>
        <v>Permanent</v>
      </c>
      <c r="C65" s="57" t="s">
        <v>168</v>
      </c>
      <c r="D65" s="56"/>
      <c r="E65" s="64">
        <f t="shared" si="22"/>
        <v>0</v>
      </c>
      <c r="F65" s="64">
        <f t="shared" si="22"/>
        <v>0</v>
      </c>
      <c r="G65" s="64">
        <f t="shared" si="22"/>
        <v>0</v>
      </c>
      <c r="H65" s="64">
        <f t="shared" si="22"/>
        <v>0</v>
      </c>
      <c r="I65" s="64">
        <f t="shared" si="22"/>
        <v>0</v>
      </c>
      <c r="J65" s="64">
        <f t="shared" si="22"/>
        <v>0</v>
      </c>
      <c r="K65" s="64">
        <f t="shared" si="22"/>
        <v>0</v>
      </c>
      <c r="L65" s="64">
        <f t="shared" si="22"/>
        <v>0</v>
      </c>
      <c r="M65" s="64">
        <f t="shared" si="22"/>
        <v>0</v>
      </c>
      <c r="N65" s="64">
        <f t="shared" si="22"/>
        <v>0</v>
      </c>
      <c r="O65" s="64">
        <f t="shared" si="22"/>
        <v>0</v>
      </c>
      <c r="P65" s="64">
        <f t="shared" si="22"/>
        <v>0</v>
      </c>
      <c r="Q65" s="64">
        <f t="shared" si="22"/>
        <v>0</v>
      </c>
      <c r="R65" s="64">
        <f t="shared" si="22"/>
        <v>0</v>
      </c>
      <c r="S65" s="64">
        <f t="shared" si="22"/>
        <v>0</v>
      </c>
      <c r="T65" s="64">
        <f t="shared" si="22"/>
        <v>0</v>
      </c>
      <c r="U65" s="64">
        <f t="shared" si="22"/>
        <v>0</v>
      </c>
      <c r="V65" s="64">
        <f t="shared" si="22"/>
        <v>0</v>
      </c>
      <c r="W65" s="64">
        <f t="shared" si="22"/>
        <v>0</v>
      </c>
      <c r="X65" s="64">
        <f t="shared" si="22"/>
        <v>0</v>
      </c>
      <c r="Y65" s="64">
        <f t="shared" si="22"/>
        <v>0</v>
      </c>
      <c r="Z65" s="64">
        <f t="shared" si="22"/>
        <v>0</v>
      </c>
      <c r="AA65" s="64">
        <f t="shared" si="22"/>
        <v>0</v>
      </c>
      <c r="AB65" s="64">
        <f t="shared" si="22"/>
        <v>0</v>
      </c>
      <c r="AC65" s="64">
        <f t="shared" si="22"/>
        <v>0</v>
      </c>
      <c r="AD65" s="64">
        <f t="shared" si="22"/>
        <v>0</v>
      </c>
      <c r="AE65" s="64">
        <f t="shared" si="22"/>
        <v>0</v>
      </c>
      <c r="AF65" s="64">
        <f t="shared" si="22"/>
        <v>0</v>
      </c>
      <c r="AG65" s="64">
        <f t="shared" si="22"/>
        <v>0</v>
      </c>
      <c r="AH65" s="64">
        <f t="shared" si="22"/>
        <v>0</v>
      </c>
      <c r="AI65" s="64">
        <f t="shared" si="22"/>
        <v>0</v>
      </c>
      <c r="AJ65" s="64">
        <f t="shared" si="22"/>
        <v>0</v>
      </c>
      <c r="AK65" s="64">
        <f t="shared" si="22"/>
        <v>0</v>
      </c>
      <c r="AL65" s="64">
        <f t="shared" si="22"/>
        <v>0</v>
      </c>
      <c r="AM65" s="64">
        <f t="shared" si="22"/>
        <v>0</v>
      </c>
      <c r="AN65" s="64">
        <f t="shared" si="22"/>
        <v>0</v>
      </c>
      <c r="AO65" s="64">
        <f t="shared" si="22"/>
        <v>0</v>
      </c>
      <c r="AP65" s="64">
        <f t="shared" si="22"/>
        <v>0</v>
      </c>
      <c r="AQ65" s="64">
        <f t="shared" si="22"/>
        <v>0</v>
      </c>
      <c r="AR65" s="64">
        <f t="shared" si="22"/>
        <v>0</v>
      </c>
    </row>
    <row r="66" spans="2:62">
      <c r="B66" s="66"/>
      <c r="C66" s="57"/>
      <c r="D66" s="56"/>
      <c r="E66" s="64">
        <f t="shared" si="22"/>
        <v>0</v>
      </c>
      <c r="F66" s="64">
        <f t="shared" si="22"/>
        <v>0</v>
      </c>
      <c r="G66" s="64">
        <f t="shared" si="22"/>
        <v>0</v>
      </c>
      <c r="H66" s="64">
        <f t="shared" si="22"/>
        <v>0</v>
      </c>
      <c r="I66" s="64">
        <f t="shared" si="22"/>
        <v>0</v>
      </c>
      <c r="J66" s="64">
        <f t="shared" si="22"/>
        <v>0</v>
      </c>
      <c r="K66" s="64">
        <f t="shared" si="22"/>
        <v>0</v>
      </c>
      <c r="L66" s="64">
        <f t="shared" si="22"/>
        <v>0</v>
      </c>
      <c r="M66" s="64">
        <f t="shared" si="22"/>
        <v>0</v>
      </c>
      <c r="N66" s="64">
        <f t="shared" si="22"/>
        <v>0</v>
      </c>
      <c r="O66" s="64">
        <f t="shared" si="22"/>
        <v>0</v>
      </c>
      <c r="P66" s="64">
        <f t="shared" si="22"/>
        <v>0</v>
      </c>
      <c r="Q66" s="64">
        <f t="shared" si="22"/>
        <v>0</v>
      </c>
      <c r="R66" s="64">
        <f t="shared" si="22"/>
        <v>0</v>
      </c>
      <c r="S66" s="64">
        <f t="shared" si="22"/>
        <v>0</v>
      </c>
      <c r="T66" s="64">
        <f t="shared" ref="T66:AR66" si="23">+T39*$D39*$AS$41</f>
        <v>0</v>
      </c>
      <c r="U66" s="64">
        <f t="shared" si="23"/>
        <v>0</v>
      </c>
      <c r="V66" s="64">
        <f t="shared" si="23"/>
        <v>0</v>
      </c>
      <c r="W66" s="64">
        <f t="shared" si="23"/>
        <v>0</v>
      </c>
      <c r="X66" s="64">
        <f t="shared" si="23"/>
        <v>0</v>
      </c>
      <c r="Y66" s="64">
        <f t="shared" si="23"/>
        <v>0</v>
      </c>
      <c r="Z66" s="64">
        <f t="shared" si="23"/>
        <v>0</v>
      </c>
      <c r="AA66" s="64">
        <f t="shared" si="23"/>
        <v>0</v>
      </c>
      <c r="AB66" s="64">
        <f t="shared" si="23"/>
        <v>0</v>
      </c>
      <c r="AC66" s="64">
        <f t="shared" si="23"/>
        <v>0</v>
      </c>
      <c r="AD66" s="64">
        <f t="shared" si="23"/>
        <v>0</v>
      </c>
      <c r="AE66" s="64">
        <f t="shared" si="23"/>
        <v>0</v>
      </c>
      <c r="AF66" s="64">
        <f t="shared" si="23"/>
        <v>0</v>
      </c>
      <c r="AG66" s="64">
        <f t="shared" si="23"/>
        <v>0</v>
      </c>
      <c r="AH66" s="64">
        <f t="shared" si="23"/>
        <v>0</v>
      </c>
      <c r="AI66" s="64">
        <f t="shared" si="23"/>
        <v>0</v>
      </c>
      <c r="AJ66" s="64">
        <f t="shared" si="23"/>
        <v>0</v>
      </c>
      <c r="AK66" s="64">
        <f t="shared" si="23"/>
        <v>0</v>
      </c>
      <c r="AL66" s="64">
        <f t="shared" si="23"/>
        <v>0</v>
      </c>
      <c r="AM66" s="64">
        <f t="shared" si="23"/>
        <v>0</v>
      </c>
      <c r="AN66" s="64">
        <f t="shared" si="23"/>
        <v>0</v>
      </c>
      <c r="AO66" s="64">
        <f t="shared" si="23"/>
        <v>0</v>
      </c>
      <c r="AP66" s="64">
        <f t="shared" si="23"/>
        <v>0</v>
      </c>
      <c r="AQ66" s="64">
        <f t="shared" si="23"/>
        <v>0</v>
      </c>
      <c r="AR66" s="64">
        <f t="shared" si="23"/>
        <v>0</v>
      </c>
    </row>
    <row r="67" spans="2:62">
      <c r="B67" s="66"/>
      <c r="C67" s="57"/>
      <c r="D67" s="56"/>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row>
    <row r="68" spans="2:62" ht="15.75" thickBot="1">
      <c r="B68" s="58"/>
      <c r="C68" s="57"/>
      <c r="D68" s="56"/>
      <c r="E68" s="64"/>
      <c r="F68" s="64">
        <f t="shared" ref="F68:AR68" si="24">+F41*$D41*$AS$41</f>
        <v>0</v>
      </c>
      <c r="G68" s="64">
        <f t="shared" si="24"/>
        <v>0</v>
      </c>
      <c r="H68" s="64">
        <f t="shared" si="24"/>
        <v>0</v>
      </c>
      <c r="I68" s="64">
        <f t="shared" si="24"/>
        <v>0</v>
      </c>
      <c r="J68" s="64">
        <f t="shared" si="24"/>
        <v>0</v>
      </c>
      <c r="K68" s="64">
        <f t="shared" si="24"/>
        <v>0</v>
      </c>
      <c r="L68" s="64">
        <f t="shared" si="24"/>
        <v>0</v>
      </c>
      <c r="M68" s="64">
        <f t="shared" si="24"/>
        <v>0</v>
      </c>
      <c r="N68" s="64">
        <f t="shared" si="24"/>
        <v>0</v>
      </c>
      <c r="O68" s="64">
        <f t="shared" si="24"/>
        <v>0</v>
      </c>
      <c r="P68" s="64">
        <f t="shared" si="24"/>
        <v>0</v>
      </c>
      <c r="Q68" s="64">
        <f t="shared" si="24"/>
        <v>0</v>
      </c>
      <c r="R68" s="64">
        <f t="shared" si="24"/>
        <v>0</v>
      </c>
      <c r="S68" s="64">
        <f t="shared" si="24"/>
        <v>0</v>
      </c>
      <c r="T68" s="64">
        <f t="shared" si="24"/>
        <v>0</v>
      </c>
      <c r="U68" s="64">
        <f t="shared" si="24"/>
        <v>0</v>
      </c>
      <c r="V68" s="64">
        <f t="shared" si="24"/>
        <v>0</v>
      </c>
      <c r="W68" s="64">
        <f t="shared" si="24"/>
        <v>0</v>
      </c>
      <c r="X68" s="64">
        <f t="shared" si="24"/>
        <v>0</v>
      </c>
      <c r="Y68" s="64">
        <f t="shared" si="24"/>
        <v>0</v>
      </c>
      <c r="Z68" s="64">
        <f t="shared" si="24"/>
        <v>0</v>
      </c>
      <c r="AA68" s="64">
        <f t="shared" si="24"/>
        <v>0</v>
      </c>
      <c r="AB68" s="64">
        <f t="shared" si="24"/>
        <v>0</v>
      </c>
      <c r="AC68" s="64">
        <f t="shared" si="24"/>
        <v>0</v>
      </c>
      <c r="AD68" s="64">
        <f t="shared" si="24"/>
        <v>0</v>
      </c>
      <c r="AE68" s="64">
        <f t="shared" si="24"/>
        <v>0</v>
      </c>
      <c r="AF68" s="64">
        <f t="shared" si="24"/>
        <v>0</v>
      </c>
      <c r="AG68" s="64">
        <f t="shared" si="24"/>
        <v>0</v>
      </c>
      <c r="AH68" s="64">
        <f t="shared" si="24"/>
        <v>0</v>
      </c>
      <c r="AI68" s="64">
        <f t="shared" si="24"/>
        <v>0</v>
      </c>
      <c r="AJ68" s="64">
        <f t="shared" si="24"/>
        <v>0</v>
      </c>
      <c r="AK68" s="64">
        <f t="shared" si="24"/>
        <v>0</v>
      </c>
      <c r="AL68" s="64">
        <f t="shared" si="24"/>
        <v>0</v>
      </c>
      <c r="AM68" s="64">
        <f t="shared" si="24"/>
        <v>0</v>
      </c>
      <c r="AN68" s="64">
        <f t="shared" si="24"/>
        <v>0</v>
      </c>
      <c r="AO68" s="64">
        <f t="shared" si="24"/>
        <v>0</v>
      </c>
      <c r="AP68" s="64">
        <f t="shared" si="24"/>
        <v>0</v>
      </c>
      <c r="AQ68" s="64">
        <f t="shared" si="24"/>
        <v>0</v>
      </c>
      <c r="AR68" s="64">
        <f t="shared" si="24"/>
        <v>0</v>
      </c>
    </row>
    <row r="69" spans="2:62" ht="15.75" thickBot="1">
      <c r="B69" s="50" t="s">
        <v>194</v>
      </c>
      <c r="C69" s="52"/>
      <c r="D69" s="51"/>
      <c r="E69" s="824">
        <f>SUM(E48:E68)</f>
        <v>14102197.29355089</v>
      </c>
      <c r="F69" s="824">
        <f t="shared" ref="F69:AR69" si="25">SUM(F48:F68)</f>
        <v>14102197.29355089</v>
      </c>
      <c r="G69" s="824">
        <f t="shared" si="25"/>
        <v>14102197.29355089</v>
      </c>
      <c r="H69" s="824">
        <f t="shared" si="25"/>
        <v>14102197.29355089</v>
      </c>
      <c r="I69" s="824">
        <f t="shared" si="25"/>
        <v>14102197.29355089</v>
      </c>
      <c r="J69" s="824">
        <f t="shared" si="25"/>
        <v>14102197.29355089</v>
      </c>
      <c r="K69" s="824">
        <f t="shared" si="25"/>
        <v>14102197.29355089</v>
      </c>
      <c r="L69" s="824">
        <f t="shared" si="25"/>
        <v>14102197.29355089</v>
      </c>
      <c r="M69" s="824">
        <f t="shared" si="25"/>
        <v>14102197.29355089</v>
      </c>
      <c r="N69" s="824">
        <f t="shared" si="25"/>
        <v>14102197.29355089</v>
      </c>
      <c r="O69" s="824">
        <f t="shared" si="25"/>
        <v>14102197.29355089</v>
      </c>
      <c r="P69" s="824">
        <f t="shared" si="25"/>
        <v>14102197.29355089</v>
      </c>
      <c r="Q69" s="824">
        <f t="shared" si="25"/>
        <v>14102197.29355089</v>
      </c>
      <c r="R69" s="824">
        <f t="shared" si="25"/>
        <v>14102197.29355089</v>
      </c>
      <c r="S69" s="824">
        <f t="shared" si="25"/>
        <v>14102197.29355089</v>
      </c>
      <c r="T69" s="824">
        <f t="shared" si="25"/>
        <v>14102197.29355089</v>
      </c>
      <c r="U69" s="824">
        <f t="shared" si="25"/>
        <v>14102197.29355089</v>
      </c>
      <c r="V69" s="824">
        <f t="shared" si="25"/>
        <v>14102197.29355089</v>
      </c>
      <c r="W69" s="824">
        <f t="shared" si="25"/>
        <v>14102197.29355089</v>
      </c>
      <c r="X69" s="824">
        <f t="shared" si="25"/>
        <v>14102197.29355089</v>
      </c>
      <c r="Y69" s="824">
        <f t="shared" si="25"/>
        <v>14092084.753938274</v>
      </c>
      <c r="Z69" s="824">
        <f t="shared" si="25"/>
        <v>14092084.753938274</v>
      </c>
      <c r="AA69" s="824">
        <f t="shared" si="25"/>
        <v>14092084.753938274</v>
      </c>
      <c r="AB69" s="824">
        <f t="shared" si="25"/>
        <v>14092084.753938274</v>
      </c>
      <c r="AC69" s="824">
        <f t="shared" si="25"/>
        <v>14092084.753938274</v>
      </c>
      <c r="AD69" s="824">
        <f t="shared" si="25"/>
        <v>14092084.753938274</v>
      </c>
      <c r="AE69" s="824">
        <f t="shared" si="25"/>
        <v>14092084.753938274</v>
      </c>
      <c r="AF69" s="824">
        <f t="shared" si="25"/>
        <v>14092084.753938274</v>
      </c>
      <c r="AG69" s="824">
        <f t="shared" si="25"/>
        <v>14092084.753938274</v>
      </c>
      <c r="AH69" s="824">
        <f t="shared" si="25"/>
        <v>14092084.753938274</v>
      </c>
      <c r="AI69" s="824">
        <f t="shared" si="25"/>
        <v>14092084.753938274</v>
      </c>
      <c r="AJ69" s="824">
        <f t="shared" si="25"/>
        <v>14092084.753938274</v>
      </c>
      <c r="AK69" s="824">
        <f t="shared" si="25"/>
        <v>14092084.753938274</v>
      </c>
      <c r="AL69" s="824">
        <f t="shared" si="25"/>
        <v>14092084.753938274</v>
      </c>
      <c r="AM69" s="824">
        <f t="shared" si="25"/>
        <v>14092084.753938274</v>
      </c>
      <c r="AN69" s="824">
        <f t="shared" si="25"/>
        <v>14092084.753938274</v>
      </c>
      <c r="AO69" s="824">
        <f t="shared" si="25"/>
        <v>14092084.753938274</v>
      </c>
      <c r="AP69" s="824">
        <f t="shared" si="25"/>
        <v>14092084.753938274</v>
      </c>
      <c r="AQ69" s="824">
        <f t="shared" si="25"/>
        <v>14092084.753938274</v>
      </c>
      <c r="AR69" s="824">
        <f t="shared" si="25"/>
        <v>14092084.753938274</v>
      </c>
    </row>
    <row r="70" spans="2:62" s="43" customFormat="1">
      <c r="B70" s="45" t="s">
        <v>195</v>
      </c>
      <c r="C70" s="44"/>
      <c r="D70" s="44"/>
      <c r="E70" s="45"/>
      <c r="S70" s="46"/>
      <c r="Y70" s="45"/>
    </row>
    <row r="71" spans="2:62" s="43" customFormat="1">
      <c r="B71" s="42" t="s">
        <v>196</v>
      </c>
      <c r="C71" s="44"/>
      <c r="D71" s="44"/>
      <c r="E71" s="516">
        <f>E43-E69+E67</f>
        <v>-5317.0893440283835</v>
      </c>
      <c r="F71" s="516">
        <f t="shared" ref="F71:AA71" si="26">F43-F69+F68</f>
        <v>-5317.0893440283835</v>
      </c>
      <c r="G71" s="516">
        <f t="shared" si="26"/>
        <v>-5317.0893440283835</v>
      </c>
      <c r="H71" s="516">
        <f t="shared" si="26"/>
        <v>-5317.0893440283835</v>
      </c>
      <c r="I71" s="516">
        <f t="shared" si="26"/>
        <v>-5317.0893440283835</v>
      </c>
      <c r="J71" s="516">
        <f t="shared" si="26"/>
        <v>-5317.0893440283835</v>
      </c>
      <c r="K71" s="516">
        <f t="shared" si="26"/>
        <v>-5317.0893440283835</v>
      </c>
      <c r="L71" s="516">
        <f t="shared" si="26"/>
        <v>-5317.0893440283835</v>
      </c>
      <c r="M71" s="516">
        <f t="shared" si="26"/>
        <v>-5317.0893440283835</v>
      </c>
      <c r="N71" s="516">
        <f t="shared" si="26"/>
        <v>-1206242.7094665766</v>
      </c>
      <c r="O71" s="516">
        <f t="shared" si="26"/>
        <v>-1206242.7094665766</v>
      </c>
      <c r="P71" s="516">
        <f t="shared" si="26"/>
        <v>-1206242.7094665766</v>
      </c>
      <c r="Q71" s="516">
        <f t="shared" si="26"/>
        <v>-1206242.7094665766</v>
      </c>
      <c r="R71" s="516">
        <f t="shared" si="26"/>
        <v>-1206242.7094665766</v>
      </c>
      <c r="S71" s="516">
        <f t="shared" si="26"/>
        <v>-1206242.7094665766</v>
      </c>
      <c r="T71" s="516">
        <f t="shared" si="26"/>
        <v>-1206242.7094665766</v>
      </c>
      <c r="U71" s="516">
        <f t="shared" si="26"/>
        <v>-1206242.7094665766</v>
      </c>
      <c r="V71" s="516">
        <f t="shared" si="26"/>
        <v>-1206242.7094665766</v>
      </c>
      <c r="W71" s="516">
        <f t="shared" si="26"/>
        <v>-1206242.7094665766</v>
      </c>
      <c r="X71" s="516">
        <f t="shared" si="26"/>
        <v>-1206242.7094665766</v>
      </c>
      <c r="Y71" s="516">
        <f t="shared" si="26"/>
        <v>-173528.36713561229</v>
      </c>
      <c r="Z71" s="516">
        <f t="shared" si="26"/>
        <v>1065526.2471427415</v>
      </c>
      <c r="AA71" s="516">
        <f t="shared" si="26"/>
        <v>1685053.5542819183</v>
      </c>
      <c r="AB71" s="516">
        <f>AB43-AB69+AB67</f>
        <v>2304580.8614210952</v>
      </c>
      <c r="AC71" s="38">
        <f t="shared" ref="AC71:AR71" si="27">AC43-AC69+AC68</f>
        <v>2304580.8614210952</v>
      </c>
      <c r="AD71" s="38">
        <f t="shared" si="27"/>
        <v>2304580.8614210952</v>
      </c>
      <c r="AE71" s="38">
        <f t="shared" si="27"/>
        <v>2304580.8614210952</v>
      </c>
      <c r="AF71" s="38">
        <f t="shared" si="27"/>
        <v>2304580.8614210952</v>
      </c>
      <c r="AG71" s="38">
        <f t="shared" si="27"/>
        <v>2304580.8614210952</v>
      </c>
      <c r="AH71" s="38">
        <f t="shared" si="27"/>
        <v>1714231.1092134845</v>
      </c>
      <c r="AI71" s="38">
        <f t="shared" si="27"/>
        <v>1714231.1092134845</v>
      </c>
      <c r="AJ71" s="38">
        <f t="shared" si="27"/>
        <v>1714231.1092134845</v>
      </c>
      <c r="AK71" s="38">
        <f t="shared" si="27"/>
        <v>1714231.1092134845</v>
      </c>
      <c r="AL71" s="38">
        <f t="shared" si="27"/>
        <v>1714231.1092134845</v>
      </c>
      <c r="AM71" s="38">
        <f t="shared" si="27"/>
        <v>1714231.1092134845</v>
      </c>
      <c r="AN71" s="38">
        <f t="shared" si="27"/>
        <v>1714231.1092134845</v>
      </c>
      <c r="AO71" s="38">
        <f t="shared" si="27"/>
        <v>1714231.1092134845</v>
      </c>
      <c r="AP71" s="38">
        <f t="shared" si="27"/>
        <v>1714231.1092134845</v>
      </c>
      <c r="AQ71" s="38">
        <f t="shared" si="27"/>
        <v>1714231.1092134845</v>
      </c>
      <c r="AR71" s="38">
        <f t="shared" si="27"/>
        <v>1714231.1092134845</v>
      </c>
    </row>
    <row r="72" spans="2:62">
      <c r="B72" s="42" t="s">
        <v>197</v>
      </c>
      <c r="C72" s="41"/>
      <c r="D72" s="40"/>
      <c r="E72" s="516">
        <f t="shared" ref="E72:AR72" si="28">E43-E69</f>
        <v>-5317.0893440283835</v>
      </c>
      <c r="F72" s="516">
        <f t="shared" si="28"/>
        <v>-5317.0893440283835</v>
      </c>
      <c r="G72" s="516">
        <f t="shared" si="28"/>
        <v>-5317.0893440283835</v>
      </c>
      <c r="H72" s="516">
        <f t="shared" si="28"/>
        <v>-5317.0893440283835</v>
      </c>
      <c r="I72" s="516">
        <f t="shared" si="28"/>
        <v>-5317.0893440283835</v>
      </c>
      <c r="J72" s="516">
        <f t="shared" si="28"/>
        <v>-5317.0893440283835</v>
      </c>
      <c r="K72" s="516">
        <f t="shared" si="28"/>
        <v>-5317.0893440283835</v>
      </c>
      <c r="L72" s="516">
        <f t="shared" si="28"/>
        <v>-5317.0893440283835</v>
      </c>
      <c r="M72" s="516">
        <f t="shared" si="28"/>
        <v>-5317.0893440283835</v>
      </c>
      <c r="N72" s="516">
        <f t="shared" si="28"/>
        <v>-1206242.7094665766</v>
      </c>
      <c r="O72" s="516">
        <f t="shared" si="28"/>
        <v>-1206242.7094665766</v>
      </c>
      <c r="P72" s="516">
        <f t="shared" si="28"/>
        <v>-1206242.7094665766</v>
      </c>
      <c r="Q72" s="516">
        <f t="shared" si="28"/>
        <v>-1206242.7094665766</v>
      </c>
      <c r="R72" s="516">
        <f t="shared" si="28"/>
        <v>-1206242.7094665766</v>
      </c>
      <c r="S72" s="516">
        <f t="shared" si="28"/>
        <v>-1206242.7094665766</v>
      </c>
      <c r="T72" s="516">
        <f t="shared" si="28"/>
        <v>-1206242.7094665766</v>
      </c>
      <c r="U72" s="516">
        <f t="shared" si="28"/>
        <v>-1206242.7094665766</v>
      </c>
      <c r="V72" s="516">
        <f t="shared" si="28"/>
        <v>-1206242.7094665766</v>
      </c>
      <c r="W72" s="516">
        <f t="shared" si="28"/>
        <v>-1206242.7094665766</v>
      </c>
      <c r="X72" s="516">
        <f t="shared" si="28"/>
        <v>-1206242.7094665766</v>
      </c>
      <c r="Y72" s="516">
        <f t="shared" si="28"/>
        <v>-173528.36713561229</v>
      </c>
      <c r="Z72" s="516">
        <f t="shared" si="28"/>
        <v>1065526.2471427415</v>
      </c>
      <c r="AA72" s="516">
        <f t="shared" si="28"/>
        <v>1685053.5542819183</v>
      </c>
      <c r="AB72" s="516">
        <f t="shared" si="28"/>
        <v>2304580.8614210952</v>
      </c>
      <c r="AC72" s="38">
        <f t="shared" si="28"/>
        <v>2304580.8614210952</v>
      </c>
      <c r="AD72" s="38">
        <f t="shared" si="28"/>
        <v>2304580.8614210952</v>
      </c>
      <c r="AE72" s="38">
        <f t="shared" si="28"/>
        <v>2304580.8614210952</v>
      </c>
      <c r="AF72" s="38">
        <f t="shared" si="28"/>
        <v>2304580.8614210952</v>
      </c>
      <c r="AG72" s="38">
        <f t="shared" si="28"/>
        <v>2304580.8614210952</v>
      </c>
      <c r="AH72" s="38">
        <f t="shared" si="28"/>
        <v>1714231.1092134845</v>
      </c>
      <c r="AI72" s="38">
        <f t="shared" si="28"/>
        <v>1714231.1092134845</v>
      </c>
      <c r="AJ72" s="38">
        <f t="shared" si="28"/>
        <v>1714231.1092134845</v>
      </c>
      <c r="AK72" s="38">
        <f t="shared" si="28"/>
        <v>1714231.1092134845</v>
      </c>
      <c r="AL72" s="38">
        <f t="shared" si="28"/>
        <v>1714231.1092134845</v>
      </c>
      <c r="AM72" s="38">
        <f t="shared" si="28"/>
        <v>1714231.1092134845</v>
      </c>
      <c r="AN72" s="38">
        <f t="shared" si="28"/>
        <v>1714231.1092134845</v>
      </c>
      <c r="AO72" s="38">
        <f t="shared" si="28"/>
        <v>1714231.1092134845</v>
      </c>
      <c r="AP72" s="38">
        <f t="shared" si="28"/>
        <v>1714231.1092134845</v>
      </c>
      <c r="AQ72" s="38">
        <f t="shared" si="28"/>
        <v>1714231.1092134845</v>
      </c>
      <c r="AR72" s="38">
        <f t="shared" si="28"/>
        <v>1714231.1092134845</v>
      </c>
    </row>
    <row r="73" spans="2:62" ht="15.75" thickBot="1">
      <c r="B73" s="37" t="s">
        <v>198</v>
      </c>
      <c r="C73" s="36"/>
      <c r="D73" s="35"/>
      <c r="E73" s="34"/>
      <c r="F73" s="32"/>
      <c r="G73" s="32"/>
      <c r="H73" s="32"/>
      <c r="I73" s="32"/>
      <c r="J73" s="32"/>
      <c r="K73" s="32"/>
      <c r="L73" s="32"/>
      <c r="M73" s="32"/>
      <c r="N73" s="32"/>
      <c r="O73" s="32"/>
      <c r="P73" s="32"/>
      <c r="Q73" s="32"/>
      <c r="R73" s="32"/>
      <c r="S73" s="33"/>
      <c r="T73" s="32"/>
      <c r="U73" s="32"/>
      <c r="V73" s="32"/>
      <c r="W73" s="32"/>
      <c r="X73" s="32"/>
      <c r="Y73" s="31">
        <f>+Y72-E72-F76</f>
        <v>-168211.27779158391</v>
      </c>
      <c r="Z73" s="31">
        <f t="shared" ref="Z73:AR73" si="29">+Z72-F72</f>
        <v>1070843.3364867698</v>
      </c>
      <c r="AA73" s="31">
        <f t="shared" si="29"/>
        <v>1690370.6436259467</v>
      </c>
      <c r="AB73" s="31">
        <f>+AB72-H72</f>
        <v>2309897.9507651236</v>
      </c>
      <c r="AC73" s="31">
        <f t="shared" si="29"/>
        <v>2309897.9507651236</v>
      </c>
      <c r="AD73" s="31">
        <f t="shared" si="29"/>
        <v>2309897.9507651236</v>
      </c>
      <c r="AE73" s="31">
        <f t="shared" si="29"/>
        <v>2309897.9507651236</v>
      </c>
      <c r="AF73" s="31">
        <f t="shared" si="29"/>
        <v>2309897.9507651236</v>
      </c>
      <c r="AG73" s="31">
        <f t="shared" si="29"/>
        <v>2309897.9507651236</v>
      </c>
      <c r="AH73" s="31">
        <f t="shared" si="29"/>
        <v>2920473.818680061</v>
      </c>
      <c r="AI73" s="31">
        <f t="shared" si="29"/>
        <v>2920473.818680061</v>
      </c>
      <c r="AJ73" s="31">
        <f t="shared" si="29"/>
        <v>2920473.818680061</v>
      </c>
      <c r="AK73" s="31">
        <f t="shared" si="29"/>
        <v>2920473.818680061</v>
      </c>
      <c r="AL73" s="31">
        <f t="shared" si="29"/>
        <v>2920473.818680061</v>
      </c>
      <c r="AM73" s="31">
        <f t="shared" si="29"/>
        <v>2920473.818680061</v>
      </c>
      <c r="AN73" s="31">
        <f t="shared" si="29"/>
        <v>2920473.818680061</v>
      </c>
      <c r="AO73" s="31">
        <f t="shared" si="29"/>
        <v>2920473.818680061</v>
      </c>
      <c r="AP73" s="31">
        <f t="shared" si="29"/>
        <v>2920473.818680061</v>
      </c>
      <c r="AQ73" s="31">
        <f t="shared" si="29"/>
        <v>2920473.818680061</v>
      </c>
      <c r="AR73" s="31">
        <f t="shared" si="29"/>
        <v>2920473.818680061</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+'C1 Barley ecoo'!C77</f>
        <v>0.04</v>
      </c>
      <c r="BB77" s="3"/>
      <c r="BC77" s="3"/>
      <c r="BD77" s="3"/>
      <c r="BE77" s="3"/>
      <c r="BF77" s="3"/>
      <c r="BG77" s="3"/>
      <c r="BH77" s="16" t="s">
        <v>202</v>
      </c>
      <c r="BI77" s="16">
        <f>+Z72*0.1</f>
        <v>106552.62471427415</v>
      </c>
      <c r="BJ77" s="3"/>
    </row>
    <row r="78" spans="2:62">
      <c r="B78" s="15" t="s">
        <v>203</v>
      </c>
      <c r="C78" s="8">
        <f>+NPV(C77,Y73:AR73)</f>
        <v>31071227.72926778</v>
      </c>
      <c r="BB78" s="3"/>
      <c r="BC78" s="3"/>
      <c r="BD78" s="3"/>
      <c r="BE78" s="3"/>
      <c r="BF78" s="3"/>
      <c r="BG78" s="3"/>
      <c r="BH78" s="16" t="s">
        <v>204</v>
      </c>
      <c r="BI78" s="16">
        <f>+Z71*0.1</f>
        <v>106552.62471427415</v>
      </c>
      <c r="BJ78" s="3"/>
    </row>
    <row r="79" spans="2:62">
      <c r="B79" s="15" t="s">
        <v>205</v>
      </c>
      <c r="C79" s="14">
        <f>+IRR(Y73:AR73)</f>
        <v>6.8918826082036366</v>
      </c>
      <c r="BB79" s="3"/>
      <c r="BC79" s="3"/>
      <c r="BD79" s="3"/>
      <c r="BE79" s="3"/>
      <c r="BF79" s="3"/>
      <c r="BG79" s="3"/>
      <c r="BH79" s="3"/>
      <c r="BI79" s="3"/>
      <c r="BJ79" s="3"/>
    </row>
    <row r="80" spans="2:62" ht="15.75" thickBot="1">
      <c r="B80" s="13" t="s">
        <v>206</v>
      </c>
      <c r="C80" s="12">
        <f>+NPV(C77,Y43:AR43)/NPV(C77,Y69:AR69)</f>
        <v>1.1232652733919539</v>
      </c>
      <c r="BB80" s="3"/>
      <c r="BC80" s="3"/>
      <c r="BD80" s="3"/>
      <c r="BE80" s="3"/>
      <c r="BF80" s="3"/>
      <c r="BG80" s="3"/>
      <c r="BH80" s="3"/>
      <c r="BI80" s="3" t="s">
        <v>207</v>
      </c>
      <c r="BJ80" s="3"/>
    </row>
    <row r="81" spans="2:62">
      <c r="B81" s="11" t="s">
        <v>208</v>
      </c>
      <c r="C81" s="10">
        <f>+NPV(C77,Y69:AR69)</f>
        <v>191516030.68696478</v>
      </c>
      <c r="AS81" s="9"/>
      <c r="BB81" s="3"/>
      <c r="BC81" s="3"/>
      <c r="BD81" s="3"/>
      <c r="BE81" s="3"/>
      <c r="BF81" s="3"/>
      <c r="BG81" s="3"/>
      <c r="BH81" s="3">
        <f>+BI77</f>
        <v>106552.62471427415</v>
      </c>
      <c r="BI81" s="3">
        <f>343/1.41*0.1</f>
        <v>24.326241134751776</v>
      </c>
      <c r="BJ81" s="3"/>
    </row>
    <row r="82" spans="2:62">
      <c r="B82" s="7" t="s">
        <v>209</v>
      </c>
      <c r="C82" s="8">
        <f>+NPV(C77,Y43:AR43)</f>
        <v>215123306.56853533</v>
      </c>
      <c r="BB82" s="3"/>
      <c r="BC82" s="3"/>
      <c r="BD82" s="3"/>
      <c r="BE82" s="3"/>
      <c r="BF82" s="3"/>
      <c r="BG82" s="3"/>
      <c r="BH82" s="3">
        <v>180</v>
      </c>
      <c r="BI82" s="3"/>
      <c r="BJ82" s="3"/>
    </row>
    <row r="83" spans="2:62">
      <c r="B83" s="7" t="s">
        <v>210</v>
      </c>
      <c r="C83" s="6">
        <f>+(C81-C82)/C82</f>
        <v>-0.1097383461519526</v>
      </c>
      <c r="BB83" s="3"/>
      <c r="BC83" s="3"/>
      <c r="BD83" s="3"/>
      <c r="BE83" s="3"/>
      <c r="BF83" s="3"/>
      <c r="BG83" s="3"/>
      <c r="BH83" s="3"/>
      <c r="BI83" s="3"/>
      <c r="BJ83" s="3"/>
    </row>
    <row r="84" spans="2:62" ht="15.75" thickBot="1">
      <c r="B84" s="5" t="s">
        <v>211</v>
      </c>
      <c r="C84" s="4">
        <f>+(C82-C81)/C81</f>
        <v>0.12326527339195391</v>
      </c>
      <c r="BB84" s="3"/>
      <c r="BC84" s="3"/>
      <c r="BD84" s="3"/>
      <c r="BE84" s="3"/>
      <c r="BF84" s="3"/>
      <c r="BG84" s="3"/>
      <c r="BH84" s="3" t="s">
        <v>212</v>
      </c>
      <c r="BI84" s="3"/>
      <c r="BJ84" s="3"/>
    </row>
    <row r="85" spans="2:62">
      <c r="B85" t="s">
        <v>1361</v>
      </c>
      <c r="C85" s="518">
        <f>E72/E17/1000</f>
        <v>-5.5969361516088247E-3</v>
      </c>
    </row>
    <row r="86" spans="2:62">
      <c r="B86" t="s">
        <v>1362</v>
      </c>
      <c r="C86" s="519">
        <f>+AB71/AB17/1000</f>
        <v>1.9739450633157132</v>
      </c>
    </row>
    <row r="88" spans="2:62">
      <c r="D88" t="s">
        <v>213</v>
      </c>
      <c r="E88" s="260" t="s">
        <v>214</v>
      </c>
      <c r="F88" s="419">
        <v>44353</v>
      </c>
    </row>
    <row r="89" spans="2:62" ht="15" customHeight="1">
      <c r="B89" s="2"/>
      <c r="C89" s="2"/>
      <c r="D89"/>
      <c r="E89" t="s">
        <v>215</v>
      </c>
      <c r="F89" s="418"/>
      <c r="G89" s="2"/>
      <c r="H89" s="2"/>
      <c r="I89" s="2"/>
      <c r="J89" s="2"/>
      <c r="K89" s="2"/>
      <c r="L89" s="2"/>
      <c r="M89" s="2"/>
      <c r="N89" s="2"/>
      <c r="O89" s="2"/>
      <c r="P89" s="2"/>
      <c r="Q89" s="2"/>
      <c r="R89" s="2"/>
      <c r="S89" s="2"/>
      <c r="T89" s="2"/>
      <c r="U89" s="2"/>
      <c r="V89" s="2"/>
      <c r="W89" s="2"/>
    </row>
    <row r="90" spans="2:62">
      <c r="B90" s="2"/>
      <c r="C90" s="2"/>
      <c r="D90" s="2"/>
      <c r="E90" t="s">
        <v>216</v>
      </c>
      <c r="F90" s="2"/>
      <c r="G90" s="2"/>
      <c r="H90" s="2"/>
      <c r="I90" s="2"/>
      <c r="J90" s="2"/>
      <c r="K90" s="2"/>
      <c r="L90" s="2"/>
      <c r="M90" s="2"/>
      <c r="N90" s="2"/>
      <c r="O90" s="2"/>
      <c r="P90" s="2"/>
      <c r="Q90" s="2"/>
      <c r="R90" s="2"/>
      <c r="S90" s="2"/>
      <c r="T90" s="2"/>
      <c r="U90" s="2"/>
      <c r="V90" s="2"/>
      <c r="W90" s="2"/>
    </row>
    <row r="91" spans="2:62">
      <c r="B91" s="2"/>
      <c r="C91" s="2"/>
      <c r="D91" s="2"/>
      <c r="E91" t="s">
        <v>217</v>
      </c>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40:B41"/>
    <mergeCell ref="C40:C41"/>
    <mergeCell ref="D40:D41"/>
    <mergeCell ref="E40:X40"/>
    <mergeCell ref="Y40:AR40"/>
    <mergeCell ref="BD2:BE2"/>
    <mergeCell ref="AV5:AV7"/>
    <mergeCell ref="B11:B12"/>
    <mergeCell ref="C11:C12"/>
    <mergeCell ref="D11:D12"/>
    <mergeCell ref="E11:X12"/>
    <mergeCell ref="Y11:AR12"/>
  </mergeCells>
  <pageMargins left="0.7" right="0.7" top="0.75" bottom="0.75" header="0.3" footer="0.3"/>
  <pageSetup orientation="portrait"/>
  <headerFooter alignWithMargins="0"/>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9" tint="-0.249977111117893"/>
  </sheetPr>
  <dimension ref="B1:BJ108"/>
  <sheetViews>
    <sheetView zoomScale="55" zoomScaleNormal="55" workbookViewId="0">
      <selection activeCell="E60" sqref="E60:I60"/>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7" customWidth="1"/>
    <col min="6" max="12" width="14.28515625" customWidth="1"/>
    <col min="13" max="13" width="14.85546875" customWidth="1"/>
    <col min="14" max="19" width="14.28515625" customWidth="1"/>
    <col min="20" max="21" width="14.42578125" customWidth="1"/>
    <col min="22" max="22" width="17.42578125" customWidth="1"/>
    <col min="23" max="24" width="14.42578125" customWidth="1"/>
    <col min="25" max="44" width="13.140625" bestFit="1" customWidth="1"/>
    <col min="45" max="45" width="11.7109375" bestFit="1" customWidth="1"/>
    <col min="49" max="52" width="11.7109375" bestFit="1" customWidth="1"/>
    <col min="60" max="60" width="11.7109375" bestFit="1" customWidth="1"/>
  </cols>
  <sheetData>
    <row r="1" spans="2:61" ht="15.75" thickBot="1">
      <c r="BH1" s="144" t="s">
        <v>145</v>
      </c>
      <c r="BI1" s="143">
        <v>1</v>
      </c>
    </row>
    <row r="3" spans="2:61" ht="15.75" customHeight="1" thickBot="1"/>
    <row r="4" spans="2:61" ht="15.75" thickBot="1">
      <c r="AS4" s="150" t="s">
        <v>147</v>
      </c>
      <c r="AT4" s="416" t="s">
        <v>148</v>
      </c>
      <c r="AU4" s="416" t="s">
        <v>149</v>
      </c>
      <c r="AV4" s="417"/>
      <c r="AY4" s="1892" t="s">
        <v>1323</v>
      </c>
      <c r="AZ4" s="1893"/>
    </row>
    <row r="5" spans="2:61" ht="15.75" thickBot="1">
      <c r="AS5" s="1900" t="s">
        <v>376</v>
      </c>
      <c r="AT5" s="360">
        <f>+AT7/1000</f>
        <v>3.08</v>
      </c>
      <c r="AU5" s="360">
        <f>+AU7/1000</f>
        <v>3.7</v>
      </c>
      <c r="AV5" s="148" t="s">
        <v>151</v>
      </c>
      <c r="AY5" s="227" t="s">
        <v>148</v>
      </c>
      <c r="AZ5" s="417" t="s">
        <v>149</v>
      </c>
    </row>
    <row r="6" spans="2:61" ht="15.75" thickBot="1">
      <c r="AS6" s="1901"/>
      <c r="AT6" s="705">
        <f>'ACQUACROP Results'!C25*1000*0.25</f>
        <v>770</v>
      </c>
      <c r="AU6" s="146">
        <f>+'C2 Wheat FFS eco'!AU6</f>
        <v>925</v>
      </c>
      <c r="AV6" s="143" t="s">
        <v>155</v>
      </c>
      <c r="AX6" t="s">
        <v>152</v>
      </c>
      <c r="AY6" s="533">
        <v>2438</v>
      </c>
      <c r="AZ6" s="737">
        <f>+AY6</f>
        <v>2438</v>
      </c>
      <c r="BA6" s="521"/>
      <c r="BF6" s="140" t="s">
        <v>153</v>
      </c>
      <c r="BH6" t="s">
        <v>154</v>
      </c>
    </row>
    <row r="7" spans="2:61" ht="15.75" thickBot="1">
      <c r="AS7" s="1902"/>
      <c r="AT7" s="449">
        <f>+AT6/AX9</f>
        <v>3080</v>
      </c>
      <c r="AU7" s="449">
        <f>+AU6/AX9</f>
        <v>3700</v>
      </c>
      <c r="AV7" s="143" t="s">
        <v>159</v>
      </c>
      <c r="AX7" t="s">
        <v>158</v>
      </c>
      <c r="AY7" s="534">
        <f>+AY6/4</f>
        <v>609.5</v>
      </c>
      <c r="AZ7" s="738">
        <f>+AZ6/4</f>
        <v>609.5</v>
      </c>
      <c r="BC7" s="142" t="s">
        <v>160</v>
      </c>
      <c r="BD7" s="249">
        <f>'C2 Financial results'!Q4</f>
        <v>16</v>
      </c>
      <c r="BE7" s="260" t="s">
        <v>161</v>
      </c>
    </row>
    <row r="8" spans="2:61" ht="15.75" thickBot="1"/>
    <row r="9" spans="2:61" ht="15.75" thickBot="1">
      <c r="AW9" s="144" t="s">
        <v>156</v>
      </c>
      <c r="AX9" s="145">
        <v>0.25</v>
      </c>
      <c r="AY9" s="143" t="s">
        <v>157</v>
      </c>
    </row>
    <row r="10" spans="2:61" ht="15.75" thickBot="1"/>
    <row r="11" spans="2:61" ht="18.75" customHeight="1">
      <c r="B11" s="1880" t="s">
        <v>1324</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c r="AX11" s="2223" t="s">
        <v>1325</v>
      </c>
      <c r="AY11" s="739">
        <f>+'ACQUACROP Results'!D25</f>
        <v>1.66</v>
      </c>
      <c r="AZ11" s="148" t="s">
        <v>1326</v>
      </c>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AX12" s="2224"/>
      <c r="AY12" s="740">
        <f>+'ACQUACROP Results'!D26</f>
        <v>1.94</v>
      </c>
      <c r="AZ12" s="278" t="s">
        <v>1326</v>
      </c>
    </row>
    <row r="13" spans="2:61" ht="18.75">
      <c r="B13" s="133"/>
      <c r="C13" s="138"/>
      <c r="D13" s="137"/>
      <c r="E13" s="484">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s="159" customFormat="1">
      <c r="B16" s="749" t="s">
        <v>170</v>
      </c>
      <c r="C16" s="91"/>
      <c r="D16" s="750" t="s">
        <v>1327</v>
      </c>
      <c r="E16" s="751"/>
      <c r="F16" s="751"/>
      <c r="G16" s="751"/>
      <c r="H16" s="751"/>
      <c r="I16" s="751"/>
      <c r="J16" s="751"/>
      <c r="K16" s="751"/>
      <c r="L16" s="751"/>
      <c r="M16" s="751"/>
      <c r="N16" s="751">
        <f>+'CARD tool Iraq GCF'!N22</f>
        <v>-1.9792648444863281E-2</v>
      </c>
      <c r="O16" s="751"/>
      <c r="P16" s="751"/>
      <c r="Q16" s="751"/>
      <c r="R16" s="751">
        <f>+'CARD tool Iraq GCF'!O22</f>
        <v>-2.6809089957063548E-2</v>
      </c>
      <c r="S16" s="751"/>
      <c r="T16" s="751"/>
      <c r="U16" s="751"/>
      <c r="V16" s="751"/>
      <c r="W16" s="751"/>
      <c r="X16" s="751"/>
      <c r="Y16" s="752">
        <v>0.85</v>
      </c>
      <c r="Z16" s="753">
        <v>0.9</v>
      </c>
      <c r="AA16" s="753">
        <v>0.95</v>
      </c>
      <c r="AB16" s="754"/>
      <c r="AC16" s="754"/>
      <c r="AD16" s="754"/>
      <c r="AE16" s="754"/>
      <c r="AF16" s="754"/>
      <c r="AG16" s="754"/>
      <c r="AH16" s="1186">
        <f>+N16*'CC avoided losses'!$R$2</f>
        <v>-7.9170593779453128E-3</v>
      </c>
      <c r="AI16" s="1187"/>
      <c r="AJ16" s="1187"/>
      <c r="AK16" s="1187"/>
      <c r="AL16" s="1188">
        <f>+R16*'CC avoided losses'!$R$2</f>
        <v>-1.072363598282542E-2</v>
      </c>
      <c r="AM16" s="754"/>
      <c r="AN16" s="754"/>
      <c r="AO16" s="754"/>
      <c r="AP16" s="754"/>
      <c r="AQ16" s="754"/>
      <c r="AR16" s="754"/>
      <c r="AS16" s="755"/>
    </row>
    <row r="17" spans="2:50">
      <c r="B17" s="399" t="s">
        <v>376</v>
      </c>
      <c r="C17" s="93" t="s">
        <v>47</v>
      </c>
      <c r="D17" s="371">
        <f>+'Prices '!F15</f>
        <v>427</v>
      </c>
      <c r="E17" s="574">
        <f t="shared" ref="E17:R17" si="0">+$AT$6*(1+(E14*$N$15))*(1+E16)</f>
        <v>770</v>
      </c>
      <c r="F17" s="574">
        <f t="shared" si="0"/>
        <v>770</v>
      </c>
      <c r="G17" s="574">
        <f t="shared" si="0"/>
        <v>770</v>
      </c>
      <c r="H17" s="574">
        <f t="shared" si="0"/>
        <v>770</v>
      </c>
      <c r="I17" s="574">
        <f t="shared" si="0"/>
        <v>770</v>
      </c>
      <c r="J17" s="574">
        <f t="shared" si="0"/>
        <v>770</v>
      </c>
      <c r="K17" s="574">
        <f t="shared" si="0"/>
        <v>770</v>
      </c>
      <c r="L17" s="574">
        <f t="shared" si="0"/>
        <v>770</v>
      </c>
      <c r="M17" s="574">
        <f t="shared" si="0"/>
        <v>770</v>
      </c>
      <c r="N17" s="574">
        <f t="shared" si="0"/>
        <v>754.75966069745527</v>
      </c>
      <c r="O17" s="574">
        <f>+N17</f>
        <v>754.75966069745527</v>
      </c>
      <c r="P17" s="574">
        <f>+O17</f>
        <v>754.75966069745527</v>
      </c>
      <c r="Q17" s="574">
        <f>+P17</f>
        <v>754.75966069745527</v>
      </c>
      <c r="R17" s="574">
        <f t="shared" si="0"/>
        <v>749.35700073306111</v>
      </c>
      <c r="S17" s="574">
        <f t="shared" ref="S17:X17" si="1">R17</f>
        <v>749.35700073306111</v>
      </c>
      <c r="T17" s="574">
        <f t="shared" si="1"/>
        <v>749.35700073306111</v>
      </c>
      <c r="U17" s="574">
        <f t="shared" si="1"/>
        <v>749.35700073306111</v>
      </c>
      <c r="V17" s="574">
        <f t="shared" si="1"/>
        <v>749.35700073306111</v>
      </c>
      <c r="W17" s="574">
        <f t="shared" si="1"/>
        <v>749.35700073306111</v>
      </c>
      <c r="X17" s="574">
        <f t="shared" si="1"/>
        <v>749.35700073306111</v>
      </c>
      <c r="Y17" s="491">
        <f>+$AB$17*Y16</f>
        <v>786.25</v>
      </c>
      <c r="Z17" s="491">
        <f>+$AB$17*Z16</f>
        <v>832.5</v>
      </c>
      <c r="AA17" s="491">
        <f>+$AB$17*AA16</f>
        <v>878.75</v>
      </c>
      <c r="AB17" s="491">
        <f>+AU6</f>
        <v>925</v>
      </c>
      <c r="AC17" s="99">
        <f>+AB17</f>
        <v>925</v>
      </c>
      <c r="AD17" s="99">
        <f t="shared" ref="AD17:AR18" si="2">+AC17</f>
        <v>925</v>
      </c>
      <c r="AE17" s="99">
        <f t="shared" si="2"/>
        <v>925</v>
      </c>
      <c r="AF17" s="99">
        <f t="shared" si="2"/>
        <v>925</v>
      </c>
      <c r="AG17" s="99">
        <f t="shared" si="2"/>
        <v>925</v>
      </c>
      <c r="AH17" s="99">
        <f>+AG17*(1+AH16)</f>
        <v>917.67672007540057</v>
      </c>
      <c r="AI17" s="99">
        <f t="shared" ref="AI17:AK17" si="3">+AH17</f>
        <v>917.67672007540057</v>
      </c>
      <c r="AJ17" s="99">
        <f t="shared" si="3"/>
        <v>917.67672007540057</v>
      </c>
      <c r="AK17" s="99">
        <f t="shared" si="3"/>
        <v>917.67672007540057</v>
      </c>
      <c r="AL17" s="99">
        <f>+AG17*(1+AL16)</f>
        <v>915.0806367158865</v>
      </c>
      <c r="AM17" s="99">
        <f t="shared" si="2"/>
        <v>915.0806367158865</v>
      </c>
      <c r="AN17" s="99">
        <f t="shared" si="2"/>
        <v>915.0806367158865</v>
      </c>
      <c r="AO17" s="99">
        <f t="shared" si="2"/>
        <v>915.0806367158865</v>
      </c>
      <c r="AP17" s="99">
        <f t="shared" si="2"/>
        <v>915.0806367158865</v>
      </c>
      <c r="AQ17" s="99">
        <f t="shared" si="2"/>
        <v>915.0806367158865</v>
      </c>
      <c r="AR17" s="99">
        <f t="shared" si="2"/>
        <v>915.0806367158865</v>
      </c>
      <c r="AS17" s="574">
        <f>+E17*D17</f>
        <v>328790</v>
      </c>
    </row>
    <row r="18" spans="2:50">
      <c r="B18" s="399" t="s">
        <v>381</v>
      </c>
      <c r="C18" s="93" t="s">
        <v>47</v>
      </c>
      <c r="D18" s="371">
        <f>+'Prices '!F20</f>
        <v>315</v>
      </c>
      <c r="E18" s="557">
        <f>+'ACQUACROP Results'!J25*1000*0.25*0.25</f>
        <v>386.25</v>
      </c>
      <c r="F18" s="558">
        <f>E18</f>
        <v>386.25</v>
      </c>
      <c r="G18" s="558">
        <f t="shared" ref="G18:X18" si="4">F18</f>
        <v>386.25</v>
      </c>
      <c r="H18" s="558">
        <f t="shared" si="4"/>
        <v>386.25</v>
      </c>
      <c r="I18" s="558">
        <f t="shared" si="4"/>
        <v>386.25</v>
      </c>
      <c r="J18" s="558">
        <f t="shared" si="4"/>
        <v>386.25</v>
      </c>
      <c r="K18" s="558">
        <f t="shared" si="4"/>
        <v>386.25</v>
      </c>
      <c r="L18" s="558">
        <f t="shared" si="4"/>
        <v>386.25</v>
      </c>
      <c r="M18" s="558">
        <f t="shared" si="4"/>
        <v>386.25</v>
      </c>
      <c r="N18" s="558">
        <f t="shared" si="4"/>
        <v>386.25</v>
      </c>
      <c r="O18" s="558">
        <f t="shared" si="4"/>
        <v>386.25</v>
      </c>
      <c r="P18" s="558">
        <f t="shared" si="4"/>
        <v>386.25</v>
      </c>
      <c r="Q18" s="558">
        <f t="shared" si="4"/>
        <v>386.25</v>
      </c>
      <c r="R18" s="558">
        <f t="shared" si="4"/>
        <v>386.25</v>
      </c>
      <c r="S18" s="558">
        <f t="shared" si="4"/>
        <v>386.25</v>
      </c>
      <c r="T18" s="558">
        <f t="shared" si="4"/>
        <v>386.25</v>
      </c>
      <c r="U18" s="558">
        <f t="shared" si="4"/>
        <v>386.25</v>
      </c>
      <c r="V18" s="558">
        <f t="shared" si="4"/>
        <v>386.25</v>
      </c>
      <c r="W18" s="558">
        <f t="shared" si="4"/>
        <v>386.25</v>
      </c>
      <c r="X18" s="558">
        <f t="shared" si="4"/>
        <v>386.25</v>
      </c>
      <c r="Y18" s="496">
        <f>+X18</f>
        <v>386.25</v>
      </c>
      <c r="Z18" s="494">
        <f>+Y18</f>
        <v>386.25</v>
      </c>
      <c r="AA18" s="494">
        <f>+Z18</f>
        <v>386.25</v>
      </c>
      <c r="AB18" s="494">
        <f>+AA18</f>
        <v>386.25</v>
      </c>
      <c r="AC18" s="494">
        <f>+AB18</f>
        <v>386.25</v>
      </c>
      <c r="AD18" s="101">
        <f>+'ACQUACROP Results'!J26*1000*0.25*0.25</f>
        <v>467.5</v>
      </c>
      <c r="AE18" s="101">
        <f>+AD18</f>
        <v>467.5</v>
      </c>
      <c r="AF18" s="101">
        <f t="shared" si="2"/>
        <v>467.5</v>
      </c>
      <c r="AG18" s="101">
        <f t="shared" si="2"/>
        <v>467.5</v>
      </c>
      <c r="AH18" s="101">
        <f t="shared" si="2"/>
        <v>467.5</v>
      </c>
      <c r="AI18" s="101">
        <f t="shared" si="2"/>
        <v>467.5</v>
      </c>
      <c r="AJ18" s="101">
        <f t="shared" si="2"/>
        <v>467.5</v>
      </c>
      <c r="AK18" s="101">
        <f t="shared" si="2"/>
        <v>467.5</v>
      </c>
      <c r="AL18" s="101">
        <f t="shared" si="2"/>
        <v>467.5</v>
      </c>
      <c r="AM18" s="101">
        <f t="shared" si="2"/>
        <v>467.5</v>
      </c>
      <c r="AN18" s="101">
        <f t="shared" si="2"/>
        <v>467.5</v>
      </c>
      <c r="AO18" s="101">
        <f t="shared" si="2"/>
        <v>467.5</v>
      </c>
      <c r="AP18" s="101">
        <f t="shared" si="2"/>
        <v>467.5</v>
      </c>
      <c r="AQ18" s="101">
        <f t="shared" si="2"/>
        <v>467.5</v>
      </c>
      <c r="AR18" s="101">
        <f t="shared" si="2"/>
        <v>467.5</v>
      </c>
      <c r="AS18" s="553">
        <f t="shared" ref="AS18:AS42" si="5">+E18*D18</f>
        <v>121668.75</v>
      </c>
    </row>
    <row r="19" spans="2:50">
      <c r="B19" s="399"/>
      <c r="C19" s="93"/>
      <c r="D19" s="371"/>
      <c r="E19" s="247"/>
      <c r="F19" s="93"/>
      <c r="G19" s="93"/>
      <c r="H19" s="93"/>
      <c r="I19" s="93"/>
      <c r="J19" s="93"/>
      <c r="K19" s="93"/>
      <c r="L19" s="93"/>
      <c r="M19" s="93"/>
      <c r="N19" s="93"/>
      <c r="O19" s="93"/>
      <c r="P19" s="494"/>
      <c r="Q19" s="494"/>
      <c r="R19" s="494"/>
      <c r="S19" s="248"/>
      <c r="T19" s="495"/>
      <c r="U19" s="495"/>
      <c r="V19" s="495"/>
      <c r="W19" s="495"/>
      <c r="X19" s="495"/>
      <c r="Y19" s="496"/>
      <c r="Z19" s="494"/>
      <c r="AA19" s="494"/>
      <c r="AB19" s="494"/>
      <c r="AC19" s="99"/>
      <c r="AD19" s="99"/>
      <c r="AE19" s="99"/>
      <c r="AF19" s="99"/>
      <c r="AG19" s="99"/>
      <c r="AH19" s="99"/>
      <c r="AI19" s="99"/>
      <c r="AJ19" s="99"/>
      <c r="AK19" s="99"/>
      <c r="AL19" s="99"/>
      <c r="AM19" s="99"/>
      <c r="AN19" s="99"/>
      <c r="AO19" s="99"/>
      <c r="AP19" s="99"/>
      <c r="AQ19" s="99"/>
      <c r="AR19" s="99"/>
      <c r="AS19" s="553">
        <f t="shared" si="5"/>
        <v>0</v>
      </c>
    </row>
    <row r="20" spans="2:50">
      <c r="B20" s="497" t="s">
        <v>173</v>
      </c>
      <c r="C20" s="93"/>
      <c r="D20" s="371"/>
      <c r="E20" s="247"/>
      <c r="F20" s="93"/>
      <c r="G20" s="93"/>
      <c r="H20" s="93"/>
      <c r="I20" s="93"/>
      <c r="J20" s="93"/>
      <c r="K20" s="93"/>
      <c r="L20" s="93"/>
      <c r="M20" s="93"/>
      <c r="N20" s="93"/>
      <c r="O20" s="93"/>
      <c r="P20" s="248"/>
      <c r="Q20" s="248"/>
      <c r="R20" s="248"/>
      <c r="S20" s="248"/>
      <c r="T20" s="498"/>
      <c r="U20" s="498"/>
      <c r="V20" s="498"/>
      <c r="W20" s="498"/>
      <c r="X20" s="498"/>
      <c r="Y20" s="247"/>
      <c r="Z20" s="248"/>
      <c r="AA20" s="248"/>
      <c r="AB20" s="248"/>
      <c r="AC20" s="71"/>
      <c r="AD20" s="71"/>
      <c r="AE20" s="71"/>
      <c r="AF20" s="71"/>
      <c r="AG20" s="71"/>
      <c r="AH20" s="71"/>
      <c r="AI20" s="71"/>
      <c r="AJ20" s="71"/>
      <c r="AK20" s="71"/>
      <c r="AL20" s="71"/>
      <c r="AM20" s="71"/>
      <c r="AN20" s="71"/>
      <c r="AO20" s="71"/>
      <c r="AP20" s="71"/>
      <c r="AQ20" s="71"/>
      <c r="AR20" s="71"/>
      <c r="AS20" s="553">
        <f t="shared" si="5"/>
        <v>0</v>
      </c>
    </row>
    <row r="21" spans="2:50">
      <c r="B21" s="399" t="s">
        <v>1328</v>
      </c>
      <c r="C21" s="93" t="s">
        <v>161</v>
      </c>
      <c r="D21" s="371">
        <f>'Prices '!F59</f>
        <v>50000</v>
      </c>
      <c r="E21" s="247">
        <v>1</v>
      </c>
      <c r="F21" s="248">
        <f>+E21</f>
        <v>1</v>
      </c>
      <c r="G21" s="248">
        <f t="shared" ref="G21:X21" si="6">+F21</f>
        <v>1</v>
      </c>
      <c r="H21" s="248">
        <f t="shared" si="6"/>
        <v>1</v>
      </c>
      <c r="I21" s="248">
        <f t="shared" si="6"/>
        <v>1</v>
      </c>
      <c r="J21" s="248">
        <f t="shared" si="6"/>
        <v>1</v>
      </c>
      <c r="K21" s="248">
        <f t="shared" si="6"/>
        <v>1</v>
      </c>
      <c r="L21" s="248">
        <f t="shared" si="6"/>
        <v>1</v>
      </c>
      <c r="M21" s="248">
        <f t="shared" si="6"/>
        <v>1</v>
      </c>
      <c r="N21" s="248">
        <f t="shared" si="6"/>
        <v>1</v>
      </c>
      <c r="O21" s="248">
        <f t="shared" si="6"/>
        <v>1</v>
      </c>
      <c r="P21" s="248">
        <f t="shared" si="6"/>
        <v>1</v>
      </c>
      <c r="Q21" s="248">
        <f t="shared" si="6"/>
        <v>1</v>
      </c>
      <c r="R21" s="248">
        <f t="shared" si="6"/>
        <v>1</v>
      </c>
      <c r="S21" s="248">
        <f t="shared" si="6"/>
        <v>1</v>
      </c>
      <c r="T21" s="248">
        <f t="shared" si="6"/>
        <v>1</v>
      </c>
      <c r="U21" s="248">
        <f t="shared" si="6"/>
        <v>1</v>
      </c>
      <c r="V21" s="248">
        <f t="shared" si="6"/>
        <v>1</v>
      </c>
      <c r="W21" s="248">
        <f t="shared" si="6"/>
        <v>1</v>
      </c>
      <c r="X21" s="248">
        <f t="shared" si="6"/>
        <v>1</v>
      </c>
      <c r="Y21" s="499">
        <v>1</v>
      </c>
      <c r="Z21" s="500">
        <f t="shared" ref="Z21:AR34" si="7">+Y21</f>
        <v>1</v>
      </c>
      <c r="AA21" s="500">
        <f t="shared" si="7"/>
        <v>1</v>
      </c>
      <c r="AB21" s="500">
        <f t="shared" si="7"/>
        <v>1</v>
      </c>
      <c r="AC21" s="500">
        <f t="shared" si="7"/>
        <v>1</v>
      </c>
      <c r="AD21" s="500">
        <f t="shared" si="7"/>
        <v>1</v>
      </c>
      <c r="AE21" s="500">
        <f t="shared" si="7"/>
        <v>1</v>
      </c>
      <c r="AF21" s="500">
        <f t="shared" si="7"/>
        <v>1</v>
      </c>
      <c r="AG21" s="500">
        <f t="shared" si="7"/>
        <v>1</v>
      </c>
      <c r="AH21" s="500">
        <f t="shared" si="7"/>
        <v>1</v>
      </c>
      <c r="AI21" s="500">
        <f t="shared" si="7"/>
        <v>1</v>
      </c>
      <c r="AJ21" s="500">
        <f t="shared" si="7"/>
        <v>1</v>
      </c>
      <c r="AK21" s="500">
        <f t="shared" si="7"/>
        <v>1</v>
      </c>
      <c r="AL21" s="500">
        <f t="shared" si="7"/>
        <v>1</v>
      </c>
      <c r="AM21" s="500">
        <f t="shared" si="7"/>
        <v>1</v>
      </c>
      <c r="AN21" s="500">
        <f t="shared" si="7"/>
        <v>1</v>
      </c>
      <c r="AO21" s="500">
        <f t="shared" si="7"/>
        <v>1</v>
      </c>
      <c r="AP21" s="500">
        <f t="shared" si="7"/>
        <v>1</v>
      </c>
      <c r="AQ21" s="500">
        <f t="shared" si="7"/>
        <v>1</v>
      </c>
      <c r="AR21" s="500">
        <f t="shared" si="7"/>
        <v>1</v>
      </c>
      <c r="AS21" s="553">
        <f t="shared" si="5"/>
        <v>50000</v>
      </c>
    </row>
    <row r="22" spans="2:50">
      <c r="B22" s="399"/>
      <c r="C22" s="93"/>
      <c r="D22" s="371"/>
      <c r="E22" s="247"/>
      <c r="F22" s="248"/>
      <c r="G22" s="248"/>
      <c r="H22" s="248"/>
      <c r="I22" s="248"/>
      <c r="J22" s="248"/>
      <c r="K22" s="248"/>
      <c r="L22" s="248"/>
      <c r="M22" s="248"/>
      <c r="N22" s="248"/>
      <c r="O22" s="248"/>
      <c r="P22" s="248"/>
      <c r="Q22" s="248"/>
      <c r="R22" s="248"/>
      <c r="S22" s="248"/>
      <c r="T22" s="248"/>
      <c r="U22" s="248"/>
      <c r="V22" s="248"/>
      <c r="W22" s="248"/>
      <c r="X22" s="248"/>
      <c r="Y22" s="499"/>
      <c r="Z22" s="500">
        <f t="shared" si="7"/>
        <v>0</v>
      </c>
      <c r="AA22" s="500">
        <f t="shared" si="7"/>
        <v>0</v>
      </c>
      <c r="AB22" s="500">
        <f t="shared" si="7"/>
        <v>0</v>
      </c>
      <c r="AC22" s="500">
        <f t="shared" si="7"/>
        <v>0</v>
      </c>
      <c r="AD22" s="500">
        <f t="shared" si="7"/>
        <v>0</v>
      </c>
      <c r="AE22" s="500">
        <f t="shared" si="7"/>
        <v>0</v>
      </c>
      <c r="AF22" s="500">
        <f t="shared" si="7"/>
        <v>0</v>
      </c>
      <c r="AG22" s="500">
        <f t="shared" si="7"/>
        <v>0</v>
      </c>
      <c r="AH22" s="500">
        <f t="shared" si="7"/>
        <v>0</v>
      </c>
      <c r="AI22" s="500">
        <f t="shared" si="7"/>
        <v>0</v>
      </c>
      <c r="AJ22" s="500">
        <f t="shared" si="7"/>
        <v>0</v>
      </c>
      <c r="AK22" s="500">
        <f t="shared" si="7"/>
        <v>0</v>
      </c>
      <c r="AL22" s="500">
        <f t="shared" si="7"/>
        <v>0</v>
      </c>
      <c r="AM22" s="500">
        <f t="shared" si="7"/>
        <v>0</v>
      </c>
      <c r="AN22" s="500">
        <f t="shared" si="7"/>
        <v>0</v>
      </c>
      <c r="AO22" s="500">
        <f t="shared" si="7"/>
        <v>0</v>
      </c>
      <c r="AP22" s="500">
        <f t="shared" si="7"/>
        <v>0</v>
      </c>
      <c r="AQ22" s="500">
        <f t="shared" si="7"/>
        <v>0</v>
      </c>
      <c r="AR22" s="500">
        <f t="shared" si="7"/>
        <v>0</v>
      </c>
      <c r="AS22" s="553">
        <f t="shared" si="5"/>
        <v>0</v>
      </c>
    </row>
    <row r="23" spans="2:50">
      <c r="B23" s="399" t="s">
        <v>1259</v>
      </c>
      <c r="C23" s="93" t="s">
        <v>47</v>
      </c>
      <c r="D23" s="371">
        <f>'Prices '!F41</f>
        <v>850</v>
      </c>
      <c r="E23" s="247">
        <v>35</v>
      </c>
      <c r="F23" s="248">
        <f>+E23</f>
        <v>35</v>
      </c>
      <c r="G23" s="248">
        <f t="shared" ref="G23:Q23" si="8">+F23</f>
        <v>35</v>
      </c>
      <c r="H23" s="248">
        <f t="shared" si="8"/>
        <v>35</v>
      </c>
      <c r="I23" s="248">
        <f t="shared" si="8"/>
        <v>35</v>
      </c>
      <c r="J23" s="248">
        <f t="shared" si="8"/>
        <v>35</v>
      </c>
      <c r="K23" s="248">
        <f t="shared" si="8"/>
        <v>35</v>
      </c>
      <c r="L23" s="248">
        <f t="shared" si="8"/>
        <v>35</v>
      </c>
      <c r="M23" s="248">
        <f t="shared" si="8"/>
        <v>35</v>
      </c>
      <c r="N23" s="248">
        <f t="shared" si="8"/>
        <v>35</v>
      </c>
      <c r="O23" s="248">
        <f t="shared" si="8"/>
        <v>35</v>
      </c>
      <c r="P23" s="248">
        <f t="shared" si="8"/>
        <v>35</v>
      </c>
      <c r="Q23" s="248">
        <f t="shared" si="8"/>
        <v>35</v>
      </c>
      <c r="R23" s="248">
        <f>+Q23</f>
        <v>35</v>
      </c>
      <c r="S23" s="248">
        <f t="shared" ref="S23:X23" si="9">+R23</f>
        <v>35</v>
      </c>
      <c r="T23" s="248">
        <f t="shared" si="9"/>
        <v>35</v>
      </c>
      <c r="U23" s="248">
        <f t="shared" si="9"/>
        <v>35</v>
      </c>
      <c r="V23" s="248">
        <f t="shared" si="9"/>
        <v>35</v>
      </c>
      <c r="W23" s="248">
        <f t="shared" si="9"/>
        <v>35</v>
      </c>
      <c r="X23" s="248">
        <f t="shared" si="9"/>
        <v>35</v>
      </c>
      <c r="Y23" s="499">
        <f>+X23</f>
        <v>35</v>
      </c>
      <c r="Z23" s="500">
        <f t="shared" si="7"/>
        <v>35</v>
      </c>
      <c r="AA23" s="500">
        <f t="shared" si="7"/>
        <v>35</v>
      </c>
      <c r="AB23" s="500">
        <f t="shared" si="7"/>
        <v>35</v>
      </c>
      <c r="AC23" s="500">
        <f t="shared" si="7"/>
        <v>35</v>
      </c>
      <c r="AD23" s="500">
        <f t="shared" si="7"/>
        <v>35</v>
      </c>
      <c r="AE23" s="500">
        <f t="shared" si="7"/>
        <v>35</v>
      </c>
      <c r="AF23" s="500">
        <f t="shared" si="7"/>
        <v>35</v>
      </c>
      <c r="AG23" s="500">
        <f t="shared" si="7"/>
        <v>35</v>
      </c>
      <c r="AH23" s="500">
        <f t="shared" si="7"/>
        <v>35</v>
      </c>
      <c r="AI23" s="500">
        <f t="shared" si="7"/>
        <v>35</v>
      </c>
      <c r="AJ23" s="500">
        <f t="shared" si="7"/>
        <v>35</v>
      </c>
      <c r="AK23" s="500">
        <f t="shared" si="7"/>
        <v>35</v>
      </c>
      <c r="AL23" s="500">
        <f t="shared" si="7"/>
        <v>35</v>
      </c>
      <c r="AM23" s="500">
        <f t="shared" si="7"/>
        <v>35</v>
      </c>
      <c r="AN23" s="500">
        <f t="shared" si="7"/>
        <v>35</v>
      </c>
      <c r="AO23" s="500">
        <f t="shared" si="7"/>
        <v>35</v>
      </c>
      <c r="AP23" s="500">
        <f t="shared" si="7"/>
        <v>35</v>
      </c>
      <c r="AQ23" s="500">
        <f t="shared" si="7"/>
        <v>35</v>
      </c>
      <c r="AR23" s="500">
        <f t="shared" si="7"/>
        <v>35</v>
      </c>
      <c r="AS23" s="553">
        <f t="shared" si="5"/>
        <v>29750</v>
      </c>
      <c r="AV23" s="536" t="s">
        <v>1329</v>
      </c>
      <c r="AW23" s="556">
        <f>+E17/E18</f>
        <v>1.993527508090615</v>
      </c>
    </row>
    <row r="24" spans="2:50">
      <c r="B24" s="399"/>
      <c r="C24" s="93"/>
      <c r="D24" s="371"/>
      <c r="E24" s="247"/>
      <c r="F24" s="248"/>
      <c r="G24" s="248"/>
      <c r="H24" s="248"/>
      <c r="I24" s="248"/>
      <c r="J24" s="248"/>
      <c r="K24" s="248"/>
      <c r="L24" s="248"/>
      <c r="M24" s="248"/>
      <c r="N24" s="248"/>
      <c r="O24" s="248"/>
      <c r="P24" s="248"/>
      <c r="Q24" s="248"/>
      <c r="R24" s="248"/>
      <c r="S24" s="248"/>
      <c r="T24" s="248"/>
      <c r="U24" s="248"/>
      <c r="V24" s="248"/>
      <c r="W24" s="248"/>
      <c r="X24" s="248"/>
      <c r="Y24" s="499"/>
      <c r="Z24" s="500">
        <f t="shared" si="7"/>
        <v>0</v>
      </c>
      <c r="AA24" s="500">
        <f t="shared" si="7"/>
        <v>0</v>
      </c>
      <c r="AB24" s="500">
        <f t="shared" si="7"/>
        <v>0</v>
      </c>
      <c r="AC24" s="500">
        <f t="shared" si="7"/>
        <v>0</v>
      </c>
      <c r="AD24" s="500">
        <f t="shared" si="7"/>
        <v>0</v>
      </c>
      <c r="AE24" s="500">
        <f t="shared" si="7"/>
        <v>0</v>
      </c>
      <c r="AF24" s="500">
        <f t="shared" si="7"/>
        <v>0</v>
      </c>
      <c r="AG24" s="500">
        <f t="shared" si="7"/>
        <v>0</v>
      </c>
      <c r="AH24" s="500">
        <f t="shared" si="7"/>
        <v>0</v>
      </c>
      <c r="AI24" s="500">
        <f t="shared" si="7"/>
        <v>0</v>
      </c>
      <c r="AJ24" s="500">
        <f t="shared" si="7"/>
        <v>0</v>
      </c>
      <c r="AK24" s="500">
        <f t="shared" si="7"/>
        <v>0</v>
      </c>
      <c r="AL24" s="500">
        <f t="shared" si="7"/>
        <v>0</v>
      </c>
      <c r="AM24" s="500">
        <f t="shared" si="7"/>
        <v>0</v>
      </c>
      <c r="AN24" s="500">
        <f t="shared" si="7"/>
        <v>0</v>
      </c>
      <c r="AO24" s="500">
        <f t="shared" si="7"/>
        <v>0</v>
      </c>
      <c r="AP24" s="500">
        <f t="shared" si="7"/>
        <v>0</v>
      </c>
      <c r="AQ24" s="500">
        <f t="shared" si="7"/>
        <v>0</v>
      </c>
      <c r="AR24" s="500">
        <f t="shared" si="7"/>
        <v>0</v>
      </c>
      <c r="AS24" s="553">
        <f t="shared" si="5"/>
        <v>0</v>
      </c>
    </row>
    <row r="25" spans="2:50">
      <c r="B25" s="399" t="s">
        <v>181</v>
      </c>
      <c r="C25" s="93" t="s">
        <v>47</v>
      </c>
      <c r="D25" s="526">
        <f>+'Prices '!F29</f>
        <v>500</v>
      </c>
      <c r="E25" s="527">
        <v>65</v>
      </c>
      <c r="F25" s="528">
        <f t="shared" ref="F25:U40" si="10">+E25</f>
        <v>65</v>
      </c>
      <c r="G25" s="528">
        <f t="shared" si="10"/>
        <v>65</v>
      </c>
      <c r="H25" s="528">
        <f t="shared" si="10"/>
        <v>65</v>
      </c>
      <c r="I25" s="528">
        <f t="shared" si="10"/>
        <v>65</v>
      </c>
      <c r="J25" s="528">
        <f t="shared" si="10"/>
        <v>65</v>
      </c>
      <c r="K25" s="528">
        <f t="shared" si="10"/>
        <v>65</v>
      </c>
      <c r="L25" s="528">
        <f t="shared" si="10"/>
        <v>65</v>
      </c>
      <c r="M25" s="528">
        <f t="shared" si="10"/>
        <v>65</v>
      </c>
      <c r="N25" s="528">
        <f t="shared" si="10"/>
        <v>65</v>
      </c>
      <c r="O25" s="528">
        <f t="shared" si="10"/>
        <v>65</v>
      </c>
      <c r="P25" s="528">
        <f t="shared" si="10"/>
        <v>65</v>
      </c>
      <c r="Q25" s="528">
        <f t="shared" si="10"/>
        <v>65</v>
      </c>
      <c r="R25" s="528">
        <f t="shared" si="10"/>
        <v>65</v>
      </c>
      <c r="S25" s="528">
        <f t="shared" si="10"/>
        <v>65</v>
      </c>
      <c r="T25" s="528">
        <f t="shared" si="10"/>
        <v>65</v>
      </c>
      <c r="U25" s="528">
        <f t="shared" si="10"/>
        <v>65</v>
      </c>
      <c r="V25" s="528">
        <f t="shared" ref="V25:X39" si="11">+U25</f>
        <v>65</v>
      </c>
      <c r="W25" s="528">
        <f t="shared" si="11"/>
        <v>65</v>
      </c>
      <c r="X25" s="528">
        <f t="shared" si="11"/>
        <v>65</v>
      </c>
      <c r="Y25" s="529">
        <f>+X25</f>
        <v>65</v>
      </c>
      <c r="Z25" s="500">
        <f t="shared" si="7"/>
        <v>65</v>
      </c>
      <c r="AA25" s="500">
        <f t="shared" si="7"/>
        <v>65</v>
      </c>
      <c r="AB25" s="500">
        <f t="shared" si="7"/>
        <v>65</v>
      </c>
      <c r="AC25" s="500">
        <f t="shared" si="7"/>
        <v>65</v>
      </c>
      <c r="AD25" s="500">
        <f t="shared" si="7"/>
        <v>65</v>
      </c>
      <c r="AE25" s="500">
        <f t="shared" si="7"/>
        <v>65</v>
      </c>
      <c r="AF25" s="500">
        <f t="shared" si="7"/>
        <v>65</v>
      </c>
      <c r="AG25" s="500">
        <f t="shared" si="7"/>
        <v>65</v>
      </c>
      <c r="AH25" s="500">
        <f t="shared" si="7"/>
        <v>65</v>
      </c>
      <c r="AI25" s="500">
        <f t="shared" si="7"/>
        <v>65</v>
      </c>
      <c r="AJ25" s="500">
        <f t="shared" si="7"/>
        <v>65</v>
      </c>
      <c r="AK25" s="500">
        <f t="shared" si="7"/>
        <v>65</v>
      </c>
      <c r="AL25" s="500">
        <f t="shared" si="7"/>
        <v>65</v>
      </c>
      <c r="AM25" s="500">
        <f t="shared" si="7"/>
        <v>65</v>
      </c>
      <c r="AN25" s="500">
        <f t="shared" si="7"/>
        <v>65</v>
      </c>
      <c r="AO25" s="500">
        <f t="shared" si="7"/>
        <v>65</v>
      </c>
      <c r="AP25" s="500">
        <f t="shared" si="7"/>
        <v>65</v>
      </c>
      <c r="AQ25" s="500">
        <f t="shared" si="7"/>
        <v>65</v>
      </c>
      <c r="AR25" s="500">
        <f t="shared" si="7"/>
        <v>65</v>
      </c>
      <c r="AS25" s="576">
        <f t="shared" si="5"/>
        <v>32500</v>
      </c>
      <c r="AV25" s="525">
        <v>25200</v>
      </c>
      <c r="AW25">
        <f>+AV25/AS25</f>
        <v>0.77538461538461534</v>
      </c>
      <c r="AX25" s="488">
        <f>E25*D25</f>
        <v>32500</v>
      </c>
    </row>
    <row r="26" spans="2:50">
      <c r="B26" s="399" t="s">
        <v>182</v>
      </c>
      <c r="C26" s="93" t="s">
        <v>47</v>
      </c>
      <c r="D26" s="526">
        <f>+'Prices '!F24</f>
        <v>600</v>
      </c>
      <c r="E26" s="527">
        <v>45</v>
      </c>
      <c r="F26" s="528">
        <f t="shared" si="10"/>
        <v>45</v>
      </c>
      <c r="G26" s="528">
        <f t="shared" si="10"/>
        <v>45</v>
      </c>
      <c r="H26" s="528">
        <f t="shared" si="10"/>
        <v>45</v>
      </c>
      <c r="I26" s="528">
        <f t="shared" si="10"/>
        <v>45</v>
      </c>
      <c r="J26" s="528">
        <f t="shared" si="10"/>
        <v>45</v>
      </c>
      <c r="K26" s="528">
        <f t="shared" si="10"/>
        <v>45</v>
      </c>
      <c r="L26" s="528">
        <f t="shared" si="10"/>
        <v>45</v>
      </c>
      <c r="M26" s="528">
        <f t="shared" si="10"/>
        <v>45</v>
      </c>
      <c r="N26" s="528">
        <f t="shared" si="10"/>
        <v>45</v>
      </c>
      <c r="O26" s="528">
        <f t="shared" si="10"/>
        <v>45</v>
      </c>
      <c r="P26" s="528">
        <f t="shared" si="10"/>
        <v>45</v>
      </c>
      <c r="Q26" s="528">
        <f t="shared" si="10"/>
        <v>45</v>
      </c>
      <c r="R26" s="528">
        <f t="shared" si="10"/>
        <v>45</v>
      </c>
      <c r="S26" s="528">
        <f t="shared" si="10"/>
        <v>45</v>
      </c>
      <c r="T26" s="528">
        <f t="shared" si="10"/>
        <v>45</v>
      </c>
      <c r="U26" s="528">
        <f t="shared" si="10"/>
        <v>45</v>
      </c>
      <c r="V26" s="528">
        <f t="shared" si="11"/>
        <v>45</v>
      </c>
      <c r="W26" s="528">
        <f t="shared" si="11"/>
        <v>45</v>
      </c>
      <c r="X26" s="528">
        <f t="shared" si="11"/>
        <v>45</v>
      </c>
      <c r="Y26" s="529">
        <f>+X26</f>
        <v>45</v>
      </c>
      <c r="Z26" s="500">
        <f t="shared" si="7"/>
        <v>45</v>
      </c>
      <c r="AA26" s="500">
        <f t="shared" si="7"/>
        <v>45</v>
      </c>
      <c r="AB26" s="500">
        <f t="shared" si="7"/>
        <v>45</v>
      </c>
      <c r="AC26" s="500">
        <f t="shared" si="7"/>
        <v>45</v>
      </c>
      <c r="AD26" s="500">
        <f t="shared" si="7"/>
        <v>45</v>
      </c>
      <c r="AE26" s="500">
        <f t="shared" si="7"/>
        <v>45</v>
      </c>
      <c r="AF26" s="500">
        <f t="shared" si="7"/>
        <v>45</v>
      </c>
      <c r="AG26" s="500">
        <f t="shared" si="7"/>
        <v>45</v>
      </c>
      <c r="AH26" s="500">
        <f t="shared" si="7"/>
        <v>45</v>
      </c>
      <c r="AI26" s="500">
        <f t="shared" si="7"/>
        <v>45</v>
      </c>
      <c r="AJ26" s="500">
        <f t="shared" si="7"/>
        <v>45</v>
      </c>
      <c r="AK26" s="500">
        <f t="shared" si="7"/>
        <v>45</v>
      </c>
      <c r="AL26" s="500">
        <f t="shared" si="7"/>
        <v>45</v>
      </c>
      <c r="AM26" s="500">
        <f t="shared" si="7"/>
        <v>45</v>
      </c>
      <c r="AN26" s="500">
        <f t="shared" si="7"/>
        <v>45</v>
      </c>
      <c r="AO26" s="500">
        <f t="shared" si="7"/>
        <v>45</v>
      </c>
      <c r="AP26" s="500">
        <f t="shared" si="7"/>
        <v>45</v>
      </c>
      <c r="AQ26" s="500">
        <f t="shared" si="7"/>
        <v>45</v>
      </c>
      <c r="AR26" s="500">
        <f t="shared" si="7"/>
        <v>45</v>
      </c>
      <c r="AS26" s="576">
        <f t="shared" si="5"/>
        <v>27000</v>
      </c>
      <c r="AV26" s="525">
        <v>23125</v>
      </c>
      <c r="AW26">
        <f>+AV26/AS26</f>
        <v>0.85648148148148151</v>
      </c>
      <c r="AX26" s="488">
        <f>+E26*D26</f>
        <v>27000</v>
      </c>
    </row>
    <row r="27" spans="2:50">
      <c r="B27" s="370" t="s">
        <v>1330</v>
      </c>
      <c r="C27" s="93" t="s">
        <v>184</v>
      </c>
      <c r="D27" s="526">
        <f>+'Prices '!F39</f>
        <v>25000</v>
      </c>
      <c r="E27" s="527">
        <v>1</v>
      </c>
      <c r="F27" s="528">
        <f t="shared" si="10"/>
        <v>1</v>
      </c>
      <c r="G27" s="528">
        <f t="shared" si="10"/>
        <v>1</v>
      </c>
      <c r="H27" s="528">
        <f t="shared" si="10"/>
        <v>1</v>
      </c>
      <c r="I27" s="528">
        <f t="shared" si="10"/>
        <v>1</v>
      </c>
      <c r="J27" s="528">
        <f t="shared" si="10"/>
        <v>1</v>
      </c>
      <c r="K27" s="528">
        <f t="shared" si="10"/>
        <v>1</v>
      </c>
      <c r="L27" s="528">
        <f t="shared" si="10"/>
        <v>1</v>
      </c>
      <c r="M27" s="528">
        <f t="shared" si="10"/>
        <v>1</v>
      </c>
      <c r="N27" s="528">
        <f t="shared" si="10"/>
        <v>1</v>
      </c>
      <c r="O27" s="528">
        <f t="shared" si="10"/>
        <v>1</v>
      </c>
      <c r="P27" s="528">
        <f t="shared" si="10"/>
        <v>1</v>
      </c>
      <c r="Q27" s="528">
        <f t="shared" si="10"/>
        <v>1</v>
      </c>
      <c r="R27" s="528">
        <f t="shared" si="10"/>
        <v>1</v>
      </c>
      <c r="S27" s="528">
        <f t="shared" si="10"/>
        <v>1</v>
      </c>
      <c r="T27" s="528">
        <f t="shared" si="10"/>
        <v>1</v>
      </c>
      <c r="U27" s="528">
        <f t="shared" si="10"/>
        <v>1</v>
      </c>
      <c r="V27" s="528">
        <f t="shared" si="11"/>
        <v>1</v>
      </c>
      <c r="W27" s="528">
        <f t="shared" si="11"/>
        <v>1</v>
      </c>
      <c r="X27" s="528">
        <f t="shared" si="11"/>
        <v>1</v>
      </c>
      <c r="Y27" s="529">
        <v>1</v>
      </c>
      <c r="Z27" s="500">
        <f t="shared" si="7"/>
        <v>1</v>
      </c>
      <c r="AA27" s="500">
        <f t="shared" si="7"/>
        <v>1</v>
      </c>
      <c r="AB27" s="500">
        <f t="shared" si="7"/>
        <v>1</v>
      </c>
      <c r="AC27" s="500">
        <f t="shared" si="7"/>
        <v>1</v>
      </c>
      <c r="AD27" s="500">
        <f t="shared" si="7"/>
        <v>1</v>
      </c>
      <c r="AE27" s="500">
        <f t="shared" si="7"/>
        <v>1</v>
      </c>
      <c r="AF27" s="500">
        <f t="shared" si="7"/>
        <v>1</v>
      </c>
      <c r="AG27" s="500">
        <f t="shared" si="7"/>
        <v>1</v>
      </c>
      <c r="AH27" s="500">
        <f t="shared" si="7"/>
        <v>1</v>
      </c>
      <c r="AI27" s="500">
        <f t="shared" si="7"/>
        <v>1</v>
      </c>
      <c r="AJ27" s="500">
        <f t="shared" si="7"/>
        <v>1</v>
      </c>
      <c r="AK27" s="500">
        <f t="shared" si="7"/>
        <v>1</v>
      </c>
      <c r="AL27" s="500">
        <f t="shared" si="7"/>
        <v>1</v>
      </c>
      <c r="AM27" s="500">
        <f t="shared" si="7"/>
        <v>1</v>
      </c>
      <c r="AN27" s="500">
        <f t="shared" si="7"/>
        <v>1</v>
      </c>
      <c r="AO27" s="500">
        <f t="shared" si="7"/>
        <v>1</v>
      </c>
      <c r="AP27" s="500">
        <f t="shared" si="7"/>
        <v>1</v>
      </c>
      <c r="AQ27" s="500">
        <f t="shared" si="7"/>
        <v>1</v>
      </c>
      <c r="AR27" s="500">
        <f t="shared" si="7"/>
        <v>1</v>
      </c>
      <c r="AS27" s="576">
        <f t="shared" si="5"/>
        <v>25000</v>
      </c>
    </row>
    <row r="28" spans="2:50">
      <c r="B28" s="370" t="str">
        <f>'Prices '!D60</f>
        <v>Planting Service/wheat</v>
      </c>
      <c r="C28" s="93" t="s">
        <v>161</v>
      </c>
      <c r="D28" s="371">
        <f>+'Prices '!F60</f>
        <v>7000</v>
      </c>
      <c r="E28" s="247">
        <v>1</v>
      </c>
      <c r="F28" s="248">
        <f t="shared" si="10"/>
        <v>1</v>
      </c>
      <c r="G28" s="248">
        <f t="shared" si="10"/>
        <v>1</v>
      </c>
      <c r="H28" s="248">
        <f t="shared" si="10"/>
        <v>1</v>
      </c>
      <c r="I28" s="248">
        <f t="shared" si="10"/>
        <v>1</v>
      </c>
      <c r="J28" s="248">
        <f t="shared" si="10"/>
        <v>1</v>
      </c>
      <c r="K28" s="248">
        <f t="shared" si="10"/>
        <v>1</v>
      </c>
      <c r="L28" s="248">
        <f t="shared" si="10"/>
        <v>1</v>
      </c>
      <c r="M28" s="248">
        <f t="shared" si="10"/>
        <v>1</v>
      </c>
      <c r="N28" s="248">
        <f t="shared" si="10"/>
        <v>1</v>
      </c>
      <c r="O28" s="248">
        <f t="shared" si="10"/>
        <v>1</v>
      </c>
      <c r="P28" s="248">
        <f t="shared" si="10"/>
        <v>1</v>
      </c>
      <c r="Q28" s="248">
        <f t="shared" si="10"/>
        <v>1</v>
      </c>
      <c r="R28" s="248">
        <f t="shared" si="10"/>
        <v>1</v>
      </c>
      <c r="S28" s="248">
        <f t="shared" si="10"/>
        <v>1</v>
      </c>
      <c r="T28" s="248">
        <f t="shared" si="10"/>
        <v>1</v>
      </c>
      <c r="U28" s="248">
        <f t="shared" si="10"/>
        <v>1</v>
      </c>
      <c r="V28" s="248">
        <f t="shared" si="11"/>
        <v>1</v>
      </c>
      <c r="W28" s="248">
        <f t="shared" si="11"/>
        <v>1</v>
      </c>
      <c r="X28" s="248">
        <f t="shared" si="11"/>
        <v>1</v>
      </c>
      <c r="Y28" s="499">
        <v>1</v>
      </c>
      <c r="Z28" s="500">
        <f t="shared" si="7"/>
        <v>1</v>
      </c>
      <c r="AA28" s="500">
        <f t="shared" si="7"/>
        <v>1</v>
      </c>
      <c r="AB28" s="500">
        <f t="shared" si="7"/>
        <v>1</v>
      </c>
      <c r="AC28" s="500">
        <f t="shared" si="7"/>
        <v>1</v>
      </c>
      <c r="AD28" s="500">
        <f t="shared" si="7"/>
        <v>1</v>
      </c>
      <c r="AE28" s="500">
        <f t="shared" si="7"/>
        <v>1</v>
      </c>
      <c r="AF28" s="500">
        <f t="shared" si="7"/>
        <v>1</v>
      </c>
      <c r="AG28" s="500">
        <f t="shared" si="7"/>
        <v>1</v>
      </c>
      <c r="AH28" s="500">
        <f t="shared" si="7"/>
        <v>1</v>
      </c>
      <c r="AI28" s="500">
        <f t="shared" si="7"/>
        <v>1</v>
      </c>
      <c r="AJ28" s="500">
        <f t="shared" si="7"/>
        <v>1</v>
      </c>
      <c r="AK28" s="500">
        <f t="shared" si="7"/>
        <v>1</v>
      </c>
      <c r="AL28" s="500">
        <f t="shared" si="7"/>
        <v>1</v>
      </c>
      <c r="AM28" s="500">
        <f t="shared" si="7"/>
        <v>1</v>
      </c>
      <c r="AN28" s="500">
        <f t="shared" si="7"/>
        <v>1</v>
      </c>
      <c r="AO28" s="500">
        <f t="shared" si="7"/>
        <v>1</v>
      </c>
      <c r="AP28" s="500">
        <f t="shared" si="7"/>
        <v>1</v>
      </c>
      <c r="AQ28" s="500">
        <f t="shared" si="7"/>
        <v>1</v>
      </c>
      <c r="AR28" s="500">
        <f t="shared" si="7"/>
        <v>1</v>
      </c>
      <c r="AS28" s="553">
        <f t="shared" si="5"/>
        <v>7000</v>
      </c>
      <c r="AW28">
        <v>40000</v>
      </c>
      <c r="AX28">
        <f>+AW28/E36</f>
        <v>13.016761597372623</v>
      </c>
    </row>
    <row r="29" spans="2:50">
      <c r="B29" s="370" t="str">
        <f>'Prices '!D61</f>
        <v>Pesticide Spreading/wheat</v>
      </c>
      <c r="C29" s="93" t="s">
        <v>161</v>
      </c>
      <c r="D29" s="371">
        <f>+'Prices '!F61</f>
        <v>3000</v>
      </c>
      <c r="E29" s="247">
        <v>1</v>
      </c>
      <c r="F29" s="247">
        <f t="shared" si="10"/>
        <v>1</v>
      </c>
      <c r="G29" s="247">
        <f t="shared" si="10"/>
        <v>1</v>
      </c>
      <c r="H29" s="247">
        <f t="shared" si="10"/>
        <v>1</v>
      </c>
      <c r="I29" s="247">
        <f t="shared" si="10"/>
        <v>1</v>
      </c>
      <c r="J29" s="247">
        <f t="shared" si="10"/>
        <v>1</v>
      </c>
      <c r="K29" s="247">
        <f t="shared" si="10"/>
        <v>1</v>
      </c>
      <c r="L29" s="247">
        <f t="shared" si="10"/>
        <v>1</v>
      </c>
      <c r="M29" s="247">
        <f t="shared" si="10"/>
        <v>1</v>
      </c>
      <c r="N29" s="247">
        <f t="shared" si="10"/>
        <v>1</v>
      </c>
      <c r="O29" s="247">
        <f t="shared" si="10"/>
        <v>1</v>
      </c>
      <c r="P29" s="247">
        <f t="shared" si="10"/>
        <v>1</v>
      </c>
      <c r="Q29" s="247">
        <f t="shared" si="10"/>
        <v>1</v>
      </c>
      <c r="R29" s="247">
        <f t="shared" si="10"/>
        <v>1</v>
      </c>
      <c r="S29" s="247">
        <f t="shared" si="10"/>
        <v>1</v>
      </c>
      <c r="T29" s="247">
        <f t="shared" si="10"/>
        <v>1</v>
      </c>
      <c r="U29" s="247">
        <f t="shared" si="10"/>
        <v>1</v>
      </c>
      <c r="V29" s="247">
        <f t="shared" si="11"/>
        <v>1</v>
      </c>
      <c r="W29" s="247">
        <f t="shared" si="11"/>
        <v>1</v>
      </c>
      <c r="X29" s="247">
        <f t="shared" si="11"/>
        <v>1</v>
      </c>
      <c r="Y29" s="499">
        <v>1</v>
      </c>
      <c r="Z29" s="500">
        <f t="shared" si="7"/>
        <v>1</v>
      </c>
      <c r="AA29" s="500">
        <f t="shared" si="7"/>
        <v>1</v>
      </c>
      <c r="AB29" s="500">
        <f t="shared" si="7"/>
        <v>1</v>
      </c>
      <c r="AC29" s="500">
        <f t="shared" si="7"/>
        <v>1</v>
      </c>
      <c r="AD29" s="500">
        <f t="shared" si="7"/>
        <v>1</v>
      </c>
      <c r="AE29" s="500">
        <f t="shared" si="7"/>
        <v>1</v>
      </c>
      <c r="AF29" s="500">
        <f t="shared" si="7"/>
        <v>1</v>
      </c>
      <c r="AG29" s="500">
        <f t="shared" si="7"/>
        <v>1</v>
      </c>
      <c r="AH29" s="500">
        <f t="shared" si="7"/>
        <v>1</v>
      </c>
      <c r="AI29" s="500">
        <f t="shared" si="7"/>
        <v>1</v>
      </c>
      <c r="AJ29" s="500">
        <f t="shared" si="7"/>
        <v>1</v>
      </c>
      <c r="AK29" s="500">
        <f t="shared" si="7"/>
        <v>1</v>
      </c>
      <c r="AL29" s="500">
        <f t="shared" si="7"/>
        <v>1</v>
      </c>
      <c r="AM29" s="500">
        <f t="shared" si="7"/>
        <v>1</v>
      </c>
      <c r="AN29" s="500">
        <f t="shared" si="7"/>
        <v>1</v>
      </c>
      <c r="AO29" s="500">
        <f t="shared" si="7"/>
        <v>1</v>
      </c>
      <c r="AP29" s="500">
        <f t="shared" si="7"/>
        <v>1</v>
      </c>
      <c r="AQ29" s="500">
        <f t="shared" si="7"/>
        <v>1</v>
      </c>
      <c r="AR29" s="500">
        <f t="shared" si="7"/>
        <v>1</v>
      </c>
      <c r="AS29" s="553">
        <f t="shared" si="5"/>
        <v>3000</v>
      </c>
    </row>
    <row r="30" spans="2:50">
      <c r="B30" s="501" t="s">
        <v>1331</v>
      </c>
      <c r="C30" s="93" t="s">
        <v>161</v>
      </c>
      <c r="D30" s="371">
        <f>+'Prices '!F62</f>
        <v>20000</v>
      </c>
      <c r="E30" s="247">
        <v>1</v>
      </c>
      <c r="F30" s="247">
        <f t="shared" si="10"/>
        <v>1</v>
      </c>
      <c r="G30" s="247">
        <f t="shared" si="10"/>
        <v>1</v>
      </c>
      <c r="H30" s="247">
        <f t="shared" si="10"/>
        <v>1</v>
      </c>
      <c r="I30" s="247">
        <f t="shared" si="10"/>
        <v>1</v>
      </c>
      <c r="J30" s="247">
        <f t="shared" si="10"/>
        <v>1</v>
      </c>
      <c r="K30" s="247">
        <f t="shared" si="10"/>
        <v>1</v>
      </c>
      <c r="L30" s="247">
        <f t="shared" si="10"/>
        <v>1</v>
      </c>
      <c r="M30" s="247">
        <f t="shared" si="10"/>
        <v>1</v>
      </c>
      <c r="N30" s="247">
        <f t="shared" si="10"/>
        <v>1</v>
      </c>
      <c r="O30" s="247">
        <f t="shared" si="10"/>
        <v>1</v>
      </c>
      <c r="P30" s="247">
        <f t="shared" si="10"/>
        <v>1</v>
      </c>
      <c r="Q30" s="247">
        <f t="shared" si="10"/>
        <v>1</v>
      </c>
      <c r="R30" s="247">
        <f t="shared" si="10"/>
        <v>1</v>
      </c>
      <c r="S30" s="247">
        <f t="shared" si="10"/>
        <v>1</v>
      </c>
      <c r="T30" s="247">
        <f t="shared" si="10"/>
        <v>1</v>
      </c>
      <c r="U30" s="247">
        <f t="shared" si="10"/>
        <v>1</v>
      </c>
      <c r="V30" s="247">
        <f t="shared" si="11"/>
        <v>1</v>
      </c>
      <c r="W30" s="247">
        <f t="shared" si="11"/>
        <v>1</v>
      </c>
      <c r="X30" s="247">
        <f t="shared" si="11"/>
        <v>1</v>
      </c>
      <c r="Y30" s="499">
        <v>1</v>
      </c>
      <c r="Z30" s="500">
        <f t="shared" si="7"/>
        <v>1</v>
      </c>
      <c r="AA30" s="500">
        <f t="shared" si="7"/>
        <v>1</v>
      </c>
      <c r="AB30" s="500">
        <f t="shared" si="7"/>
        <v>1</v>
      </c>
      <c r="AC30" s="500">
        <f t="shared" si="7"/>
        <v>1</v>
      </c>
      <c r="AD30" s="500">
        <f t="shared" si="7"/>
        <v>1</v>
      </c>
      <c r="AE30" s="500">
        <f t="shared" si="7"/>
        <v>1</v>
      </c>
      <c r="AF30" s="500">
        <f t="shared" si="7"/>
        <v>1</v>
      </c>
      <c r="AG30" s="500">
        <f t="shared" si="7"/>
        <v>1</v>
      </c>
      <c r="AH30" s="500">
        <f t="shared" si="7"/>
        <v>1</v>
      </c>
      <c r="AI30" s="500">
        <f t="shared" si="7"/>
        <v>1</v>
      </c>
      <c r="AJ30" s="500">
        <f t="shared" si="7"/>
        <v>1</v>
      </c>
      <c r="AK30" s="500">
        <f t="shared" si="7"/>
        <v>1</v>
      </c>
      <c r="AL30" s="500">
        <f t="shared" si="7"/>
        <v>1</v>
      </c>
      <c r="AM30" s="500">
        <f t="shared" si="7"/>
        <v>1</v>
      </c>
      <c r="AN30" s="500">
        <f t="shared" si="7"/>
        <v>1</v>
      </c>
      <c r="AO30" s="500">
        <f t="shared" si="7"/>
        <v>1</v>
      </c>
      <c r="AP30" s="500">
        <f t="shared" si="7"/>
        <v>1</v>
      </c>
      <c r="AQ30" s="500">
        <f t="shared" si="7"/>
        <v>1</v>
      </c>
      <c r="AR30" s="500">
        <f t="shared" si="7"/>
        <v>1</v>
      </c>
      <c r="AS30" s="553">
        <f t="shared" si="5"/>
        <v>20000</v>
      </c>
    </row>
    <row r="31" spans="2:50">
      <c r="B31" s="530" t="s">
        <v>1332</v>
      </c>
      <c r="C31" s="91" t="s">
        <v>1333</v>
      </c>
      <c r="D31" s="371">
        <v>15000</v>
      </c>
      <c r="E31" s="247">
        <v>0.25</v>
      </c>
      <c r="F31" s="247">
        <f t="shared" si="10"/>
        <v>0.25</v>
      </c>
      <c r="G31" s="247">
        <f t="shared" si="10"/>
        <v>0.25</v>
      </c>
      <c r="H31" s="247">
        <f t="shared" si="10"/>
        <v>0.25</v>
      </c>
      <c r="I31" s="247">
        <f t="shared" si="10"/>
        <v>0.25</v>
      </c>
      <c r="J31" s="247">
        <f t="shared" si="10"/>
        <v>0.25</v>
      </c>
      <c r="K31" s="247">
        <f t="shared" si="10"/>
        <v>0.25</v>
      </c>
      <c r="L31" s="247">
        <f t="shared" si="10"/>
        <v>0.25</v>
      </c>
      <c r="M31" s="247">
        <f t="shared" si="10"/>
        <v>0.25</v>
      </c>
      <c r="N31" s="247">
        <f t="shared" si="10"/>
        <v>0.25</v>
      </c>
      <c r="O31" s="247">
        <f t="shared" si="10"/>
        <v>0.25</v>
      </c>
      <c r="P31" s="247">
        <f t="shared" si="10"/>
        <v>0.25</v>
      </c>
      <c r="Q31" s="247">
        <f t="shared" si="10"/>
        <v>0.25</v>
      </c>
      <c r="R31" s="247">
        <f t="shared" si="10"/>
        <v>0.25</v>
      </c>
      <c r="S31" s="247">
        <f t="shared" si="10"/>
        <v>0.25</v>
      </c>
      <c r="T31" s="247">
        <f t="shared" si="10"/>
        <v>0.25</v>
      </c>
      <c r="U31" s="247">
        <f t="shared" si="10"/>
        <v>0.25</v>
      </c>
      <c r="V31" s="247">
        <f t="shared" si="11"/>
        <v>0.25</v>
      </c>
      <c r="W31" s="247">
        <f t="shared" si="11"/>
        <v>0.25</v>
      </c>
      <c r="X31" s="247">
        <f t="shared" si="11"/>
        <v>0.25</v>
      </c>
      <c r="Y31" s="499">
        <f>+X31</f>
        <v>0.25</v>
      </c>
      <c r="Z31" s="500">
        <f t="shared" si="7"/>
        <v>0.25</v>
      </c>
      <c r="AA31" s="500">
        <f t="shared" si="7"/>
        <v>0.25</v>
      </c>
      <c r="AB31" s="500">
        <f t="shared" si="7"/>
        <v>0.25</v>
      </c>
      <c r="AC31" s="500">
        <f t="shared" si="7"/>
        <v>0.25</v>
      </c>
      <c r="AD31" s="500">
        <f t="shared" si="7"/>
        <v>0.25</v>
      </c>
      <c r="AE31" s="500">
        <f t="shared" si="7"/>
        <v>0.25</v>
      </c>
      <c r="AF31" s="500">
        <f t="shared" si="7"/>
        <v>0.25</v>
      </c>
      <c r="AG31" s="500">
        <f t="shared" si="7"/>
        <v>0.25</v>
      </c>
      <c r="AH31" s="500">
        <f t="shared" si="7"/>
        <v>0.25</v>
      </c>
      <c r="AI31" s="500">
        <f t="shared" si="7"/>
        <v>0.25</v>
      </c>
      <c r="AJ31" s="500">
        <f t="shared" si="7"/>
        <v>0.25</v>
      </c>
      <c r="AK31" s="500">
        <f t="shared" si="7"/>
        <v>0.25</v>
      </c>
      <c r="AL31" s="500">
        <f t="shared" si="7"/>
        <v>0.25</v>
      </c>
      <c r="AM31" s="500">
        <f t="shared" si="7"/>
        <v>0.25</v>
      </c>
      <c r="AN31" s="500">
        <f t="shared" si="7"/>
        <v>0.25</v>
      </c>
      <c r="AO31" s="500">
        <f t="shared" si="7"/>
        <v>0.25</v>
      </c>
      <c r="AP31" s="500">
        <f t="shared" si="7"/>
        <v>0.25</v>
      </c>
      <c r="AQ31" s="500">
        <f t="shared" si="7"/>
        <v>0.25</v>
      </c>
      <c r="AR31" s="500">
        <f t="shared" si="7"/>
        <v>0.25</v>
      </c>
      <c r="AS31" s="553">
        <f t="shared" si="5"/>
        <v>3750</v>
      </c>
    </row>
    <row r="32" spans="2:50">
      <c r="B32" s="530" t="s">
        <v>1282</v>
      </c>
      <c r="C32" s="91" t="s">
        <v>1334</v>
      </c>
      <c r="D32" s="371">
        <f>+'C1 Barley finn'!D31</f>
        <v>750</v>
      </c>
      <c r="E32" s="247">
        <v>60</v>
      </c>
      <c r="F32" s="247">
        <f t="shared" si="10"/>
        <v>60</v>
      </c>
      <c r="G32" s="247">
        <f t="shared" si="10"/>
        <v>60</v>
      </c>
      <c r="H32" s="247">
        <f t="shared" si="10"/>
        <v>60</v>
      </c>
      <c r="I32" s="247">
        <f t="shared" si="10"/>
        <v>60</v>
      </c>
      <c r="J32" s="247">
        <f t="shared" si="10"/>
        <v>60</v>
      </c>
      <c r="K32" s="247">
        <f t="shared" si="10"/>
        <v>60</v>
      </c>
      <c r="L32" s="247">
        <f t="shared" si="10"/>
        <v>60</v>
      </c>
      <c r="M32" s="247">
        <f t="shared" si="10"/>
        <v>60</v>
      </c>
      <c r="N32" s="247">
        <f t="shared" si="10"/>
        <v>60</v>
      </c>
      <c r="O32" s="247">
        <f t="shared" si="10"/>
        <v>60</v>
      </c>
      <c r="P32" s="247">
        <f t="shared" si="10"/>
        <v>60</v>
      </c>
      <c r="Q32" s="247">
        <f t="shared" si="10"/>
        <v>60</v>
      </c>
      <c r="R32" s="247">
        <f t="shared" si="10"/>
        <v>60</v>
      </c>
      <c r="S32" s="247">
        <f t="shared" si="10"/>
        <v>60</v>
      </c>
      <c r="T32" s="247">
        <f t="shared" si="10"/>
        <v>60</v>
      </c>
      <c r="U32" s="247">
        <f t="shared" si="10"/>
        <v>60</v>
      </c>
      <c r="V32" s="247">
        <f t="shared" si="11"/>
        <v>60</v>
      </c>
      <c r="W32" s="247">
        <f t="shared" si="11"/>
        <v>60</v>
      </c>
      <c r="X32" s="247">
        <f t="shared" si="11"/>
        <v>60</v>
      </c>
      <c r="Y32" s="499">
        <v>37.5</v>
      </c>
      <c r="Z32" s="500">
        <f t="shared" si="7"/>
        <v>37.5</v>
      </c>
      <c r="AA32" s="500">
        <f t="shared" si="7"/>
        <v>37.5</v>
      </c>
      <c r="AB32" s="500">
        <f t="shared" si="7"/>
        <v>37.5</v>
      </c>
      <c r="AC32" s="500">
        <f t="shared" si="7"/>
        <v>37.5</v>
      </c>
      <c r="AD32" s="500">
        <f t="shared" si="7"/>
        <v>37.5</v>
      </c>
      <c r="AE32" s="500">
        <f t="shared" si="7"/>
        <v>37.5</v>
      </c>
      <c r="AF32" s="500">
        <f t="shared" si="7"/>
        <v>37.5</v>
      </c>
      <c r="AG32" s="500">
        <f t="shared" si="7"/>
        <v>37.5</v>
      </c>
      <c r="AH32" s="500">
        <f t="shared" si="7"/>
        <v>37.5</v>
      </c>
      <c r="AI32" s="500">
        <f t="shared" si="7"/>
        <v>37.5</v>
      </c>
      <c r="AJ32" s="500">
        <f t="shared" si="7"/>
        <v>37.5</v>
      </c>
      <c r="AK32" s="500">
        <f t="shared" si="7"/>
        <v>37.5</v>
      </c>
      <c r="AL32" s="500">
        <f t="shared" si="7"/>
        <v>37.5</v>
      </c>
      <c r="AM32" s="500">
        <f t="shared" si="7"/>
        <v>37.5</v>
      </c>
      <c r="AN32" s="500">
        <f t="shared" si="7"/>
        <v>37.5</v>
      </c>
      <c r="AO32" s="500">
        <f t="shared" si="7"/>
        <v>37.5</v>
      </c>
      <c r="AP32" s="500">
        <f t="shared" si="7"/>
        <v>37.5</v>
      </c>
      <c r="AQ32" s="500">
        <f t="shared" si="7"/>
        <v>37.5</v>
      </c>
      <c r="AR32" s="500">
        <f t="shared" si="7"/>
        <v>37.5</v>
      </c>
      <c r="AS32" s="553">
        <f t="shared" si="5"/>
        <v>45000</v>
      </c>
    </row>
    <row r="33" spans="2:49">
      <c r="B33" s="61" t="s">
        <v>1335</v>
      </c>
      <c r="C33" s="91" t="s">
        <v>161</v>
      </c>
      <c r="D33" s="371">
        <f>'C1 Rice finn'!D31</f>
        <v>1000</v>
      </c>
      <c r="E33" s="247">
        <v>0</v>
      </c>
      <c r="F33" s="247">
        <f t="shared" si="10"/>
        <v>0</v>
      </c>
      <c r="G33" s="247">
        <f t="shared" si="10"/>
        <v>0</v>
      </c>
      <c r="H33" s="247">
        <f t="shared" si="10"/>
        <v>0</v>
      </c>
      <c r="I33" s="247">
        <f t="shared" si="10"/>
        <v>0</v>
      </c>
      <c r="J33" s="247">
        <f t="shared" si="10"/>
        <v>0</v>
      </c>
      <c r="K33" s="247">
        <f t="shared" si="10"/>
        <v>0</v>
      </c>
      <c r="L33" s="247">
        <f t="shared" si="10"/>
        <v>0</v>
      </c>
      <c r="M33" s="247">
        <f t="shared" si="10"/>
        <v>0</v>
      </c>
      <c r="N33" s="247">
        <f t="shared" si="10"/>
        <v>0</v>
      </c>
      <c r="O33" s="247">
        <f t="shared" si="10"/>
        <v>0</v>
      </c>
      <c r="P33" s="247">
        <f t="shared" si="10"/>
        <v>0</v>
      </c>
      <c r="Q33" s="247">
        <f t="shared" si="10"/>
        <v>0</v>
      </c>
      <c r="R33" s="247">
        <f t="shared" si="10"/>
        <v>0</v>
      </c>
      <c r="S33" s="247">
        <f t="shared" si="10"/>
        <v>0</v>
      </c>
      <c r="T33" s="247">
        <f t="shared" si="10"/>
        <v>0</v>
      </c>
      <c r="U33" s="247">
        <f t="shared" si="10"/>
        <v>0</v>
      </c>
      <c r="V33" s="247">
        <f t="shared" si="11"/>
        <v>0</v>
      </c>
      <c r="W33" s="247">
        <f t="shared" si="11"/>
        <v>0</v>
      </c>
      <c r="X33" s="247">
        <f t="shared" si="11"/>
        <v>0</v>
      </c>
      <c r="Y33" s="499">
        <v>1</v>
      </c>
      <c r="Z33" s="500">
        <f t="shared" si="7"/>
        <v>1</v>
      </c>
      <c r="AA33" s="500">
        <f t="shared" si="7"/>
        <v>1</v>
      </c>
      <c r="AB33" s="500">
        <f t="shared" si="7"/>
        <v>1</v>
      </c>
      <c r="AC33" s="500">
        <f t="shared" si="7"/>
        <v>1</v>
      </c>
      <c r="AD33" s="500">
        <f t="shared" si="7"/>
        <v>1</v>
      </c>
      <c r="AE33" s="500">
        <f t="shared" si="7"/>
        <v>1</v>
      </c>
      <c r="AF33" s="500">
        <f t="shared" si="7"/>
        <v>1</v>
      </c>
      <c r="AG33" s="500">
        <f t="shared" si="7"/>
        <v>1</v>
      </c>
      <c r="AH33" s="500">
        <f t="shared" si="7"/>
        <v>1</v>
      </c>
      <c r="AI33" s="500">
        <f t="shared" si="7"/>
        <v>1</v>
      </c>
      <c r="AJ33" s="500">
        <f t="shared" si="7"/>
        <v>1</v>
      </c>
      <c r="AK33" s="500">
        <f t="shared" si="7"/>
        <v>1</v>
      </c>
      <c r="AL33" s="500">
        <f t="shared" si="7"/>
        <v>1</v>
      </c>
      <c r="AM33" s="500">
        <f t="shared" si="7"/>
        <v>1</v>
      </c>
      <c r="AN33" s="500">
        <f t="shared" si="7"/>
        <v>1</v>
      </c>
      <c r="AO33" s="500">
        <f t="shared" si="7"/>
        <v>1</v>
      </c>
      <c r="AP33" s="500">
        <f t="shared" si="7"/>
        <v>1</v>
      </c>
      <c r="AQ33" s="500">
        <f t="shared" si="7"/>
        <v>1</v>
      </c>
      <c r="AR33" s="500">
        <f t="shared" si="7"/>
        <v>1</v>
      </c>
      <c r="AS33" s="553">
        <f t="shared" si="5"/>
        <v>0</v>
      </c>
    </row>
    <row r="34" spans="2:49">
      <c r="B34" s="61" t="s">
        <v>1336</v>
      </c>
      <c r="C34" s="91" t="s">
        <v>161</v>
      </c>
      <c r="D34" s="371">
        <f>'C1 Rice finn'!D30</f>
        <v>10000</v>
      </c>
      <c r="E34" s="247">
        <v>0</v>
      </c>
      <c r="F34" s="247">
        <f t="shared" si="10"/>
        <v>0</v>
      </c>
      <c r="G34" s="247">
        <f t="shared" si="10"/>
        <v>0</v>
      </c>
      <c r="H34" s="247">
        <f t="shared" si="10"/>
        <v>0</v>
      </c>
      <c r="I34" s="247">
        <f t="shared" si="10"/>
        <v>0</v>
      </c>
      <c r="J34" s="247">
        <f t="shared" si="10"/>
        <v>0</v>
      </c>
      <c r="K34" s="247">
        <f t="shared" si="10"/>
        <v>0</v>
      </c>
      <c r="L34" s="247">
        <f t="shared" si="10"/>
        <v>0</v>
      </c>
      <c r="M34" s="247">
        <f t="shared" si="10"/>
        <v>0</v>
      </c>
      <c r="N34" s="247">
        <f t="shared" si="10"/>
        <v>0</v>
      </c>
      <c r="O34" s="247">
        <f t="shared" si="10"/>
        <v>0</v>
      </c>
      <c r="P34" s="247">
        <f t="shared" si="10"/>
        <v>0</v>
      </c>
      <c r="Q34" s="247">
        <f t="shared" si="10"/>
        <v>0</v>
      </c>
      <c r="R34" s="247">
        <f t="shared" si="10"/>
        <v>0</v>
      </c>
      <c r="S34" s="247">
        <f t="shared" si="10"/>
        <v>0</v>
      </c>
      <c r="T34" s="247">
        <f t="shared" si="10"/>
        <v>0</v>
      </c>
      <c r="U34" s="247">
        <f t="shared" si="10"/>
        <v>0</v>
      </c>
      <c r="V34" s="247">
        <f t="shared" si="11"/>
        <v>0</v>
      </c>
      <c r="W34" s="247">
        <f t="shared" si="11"/>
        <v>0</v>
      </c>
      <c r="X34" s="247">
        <f t="shared" si="11"/>
        <v>0</v>
      </c>
      <c r="Y34" s="499">
        <v>1</v>
      </c>
      <c r="Z34" s="500">
        <f t="shared" si="7"/>
        <v>1</v>
      </c>
      <c r="AA34" s="500">
        <f t="shared" si="7"/>
        <v>1</v>
      </c>
      <c r="AB34" s="500">
        <f t="shared" si="7"/>
        <v>1</v>
      </c>
      <c r="AC34" s="500">
        <f t="shared" si="7"/>
        <v>1</v>
      </c>
      <c r="AD34" s="500">
        <f t="shared" si="7"/>
        <v>1</v>
      </c>
      <c r="AE34" s="500">
        <f t="shared" si="7"/>
        <v>1</v>
      </c>
      <c r="AF34" s="500">
        <f t="shared" si="7"/>
        <v>1</v>
      </c>
      <c r="AG34" s="500">
        <f t="shared" si="7"/>
        <v>1</v>
      </c>
      <c r="AH34" s="500">
        <f t="shared" ref="AH34:AR35" si="12">+AG34</f>
        <v>1</v>
      </c>
      <c r="AI34" s="500">
        <f t="shared" si="12"/>
        <v>1</v>
      </c>
      <c r="AJ34" s="500">
        <f t="shared" si="12"/>
        <v>1</v>
      </c>
      <c r="AK34" s="500">
        <f t="shared" si="12"/>
        <v>1</v>
      </c>
      <c r="AL34" s="500">
        <f t="shared" si="12"/>
        <v>1</v>
      </c>
      <c r="AM34" s="500">
        <f t="shared" si="12"/>
        <v>1</v>
      </c>
      <c r="AN34" s="500">
        <f t="shared" si="12"/>
        <v>1</v>
      </c>
      <c r="AO34" s="500">
        <f t="shared" si="12"/>
        <v>1</v>
      </c>
      <c r="AP34" s="500">
        <f t="shared" si="12"/>
        <v>1</v>
      </c>
      <c r="AQ34" s="500">
        <f t="shared" si="12"/>
        <v>1</v>
      </c>
      <c r="AR34" s="500">
        <f t="shared" si="12"/>
        <v>1</v>
      </c>
      <c r="AS34" s="553">
        <f t="shared" si="5"/>
        <v>0</v>
      </c>
    </row>
    <row r="35" spans="2:49">
      <c r="B35" s="531" t="s">
        <v>1337</v>
      </c>
      <c r="C35" s="91" t="s">
        <v>161</v>
      </c>
      <c r="D35" s="371">
        <v>10000</v>
      </c>
      <c r="E35" s="247">
        <v>1</v>
      </c>
      <c r="F35" s="247">
        <f t="shared" si="10"/>
        <v>1</v>
      </c>
      <c r="G35" s="247">
        <f t="shared" si="10"/>
        <v>1</v>
      </c>
      <c r="H35" s="247">
        <f t="shared" si="10"/>
        <v>1</v>
      </c>
      <c r="I35" s="247">
        <f t="shared" si="10"/>
        <v>1</v>
      </c>
      <c r="J35" s="247">
        <f t="shared" si="10"/>
        <v>1</v>
      </c>
      <c r="K35" s="247">
        <f t="shared" si="10"/>
        <v>1</v>
      </c>
      <c r="L35" s="247">
        <f t="shared" si="10"/>
        <v>1</v>
      </c>
      <c r="M35" s="247">
        <f t="shared" si="10"/>
        <v>1</v>
      </c>
      <c r="N35" s="247">
        <f t="shared" si="10"/>
        <v>1</v>
      </c>
      <c r="O35" s="247">
        <f t="shared" si="10"/>
        <v>1</v>
      </c>
      <c r="P35" s="247">
        <f t="shared" si="10"/>
        <v>1</v>
      </c>
      <c r="Q35" s="247">
        <f t="shared" si="10"/>
        <v>1</v>
      </c>
      <c r="R35" s="247">
        <f t="shared" si="10"/>
        <v>1</v>
      </c>
      <c r="S35" s="247">
        <f t="shared" si="10"/>
        <v>1</v>
      </c>
      <c r="T35" s="247">
        <f t="shared" si="10"/>
        <v>1</v>
      </c>
      <c r="U35" s="247">
        <f t="shared" si="10"/>
        <v>1</v>
      </c>
      <c r="V35" s="247">
        <f t="shared" si="11"/>
        <v>1</v>
      </c>
      <c r="W35" s="247">
        <f t="shared" si="11"/>
        <v>1</v>
      </c>
      <c r="X35" s="247">
        <f t="shared" si="11"/>
        <v>1</v>
      </c>
      <c r="Y35" s="499">
        <v>1</v>
      </c>
      <c r="Z35" s="500">
        <f>+Y35</f>
        <v>1</v>
      </c>
      <c r="AA35" s="500">
        <f t="shared" ref="AA35:AL35" si="13">+Z35</f>
        <v>1</v>
      </c>
      <c r="AB35" s="500">
        <f t="shared" si="13"/>
        <v>1</v>
      </c>
      <c r="AC35" s="500">
        <f t="shared" si="13"/>
        <v>1</v>
      </c>
      <c r="AD35" s="500">
        <f t="shared" si="13"/>
        <v>1</v>
      </c>
      <c r="AE35" s="500">
        <f t="shared" si="13"/>
        <v>1</v>
      </c>
      <c r="AF35" s="500">
        <f t="shared" si="13"/>
        <v>1</v>
      </c>
      <c r="AG35" s="500">
        <f t="shared" si="13"/>
        <v>1</v>
      </c>
      <c r="AH35" s="500">
        <f t="shared" si="13"/>
        <v>1</v>
      </c>
      <c r="AI35" s="500">
        <f t="shared" si="13"/>
        <v>1</v>
      </c>
      <c r="AJ35" s="500">
        <f t="shared" si="13"/>
        <v>1</v>
      </c>
      <c r="AK35" s="500">
        <f t="shared" si="13"/>
        <v>1</v>
      </c>
      <c r="AL35" s="500">
        <f t="shared" si="13"/>
        <v>1</v>
      </c>
      <c r="AM35" s="500">
        <f t="shared" si="12"/>
        <v>1</v>
      </c>
      <c r="AN35" s="500">
        <f t="shared" si="12"/>
        <v>1</v>
      </c>
      <c r="AO35" s="500">
        <f t="shared" si="12"/>
        <v>1</v>
      </c>
      <c r="AP35" s="500">
        <f t="shared" si="12"/>
        <v>1</v>
      </c>
      <c r="AQ35" s="500">
        <f t="shared" si="12"/>
        <v>1</v>
      </c>
      <c r="AR35" s="500">
        <f t="shared" si="12"/>
        <v>1</v>
      </c>
      <c r="AS35" s="553">
        <f t="shared" si="5"/>
        <v>10000</v>
      </c>
    </row>
    <row r="36" spans="2:49">
      <c r="B36" s="530" t="s">
        <v>75</v>
      </c>
      <c r="C36" s="91" t="s">
        <v>397</v>
      </c>
      <c r="D36" s="371">
        <v>10</v>
      </c>
      <c r="E36" s="1373">
        <f>+CWP!F6</f>
        <v>3072.9609435325165</v>
      </c>
      <c r="F36" s="1373">
        <f t="shared" si="10"/>
        <v>3072.9609435325165</v>
      </c>
      <c r="G36" s="1373">
        <f t="shared" si="10"/>
        <v>3072.9609435325165</v>
      </c>
      <c r="H36" s="1373">
        <f t="shared" si="10"/>
        <v>3072.9609435325165</v>
      </c>
      <c r="I36" s="1373">
        <f t="shared" si="10"/>
        <v>3072.9609435325165</v>
      </c>
      <c r="J36" s="1373">
        <f t="shared" si="10"/>
        <v>3072.9609435325165</v>
      </c>
      <c r="K36" s="1373">
        <f t="shared" si="10"/>
        <v>3072.9609435325165</v>
      </c>
      <c r="L36" s="1373">
        <f t="shared" si="10"/>
        <v>3072.9609435325165</v>
      </c>
      <c r="M36" s="1373">
        <f t="shared" si="10"/>
        <v>3072.9609435325165</v>
      </c>
      <c r="N36" s="1373">
        <f t="shared" si="10"/>
        <v>3072.9609435325165</v>
      </c>
      <c r="O36" s="1373">
        <f t="shared" si="10"/>
        <v>3072.9609435325165</v>
      </c>
      <c r="P36" s="1373">
        <f t="shared" si="10"/>
        <v>3072.9609435325165</v>
      </c>
      <c r="Q36" s="1373">
        <f t="shared" si="10"/>
        <v>3072.9609435325165</v>
      </c>
      <c r="R36" s="1373">
        <f t="shared" si="10"/>
        <v>3072.9609435325165</v>
      </c>
      <c r="S36" s="1373">
        <f t="shared" si="10"/>
        <v>3072.9609435325165</v>
      </c>
      <c r="T36" s="1373">
        <f t="shared" si="10"/>
        <v>3072.9609435325165</v>
      </c>
      <c r="U36" s="1373">
        <f t="shared" si="10"/>
        <v>3072.9609435325165</v>
      </c>
      <c r="V36" s="1373">
        <f t="shared" si="11"/>
        <v>3072.9609435325165</v>
      </c>
      <c r="W36" s="1373">
        <f t="shared" si="11"/>
        <v>3072.9609435325165</v>
      </c>
      <c r="X36" s="1373">
        <f t="shared" si="11"/>
        <v>3072.9609435325165</v>
      </c>
      <c r="Y36" s="535">
        <f>+'C1 Wheat ecoo'!Y36</f>
        <v>1983.8396677376006</v>
      </c>
      <c r="Z36" s="708">
        <f>Y36</f>
        <v>1983.8396677376006</v>
      </c>
      <c r="AA36" s="708">
        <f>Z36</f>
        <v>1983.8396677376006</v>
      </c>
      <c r="AB36" s="708">
        <f t="shared" ref="AB36:AR36" si="14">AA36</f>
        <v>1983.8396677376006</v>
      </c>
      <c r="AC36" s="708">
        <f t="shared" si="14"/>
        <v>1983.8396677376006</v>
      </c>
      <c r="AD36" s="708">
        <f t="shared" si="14"/>
        <v>1983.8396677376006</v>
      </c>
      <c r="AE36" s="708">
        <f t="shared" si="14"/>
        <v>1983.8396677376006</v>
      </c>
      <c r="AF36" s="708">
        <f t="shared" si="14"/>
        <v>1983.8396677376006</v>
      </c>
      <c r="AG36" s="708">
        <f t="shared" si="14"/>
        <v>1983.8396677376006</v>
      </c>
      <c r="AH36" s="708">
        <f t="shared" si="14"/>
        <v>1983.8396677376006</v>
      </c>
      <c r="AI36" s="708">
        <f t="shared" si="14"/>
        <v>1983.8396677376006</v>
      </c>
      <c r="AJ36" s="708">
        <f t="shared" si="14"/>
        <v>1983.8396677376006</v>
      </c>
      <c r="AK36" s="708">
        <f t="shared" si="14"/>
        <v>1983.8396677376006</v>
      </c>
      <c r="AL36" s="708">
        <f t="shared" si="14"/>
        <v>1983.8396677376006</v>
      </c>
      <c r="AM36" s="708">
        <f t="shared" si="14"/>
        <v>1983.8396677376006</v>
      </c>
      <c r="AN36" s="708">
        <f t="shared" si="14"/>
        <v>1983.8396677376006</v>
      </c>
      <c r="AO36" s="708">
        <f t="shared" si="14"/>
        <v>1983.8396677376006</v>
      </c>
      <c r="AP36" s="708">
        <f t="shared" si="14"/>
        <v>1983.8396677376006</v>
      </c>
      <c r="AQ36" s="708">
        <f t="shared" si="14"/>
        <v>1983.8396677376006</v>
      </c>
      <c r="AR36" s="708">
        <f t="shared" si="14"/>
        <v>1983.8396677376006</v>
      </c>
      <c r="AS36" s="553">
        <f t="shared" si="5"/>
        <v>30729.609435325165</v>
      </c>
    </row>
    <row r="37" spans="2:49">
      <c r="B37" s="530" t="s">
        <v>179</v>
      </c>
      <c r="C37" s="91" t="s">
        <v>180</v>
      </c>
      <c r="D37" s="371">
        <f>'Prices '!F38</f>
        <v>100000</v>
      </c>
      <c r="E37" s="247">
        <v>0</v>
      </c>
      <c r="F37" s="247">
        <f t="shared" si="10"/>
        <v>0</v>
      </c>
      <c r="G37" s="247">
        <f t="shared" si="10"/>
        <v>0</v>
      </c>
      <c r="H37" s="247">
        <f t="shared" si="10"/>
        <v>0</v>
      </c>
      <c r="I37" s="247">
        <f t="shared" si="10"/>
        <v>0</v>
      </c>
      <c r="J37" s="247">
        <f t="shared" si="10"/>
        <v>0</v>
      </c>
      <c r="K37" s="247">
        <f t="shared" si="10"/>
        <v>0</v>
      </c>
      <c r="L37" s="247">
        <f t="shared" si="10"/>
        <v>0</v>
      </c>
      <c r="M37" s="247">
        <f t="shared" si="10"/>
        <v>0</v>
      </c>
      <c r="N37" s="247">
        <f t="shared" si="10"/>
        <v>0</v>
      </c>
      <c r="O37" s="247">
        <f t="shared" si="10"/>
        <v>0</v>
      </c>
      <c r="P37" s="247">
        <f t="shared" si="10"/>
        <v>0</v>
      </c>
      <c r="Q37" s="247">
        <f t="shared" si="10"/>
        <v>0</v>
      </c>
      <c r="R37" s="247">
        <f t="shared" si="10"/>
        <v>0</v>
      </c>
      <c r="S37" s="247">
        <f t="shared" si="10"/>
        <v>0</v>
      </c>
      <c r="T37" s="247">
        <f t="shared" si="10"/>
        <v>0</v>
      </c>
      <c r="U37" s="247">
        <f t="shared" si="10"/>
        <v>0</v>
      </c>
      <c r="V37" s="247">
        <f t="shared" si="11"/>
        <v>0</v>
      </c>
      <c r="W37" s="247">
        <f t="shared" si="11"/>
        <v>0</v>
      </c>
      <c r="X37" s="247">
        <f t="shared" si="11"/>
        <v>0</v>
      </c>
      <c r="Y37" s="500">
        <v>0.25</v>
      </c>
      <c r="Z37" s="500">
        <v>0.25</v>
      </c>
      <c r="AA37" s="500">
        <v>0.25</v>
      </c>
      <c r="AB37" s="500">
        <v>0.25</v>
      </c>
      <c r="AC37" s="500">
        <v>0.25</v>
      </c>
      <c r="AD37" s="500">
        <v>0.25</v>
      </c>
      <c r="AE37" s="500">
        <v>0.25</v>
      </c>
      <c r="AF37" s="500">
        <v>0.25</v>
      </c>
      <c r="AG37" s="500">
        <v>0.25</v>
      </c>
      <c r="AH37" s="500">
        <v>0.25</v>
      </c>
      <c r="AI37" s="500">
        <v>0.25</v>
      </c>
      <c r="AJ37" s="500">
        <v>0.25</v>
      </c>
      <c r="AK37" s="500">
        <v>0.25</v>
      </c>
      <c r="AL37" s="500">
        <v>0.25</v>
      </c>
      <c r="AM37" s="500">
        <v>0.25</v>
      </c>
      <c r="AN37" s="500">
        <v>0.25</v>
      </c>
      <c r="AO37" s="500">
        <v>0.25</v>
      </c>
      <c r="AP37" s="500">
        <v>0.25</v>
      </c>
      <c r="AQ37" s="500">
        <v>0.25</v>
      </c>
      <c r="AR37" s="500">
        <v>0.25</v>
      </c>
      <c r="AS37" s="553">
        <f t="shared" si="5"/>
        <v>0</v>
      </c>
    </row>
    <row r="38" spans="2:49">
      <c r="B38" s="530"/>
      <c r="C38" s="91"/>
      <c r="D38" s="371"/>
      <c r="E38" s="247"/>
      <c r="F38" s="247">
        <f t="shared" si="10"/>
        <v>0</v>
      </c>
      <c r="G38" s="247">
        <f t="shared" si="10"/>
        <v>0</v>
      </c>
      <c r="H38" s="247">
        <f t="shared" si="10"/>
        <v>0</v>
      </c>
      <c r="I38" s="247">
        <f t="shared" si="10"/>
        <v>0</v>
      </c>
      <c r="J38" s="247">
        <f t="shared" si="10"/>
        <v>0</v>
      </c>
      <c r="K38" s="247">
        <f t="shared" si="10"/>
        <v>0</v>
      </c>
      <c r="L38" s="247">
        <f t="shared" si="10"/>
        <v>0</v>
      </c>
      <c r="M38" s="247">
        <f t="shared" si="10"/>
        <v>0</v>
      </c>
      <c r="N38" s="247">
        <f t="shared" si="10"/>
        <v>0</v>
      </c>
      <c r="O38" s="247">
        <f t="shared" si="10"/>
        <v>0</v>
      </c>
      <c r="P38" s="247">
        <f t="shared" si="10"/>
        <v>0</v>
      </c>
      <c r="Q38" s="247">
        <f t="shared" si="10"/>
        <v>0</v>
      </c>
      <c r="R38" s="247">
        <f t="shared" si="10"/>
        <v>0</v>
      </c>
      <c r="S38" s="247">
        <f t="shared" si="10"/>
        <v>0</v>
      </c>
      <c r="T38" s="247">
        <f t="shared" si="10"/>
        <v>0</v>
      </c>
      <c r="U38" s="247">
        <f t="shared" si="10"/>
        <v>0</v>
      </c>
      <c r="V38" s="247">
        <f t="shared" si="11"/>
        <v>0</v>
      </c>
      <c r="W38" s="247">
        <f t="shared" si="11"/>
        <v>0</v>
      </c>
      <c r="X38" s="247">
        <f t="shared" si="11"/>
        <v>0</v>
      </c>
      <c r="Y38" s="499"/>
      <c r="Z38" s="500"/>
      <c r="AA38" s="500"/>
      <c r="AB38" s="500"/>
      <c r="AC38" s="61"/>
      <c r="AD38" s="61"/>
      <c r="AE38" s="61"/>
      <c r="AF38" s="61"/>
      <c r="AG38" s="61"/>
      <c r="AH38" s="61"/>
      <c r="AI38" s="61"/>
      <c r="AJ38" s="61"/>
      <c r="AK38" s="61"/>
      <c r="AL38" s="61"/>
      <c r="AM38" s="61"/>
      <c r="AN38" s="61"/>
      <c r="AO38" s="61"/>
      <c r="AP38" s="61"/>
      <c r="AQ38" s="61"/>
      <c r="AR38" s="61"/>
      <c r="AS38" s="553">
        <f t="shared" si="5"/>
        <v>0</v>
      </c>
    </row>
    <row r="39" spans="2:49">
      <c r="B39" s="530"/>
      <c r="C39" s="91"/>
      <c r="D39" s="371"/>
      <c r="E39" s="247"/>
      <c r="F39" s="247">
        <f t="shared" si="10"/>
        <v>0</v>
      </c>
      <c r="G39" s="247">
        <f t="shared" si="10"/>
        <v>0</v>
      </c>
      <c r="H39" s="247">
        <f t="shared" si="10"/>
        <v>0</v>
      </c>
      <c r="I39" s="247">
        <f t="shared" si="10"/>
        <v>0</v>
      </c>
      <c r="J39" s="247">
        <f t="shared" si="10"/>
        <v>0</v>
      </c>
      <c r="K39" s="247">
        <f t="shared" si="10"/>
        <v>0</v>
      </c>
      <c r="L39" s="247">
        <f t="shared" si="10"/>
        <v>0</v>
      </c>
      <c r="M39" s="247">
        <f t="shared" si="10"/>
        <v>0</v>
      </c>
      <c r="N39" s="247">
        <f t="shared" si="10"/>
        <v>0</v>
      </c>
      <c r="O39" s="247">
        <f t="shared" si="10"/>
        <v>0</v>
      </c>
      <c r="P39" s="247">
        <f t="shared" si="10"/>
        <v>0</v>
      </c>
      <c r="Q39" s="247">
        <f t="shared" si="10"/>
        <v>0</v>
      </c>
      <c r="R39" s="247">
        <f t="shared" si="10"/>
        <v>0</v>
      </c>
      <c r="S39" s="247">
        <f t="shared" si="10"/>
        <v>0</v>
      </c>
      <c r="T39" s="247">
        <f t="shared" si="10"/>
        <v>0</v>
      </c>
      <c r="U39" s="247">
        <f t="shared" si="10"/>
        <v>0</v>
      </c>
      <c r="V39" s="247">
        <f t="shared" si="11"/>
        <v>0</v>
      </c>
      <c r="W39" s="247">
        <f t="shared" si="11"/>
        <v>0</v>
      </c>
      <c r="X39" s="247">
        <f t="shared" si="11"/>
        <v>0</v>
      </c>
      <c r="Y39" s="499"/>
      <c r="Z39" s="500"/>
      <c r="AA39" s="500"/>
      <c r="AB39" s="500"/>
      <c r="AC39" s="61"/>
      <c r="AD39" s="61"/>
      <c r="AE39" s="61"/>
      <c r="AF39" s="61"/>
      <c r="AG39" s="61"/>
      <c r="AH39" s="61"/>
      <c r="AI39" s="61"/>
      <c r="AJ39" s="61"/>
      <c r="AK39" s="61"/>
      <c r="AL39" s="61"/>
      <c r="AM39" s="61"/>
      <c r="AN39" s="61"/>
      <c r="AO39" s="61"/>
      <c r="AP39" s="61"/>
      <c r="AQ39" s="61"/>
      <c r="AR39" s="61"/>
      <c r="AS39" s="553">
        <f t="shared" si="5"/>
        <v>0</v>
      </c>
    </row>
    <row r="40" spans="2:49">
      <c r="B40" s="89" t="s">
        <v>185</v>
      </c>
      <c r="C40" s="83"/>
      <c r="D40" s="82"/>
      <c r="E40" s="81"/>
      <c r="F40" s="247">
        <f t="shared" si="10"/>
        <v>0</v>
      </c>
      <c r="G40" s="247">
        <f t="shared" si="10"/>
        <v>0</v>
      </c>
      <c r="H40" s="247">
        <f t="shared" si="10"/>
        <v>0</v>
      </c>
      <c r="I40" s="247">
        <f t="shared" si="10"/>
        <v>0</v>
      </c>
      <c r="J40" s="247">
        <f t="shared" si="10"/>
        <v>0</v>
      </c>
      <c r="K40" s="247">
        <f t="shared" si="10"/>
        <v>0</v>
      </c>
      <c r="L40" s="247">
        <f t="shared" si="10"/>
        <v>0</v>
      </c>
      <c r="M40" s="247">
        <f t="shared" si="10"/>
        <v>0</v>
      </c>
      <c r="N40" s="247">
        <f t="shared" si="10"/>
        <v>0</v>
      </c>
      <c r="O40" s="247">
        <f t="shared" si="10"/>
        <v>0</v>
      </c>
      <c r="P40" s="247">
        <f t="shared" si="10"/>
        <v>0</v>
      </c>
      <c r="Q40" s="247">
        <f t="shared" si="10"/>
        <v>0</v>
      </c>
      <c r="R40" s="247">
        <f t="shared" si="10"/>
        <v>0</v>
      </c>
      <c r="S40" s="247">
        <f t="shared" si="10"/>
        <v>0</v>
      </c>
      <c r="T40" s="247">
        <f t="shared" si="10"/>
        <v>0</v>
      </c>
      <c r="U40" s="247">
        <f t="shared" ref="U40:X41" si="15">+T40</f>
        <v>0</v>
      </c>
      <c r="V40" s="247">
        <f t="shared" si="15"/>
        <v>0</v>
      </c>
      <c r="W40" s="247">
        <f t="shared" si="15"/>
        <v>0</v>
      </c>
      <c r="X40" s="247">
        <f t="shared" si="15"/>
        <v>0</v>
      </c>
      <c r="Y40" s="85"/>
      <c r="Z40" s="61"/>
      <c r="AA40" s="61"/>
      <c r="AB40" s="61"/>
      <c r="AC40" s="61"/>
      <c r="AD40" s="61"/>
      <c r="AE40" s="61"/>
      <c r="AF40" s="61"/>
      <c r="AG40" s="61"/>
      <c r="AH40" s="61"/>
      <c r="AI40" s="61"/>
      <c r="AJ40" s="61"/>
      <c r="AK40" s="61"/>
      <c r="AL40" s="61"/>
      <c r="AM40" s="61"/>
      <c r="AN40" s="61"/>
      <c r="AO40" s="61"/>
      <c r="AP40" s="61"/>
      <c r="AQ40" s="61"/>
      <c r="AR40" s="61"/>
      <c r="AS40" s="577">
        <f t="shared" si="5"/>
        <v>0</v>
      </c>
    </row>
    <row r="41" spans="2:49">
      <c r="B41" s="88" t="s">
        <v>1338</v>
      </c>
      <c r="C41" s="83" t="s">
        <v>187</v>
      </c>
      <c r="D41" s="371"/>
      <c r="E41" s="247"/>
      <c r="F41" s="247">
        <f t="shared" ref="F41:U41" si="16">+E41</f>
        <v>0</v>
      </c>
      <c r="G41" s="247">
        <f t="shared" si="16"/>
        <v>0</v>
      </c>
      <c r="H41" s="247">
        <f t="shared" si="16"/>
        <v>0</v>
      </c>
      <c r="I41" s="247">
        <f t="shared" si="16"/>
        <v>0</v>
      </c>
      <c r="J41" s="247">
        <f t="shared" si="16"/>
        <v>0</v>
      </c>
      <c r="K41" s="247">
        <f t="shared" si="16"/>
        <v>0</v>
      </c>
      <c r="L41" s="247">
        <f t="shared" si="16"/>
        <v>0</v>
      </c>
      <c r="M41" s="247">
        <f t="shared" si="16"/>
        <v>0</v>
      </c>
      <c r="N41" s="247">
        <f t="shared" si="16"/>
        <v>0</v>
      </c>
      <c r="O41" s="247">
        <f t="shared" si="16"/>
        <v>0</v>
      </c>
      <c r="P41" s="247">
        <f t="shared" si="16"/>
        <v>0</v>
      </c>
      <c r="Q41" s="247">
        <f t="shared" si="16"/>
        <v>0</v>
      </c>
      <c r="R41" s="247">
        <f t="shared" si="16"/>
        <v>0</v>
      </c>
      <c r="S41" s="247">
        <f t="shared" si="16"/>
        <v>0</v>
      </c>
      <c r="T41" s="247">
        <f t="shared" si="16"/>
        <v>0</v>
      </c>
      <c r="U41" s="247">
        <f t="shared" si="16"/>
        <v>0</v>
      </c>
      <c r="V41" s="247">
        <f t="shared" si="15"/>
        <v>0</v>
      </c>
      <c r="W41" s="247">
        <f t="shared" si="15"/>
        <v>0</v>
      </c>
      <c r="X41" s="247">
        <f t="shared" si="15"/>
        <v>0</v>
      </c>
      <c r="Y41" s="499"/>
      <c r="Z41" s="500"/>
      <c r="AA41" s="500"/>
      <c r="AB41" s="500"/>
      <c r="AC41" s="61"/>
      <c r="AD41" s="61"/>
      <c r="AE41" s="61"/>
      <c r="AF41" s="61"/>
      <c r="AG41" s="61"/>
      <c r="AH41" s="61"/>
      <c r="AI41" s="61"/>
      <c r="AJ41" s="61"/>
      <c r="AK41" s="61"/>
      <c r="AL41" s="61"/>
      <c r="AM41" s="61"/>
      <c r="AN41" s="61"/>
      <c r="AO41" s="61"/>
      <c r="AP41" s="61"/>
      <c r="AQ41" s="61"/>
      <c r="AR41" s="61"/>
      <c r="AS41" s="553">
        <f t="shared" si="5"/>
        <v>0</v>
      </c>
    </row>
    <row r="42" spans="2:49" ht="15.75" thickBot="1">
      <c r="B42" s="88" t="s">
        <v>188</v>
      </c>
      <c r="C42" s="83" t="s">
        <v>187</v>
      </c>
      <c r="D42" s="371"/>
      <c r="E42" s="247"/>
      <c r="F42" s="248"/>
      <c r="G42" s="248"/>
      <c r="H42" s="248"/>
      <c r="I42" s="248"/>
      <c r="J42" s="248"/>
      <c r="K42" s="248"/>
      <c r="L42" s="248"/>
      <c r="M42" s="248"/>
      <c r="N42" s="248"/>
      <c r="O42" s="248"/>
      <c r="P42" s="248"/>
      <c r="Q42" s="248"/>
      <c r="R42" s="248"/>
      <c r="S42" s="248"/>
      <c r="T42" s="248"/>
      <c r="U42" s="248"/>
      <c r="V42" s="248"/>
      <c r="W42" s="248"/>
      <c r="X42" s="248"/>
      <c r="Y42" s="499"/>
      <c r="Z42" s="500"/>
      <c r="AA42" s="500"/>
      <c r="AB42" s="500"/>
      <c r="AC42" s="61"/>
      <c r="AD42" s="61"/>
      <c r="AE42" s="61"/>
      <c r="AF42" s="61"/>
      <c r="AG42" s="61"/>
      <c r="AH42" s="61"/>
      <c r="AI42" s="61"/>
      <c r="AJ42" s="61"/>
      <c r="AK42" s="61"/>
      <c r="AL42" s="61"/>
      <c r="AM42" s="61"/>
      <c r="AN42" s="61"/>
      <c r="AO42" s="61"/>
      <c r="AP42" s="61"/>
      <c r="AQ42" s="61"/>
      <c r="AR42" s="61"/>
      <c r="AS42" s="580">
        <f t="shared" si="5"/>
        <v>0</v>
      </c>
    </row>
    <row r="43" spans="2:49" ht="15.75" thickBot="1">
      <c r="B43" s="84" t="s">
        <v>189</v>
      </c>
      <c r="C43" s="83"/>
      <c r="D43" s="82"/>
      <c r="E43" s="81"/>
      <c r="F43" s="71">
        <f t="shared" ref="F43:X43" si="17">+F42+F41</f>
        <v>0</v>
      </c>
      <c r="G43" s="71">
        <f t="shared" si="17"/>
        <v>0</v>
      </c>
      <c r="H43" s="71">
        <f t="shared" si="17"/>
        <v>0</v>
      </c>
      <c r="I43" s="71">
        <f t="shared" si="17"/>
        <v>0</v>
      </c>
      <c r="J43" s="71">
        <f t="shared" si="17"/>
        <v>0</v>
      </c>
      <c r="K43" s="71">
        <f t="shared" si="17"/>
        <v>0</v>
      </c>
      <c r="L43" s="71">
        <f t="shared" si="17"/>
        <v>0</v>
      </c>
      <c r="M43" s="71">
        <f t="shared" si="17"/>
        <v>0</v>
      </c>
      <c r="N43" s="71">
        <f t="shared" si="17"/>
        <v>0</v>
      </c>
      <c r="O43" s="71">
        <f t="shared" si="17"/>
        <v>0</v>
      </c>
      <c r="P43" s="71">
        <f t="shared" si="17"/>
        <v>0</v>
      </c>
      <c r="Q43" s="71">
        <f t="shared" si="17"/>
        <v>0</v>
      </c>
      <c r="R43" s="71">
        <f t="shared" si="17"/>
        <v>0</v>
      </c>
      <c r="S43" s="71">
        <f t="shared" si="17"/>
        <v>0</v>
      </c>
      <c r="T43" s="71">
        <f t="shared" si="17"/>
        <v>0</v>
      </c>
      <c r="U43" s="71">
        <f t="shared" si="17"/>
        <v>0</v>
      </c>
      <c r="V43" s="71">
        <f t="shared" si="17"/>
        <v>0</v>
      </c>
      <c r="W43" s="71">
        <f t="shared" si="17"/>
        <v>0</v>
      </c>
      <c r="X43" s="71">
        <f t="shared" si="17"/>
        <v>0</v>
      </c>
      <c r="Y43" s="81"/>
      <c r="Z43" s="71"/>
      <c r="AA43" s="71"/>
      <c r="AB43" s="71"/>
      <c r="AC43" s="71"/>
      <c r="AD43" s="71"/>
      <c r="AE43" s="71"/>
      <c r="AF43" s="71"/>
      <c r="AG43" s="71"/>
      <c r="AH43" s="71"/>
      <c r="AI43" s="71"/>
      <c r="AJ43" s="71"/>
      <c r="AK43" s="71"/>
      <c r="AL43" s="71"/>
      <c r="AM43" s="71"/>
      <c r="AN43" s="71"/>
      <c r="AO43" s="71"/>
      <c r="AP43" s="71"/>
      <c r="AQ43" s="71"/>
      <c r="AR43" s="71"/>
      <c r="AS43" s="581">
        <f>AS17+AS18-SUM(AS21:AS42)</f>
        <v>166729.14056467486</v>
      </c>
      <c r="AT43" s="143" t="s">
        <v>190</v>
      </c>
    </row>
    <row r="44" spans="2:49"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9" ht="18.75">
      <c r="B45" s="1883"/>
      <c r="C45" s="1905"/>
      <c r="D45" s="1907"/>
      <c r="E45" s="555" t="s">
        <v>1066</v>
      </c>
      <c r="F45" s="80">
        <f t="shared" ref="F45:AR45" si="18">+F13</f>
        <v>2</v>
      </c>
      <c r="G45" s="80">
        <f t="shared" si="18"/>
        <v>3</v>
      </c>
      <c r="H45" s="80">
        <f t="shared" si="18"/>
        <v>4</v>
      </c>
      <c r="I45" s="80">
        <f t="shared" si="18"/>
        <v>5</v>
      </c>
      <c r="J45" s="80">
        <f t="shared" si="18"/>
        <v>6</v>
      </c>
      <c r="K45" s="80">
        <f t="shared" si="18"/>
        <v>7</v>
      </c>
      <c r="L45" s="80">
        <f t="shared" si="18"/>
        <v>8</v>
      </c>
      <c r="M45" s="80">
        <f t="shared" si="18"/>
        <v>9</v>
      </c>
      <c r="N45" s="80">
        <f t="shared" si="18"/>
        <v>10</v>
      </c>
      <c r="O45" s="80">
        <f t="shared" si="18"/>
        <v>11</v>
      </c>
      <c r="P45" s="80">
        <f t="shared" si="18"/>
        <v>12</v>
      </c>
      <c r="Q45" s="80">
        <f t="shared" si="18"/>
        <v>13</v>
      </c>
      <c r="R45" s="80">
        <f t="shared" si="18"/>
        <v>14</v>
      </c>
      <c r="S45" s="80">
        <f t="shared" si="18"/>
        <v>15</v>
      </c>
      <c r="T45" s="80">
        <f t="shared" si="18"/>
        <v>16</v>
      </c>
      <c r="U45" s="80">
        <f t="shared" si="18"/>
        <v>17</v>
      </c>
      <c r="V45" s="80">
        <f t="shared" si="18"/>
        <v>18</v>
      </c>
      <c r="W45" s="80">
        <f t="shared" si="18"/>
        <v>19</v>
      </c>
      <c r="X45" s="80">
        <f t="shared" si="18"/>
        <v>20</v>
      </c>
      <c r="Y45" s="79">
        <f t="shared" si="18"/>
        <v>1</v>
      </c>
      <c r="Z45" s="78">
        <f t="shared" si="18"/>
        <v>2</v>
      </c>
      <c r="AA45" s="78">
        <f t="shared" si="18"/>
        <v>3</v>
      </c>
      <c r="AB45" s="78">
        <f t="shared" si="18"/>
        <v>4</v>
      </c>
      <c r="AC45" s="78">
        <f t="shared" si="18"/>
        <v>5</v>
      </c>
      <c r="AD45" s="78">
        <f t="shared" si="18"/>
        <v>6</v>
      </c>
      <c r="AE45" s="78">
        <f t="shared" si="18"/>
        <v>7</v>
      </c>
      <c r="AF45" s="78">
        <f t="shared" si="18"/>
        <v>8</v>
      </c>
      <c r="AG45" s="78">
        <f t="shared" si="18"/>
        <v>9</v>
      </c>
      <c r="AH45" s="78">
        <f t="shared" si="18"/>
        <v>10</v>
      </c>
      <c r="AI45" s="78">
        <f t="shared" si="18"/>
        <v>11</v>
      </c>
      <c r="AJ45" s="78">
        <f t="shared" si="18"/>
        <v>12</v>
      </c>
      <c r="AK45" s="78">
        <f t="shared" si="18"/>
        <v>13</v>
      </c>
      <c r="AL45" s="78">
        <f t="shared" si="18"/>
        <v>14</v>
      </c>
      <c r="AM45" s="78">
        <f t="shared" si="18"/>
        <v>15</v>
      </c>
      <c r="AN45" s="78">
        <f t="shared" si="18"/>
        <v>16</v>
      </c>
      <c r="AO45" s="78">
        <f t="shared" si="18"/>
        <v>17</v>
      </c>
      <c r="AP45" s="78">
        <f t="shared" si="18"/>
        <v>18</v>
      </c>
      <c r="AQ45" s="78">
        <f t="shared" si="18"/>
        <v>19</v>
      </c>
      <c r="AR45" s="78">
        <f t="shared" si="18"/>
        <v>20</v>
      </c>
      <c r="AS45" s="515">
        <f>BD7</f>
        <v>16</v>
      </c>
      <c r="AT45" t="s">
        <v>1339</v>
      </c>
    </row>
    <row r="46" spans="2:49"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c r="AW46">
        <f>+F81/4</f>
        <v>0</v>
      </c>
    </row>
    <row r="47" spans="2:49">
      <c r="B47" s="72" t="s">
        <v>193</v>
      </c>
      <c r="C47" s="71"/>
      <c r="D47" s="65"/>
      <c r="E47" s="64">
        <f t="shared" ref="E47:AR47" si="19">SUM(E48:E50)</f>
        <v>7207340</v>
      </c>
      <c r="F47" s="55">
        <f t="shared" si="19"/>
        <v>7207340</v>
      </c>
      <c r="G47" s="55">
        <f t="shared" si="19"/>
        <v>7207340</v>
      </c>
      <c r="H47" s="55">
        <f t="shared" si="19"/>
        <v>7207340</v>
      </c>
      <c r="I47" s="55">
        <f t="shared" si="19"/>
        <v>7207340</v>
      </c>
      <c r="J47" s="55">
        <f t="shared" si="19"/>
        <v>7207340</v>
      </c>
      <c r="K47" s="55">
        <f t="shared" si="19"/>
        <v>7207340</v>
      </c>
      <c r="L47" s="55">
        <f t="shared" si="19"/>
        <v>7207340</v>
      </c>
      <c r="M47" s="55">
        <f t="shared" si="19"/>
        <v>7207340</v>
      </c>
      <c r="N47" s="55">
        <f t="shared" si="19"/>
        <v>7103218.0018850146</v>
      </c>
      <c r="O47" s="55">
        <f t="shared" si="19"/>
        <v>7103218.0018850146</v>
      </c>
      <c r="P47" s="55">
        <f t="shared" si="19"/>
        <v>7103218.0018850146</v>
      </c>
      <c r="Q47" s="55">
        <f t="shared" si="19"/>
        <v>7103218.0018850146</v>
      </c>
      <c r="R47" s="55">
        <f t="shared" si="19"/>
        <v>7066307.029008274</v>
      </c>
      <c r="S47" s="55">
        <f t="shared" si="19"/>
        <v>7066307.029008274</v>
      </c>
      <c r="T47" s="55">
        <f t="shared" si="19"/>
        <v>7066307.029008274</v>
      </c>
      <c r="U47" s="55">
        <f t="shared" si="19"/>
        <v>7066307.029008274</v>
      </c>
      <c r="V47" s="55">
        <f t="shared" si="19"/>
        <v>7066307.029008274</v>
      </c>
      <c r="W47" s="55">
        <f t="shared" si="19"/>
        <v>7066307.029008274</v>
      </c>
      <c r="X47" s="55">
        <f t="shared" si="19"/>
        <v>7066307.029008274</v>
      </c>
      <c r="Y47" s="64">
        <f t="shared" si="19"/>
        <v>7318360</v>
      </c>
      <c r="Z47" s="55">
        <f t="shared" si="19"/>
        <v>7634340</v>
      </c>
      <c r="AA47" s="55">
        <f t="shared" si="19"/>
        <v>7950320</v>
      </c>
      <c r="AB47" s="55">
        <f t="shared" si="19"/>
        <v>8266300</v>
      </c>
      <c r="AC47" s="55">
        <f t="shared" si="19"/>
        <v>8266300</v>
      </c>
      <c r="AD47" s="55">
        <f t="shared" si="19"/>
        <v>8675800</v>
      </c>
      <c r="AE47" s="55">
        <f t="shared" si="19"/>
        <v>8675800</v>
      </c>
      <c r="AF47" s="55">
        <f t="shared" si="19"/>
        <v>8675800</v>
      </c>
      <c r="AG47" s="55">
        <f t="shared" si="19"/>
        <v>8675800</v>
      </c>
      <c r="AH47" s="55">
        <f t="shared" si="19"/>
        <v>8625767.351555137</v>
      </c>
      <c r="AI47" s="55">
        <f t="shared" si="19"/>
        <v>8625767.351555137</v>
      </c>
      <c r="AJ47" s="55">
        <f t="shared" si="19"/>
        <v>8625767.351555137</v>
      </c>
      <c r="AK47" s="55">
        <f t="shared" si="19"/>
        <v>8625767.351555137</v>
      </c>
      <c r="AL47" s="55">
        <f t="shared" si="19"/>
        <v>8608030.9100429378</v>
      </c>
      <c r="AM47" s="55">
        <f t="shared" si="19"/>
        <v>8608030.9100429378</v>
      </c>
      <c r="AN47" s="55">
        <f t="shared" si="19"/>
        <v>8608030.9100429378</v>
      </c>
      <c r="AO47" s="55">
        <f t="shared" si="19"/>
        <v>8608030.9100429378</v>
      </c>
      <c r="AP47" s="55">
        <f t="shared" si="19"/>
        <v>8608030.9100429378</v>
      </c>
      <c r="AQ47" s="55">
        <f t="shared" si="19"/>
        <v>8608030.9100429378</v>
      </c>
      <c r="AR47" s="55">
        <f t="shared" si="19"/>
        <v>8608030.9100429378</v>
      </c>
    </row>
    <row r="48" spans="2:49">
      <c r="B48" s="70" t="str">
        <f>+B17</f>
        <v>Wheat</v>
      </c>
      <c r="C48" s="57" t="s">
        <v>168</v>
      </c>
      <c r="D48" s="69"/>
      <c r="E48" s="64">
        <f t="shared" ref="E48:AR54" si="20">+E17*$D17*$AS$45</f>
        <v>5260640</v>
      </c>
      <c r="F48" s="64">
        <f t="shared" si="20"/>
        <v>5260640</v>
      </c>
      <c r="G48" s="64">
        <f t="shared" si="20"/>
        <v>5260640</v>
      </c>
      <c r="H48" s="64">
        <f t="shared" si="20"/>
        <v>5260640</v>
      </c>
      <c r="I48" s="64">
        <f t="shared" si="20"/>
        <v>5260640</v>
      </c>
      <c r="J48" s="64">
        <f t="shared" si="20"/>
        <v>5260640</v>
      </c>
      <c r="K48" s="64">
        <f t="shared" si="20"/>
        <v>5260640</v>
      </c>
      <c r="L48" s="64">
        <f t="shared" si="20"/>
        <v>5260640</v>
      </c>
      <c r="M48" s="64">
        <f t="shared" si="20"/>
        <v>5260640</v>
      </c>
      <c r="N48" s="64">
        <f t="shared" si="20"/>
        <v>5156518.0018850146</v>
      </c>
      <c r="O48" s="64">
        <f t="shared" si="20"/>
        <v>5156518.0018850146</v>
      </c>
      <c r="P48" s="64">
        <f t="shared" si="20"/>
        <v>5156518.0018850146</v>
      </c>
      <c r="Q48" s="64">
        <f t="shared" si="20"/>
        <v>5156518.0018850146</v>
      </c>
      <c r="R48" s="64">
        <f t="shared" si="20"/>
        <v>5119607.029008274</v>
      </c>
      <c r="S48" s="64">
        <f t="shared" si="20"/>
        <v>5119607.029008274</v>
      </c>
      <c r="T48" s="64">
        <f t="shared" si="20"/>
        <v>5119607.029008274</v>
      </c>
      <c r="U48" s="64">
        <f t="shared" si="20"/>
        <v>5119607.029008274</v>
      </c>
      <c r="V48" s="64">
        <f t="shared" si="20"/>
        <v>5119607.029008274</v>
      </c>
      <c r="W48" s="64">
        <f t="shared" si="20"/>
        <v>5119607.029008274</v>
      </c>
      <c r="X48" s="64">
        <f t="shared" si="20"/>
        <v>5119607.029008274</v>
      </c>
      <c r="Y48" s="64">
        <f t="shared" si="20"/>
        <v>5371660</v>
      </c>
      <c r="Z48" s="64">
        <f t="shared" si="20"/>
        <v>5687640</v>
      </c>
      <c r="AA48" s="64">
        <f t="shared" si="20"/>
        <v>6003620</v>
      </c>
      <c r="AB48" s="64">
        <f t="shared" si="20"/>
        <v>6319600</v>
      </c>
      <c r="AC48" s="64">
        <f t="shared" si="20"/>
        <v>6319600</v>
      </c>
      <c r="AD48" s="64">
        <f t="shared" si="20"/>
        <v>6319600</v>
      </c>
      <c r="AE48" s="64">
        <f t="shared" si="20"/>
        <v>6319600</v>
      </c>
      <c r="AF48" s="64">
        <f t="shared" si="20"/>
        <v>6319600</v>
      </c>
      <c r="AG48" s="64">
        <f t="shared" si="20"/>
        <v>6319600</v>
      </c>
      <c r="AH48" s="64">
        <f t="shared" si="20"/>
        <v>6269567.351555137</v>
      </c>
      <c r="AI48" s="64">
        <f t="shared" si="20"/>
        <v>6269567.351555137</v>
      </c>
      <c r="AJ48" s="64">
        <f t="shared" si="20"/>
        <v>6269567.351555137</v>
      </c>
      <c r="AK48" s="64">
        <f t="shared" si="20"/>
        <v>6269567.351555137</v>
      </c>
      <c r="AL48" s="64">
        <f t="shared" si="20"/>
        <v>6251830.9100429369</v>
      </c>
      <c r="AM48" s="64">
        <f t="shared" si="20"/>
        <v>6251830.9100429369</v>
      </c>
      <c r="AN48" s="64">
        <f t="shared" si="20"/>
        <v>6251830.9100429369</v>
      </c>
      <c r="AO48" s="64">
        <f t="shared" si="20"/>
        <v>6251830.9100429369</v>
      </c>
      <c r="AP48" s="64">
        <f t="shared" si="20"/>
        <v>6251830.9100429369</v>
      </c>
      <c r="AQ48" s="64">
        <f t="shared" si="20"/>
        <v>6251830.9100429369</v>
      </c>
      <c r="AR48" s="64">
        <f t="shared" si="20"/>
        <v>6251830.9100429369</v>
      </c>
    </row>
    <row r="49" spans="2:44">
      <c r="B49" s="70" t="str">
        <f t="shared" ref="B49:B73" si="21">+B18</f>
        <v>Wheat hay</v>
      </c>
      <c r="C49" s="57" t="s">
        <v>168</v>
      </c>
      <c r="D49" s="69"/>
      <c r="E49" s="64">
        <f t="shared" si="20"/>
        <v>1946700</v>
      </c>
      <c r="F49" s="64">
        <f t="shared" si="20"/>
        <v>1946700</v>
      </c>
      <c r="G49" s="64">
        <f t="shared" si="20"/>
        <v>1946700</v>
      </c>
      <c r="H49" s="64">
        <f t="shared" si="20"/>
        <v>1946700</v>
      </c>
      <c r="I49" s="64">
        <f t="shared" si="20"/>
        <v>1946700</v>
      </c>
      <c r="J49" s="64">
        <f t="shared" si="20"/>
        <v>1946700</v>
      </c>
      <c r="K49" s="64">
        <f t="shared" si="20"/>
        <v>1946700</v>
      </c>
      <c r="L49" s="64">
        <f t="shared" si="20"/>
        <v>1946700</v>
      </c>
      <c r="M49" s="64">
        <f t="shared" si="20"/>
        <v>1946700</v>
      </c>
      <c r="N49" s="64">
        <f t="shared" si="20"/>
        <v>1946700</v>
      </c>
      <c r="O49" s="64">
        <f t="shared" si="20"/>
        <v>1946700</v>
      </c>
      <c r="P49" s="64">
        <f t="shared" si="20"/>
        <v>1946700</v>
      </c>
      <c r="Q49" s="64">
        <f t="shared" si="20"/>
        <v>1946700</v>
      </c>
      <c r="R49" s="64">
        <f t="shared" si="20"/>
        <v>1946700</v>
      </c>
      <c r="S49" s="64">
        <f t="shared" si="20"/>
        <v>1946700</v>
      </c>
      <c r="T49" s="64">
        <f t="shared" si="20"/>
        <v>1946700</v>
      </c>
      <c r="U49" s="64">
        <f t="shared" si="20"/>
        <v>1946700</v>
      </c>
      <c r="V49" s="64">
        <f t="shared" si="20"/>
        <v>1946700</v>
      </c>
      <c r="W49" s="64">
        <f t="shared" si="20"/>
        <v>1946700</v>
      </c>
      <c r="X49" s="64">
        <f t="shared" si="20"/>
        <v>1946700</v>
      </c>
      <c r="Y49" s="64">
        <f t="shared" si="20"/>
        <v>1946700</v>
      </c>
      <c r="Z49" s="64">
        <f t="shared" si="20"/>
        <v>1946700</v>
      </c>
      <c r="AA49" s="64">
        <f t="shared" si="20"/>
        <v>1946700</v>
      </c>
      <c r="AB49" s="64">
        <f t="shared" si="20"/>
        <v>1946700</v>
      </c>
      <c r="AC49" s="64">
        <f t="shared" si="20"/>
        <v>1946700</v>
      </c>
      <c r="AD49" s="64">
        <f t="shared" si="20"/>
        <v>2356200</v>
      </c>
      <c r="AE49" s="64">
        <f t="shared" si="20"/>
        <v>2356200</v>
      </c>
      <c r="AF49" s="64">
        <f t="shared" si="20"/>
        <v>2356200</v>
      </c>
      <c r="AG49" s="64">
        <f t="shared" si="20"/>
        <v>2356200</v>
      </c>
      <c r="AH49" s="64">
        <f t="shared" si="20"/>
        <v>2356200</v>
      </c>
      <c r="AI49" s="64">
        <f t="shared" si="20"/>
        <v>2356200</v>
      </c>
      <c r="AJ49" s="64">
        <f t="shared" si="20"/>
        <v>2356200</v>
      </c>
      <c r="AK49" s="64">
        <f t="shared" si="20"/>
        <v>2356200</v>
      </c>
      <c r="AL49" s="64">
        <f t="shared" si="20"/>
        <v>2356200</v>
      </c>
      <c r="AM49" s="64">
        <f t="shared" si="20"/>
        <v>2356200</v>
      </c>
      <c r="AN49" s="64">
        <f t="shared" si="20"/>
        <v>2356200</v>
      </c>
      <c r="AO49" s="64">
        <f t="shared" si="20"/>
        <v>2356200</v>
      </c>
      <c r="AP49" s="64">
        <f t="shared" si="20"/>
        <v>2356200</v>
      </c>
      <c r="AQ49" s="64">
        <f t="shared" si="20"/>
        <v>2356200</v>
      </c>
      <c r="AR49" s="64">
        <f t="shared" si="20"/>
        <v>2356200</v>
      </c>
    </row>
    <row r="50" spans="2:44">
      <c r="B50" s="70">
        <f t="shared" si="21"/>
        <v>0</v>
      </c>
      <c r="C50" s="57" t="s">
        <v>168</v>
      </c>
      <c r="D50" s="69"/>
      <c r="E50" s="64">
        <f t="shared" si="20"/>
        <v>0</v>
      </c>
      <c r="F50" s="64">
        <f t="shared" si="20"/>
        <v>0</v>
      </c>
      <c r="G50" s="64">
        <f t="shared" si="20"/>
        <v>0</v>
      </c>
      <c r="H50" s="64">
        <f t="shared" si="20"/>
        <v>0</v>
      </c>
      <c r="I50" s="64">
        <f t="shared" si="20"/>
        <v>0</v>
      </c>
      <c r="J50" s="64">
        <f t="shared" si="20"/>
        <v>0</v>
      </c>
      <c r="K50" s="64">
        <f t="shared" si="20"/>
        <v>0</v>
      </c>
      <c r="L50" s="64">
        <f t="shared" si="20"/>
        <v>0</v>
      </c>
      <c r="M50" s="64">
        <f t="shared" si="20"/>
        <v>0</v>
      </c>
      <c r="N50" s="64">
        <f t="shared" si="20"/>
        <v>0</v>
      </c>
      <c r="O50" s="64">
        <f t="shared" si="20"/>
        <v>0</v>
      </c>
      <c r="P50" s="64">
        <f t="shared" si="20"/>
        <v>0</v>
      </c>
      <c r="Q50" s="64">
        <f t="shared" si="20"/>
        <v>0</v>
      </c>
      <c r="R50" s="64">
        <f t="shared" si="20"/>
        <v>0</v>
      </c>
      <c r="S50" s="64">
        <f t="shared" si="20"/>
        <v>0</v>
      </c>
      <c r="T50" s="64">
        <f t="shared" si="20"/>
        <v>0</v>
      </c>
      <c r="U50" s="64">
        <f t="shared" si="20"/>
        <v>0</v>
      </c>
      <c r="V50" s="64">
        <f t="shared" si="20"/>
        <v>0</v>
      </c>
      <c r="W50" s="64">
        <f t="shared" si="20"/>
        <v>0</v>
      </c>
      <c r="X50" s="64">
        <f t="shared" si="20"/>
        <v>0</v>
      </c>
      <c r="Y50" s="64">
        <f t="shared" si="20"/>
        <v>0</v>
      </c>
      <c r="Z50" s="64">
        <f t="shared" si="20"/>
        <v>0</v>
      </c>
      <c r="AA50" s="64">
        <f t="shared" si="20"/>
        <v>0</v>
      </c>
      <c r="AB50" s="64">
        <f t="shared" si="20"/>
        <v>0</v>
      </c>
      <c r="AC50" s="64">
        <f t="shared" si="20"/>
        <v>0</v>
      </c>
      <c r="AD50" s="64">
        <f t="shared" si="20"/>
        <v>0</v>
      </c>
      <c r="AE50" s="64">
        <f t="shared" si="20"/>
        <v>0</v>
      </c>
      <c r="AF50" s="64">
        <f t="shared" si="20"/>
        <v>0</v>
      </c>
      <c r="AG50" s="64">
        <f t="shared" si="20"/>
        <v>0</v>
      </c>
      <c r="AH50" s="64">
        <f t="shared" si="20"/>
        <v>0</v>
      </c>
      <c r="AI50" s="64">
        <f t="shared" si="20"/>
        <v>0</v>
      </c>
      <c r="AJ50" s="64">
        <f t="shared" si="20"/>
        <v>0</v>
      </c>
      <c r="AK50" s="64">
        <f t="shared" si="20"/>
        <v>0</v>
      </c>
      <c r="AL50" s="64">
        <f t="shared" si="20"/>
        <v>0</v>
      </c>
      <c r="AM50" s="64">
        <f t="shared" si="20"/>
        <v>0</v>
      </c>
      <c r="AN50" s="64">
        <f t="shared" si="20"/>
        <v>0</v>
      </c>
      <c r="AO50" s="64">
        <f t="shared" si="20"/>
        <v>0</v>
      </c>
      <c r="AP50" s="64">
        <f t="shared" si="20"/>
        <v>0</v>
      </c>
      <c r="AQ50" s="64">
        <f t="shared" si="20"/>
        <v>0</v>
      </c>
      <c r="AR50" s="64">
        <f t="shared" si="20"/>
        <v>0</v>
      </c>
    </row>
    <row r="51" spans="2:44">
      <c r="B51" s="70" t="str">
        <f t="shared" si="21"/>
        <v>Costs</v>
      </c>
      <c r="C51" s="57" t="s">
        <v>168</v>
      </c>
      <c r="D51" s="65"/>
      <c r="E51" s="64">
        <f t="shared" si="20"/>
        <v>0</v>
      </c>
      <c r="F51" s="64">
        <f t="shared" si="20"/>
        <v>0</v>
      </c>
      <c r="G51" s="64">
        <f t="shared" si="20"/>
        <v>0</v>
      </c>
      <c r="H51" s="64">
        <f t="shared" si="20"/>
        <v>0</v>
      </c>
      <c r="I51" s="64">
        <f t="shared" si="20"/>
        <v>0</v>
      </c>
      <c r="J51" s="64">
        <f t="shared" si="20"/>
        <v>0</v>
      </c>
      <c r="K51" s="64">
        <f t="shared" si="20"/>
        <v>0</v>
      </c>
      <c r="L51" s="64">
        <f t="shared" si="20"/>
        <v>0</v>
      </c>
      <c r="M51" s="64">
        <f t="shared" si="20"/>
        <v>0</v>
      </c>
      <c r="N51" s="64">
        <f t="shared" si="20"/>
        <v>0</v>
      </c>
      <c r="O51" s="64">
        <f t="shared" si="20"/>
        <v>0</v>
      </c>
      <c r="P51" s="64">
        <f t="shared" si="20"/>
        <v>0</v>
      </c>
      <c r="Q51" s="64">
        <f t="shared" si="20"/>
        <v>0</v>
      </c>
      <c r="R51" s="64">
        <f t="shared" si="20"/>
        <v>0</v>
      </c>
      <c r="S51" s="64">
        <f t="shared" si="20"/>
        <v>0</v>
      </c>
      <c r="T51" s="64">
        <f t="shared" si="20"/>
        <v>0</v>
      </c>
      <c r="U51" s="64">
        <f t="shared" si="20"/>
        <v>0</v>
      </c>
      <c r="V51" s="64">
        <f t="shared" si="20"/>
        <v>0</v>
      </c>
      <c r="W51" s="64">
        <f t="shared" si="20"/>
        <v>0</v>
      </c>
      <c r="X51" s="64">
        <f t="shared" si="20"/>
        <v>0</v>
      </c>
      <c r="Y51" s="64">
        <f t="shared" si="20"/>
        <v>0</v>
      </c>
      <c r="Z51" s="64">
        <f t="shared" si="20"/>
        <v>0</v>
      </c>
      <c r="AA51" s="64">
        <f t="shared" si="20"/>
        <v>0</v>
      </c>
      <c r="AB51" s="64">
        <f t="shared" si="20"/>
        <v>0</v>
      </c>
      <c r="AC51" s="64">
        <f t="shared" si="20"/>
        <v>0</v>
      </c>
      <c r="AD51" s="64">
        <f t="shared" si="20"/>
        <v>0</v>
      </c>
      <c r="AE51" s="64">
        <f t="shared" si="20"/>
        <v>0</v>
      </c>
      <c r="AF51" s="64">
        <f t="shared" si="20"/>
        <v>0</v>
      </c>
      <c r="AG51" s="64">
        <f t="shared" si="20"/>
        <v>0</v>
      </c>
      <c r="AH51" s="64">
        <f t="shared" si="20"/>
        <v>0</v>
      </c>
      <c r="AI51" s="64">
        <f t="shared" si="20"/>
        <v>0</v>
      </c>
      <c r="AJ51" s="64">
        <f t="shared" si="20"/>
        <v>0</v>
      </c>
      <c r="AK51" s="64">
        <f t="shared" si="20"/>
        <v>0</v>
      </c>
      <c r="AL51" s="64">
        <f t="shared" si="20"/>
        <v>0</v>
      </c>
      <c r="AM51" s="64">
        <f t="shared" si="20"/>
        <v>0</v>
      </c>
      <c r="AN51" s="64">
        <f t="shared" si="20"/>
        <v>0</v>
      </c>
      <c r="AO51" s="64">
        <f t="shared" si="20"/>
        <v>0</v>
      </c>
      <c r="AP51" s="64">
        <f t="shared" si="20"/>
        <v>0</v>
      </c>
      <c r="AQ51" s="64">
        <f t="shared" si="20"/>
        <v>0</v>
      </c>
      <c r="AR51" s="64">
        <f t="shared" si="20"/>
        <v>0</v>
      </c>
    </row>
    <row r="52" spans="2:44">
      <c r="B52" s="70" t="str">
        <f t="shared" si="21"/>
        <v>Land preparation Wheat</v>
      </c>
      <c r="C52" s="57" t="s">
        <v>168</v>
      </c>
      <c r="D52" s="65"/>
      <c r="E52" s="64">
        <f t="shared" si="20"/>
        <v>800000</v>
      </c>
      <c r="F52" s="64">
        <f t="shared" si="20"/>
        <v>800000</v>
      </c>
      <c r="G52" s="64">
        <f t="shared" si="20"/>
        <v>800000</v>
      </c>
      <c r="H52" s="64">
        <f t="shared" si="20"/>
        <v>800000</v>
      </c>
      <c r="I52" s="64">
        <f t="shared" si="20"/>
        <v>800000</v>
      </c>
      <c r="J52" s="64">
        <f t="shared" si="20"/>
        <v>800000</v>
      </c>
      <c r="K52" s="64">
        <f t="shared" si="20"/>
        <v>800000</v>
      </c>
      <c r="L52" s="64">
        <f t="shared" si="20"/>
        <v>800000</v>
      </c>
      <c r="M52" s="64">
        <f t="shared" si="20"/>
        <v>800000</v>
      </c>
      <c r="N52" s="64">
        <f t="shared" si="20"/>
        <v>800000</v>
      </c>
      <c r="O52" s="64">
        <f t="shared" si="20"/>
        <v>800000</v>
      </c>
      <c r="P52" s="64">
        <f t="shared" si="20"/>
        <v>800000</v>
      </c>
      <c r="Q52" s="64">
        <f t="shared" si="20"/>
        <v>800000</v>
      </c>
      <c r="R52" s="64">
        <f t="shared" si="20"/>
        <v>800000</v>
      </c>
      <c r="S52" s="64">
        <f t="shared" si="20"/>
        <v>800000</v>
      </c>
      <c r="T52" s="64">
        <f t="shared" si="20"/>
        <v>800000</v>
      </c>
      <c r="U52" s="64">
        <f t="shared" si="20"/>
        <v>800000</v>
      </c>
      <c r="V52" s="64">
        <f t="shared" si="20"/>
        <v>800000</v>
      </c>
      <c r="W52" s="64">
        <f t="shared" si="20"/>
        <v>800000</v>
      </c>
      <c r="X52" s="64">
        <f t="shared" si="20"/>
        <v>800000</v>
      </c>
      <c r="Y52" s="64">
        <f t="shared" si="20"/>
        <v>800000</v>
      </c>
      <c r="Z52" s="64">
        <f t="shared" si="20"/>
        <v>800000</v>
      </c>
      <c r="AA52" s="64">
        <f t="shared" si="20"/>
        <v>800000</v>
      </c>
      <c r="AB52" s="64">
        <f t="shared" si="20"/>
        <v>800000</v>
      </c>
      <c r="AC52" s="64">
        <f t="shared" si="20"/>
        <v>800000</v>
      </c>
      <c r="AD52" s="64">
        <f t="shared" si="20"/>
        <v>800000</v>
      </c>
      <c r="AE52" s="64">
        <f t="shared" si="20"/>
        <v>800000</v>
      </c>
      <c r="AF52" s="64">
        <f t="shared" si="20"/>
        <v>800000</v>
      </c>
      <c r="AG52" s="64">
        <f t="shared" si="20"/>
        <v>800000</v>
      </c>
      <c r="AH52" s="64">
        <f t="shared" si="20"/>
        <v>800000</v>
      </c>
      <c r="AI52" s="64">
        <f t="shared" si="20"/>
        <v>800000</v>
      </c>
      <c r="AJ52" s="64">
        <f t="shared" si="20"/>
        <v>800000</v>
      </c>
      <c r="AK52" s="64">
        <f t="shared" si="20"/>
        <v>800000</v>
      </c>
      <c r="AL52" s="64">
        <f t="shared" si="20"/>
        <v>800000</v>
      </c>
      <c r="AM52" s="64">
        <f t="shared" si="20"/>
        <v>800000</v>
      </c>
      <c r="AN52" s="64">
        <f t="shared" si="20"/>
        <v>800000</v>
      </c>
      <c r="AO52" s="64">
        <f t="shared" si="20"/>
        <v>800000</v>
      </c>
      <c r="AP52" s="64">
        <f t="shared" si="20"/>
        <v>800000</v>
      </c>
      <c r="AQ52" s="64">
        <f t="shared" si="20"/>
        <v>800000</v>
      </c>
      <c r="AR52" s="64">
        <f t="shared" si="20"/>
        <v>800000</v>
      </c>
    </row>
    <row r="53" spans="2:44">
      <c r="B53" s="70">
        <f t="shared" si="21"/>
        <v>0</v>
      </c>
      <c r="C53" s="57" t="s">
        <v>168</v>
      </c>
      <c r="D53" s="65"/>
      <c r="E53" s="64">
        <f t="shared" si="20"/>
        <v>0</v>
      </c>
      <c r="F53" s="64">
        <f t="shared" si="20"/>
        <v>0</v>
      </c>
      <c r="G53" s="64">
        <f t="shared" si="20"/>
        <v>0</v>
      </c>
      <c r="H53" s="64">
        <f t="shared" si="20"/>
        <v>0</v>
      </c>
      <c r="I53" s="64">
        <f t="shared" si="20"/>
        <v>0</v>
      </c>
      <c r="J53" s="64">
        <f t="shared" si="20"/>
        <v>0</v>
      </c>
      <c r="K53" s="64">
        <f t="shared" si="20"/>
        <v>0</v>
      </c>
      <c r="L53" s="64">
        <f t="shared" si="20"/>
        <v>0</v>
      </c>
      <c r="M53" s="64">
        <f t="shared" si="20"/>
        <v>0</v>
      </c>
      <c r="N53" s="64">
        <f t="shared" si="20"/>
        <v>0</v>
      </c>
      <c r="O53" s="64">
        <f t="shared" si="20"/>
        <v>0</v>
      </c>
      <c r="P53" s="64">
        <f t="shared" si="20"/>
        <v>0</v>
      </c>
      <c r="Q53" s="64">
        <f t="shared" si="20"/>
        <v>0</v>
      </c>
      <c r="R53" s="64">
        <f t="shared" si="20"/>
        <v>0</v>
      </c>
      <c r="S53" s="64">
        <f t="shared" si="20"/>
        <v>0</v>
      </c>
      <c r="T53" s="64">
        <f t="shared" si="20"/>
        <v>0</v>
      </c>
      <c r="U53" s="64">
        <f t="shared" si="20"/>
        <v>0</v>
      </c>
      <c r="V53" s="64">
        <f t="shared" si="20"/>
        <v>0</v>
      </c>
      <c r="W53" s="64">
        <f t="shared" si="20"/>
        <v>0</v>
      </c>
      <c r="X53" s="64">
        <f t="shared" si="20"/>
        <v>0</v>
      </c>
      <c r="Y53" s="64">
        <f t="shared" si="20"/>
        <v>0</v>
      </c>
      <c r="Z53" s="64">
        <f t="shared" si="20"/>
        <v>0</v>
      </c>
      <c r="AA53" s="64">
        <f t="shared" si="20"/>
        <v>0</v>
      </c>
      <c r="AB53" s="64">
        <f t="shared" si="20"/>
        <v>0</v>
      </c>
      <c r="AC53" s="64">
        <f t="shared" si="20"/>
        <v>0</v>
      </c>
      <c r="AD53" s="64">
        <f t="shared" si="20"/>
        <v>0</v>
      </c>
      <c r="AE53" s="64">
        <f t="shared" si="20"/>
        <v>0</v>
      </c>
      <c r="AF53" s="64">
        <f t="shared" si="20"/>
        <v>0</v>
      </c>
      <c r="AG53" s="64">
        <f t="shared" si="20"/>
        <v>0</v>
      </c>
      <c r="AH53" s="64">
        <f t="shared" si="20"/>
        <v>0</v>
      </c>
      <c r="AI53" s="64">
        <f t="shared" si="20"/>
        <v>0</v>
      </c>
      <c r="AJ53" s="64">
        <f t="shared" si="20"/>
        <v>0</v>
      </c>
      <c r="AK53" s="64">
        <f t="shared" si="20"/>
        <v>0</v>
      </c>
      <c r="AL53" s="64">
        <f t="shared" si="20"/>
        <v>0</v>
      </c>
      <c r="AM53" s="64">
        <f t="shared" si="20"/>
        <v>0</v>
      </c>
      <c r="AN53" s="64">
        <f t="shared" si="20"/>
        <v>0</v>
      </c>
      <c r="AO53" s="64">
        <f t="shared" si="20"/>
        <v>0</v>
      </c>
      <c r="AP53" s="64">
        <f t="shared" si="20"/>
        <v>0</v>
      </c>
      <c r="AQ53" s="64">
        <f t="shared" si="20"/>
        <v>0</v>
      </c>
      <c r="AR53" s="64">
        <f t="shared" si="20"/>
        <v>0</v>
      </c>
    </row>
    <row r="54" spans="2:44">
      <c r="B54" s="70" t="str">
        <f t="shared" si="21"/>
        <v>Seedlings Wheat</v>
      </c>
      <c r="C54" s="57" t="s">
        <v>168</v>
      </c>
      <c r="D54" s="65"/>
      <c r="E54" s="64">
        <f t="shared" si="20"/>
        <v>476000</v>
      </c>
      <c r="F54" s="64">
        <f t="shared" si="20"/>
        <v>476000</v>
      </c>
      <c r="G54" s="64">
        <f t="shared" si="20"/>
        <v>476000</v>
      </c>
      <c r="H54" s="64">
        <f t="shared" si="20"/>
        <v>476000</v>
      </c>
      <c r="I54" s="64">
        <f t="shared" si="20"/>
        <v>476000</v>
      </c>
      <c r="J54" s="64">
        <f t="shared" si="20"/>
        <v>476000</v>
      </c>
      <c r="K54" s="64">
        <f t="shared" si="20"/>
        <v>476000</v>
      </c>
      <c r="L54" s="64">
        <f t="shared" si="20"/>
        <v>476000</v>
      </c>
      <c r="M54" s="64">
        <f t="shared" si="20"/>
        <v>476000</v>
      </c>
      <c r="N54" s="64">
        <f t="shared" si="20"/>
        <v>476000</v>
      </c>
      <c r="O54" s="64">
        <f t="shared" si="20"/>
        <v>476000</v>
      </c>
      <c r="P54" s="64">
        <f t="shared" si="20"/>
        <v>476000</v>
      </c>
      <c r="Q54" s="64">
        <f t="shared" si="20"/>
        <v>476000</v>
      </c>
      <c r="R54" s="64">
        <f t="shared" si="20"/>
        <v>476000</v>
      </c>
      <c r="S54" s="64">
        <f t="shared" si="20"/>
        <v>476000</v>
      </c>
      <c r="T54" s="64">
        <f t="shared" ref="E54:AR60" si="22">+T23*$D23*$AS$45</f>
        <v>476000</v>
      </c>
      <c r="U54" s="64">
        <f t="shared" si="22"/>
        <v>476000</v>
      </c>
      <c r="V54" s="64">
        <f t="shared" si="22"/>
        <v>476000</v>
      </c>
      <c r="W54" s="64">
        <f t="shared" si="22"/>
        <v>476000</v>
      </c>
      <c r="X54" s="64">
        <f t="shared" si="22"/>
        <v>476000</v>
      </c>
      <c r="Y54" s="64">
        <f t="shared" si="22"/>
        <v>476000</v>
      </c>
      <c r="Z54" s="64">
        <f t="shared" si="22"/>
        <v>476000</v>
      </c>
      <c r="AA54" s="64">
        <f t="shared" si="22"/>
        <v>476000</v>
      </c>
      <c r="AB54" s="64">
        <f t="shared" si="22"/>
        <v>476000</v>
      </c>
      <c r="AC54" s="64">
        <f t="shared" si="22"/>
        <v>476000</v>
      </c>
      <c r="AD54" s="64">
        <f t="shared" si="22"/>
        <v>476000</v>
      </c>
      <c r="AE54" s="64">
        <f t="shared" si="22"/>
        <v>476000</v>
      </c>
      <c r="AF54" s="64">
        <f t="shared" si="22"/>
        <v>476000</v>
      </c>
      <c r="AG54" s="64">
        <f t="shared" si="22"/>
        <v>476000</v>
      </c>
      <c r="AH54" s="64">
        <f t="shared" si="22"/>
        <v>476000</v>
      </c>
      <c r="AI54" s="64">
        <f t="shared" si="22"/>
        <v>476000</v>
      </c>
      <c r="AJ54" s="64">
        <f t="shared" si="22"/>
        <v>476000</v>
      </c>
      <c r="AK54" s="64">
        <f t="shared" si="22"/>
        <v>476000</v>
      </c>
      <c r="AL54" s="64">
        <f t="shared" si="22"/>
        <v>476000</v>
      </c>
      <c r="AM54" s="64">
        <f t="shared" si="22"/>
        <v>476000</v>
      </c>
      <c r="AN54" s="64">
        <f t="shared" si="22"/>
        <v>476000</v>
      </c>
      <c r="AO54" s="64">
        <f t="shared" si="22"/>
        <v>476000</v>
      </c>
      <c r="AP54" s="64">
        <f t="shared" si="22"/>
        <v>476000</v>
      </c>
      <c r="AQ54" s="64">
        <f t="shared" si="22"/>
        <v>476000</v>
      </c>
      <c r="AR54" s="64">
        <f t="shared" si="22"/>
        <v>476000</v>
      </c>
    </row>
    <row r="55" spans="2:44">
      <c r="B55" s="70">
        <f t="shared" si="21"/>
        <v>0</v>
      </c>
      <c r="C55" s="57" t="s">
        <v>168</v>
      </c>
      <c r="D55" s="65"/>
      <c r="E55" s="64">
        <f t="shared" si="22"/>
        <v>0</v>
      </c>
      <c r="F55" s="64">
        <f t="shared" si="22"/>
        <v>0</v>
      </c>
      <c r="G55" s="64">
        <f t="shared" si="22"/>
        <v>0</v>
      </c>
      <c r="H55" s="64">
        <f t="shared" si="22"/>
        <v>0</v>
      </c>
      <c r="I55" s="64">
        <f t="shared" si="22"/>
        <v>0</v>
      </c>
      <c r="J55" s="64">
        <f t="shared" si="22"/>
        <v>0</v>
      </c>
      <c r="K55" s="64">
        <f t="shared" si="22"/>
        <v>0</v>
      </c>
      <c r="L55" s="64">
        <f t="shared" si="22"/>
        <v>0</v>
      </c>
      <c r="M55" s="64">
        <f t="shared" si="22"/>
        <v>0</v>
      </c>
      <c r="N55" s="64">
        <f t="shared" si="22"/>
        <v>0</v>
      </c>
      <c r="O55" s="64">
        <f t="shared" si="22"/>
        <v>0</v>
      </c>
      <c r="P55" s="64">
        <f t="shared" si="22"/>
        <v>0</v>
      </c>
      <c r="Q55" s="64">
        <f t="shared" si="22"/>
        <v>0</v>
      </c>
      <c r="R55" s="64">
        <f t="shared" si="22"/>
        <v>0</v>
      </c>
      <c r="S55" s="64">
        <f t="shared" si="22"/>
        <v>0</v>
      </c>
      <c r="T55" s="64">
        <f t="shared" si="22"/>
        <v>0</v>
      </c>
      <c r="U55" s="64">
        <f t="shared" si="22"/>
        <v>0</v>
      </c>
      <c r="V55" s="64">
        <f t="shared" si="22"/>
        <v>0</v>
      </c>
      <c r="W55" s="64">
        <f t="shared" si="22"/>
        <v>0</v>
      </c>
      <c r="X55" s="64">
        <f t="shared" si="22"/>
        <v>0</v>
      </c>
      <c r="Y55" s="64">
        <f t="shared" si="22"/>
        <v>0</v>
      </c>
      <c r="Z55" s="64">
        <f t="shared" si="22"/>
        <v>0</v>
      </c>
      <c r="AA55" s="64">
        <f t="shared" si="22"/>
        <v>0</v>
      </c>
      <c r="AB55" s="64">
        <f t="shared" si="22"/>
        <v>0</v>
      </c>
      <c r="AC55" s="64">
        <f t="shared" si="22"/>
        <v>0</v>
      </c>
      <c r="AD55" s="64">
        <f t="shared" si="22"/>
        <v>0</v>
      </c>
      <c r="AE55" s="64">
        <f t="shared" si="22"/>
        <v>0</v>
      </c>
      <c r="AF55" s="64">
        <f t="shared" si="22"/>
        <v>0</v>
      </c>
      <c r="AG55" s="64">
        <f t="shared" si="22"/>
        <v>0</v>
      </c>
      <c r="AH55" s="64">
        <f t="shared" si="22"/>
        <v>0</v>
      </c>
      <c r="AI55" s="64">
        <f t="shared" si="22"/>
        <v>0</v>
      </c>
      <c r="AJ55" s="64">
        <f t="shared" si="22"/>
        <v>0</v>
      </c>
      <c r="AK55" s="64">
        <f t="shared" si="22"/>
        <v>0</v>
      </c>
      <c r="AL55" s="64">
        <f t="shared" si="22"/>
        <v>0</v>
      </c>
      <c r="AM55" s="64">
        <f t="shared" si="22"/>
        <v>0</v>
      </c>
      <c r="AN55" s="64">
        <f t="shared" si="22"/>
        <v>0</v>
      </c>
      <c r="AO55" s="64">
        <f t="shared" si="22"/>
        <v>0</v>
      </c>
      <c r="AP55" s="64">
        <f t="shared" si="22"/>
        <v>0</v>
      </c>
      <c r="AQ55" s="64">
        <f t="shared" si="22"/>
        <v>0</v>
      </c>
      <c r="AR55" s="64">
        <f t="shared" si="22"/>
        <v>0</v>
      </c>
    </row>
    <row r="56" spans="2:44">
      <c r="B56" s="70" t="str">
        <f t="shared" si="21"/>
        <v>Fertiliser Urea</v>
      </c>
      <c r="C56" s="57" t="s">
        <v>168</v>
      </c>
      <c r="D56" s="63"/>
      <c r="E56" s="64">
        <f t="shared" si="22"/>
        <v>520000</v>
      </c>
      <c r="F56" s="64">
        <f t="shared" si="22"/>
        <v>520000</v>
      </c>
      <c r="G56" s="64">
        <f t="shared" si="22"/>
        <v>520000</v>
      </c>
      <c r="H56" s="64">
        <f t="shared" si="22"/>
        <v>520000</v>
      </c>
      <c r="I56" s="64">
        <f t="shared" si="22"/>
        <v>520000</v>
      </c>
      <c r="J56" s="64">
        <f t="shared" si="22"/>
        <v>520000</v>
      </c>
      <c r="K56" s="64">
        <f t="shared" si="22"/>
        <v>520000</v>
      </c>
      <c r="L56" s="64">
        <f t="shared" si="22"/>
        <v>520000</v>
      </c>
      <c r="M56" s="64">
        <f t="shared" si="22"/>
        <v>520000</v>
      </c>
      <c r="N56" s="64">
        <f t="shared" si="22"/>
        <v>520000</v>
      </c>
      <c r="O56" s="64">
        <f t="shared" si="22"/>
        <v>520000</v>
      </c>
      <c r="P56" s="64">
        <f t="shared" si="22"/>
        <v>520000</v>
      </c>
      <c r="Q56" s="64">
        <f t="shared" si="22"/>
        <v>520000</v>
      </c>
      <c r="R56" s="64">
        <f t="shared" si="22"/>
        <v>520000</v>
      </c>
      <c r="S56" s="64">
        <f t="shared" si="22"/>
        <v>520000</v>
      </c>
      <c r="T56" s="64">
        <f t="shared" si="22"/>
        <v>520000</v>
      </c>
      <c r="U56" s="64">
        <f t="shared" si="22"/>
        <v>520000</v>
      </c>
      <c r="V56" s="64">
        <f t="shared" si="22"/>
        <v>520000</v>
      </c>
      <c r="W56" s="64">
        <f t="shared" si="22"/>
        <v>520000</v>
      </c>
      <c r="X56" s="64">
        <f t="shared" si="22"/>
        <v>520000</v>
      </c>
      <c r="Y56" s="64">
        <f t="shared" si="22"/>
        <v>520000</v>
      </c>
      <c r="Z56" s="64">
        <f t="shared" si="22"/>
        <v>520000</v>
      </c>
      <c r="AA56" s="64">
        <f t="shared" si="22"/>
        <v>520000</v>
      </c>
      <c r="AB56" s="64">
        <f t="shared" si="22"/>
        <v>520000</v>
      </c>
      <c r="AC56" s="64">
        <f t="shared" si="22"/>
        <v>520000</v>
      </c>
      <c r="AD56" s="64">
        <f t="shared" si="22"/>
        <v>520000</v>
      </c>
      <c r="AE56" s="64">
        <f t="shared" si="22"/>
        <v>520000</v>
      </c>
      <c r="AF56" s="64">
        <f t="shared" si="22"/>
        <v>520000</v>
      </c>
      <c r="AG56" s="64">
        <f t="shared" si="22"/>
        <v>520000</v>
      </c>
      <c r="AH56" s="64">
        <f t="shared" si="22"/>
        <v>520000</v>
      </c>
      <c r="AI56" s="64">
        <f t="shared" si="22"/>
        <v>520000</v>
      </c>
      <c r="AJ56" s="64">
        <f t="shared" si="22"/>
        <v>520000</v>
      </c>
      <c r="AK56" s="64">
        <f t="shared" si="22"/>
        <v>520000</v>
      </c>
      <c r="AL56" s="64">
        <f t="shared" si="22"/>
        <v>520000</v>
      </c>
      <c r="AM56" s="64">
        <f t="shared" si="22"/>
        <v>520000</v>
      </c>
      <c r="AN56" s="64">
        <f t="shared" si="22"/>
        <v>520000</v>
      </c>
      <c r="AO56" s="64">
        <f t="shared" si="22"/>
        <v>520000</v>
      </c>
      <c r="AP56" s="64">
        <f t="shared" si="22"/>
        <v>520000</v>
      </c>
      <c r="AQ56" s="64">
        <f t="shared" si="22"/>
        <v>520000</v>
      </c>
      <c r="AR56" s="64">
        <f t="shared" si="22"/>
        <v>520000</v>
      </c>
    </row>
    <row r="57" spans="2:44">
      <c r="B57" s="70" t="str">
        <f t="shared" si="21"/>
        <v>Fertiliser DAP</v>
      </c>
      <c r="C57" s="57" t="s">
        <v>168</v>
      </c>
      <c r="D57" s="63"/>
      <c r="E57" s="64">
        <f t="shared" si="22"/>
        <v>432000</v>
      </c>
      <c r="F57" s="64">
        <f t="shared" si="22"/>
        <v>432000</v>
      </c>
      <c r="G57" s="64">
        <f t="shared" si="22"/>
        <v>432000</v>
      </c>
      <c r="H57" s="64">
        <f t="shared" si="22"/>
        <v>432000</v>
      </c>
      <c r="I57" s="64">
        <f t="shared" si="22"/>
        <v>432000</v>
      </c>
      <c r="J57" s="64">
        <f t="shared" si="22"/>
        <v>432000</v>
      </c>
      <c r="K57" s="64">
        <f t="shared" si="22"/>
        <v>432000</v>
      </c>
      <c r="L57" s="64">
        <f t="shared" si="22"/>
        <v>432000</v>
      </c>
      <c r="M57" s="64">
        <f t="shared" si="22"/>
        <v>432000</v>
      </c>
      <c r="N57" s="64">
        <f t="shared" si="22"/>
        <v>432000</v>
      </c>
      <c r="O57" s="64">
        <f t="shared" si="22"/>
        <v>432000</v>
      </c>
      <c r="P57" s="64">
        <f t="shared" si="22"/>
        <v>432000</v>
      </c>
      <c r="Q57" s="64">
        <f t="shared" si="22"/>
        <v>432000</v>
      </c>
      <c r="R57" s="64">
        <f t="shared" si="22"/>
        <v>432000</v>
      </c>
      <c r="S57" s="64">
        <f t="shared" si="22"/>
        <v>432000</v>
      </c>
      <c r="T57" s="64">
        <f t="shared" si="22"/>
        <v>432000</v>
      </c>
      <c r="U57" s="64">
        <f t="shared" si="22"/>
        <v>432000</v>
      </c>
      <c r="V57" s="64">
        <f t="shared" si="22"/>
        <v>432000</v>
      </c>
      <c r="W57" s="64">
        <f t="shared" si="22"/>
        <v>432000</v>
      </c>
      <c r="X57" s="64">
        <f t="shared" si="22"/>
        <v>432000</v>
      </c>
      <c r="Y57" s="64">
        <f t="shared" si="22"/>
        <v>432000</v>
      </c>
      <c r="Z57" s="64">
        <f t="shared" si="22"/>
        <v>432000</v>
      </c>
      <c r="AA57" s="64">
        <f t="shared" si="22"/>
        <v>432000</v>
      </c>
      <c r="AB57" s="64">
        <f t="shared" si="22"/>
        <v>432000</v>
      </c>
      <c r="AC57" s="64">
        <f t="shared" si="22"/>
        <v>432000</v>
      </c>
      <c r="AD57" s="64">
        <f t="shared" si="22"/>
        <v>432000</v>
      </c>
      <c r="AE57" s="64">
        <f t="shared" si="22"/>
        <v>432000</v>
      </c>
      <c r="AF57" s="64">
        <f t="shared" si="22"/>
        <v>432000</v>
      </c>
      <c r="AG57" s="64">
        <f t="shared" si="22"/>
        <v>432000</v>
      </c>
      <c r="AH57" s="64">
        <f t="shared" si="22"/>
        <v>432000</v>
      </c>
      <c r="AI57" s="64">
        <f t="shared" si="22"/>
        <v>432000</v>
      </c>
      <c r="AJ57" s="64">
        <f t="shared" si="22"/>
        <v>432000</v>
      </c>
      <c r="AK57" s="64">
        <f t="shared" si="22"/>
        <v>432000</v>
      </c>
      <c r="AL57" s="64">
        <f t="shared" si="22"/>
        <v>432000</v>
      </c>
      <c r="AM57" s="64">
        <f t="shared" si="22"/>
        <v>432000</v>
      </c>
      <c r="AN57" s="64">
        <f t="shared" si="22"/>
        <v>432000</v>
      </c>
      <c r="AO57" s="64">
        <f t="shared" si="22"/>
        <v>432000</v>
      </c>
      <c r="AP57" s="64">
        <f t="shared" si="22"/>
        <v>432000</v>
      </c>
      <c r="AQ57" s="64">
        <f t="shared" si="22"/>
        <v>432000</v>
      </c>
      <c r="AR57" s="64">
        <f t="shared" si="22"/>
        <v>432000</v>
      </c>
    </row>
    <row r="58" spans="2:44">
      <c r="B58" s="70" t="str">
        <f t="shared" si="21"/>
        <v>Pesticides Wheat</v>
      </c>
      <c r="C58" s="57" t="s">
        <v>168</v>
      </c>
      <c r="D58" s="63"/>
      <c r="E58" s="64">
        <f t="shared" si="22"/>
        <v>400000</v>
      </c>
      <c r="F58" s="64">
        <f t="shared" si="22"/>
        <v>400000</v>
      </c>
      <c r="G58" s="64">
        <f t="shared" si="22"/>
        <v>400000</v>
      </c>
      <c r="H58" s="64">
        <f t="shared" si="22"/>
        <v>400000</v>
      </c>
      <c r="I58" s="64">
        <f t="shared" si="22"/>
        <v>400000</v>
      </c>
      <c r="J58" s="64">
        <f t="shared" si="22"/>
        <v>400000</v>
      </c>
      <c r="K58" s="64">
        <f t="shared" si="22"/>
        <v>400000</v>
      </c>
      <c r="L58" s="64">
        <f t="shared" si="22"/>
        <v>400000</v>
      </c>
      <c r="M58" s="64">
        <f t="shared" si="22"/>
        <v>400000</v>
      </c>
      <c r="N58" s="64">
        <f t="shared" si="22"/>
        <v>400000</v>
      </c>
      <c r="O58" s="64">
        <f t="shared" si="22"/>
        <v>400000</v>
      </c>
      <c r="P58" s="64">
        <f t="shared" si="22"/>
        <v>400000</v>
      </c>
      <c r="Q58" s="64">
        <f t="shared" si="22"/>
        <v>400000</v>
      </c>
      <c r="R58" s="64">
        <f t="shared" si="22"/>
        <v>400000</v>
      </c>
      <c r="S58" s="64">
        <f t="shared" si="22"/>
        <v>400000</v>
      </c>
      <c r="T58" s="64">
        <f t="shared" si="22"/>
        <v>400000</v>
      </c>
      <c r="U58" s="64">
        <f t="shared" si="22"/>
        <v>400000</v>
      </c>
      <c r="V58" s="64">
        <f t="shared" si="22"/>
        <v>400000</v>
      </c>
      <c r="W58" s="64">
        <f t="shared" si="22"/>
        <v>400000</v>
      </c>
      <c r="X58" s="64">
        <f t="shared" si="22"/>
        <v>400000</v>
      </c>
      <c r="Y58" s="64">
        <f t="shared" si="22"/>
        <v>400000</v>
      </c>
      <c r="Z58" s="64">
        <f t="shared" si="22"/>
        <v>400000</v>
      </c>
      <c r="AA58" s="64">
        <f t="shared" si="22"/>
        <v>400000</v>
      </c>
      <c r="AB58" s="64">
        <f t="shared" si="22"/>
        <v>400000</v>
      </c>
      <c r="AC58" s="64">
        <f t="shared" si="22"/>
        <v>400000</v>
      </c>
      <c r="AD58" s="64">
        <f t="shared" si="22"/>
        <v>400000</v>
      </c>
      <c r="AE58" s="64">
        <f t="shared" si="22"/>
        <v>400000</v>
      </c>
      <c r="AF58" s="64">
        <f t="shared" si="22"/>
        <v>400000</v>
      </c>
      <c r="AG58" s="64">
        <f t="shared" si="22"/>
        <v>400000</v>
      </c>
      <c r="AH58" s="64">
        <f t="shared" si="22"/>
        <v>400000</v>
      </c>
      <c r="AI58" s="64">
        <f t="shared" si="22"/>
        <v>400000</v>
      </c>
      <c r="AJ58" s="64">
        <f t="shared" si="22"/>
        <v>400000</v>
      </c>
      <c r="AK58" s="64">
        <f t="shared" si="22"/>
        <v>400000</v>
      </c>
      <c r="AL58" s="64">
        <f t="shared" si="22"/>
        <v>400000</v>
      </c>
      <c r="AM58" s="64">
        <f t="shared" si="22"/>
        <v>400000</v>
      </c>
      <c r="AN58" s="64">
        <f t="shared" si="22"/>
        <v>400000</v>
      </c>
      <c r="AO58" s="64">
        <f t="shared" si="22"/>
        <v>400000</v>
      </c>
      <c r="AP58" s="64">
        <f t="shared" si="22"/>
        <v>400000</v>
      </c>
      <c r="AQ58" s="64">
        <f t="shared" si="22"/>
        <v>400000</v>
      </c>
      <c r="AR58" s="64">
        <f t="shared" si="22"/>
        <v>400000</v>
      </c>
    </row>
    <row r="59" spans="2:44">
      <c r="B59" s="70" t="str">
        <f t="shared" si="21"/>
        <v>Planting Service/wheat</v>
      </c>
      <c r="C59" s="57" t="s">
        <v>168</v>
      </c>
      <c r="D59" s="63"/>
      <c r="E59" s="64">
        <f t="shared" si="22"/>
        <v>112000</v>
      </c>
      <c r="F59" s="64">
        <f t="shared" si="22"/>
        <v>112000</v>
      </c>
      <c r="G59" s="64">
        <f t="shared" si="22"/>
        <v>112000</v>
      </c>
      <c r="H59" s="64">
        <f t="shared" si="22"/>
        <v>112000</v>
      </c>
      <c r="I59" s="64">
        <f t="shared" si="22"/>
        <v>112000</v>
      </c>
      <c r="J59" s="64">
        <f t="shared" si="22"/>
        <v>112000</v>
      </c>
      <c r="K59" s="64">
        <f t="shared" si="22"/>
        <v>112000</v>
      </c>
      <c r="L59" s="64">
        <f t="shared" si="22"/>
        <v>112000</v>
      </c>
      <c r="M59" s="64">
        <f t="shared" si="22"/>
        <v>112000</v>
      </c>
      <c r="N59" s="64">
        <f t="shared" si="22"/>
        <v>112000</v>
      </c>
      <c r="O59" s="64">
        <f t="shared" si="22"/>
        <v>112000</v>
      </c>
      <c r="P59" s="64">
        <f t="shared" si="22"/>
        <v>112000</v>
      </c>
      <c r="Q59" s="64">
        <f t="shared" si="22"/>
        <v>112000</v>
      </c>
      <c r="R59" s="64">
        <f t="shared" si="22"/>
        <v>112000</v>
      </c>
      <c r="S59" s="64">
        <f t="shared" si="22"/>
        <v>112000</v>
      </c>
      <c r="T59" s="64">
        <f t="shared" si="22"/>
        <v>112000</v>
      </c>
      <c r="U59" s="64">
        <f t="shared" si="22"/>
        <v>112000</v>
      </c>
      <c r="V59" s="64">
        <f t="shared" si="22"/>
        <v>112000</v>
      </c>
      <c r="W59" s="64">
        <f t="shared" si="22"/>
        <v>112000</v>
      </c>
      <c r="X59" s="64">
        <f t="shared" si="22"/>
        <v>112000</v>
      </c>
      <c r="Y59" s="64">
        <f t="shared" si="22"/>
        <v>112000</v>
      </c>
      <c r="Z59" s="64">
        <f t="shared" si="22"/>
        <v>112000</v>
      </c>
      <c r="AA59" s="64">
        <f t="shared" si="22"/>
        <v>112000</v>
      </c>
      <c r="AB59" s="64">
        <f t="shared" si="22"/>
        <v>112000</v>
      </c>
      <c r="AC59" s="64">
        <f t="shared" si="22"/>
        <v>112000</v>
      </c>
      <c r="AD59" s="64">
        <f t="shared" si="22"/>
        <v>112000</v>
      </c>
      <c r="AE59" s="64">
        <f t="shared" si="22"/>
        <v>112000</v>
      </c>
      <c r="AF59" s="64">
        <f t="shared" si="22"/>
        <v>112000</v>
      </c>
      <c r="AG59" s="64">
        <f t="shared" si="22"/>
        <v>112000</v>
      </c>
      <c r="AH59" s="64">
        <f t="shared" si="22"/>
        <v>112000</v>
      </c>
      <c r="AI59" s="64">
        <f t="shared" si="22"/>
        <v>112000</v>
      </c>
      <c r="AJ59" s="64">
        <f t="shared" si="22"/>
        <v>112000</v>
      </c>
      <c r="AK59" s="64">
        <f t="shared" si="22"/>
        <v>112000</v>
      </c>
      <c r="AL59" s="64">
        <f t="shared" si="22"/>
        <v>112000</v>
      </c>
      <c r="AM59" s="64">
        <f t="shared" si="22"/>
        <v>112000</v>
      </c>
      <c r="AN59" s="64">
        <f t="shared" si="22"/>
        <v>112000</v>
      </c>
      <c r="AO59" s="64">
        <f t="shared" si="22"/>
        <v>112000</v>
      </c>
      <c r="AP59" s="64">
        <f t="shared" si="22"/>
        <v>112000</v>
      </c>
      <c r="AQ59" s="64">
        <f t="shared" si="22"/>
        <v>112000</v>
      </c>
      <c r="AR59" s="64">
        <f t="shared" si="22"/>
        <v>112000</v>
      </c>
    </row>
    <row r="60" spans="2:44">
      <c r="B60" s="70" t="str">
        <f t="shared" si="21"/>
        <v>Pesticide Spreading/wheat</v>
      </c>
      <c r="C60" s="57" t="s">
        <v>168</v>
      </c>
      <c r="D60" s="63"/>
      <c r="E60" s="64">
        <f t="shared" si="22"/>
        <v>48000</v>
      </c>
      <c r="F60" s="64">
        <f t="shared" si="22"/>
        <v>48000</v>
      </c>
      <c r="G60" s="64">
        <f t="shared" si="22"/>
        <v>48000</v>
      </c>
      <c r="H60" s="64">
        <f t="shared" si="22"/>
        <v>48000</v>
      </c>
      <c r="I60" s="64">
        <f t="shared" si="22"/>
        <v>48000</v>
      </c>
      <c r="J60" s="64">
        <f t="shared" si="22"/>
        <v>48000</v>
      </c>
      <c r="K60" s="64">
        <f t="shared" si="22"/>
        <v>48000</v>
      </c>
      <c r="L60" s="64">
        <f t="shared" si="22"/>
        <v>48000</v>
      </c>
      <c r="M60" s="64">
        <f t="shared" si="22"/>
        <v>48000</v>
      </c>
      <c r="N60" s="64">
        <f t="shared" si="22"/>
        <v>48000</v>
      </c>
      <c r="O60" s="64">
        <f t="shared" si="22"/>
        <v>48000</v>
      </c>
      <c r="P60" s="64">
        <f t="shared" si="22"/>
        <v>48000</v>
      </c>
      <c r="Q60" s="64">
        <f t="shared" si="22"/>
        <v>48000</v>
      </c>
      <c r="R60" s="64">
        <f t="shared" si="22"/>
        <v>48000</v>
      </c>
      <c r="S60" s="64">
        <f t="shared" si="22"/>
        <v>48000</v>
      </c>
      <c r="T60" s="64">
        <f t="shared" si="22"/>
        <v>48000</v>
      </c>
      <c r="U60" s="64">
        <f t="shared" si="22"/>
        <v>48000</v>
      </c>
      <c r="V60" s="64">
        <f t="shared" si="22"/>
        <v>48000</v>
      </c>
      <c r="W60" s="64">
        <f t="shared" si="22"/>
        <v>48000</v>
      </c>
      <c r="X60" s="64">
        <f t="shared" si="22"/>
        <v>48000</v>
      </c>
      <c r="Y60" s="64">
        <f t="shared" si="22"/>
        <v>48000</v>
      </c>
      <c r="Z60" s="64">
        <f t="shared" si="22"/>
        <v>48000</v>
      </c>
      <c r="AA60" s="64">
        <f t="shared" si="22"/>
        <v>48000</v>
      </c>
      <c r="AB60" s="64">
        <f t="shared" si="22"/>
        <v>48000</v>
      </c>
      <c r="AC60" s="64">
        <f t="shared" si="22"/>
        <v>48000</v>
      </c>
      <c r="AD60" s="64">
        <f t="shared" si="22"/>
        <v>48000</v>
      </c>
      <c r="AE60" s="64">
        <f t="shared" si="22"/>
        <v>48000</v>
      </c>
      <c r="AF60" s="64">
        <f t="shared" si="22"/>
        <v>48000</v>
      </c>
      <c r="AG60" s="64">
        <f t="shared" si="22"/>
        <v>48000</v>
      </c>
      <c r="AH60" s="64">
        <f t="shared" si="22"/>
        <v>48000</v>
      </c>
      <c r="AI60" s="64">
        <f t="shared" ref="AB60:AR73" si="23">+AI29*$D29*$AS$45</f>
        <v>48000</v>
      </c>
      <c r="AJ60" s="64">
        <f t="shared" si="23"/>
        <v>48000</v>
      </c>
      <c r="AK60" s="64">
        <f t="shared" si="23"/>
        <v>48000</v>
      </c>
      <c r="AL60" s="64">
        <f t="shared" si="23"/>
        <v>48000</v>
      </c>
      <c r="AM60" s="64">
        <f t="shared" si="23"/>
        <v>48000</v>
      </c>
      <c r="AN60" s="64">
        <f t="shared" si="23"/>
        <v>48000</v>
      </c>
      <c r="AO60" s="64">
        <f t="shared" si="23"/>
        <v>48000</v>
      </c>
      <c r="AP60" s="64">
        <f t="shared" si="23"/>
        <v>48000</v>
      </c>
      <c r="AQ60" s="64">
        <f t="shared" si="23"/>
        <v>48000</v>
      </c>
      <c r="AR60" s="64">
        <f t="shared" si="23"/>
        <v>48000</v>
      </c>
    </row>
    <row r="61" spans="2:44">
      <c r="B61" s="70" t="str">
        <f t="shared" si="21"/>
        <v>Harvest Wheat</v>
      </c>
      <c r="C61" s="57" t="s">
        <v>168</v>
      </c>
      <c r="D61" s="63"/>
      <c r="E61" s="64">
        <f t="shared" ref="E61:AA72" si="24">+E30*$D30*$AS$45</f>
        <v>320000</v>
      </c>
      <c r="F61" s="64">
        <f t="shared" si="24"/>
        <v>320000</v>
      </c>
      <c r="G61" s="64">
        <f t="shared" si="24"/>
        <v>320000</v>
      </c>
      <c r="H61" s="64">
        <f t="shared" si="24"/>
        <v>320000</v>
      </c>
      <c r="I61" s="64">
        <f t="shared" si="24"/>
        <v>320000</v>
      </c>
      <c r="J61" s="64">
        <f t="shared" si="24"/>
        <v>320000</v>
      </c>
      <c r="K61" s="64">
        <f t="shared" si="24"/>
        <v>320000</v>
      </c>
      <c r="L61" s="64">
        <f t="shared" si="24"/>
        <v>320000</v>
      </c>
      <c r="M61" s="64">
        <f t="shared" si="24"/>
        <v>320000</v>
      </c>
      <c r="N61" s="64">
        <f t="shared" si="24"/>
        <v>320000</v>
      </c>
      <c r="O61" s="64">
        <f t="shared" si="24"/>
        <v>320000</v>
      </c>
      <c r="P61" s="64">
        <f t="shared" si="24"/>
        <v>320000</v>
      </c>
      <c r="Q61" s="64">
        <f t="shared" si="24"/>
        <v>320000</v>
      </c>
      <c r="R61" s="64">
        <f t="shared" si="24"/>
        <v>320000</v>
      </c>
      <c r="S61" s="64">
        <f t="shared" si="24"/>
        <v>320000</v>
      </c>
      <c r="T61" s="64">
        <f t="shared" si="24"/>
        <v>320000</v>
      </c>
      <c r="U61" s="64">
        <f t="shared" si="24"/>
        <v>320000</v>
      </c>
      <c r="V61" s="64">
        <f t="shared" si="24"/>
        <v>320000</v>
      </c>
      <c r="W61" s="64">
        <f t="shared" si="24"/>
        <v>320000</v>
      </c>
      <c r="X61" s="64">
        <f t="shared" si="24"/>
        <v>320000</v>
      </c>
      <c r="Y61" s="64">
        <f t="shared" si="24"/>
        <v>320000</v>
      </c>
      <c r="Z61" s="64">
        <f t="shared" si="24"/>
        <v>320000</v>
      </c>
      <c r="AA61" s="64">
        <f t="shared" si="24"/>
        <v>320000</v>
      </c>
      <c r="AB61" s="64">
        <f t="shared" si="23"/>
        <v>320000</v>
      </c>
      <c r="AC61" s="64">
        <f t="shared" si="23"/>
        <v>320000</v>
      </c>
      <c r="AD61" s="64">
        <f t="shared" si="23"/>
        <v>320000</v>
      </c>
      <c r="AE61" s="64">
        <f t="shared" si="23"/>
        <v>320000</v>
      </c>
      <c r="AF61" s="64">
        <f t="shared" si="23"/>
        <v>320000</v>
      </c>
      <c r="AG61" s="64">
        <f t="shared" si="23"/>
        <v>320000</v>
      </c>
      <c r="AH61" s="64">
        <f t="shared" si="23"/>
        <v>320000</v>
      </c>
      <c r="AI61" s="64">
        <f t="shared" si="23"/>
        <v>320000</v>
      </c>
      <c r="AJ61" s="64">
        <f t="shared" si="23"/>
        <v>320000</v>
      </c>
      <c r="AK61" s="64">
        <f t="shared" si="23"/>
        <v>320000</v>
      </c>
      <c r="AL61" s="64">
        <f t="shared" si="23"/>
        <v>320000</v>
      </c>
      <c r="AM61" s="64">
        <f t="shared" si="23"/>
        <v>320000</v>
      </c>
      <c r="AN61" s="64">
        <f t="shared" si="23"/>
        <v>320000</v>
      </c>
      <c r="AO61" s="64">
        <f t="shared" si="23"/>
        <v>320000</v>
      </c>
      <c r="AP61" s="64">
        <f t="shared" si="23"/>
        <v>320000</v>
      </c>
      <c r="AQ61" s="64">
        <f t="shared" si="23"/>
        <v>320000</v>
      </c>
      <c r="AR61" s="64">
        <f t="shared" si="23"/>
        <v>320000</v>
      </c>
    </row>
    <row r="62" spans="2:44">
      <c r="B62" s="70" t="str">
        <f t="shared" si="21"/>
        <v>Tools</v>
      </c>
      <c r="C62" s="57" t="s">
        <v>168</v>
      </c>
      <c r="D62" s="62"/>
      <c r="E62" s="64">
        <f t="shared" si="24"/>
        <v>60000</v>
      </c>
      <c r="F62" s="64">
        <f t="shared" si="24"/>
        <v>60000</v>
      </c>
      <c r="G62" s="64">
        <f t="shared" si="24"/>
        <v>60000</v>
      </c>
      <c r="H62" s="64">
        <f t="shared" si="24"/>
        <v>60000</v>
      </c>
      <c r="I62" s="64">
        <f t="shared" si="24"/>
        <v>60000</v>
      </c>
      <c r="J62" s="64">
        <f t="shared" si="24"/>
        <v>60000</v>
      </c>
      <c r="K62" s="64">
        <f t="shared" si="24"/>
        <v>60000</v>
      </c>
      <c r="L62" s="64">
        <f t="shared" si="24"/>
        <v>60000</v>
      </c>
      <c r="M62" s="64">
        <f t="shared" si="24"/>
        <v>60000</v>
      </c>
      <c r="N62" s="64">
        <f t="shared" si="24"/>
        <v>60000</v>
      </c>
      <c r="O62" s="64">
        <f t="shared" si="24"/>
        <v>60000</v>
      </c>
      <c r="P62" s="64">
        <f t="shared" si="24"/>
        <v>60000</v>
      </c>
      <c r="Q62" s="64">
        <f t="shared" si="24"/>
        <v>60000</v>
      </c>
      <c r="R62" s="64">
        <f t="shared" si="24"/>
        <v>60000</v>
      </c>
      <c r="S62" s="64">
        <f t="shared" si="24"/>
        <v>60000</v>
      </c>
      <c r="T62" s="64">
        <f t="shared" si="24"/>
        <v>60000</v>
      </c>
      <c r="U62" s="64">
        <f t="shared" si="24"/>
        <v>60000</v>
      </c>
      <c r="V62" s="64">
        <f t="shared" si="24"/>
        <v>60000</v>
      </c>
      <c r="W62" s="64">
        <f t="shared" si="24"/>
        <v>60000</v>
      </c>
      <c r="X62" s="64">
        <f t="shared" si="24"/>
        <v>60000</v>
      </c>
      <c r="Y62" s="64">
        <f t="shared" si="24"/>
        <v>60000</v>
      </c>
      <c r="Z62" s="64">
        <f t="shared" si="24"/>
        <v>60000</v>
      </c>
      <c r="AA62" s="64">
        <f t="shared" si="24"/>
        <v>60000</v>
      </c>
      <c r="AB62" s="64">
        <f t="shared" si="23"/>
        <v>60000</v>
      </c>
      <c r="AC62" s="64">
        <f t="shared" si="23"/>
        <v>60000</v>
      </c>
      <c r="AD62" s="64">
        <f t="shared" si="23"/>
        <v>60000</v>
      </c>
      <c r="AE62" s="64">
        <f t="shared" si="23"/>
        <v>60000</v>
      </c>
      <c r="AF62" s="64">
        <f t="shared" si="23"/>
        <v>60000</v>
      </c>
      <c r="AG62" s="64">
        <f t="shared" si="23"/>
        <v>60000</v>
      </c>
      <c r="AH62" s="64">
        <f t="shared" si="23"/>
        <v>60000</v>
      </c>
      <c r="AI62" s="64">
        <f t="shared" si="23"/>
        <v>60000</v>
      </c>
      <c r="AJ62" s="64">
        <f t="shared" si="23"/>
        <v>60000</v>
      </c>
      <c r="AK62" s="64">
        <f t="shared" si="23"/>
        <v>60000</v>
      </c>
      <c r="AL62" s="64">
        <f t="shared" si="23"/>
        <v>60000</v>
      </c>
      <c r="AM62" s="64">
        <f t="shared" si="23"/>
        <v>60000</v>
      </c>
      <c r="AN62" s="64">
        <f t="shared" si="23"/>
        <v>60000</v>
      </c>
      <c r="AO62" s="64">
        <f t="shared" si="23"/>
        <v>60000</v>
      </c>
      <c r="AP62" s="64">
        <f t="shared" si="23"/>
        <v>60000</v>
      </c>
      <c r="AQ62" s="64">
        <f t="shared" si="23"/>
        <v>60000</v>
      </c>
      <c r="AR62" s="64">
        <f t="shared" si="23"/>
        <v>60000</v>
      </c>
    </row>
    <row r="63" spans="2:44">
      <c r="B63" s="70" t="str">
        <f t="shared" si="21"/>
        <v>Fuel</v>
      </c>
      <c r="C63" s="57" t="s">
        <v>168</v>
      </c>
      <c r="D63" s="62"/>
      <c r="E63" s="64">
        <f t="shared" si="24"/>
        <v>720000</v>
      </c>
      <c r="F63" s="64">
        <f t="shared" si="24"/>
        <v>720000</v>
      </c>
      <c r="G63" s="64">
        <f t="shared" si="24"/>
        <v>720000</v>
      </c>
      <c r="H63" s="64">
        <f t="shared" si="24"/>
        <v>720000</v>
      </c>
      <c r="I63" s="64">
        <f t="shared" si="24"/>
        <v>720000</v>
      </c>
      <c r="J63" s="64">
        <f t="shared" si="24"/>
        <v>720000</v>
      </c>
      <c r="K63" s="64">
        <f t="shared" si="24"/>
        <v>720000</v>
      </c>
      <c r="L63" s="64">
        <f t="shared" si="24"/>
        <v>720000</v>
      </c>
      <c r="M63" s="64">
        <f t="shared" si="24"/>
        <v>720000</v>
      </c>
      <c r="N63" s="64">
        <f t="shared" si="24"/>
        <v>720000</v>
      </c>
      <c r="O63" s="64">
        <f t="shared" si="24"/>
        <v>720000</v>
      </c>
      <c r="P63" s="64">
        <f t="shared" si="24"/>
        <v>720000</v>
      </c>
      <c r="Q63" s="64">
        <f t="shared" si="24"/>
        <v>720000</v>
      </c>
      <c r="R63" s="64">
        <f t="shared" si="24"/>
        <v>720000</v>
      </c>
      <c r="S63" s="64">
        <f t="shared" si="24"/>
        <v>720000</v>
      </c>
      <c r="T63" s="64">
        <f t="shared" si="24"/>
        <v>720000</v>
      </c>
      <c r="U63" s="64">
        <f t="shared" si="24"/>
        <v>720000</v>
      </c>
      <c r="V63" s="64">
        <f t="shared" si="24"/>
        <v>720000</v>
      </c>
      <c r="W63" s="64">
        <f t="shared" si="24"/>
        <v>720000</v>
      </c>
      <c r="X63" s="64">
        <f t="shared" si="24"/>
        <v>720000</v>
      </c>
      <c r="Y63" s="64">
        <f t="shared" si="24"/>
        <v>450000</v>
      </c>
      <c r="Z63" s="64">
        <f t="shared" si="24"/>
        <v>450000</v>
      </c>
      <c r="AA63" s="64">
        <f t="shared" si="24"/>
        <v>450000</v>
      </c>
      <c r="AB63" s="64">
        <f t="shared" si="23"/>
        <v>450000</v>
      </c>
      <c r="AC63" s="64">
        <f t="shared" si="23"/>
        <v>450000</v>
      </c>
      <c r="AD63" s="64">
        <f t="shared" si="23"/>
        <v>450000</v>
      </c>
      <c r="AE63" s="64">
        <f t="shared" si="23"/>
        <v>450000</v>
      </c>
      <c r="AF63" s="64">
        <f t="shared" si="23"/>
        <v>450000</v>
      </c>
      <c r="AG63" s="64">
        <f t="shared" si="23"/>
        <v>450000</v>
      </c>
      <c r="AH63" s="64">
        <f t="shared" si="23"/>
        <v>450000</v>
      </c>
      <c r="AI63" s="64">
        <f t="shared" si="23"/>
        <v>450000</v>
      </c>
      <c r="AJ63" s="64">
        <f t="shared" si="23"/>
        <v>450000</v>
      </c>
      <c r="AK63" s="64">
        <f t="shared" si="23"/>
        <v>450000</v>
      </c>
      <c r="AL63" s="64">
        <f t="shared" si="23"/>
        <v>450000</v>
      </c>
      <c r="AM63" s="64">
        <f t="shared" si="23"/>
        <v>450000</v>
      </c>
      <c r="AN63" s="64">
        <f t="shared" si="23"/>
        <v>450000</v>
      </c>
      <c r="AO63" s="64">
        <f t="shared" si="23"/>
        <v>450000</v>
      </c>
      <c r="AP63" s="64">
        <f t="shared" si="23"/>
        <v>450000</v>
      </c>
      <c r="AQ63" s="64">
        <f t="shared" si="23"/>
        <v>450000</v>
      </c>
      <c r="AR63" s="64">
        <f t="shared" si="23"/>
        <v>450000</v>
      </c>
    </row>
    <row r="64" spans="2:44">
      <c r="B64" s="70" t="str">
        <f t="shared" si="21"/>
        <v xml:space="preserve"> fees of irrigation </v>
      </c>
      <c r="C64" s="57" t="s">
        <v>168</v>
      </c>
      <c r="D64" s="56"/>
      <c r="E64" s="64">
        <f t="shared" si="24"/>
        <v>0</v>
      </c>
      <c r="F64" s="64">
        <f t="shared" si="24"/>
        <v>0</v>
      </c>
      <c r="G64" s="64">
        <f t="shared" si="24"/>
        <v>0</v>
      </c>
      <c r="H64" s="64">
        <f t="shared" si="24"/>
        <v>0</v>
      </c>
      <c r="I64" s="64">
        <f t="shared" si="24"/>
        <v>0</v>
      </c>
      <c r="J64" s="64">
        <f t="shared" si="24"/>
        <v>0</v>
      </c>
      <c r="K64" s="64">
        <f t="shared" si="24"/>
        <v>0</v>
      </c>
      <c r="L64" s="64">
        <f t="shared" si="24"/>
        <v>0</v>
      </c>
      <c r="M64" s="64">
        <f t="shared" si="24"/>
        <v>0</v>
      </c>
      <c r="N64" s="64">
        <f t="shared" si="24"/>
        <v>0</v>
      </c>
      <c r="O64" s="64">
        <f t="shared" si="24"/>
        <v>0</v>
      </c>
      <c r="P64" s="64">
        <f t="shared" si="24"/>
        <v>0</v>
      </c>
      <c r="Q64" s="64">
        <f t="shared" si="24"/>
        <v>0</v>
      </c>
      <c r="R64" s="64">
        <f t="shared" si="24"/>
        <v>0</v>
      </c>
      <c r="S64" s="64">
        <f t="shared" si="24"/>
        <v>0</v>
      </c>
      <c r="T64" s="64">
        <f t="shared" si="24"/>
        <v>0</v>
      </c>
      <c r="U64" s="64">
        <f t="shared" si="24"/>
        <v>0</v>
      </c>
      <c r="V64" s="64">
        <f t="shared" si="24"/>
        <v>0</v>
      </c>
      <c r="W64" s="64">
        <f t="shared" si="24"/>
        <v>0</v>
      </c>
      <c r="X64" s="64">
        <f t="shared" si="24"/>
        <v>0</v>
      </c>
      <c r="Y64" s="64">
        <f t="shared" si="24"/>
        <v>16000</v>
      </c>
      <c r="Z64" s="64">
        <f t="shared" si="24"/>
        <v>16000</v>
      </c>
      <c r="AA64" s="64">
        <f t="shared" si="24"/>
        <v>16000</v>
      </c>
      <c r="AB64" s="64">
        <f t="shared" si="23"/>
        <v>16000</v>
      </c>
      <c r="AC64" s="64">
        <f t="shared" si="23"/>
        <v>16000</v>
      </c>
      <c r="AD64" s="64">
        <f t="shared" si="23"/>
        <v>16000</v>
      </c>
      <c r="AE64" s="64">
        <f t="shared" si="23"/>
        <v>16000</v>
      </c>
      <c r="AF64" s="64">
        <f t="shared" si="23"/>
        <v>16000</v>
      </c>
      <c r="AG64" s="64">
        <f t="shared" si="23"/>
        <v>16000</v>
      </c>
      <c r="AH64" s="64">
        <f t="shared" si="23"/>
        <v>16000</v>
      </c>
      <c r="AI64" s="64">
        <f t="shared" si="23"/>
        <v>16000</v>
      </c>
      <c r="AJ64" s="64">
        <f t="shared" si="23"/>
        <v>16000</v>
      </c>
      <c r="AK64" s="64">
        <f t="shared" si="23"/>
        <v>16000</v>
      </c>
      <c r="AL64" s="64">
        <f t="shared" si="23"/>
        <v>16000</v>
      </c>
      <c r="AM64" s="64">
        <f t="shared" si="23"/>
        <v>16000</v>
      </c>
      <c r="AN64" s="64">
        <f t="shared" si="23"/>
        <v>16000</v>
      </c>
      <c r="AO64" s="64">
        <f t="shared" si="23"/>
        <v>16000</v>
      </c>
      <c r="AP64" s="64">
        <f t="shared" si="23"/>
        <v>16000</v>
      </c>
      <c r="AQ64" s="64">
        <f t="shared" si="23"/>
        <v>16000</v>
      </c>
      <c r="AR64" s="64">
        <f t="shared" si="23"/>
        <v>16000</v>
      </c>
    </row>
    <row r="65" spans="2:44">
      <c r="B65" s="70" t="str">
        <f t="shared" si="21"/>
        <v xml:space="preserve">quata of farmer to clean the canals and drainge </v>
      </c>
      <c r="C65" s="57" t="s">
        <v>168</v>
      </c>
      <c r="D65" s="56"/>
      <c r="E65" s="64">
        <f t="shared" si="24"/>
        <v>0</v>
      </c>
      <c r="F65" s="64">
        <f t="shared" si="24"/>
        <v>0</v>
      </c>
      <c r="G65" s="64">
        <f t="shared" si="24"/>
        <v>0</v>
      </c>
      <c r="H65" s="64">
        <f t="shared" si="24"/>
        <v>0</v>
      </c>
      <c r="I65" s="64">
        <f t="shared" si="24"/>
        <v>0</v>
      </c>
      <c r="J65" s="64">
        <f t="shared" si="24"/>
        <v>0</v>
      </c>
      <c r="K65" s="64">
        <f t="shared" si="24"/>
        <v>0</v>
      </c>
      <c r="L65" s="64">
        <f t="shared" si="24"/>
        <v>0</v>
      </c>
      <c r="M65" s="64">
        <f t="shared" si="24"/>
        <v>0</v>
      </c>
      <c r="N65" s="64">
        <f t="shared" si="24"/>
        <v>0</v>
      </c>
      <c r="O65" s="64">
        <f t="shared" si="24"/>
        <v>0</v>
      </c>
      <c r="P65" s="64">
        <f t="shared" si="24"/>
        <v>0</v>
      </c>
      <c r="Q65" s="64">
        <f t="shared" si="24"/>
        <v>0</v>
      </c>
      <c r="R65" s="64">
        <f t="shared" si="24"/>
        <v>0</v>
      </c>
      <c r="S65" s="64">
        <f t="shared" si="24"/>
        <v>0</v>
      </c>
      <c r="T65" s="64">
        <f t="shared" si="24"/>
        <v>0</v>
      </c>
      <c r="U65" s="64">
        <f t="shared" si="24"/>
        <v>0</v>
      </c>
      <c r="V65" s="64">
        <f t="shared" si="24"/>
        <v>0</v>
      </c>
      <c r="W65" s="64">
        <f t="shared" si="24"/>
        <v>0</v>
      </c>
      <c r="X65" s="64">
        <f t="shared" si="24"/>
        <v>0</v>
      </c>
      <c r="Y65" s="64">
        <f t="shared" si="24"/>
        <v>160000</v>
      </c>
      <c r="Z65" s="64">
        <f t="shared" si="24"/>
        <v>160000</v>
      </c>
      <c r="AA65" s="64">
        <f t="shared" si="24"/>
        <v>160000</v>
      </c>
      <c r="AB65" s="64">
        <f t="shared" si="23"/>
        <v>160000</v>
      </c>
      <c r="AC65" s="64">
        <f t="shared" si="23"/>
        <v>160000</v>
      </c>
      <c r="AD65" s="64">
        <f t="shared" si="23"/>
        <v>160000</v>
      </c>
      <c r="AE65" s="64">
        <f t="shared" si="23"/>
        <v>160000</v>
      </c>
      <c r="AF65" s="64">
        <f t="shared" si="23"/>
        <v>160000</v>
      </c>
      <c r="AG65" s="64">
        <f t="shared" si="23"/>
        <v>160000</v>
      </c>
      <c r="AH65" s="64">
        <f t="shared" si="23"/>
        <v>160000</v>
      </c>
      <c r="AI65" s="64">
        <f t="shared" si="23"/>
        <v>160000</v>
      </c>
      <c r="AJ65" s="64">
        <f t="shared" si="23"/>
        <v>160000</v>
      </c>
      <c r="AK65" s="64">
        <f t="shared" si="23"/>
        <v>160000</v>
      </c>
      <c r="AL65" s="64">
        <f t="shared" si="23"/>
        <v>160000</v>
      </c>
      <c r="AM65" s="64">
        <f t="shared" si="23"/>
        <v>160000</v>
      </c>
      <c r="AN65" s="64">
        <f t="shared" si="23"/>
        <v>160000</v>
      </c>
      <c r="AO65" s="64">
        <f t="shared" si="23"/>
        <v>160000</v>
      </c>
      <c r="AP65" s="64">
        <f t="shared" si="23"/>
        <v>160000</v>
      </c>
      <c r="AQ65" s="64">
        <f t="shared" si="23"/>
        <v>160000</v>
      </c>
      <c r="AR65" s="64">
        <f t="shared" si="23"/>
        <v>160000</v>
      </c>
    </row>
    <row r="66" spans="2:44">
      <c r="B66" s="70" t="str">
        <f t="shared" si="21"/>
        <v xml:space="preserve">rent of land </v>
      </c>
      <c r="C66" s="57" t="s">
        <v>168</v>
      </c>
      <c r="D66" s="56"/>
      <c r="E66" s="64">
        <f t="shared" si="24"/>
        <v>160000</v>
      </c>
      <c r="F66" s="64">
        <f t="shared" si="24"/>
        <v>160000</v>
      </c>
      <c r="G66" s="64">
        <f t="shared" si="24"/>
        <v>160000</v>
      </c>
      <c r="H66" s="64">
        <f t="shared" si="24"/>
        <v>160000</v>
      </c>
      <c r="I66" s="64">
        <f t="shared" si="24"/>
        <v>160000</v>
      </c>
      <c r="J66" s="64">
        <f t="shared" si="24"/>
        <v>160000</v>
      </c>
      <c r="K66" s="64">
        <f t="shared" si="24"/>
        <v>160000</v>
      </c>
      <c r="L66" s="64">
        <f t="shared" si="24"/>
        <v>160000</v>
      </c>
      <c r="M66" s="64">
        <f t="shared" si="24"/>
        <v>160000</v>
      </c>
      <c r="N66" s="64">
        <f t="shared" si="24"/>
        <v>160000</v>
      </c>
      <c r="O66" s="64">
        <f t="shared" si="24"/>
        <v>160000</v>
      </c>
      <c r="P66" s="64">
        <f t="shared" si="24"/>
        <v>160000</v>
      </c>
      <c r="Q66" s="64">
        <f t="shared" si="24"/>
        <v>160000</v>
      </c>
      <c r="R66" s="64">
        <f t="shared" si="24"/>
        <v>160000</v>
      </c>
      <c r="S66" s="64">
        <f t="shared" si="24"/>
        <v>160000</v>
      </c>
      <c r="T66" s="64">
        <f t="shared" si="24"/>
        <v>160000</v>
      </c>
      <c r="U66" s="64">
        <f t="shared" si="24"/>
        <v>160000</v>
      </c>
      <c r="V66" s="64">
        <f t="shared" si="24"/>
        <v>160000</v>
      </c>
      <c r="W66" s="64">
        <f t="shared" si="24"/>
        <v>160000</v>
      </c>
      <c r="X66" s="64">
        <f t="shared" si="24"/>
        <v>160000</v>
      </c>
      <c r="Y66" s="64">
        <f t="shared" si="24"/>
        <v>160000</v>
      </c>
      <c r="Z66" s="64">
        <f t="shared" si="24"/>
        <v>160000</v>
      </c>
      <c r="AA66" s="64">
        <f t="shared" si="24"/>
        <v>160000</v>
      </c>
      <c r="AB66" s="64">
        <f t="shared" si="23"/>
        <v>160000</v>
      </c>
      <c r="AC66" s="64">
        <f t="shared" si="23"/>
        <v>160000</v>
      </c>
      <c r="AD66" s="64">
        <f t="shared" si="23"/>
        <v>160000</v>
      </c>
      <c r="AE66" s="64">
        <f t="shared" si="23"/>
        <v>160000</v>
      </c>
      <c r="AF66" s="64">
        <f t="shared" si="23"/>
        <v>160000</v>
      </c>
      <c r="AG66" s="64">
        <f t="shared" si="23"/>
        <v>160000</v>
      </c>
      <c r="AH66" s="64">
        <f t="shared" si="23"/>
        <v>160000</v>
      </c>
      <c r="AI66" s="64">
        <f t="shared" si="23"/>
        <v>160000</v>
      </c>
      <c r="AJ66" s="64">
        <f t="shared" si="23"/>
        <v>160000</v>
      </c>
      <c r="AK66" s="64">
        <f t="shared" si="23"/>
        <v>160000</v>
      </c>
      <c r="AL66" s="64">
        <f t="shared" si="23"/>
        <v>160000</v>
      </c>
      <c r="AM66" s="64">
        <f t="shared" si="23"/>
        <v>160000</v>
      </c>
      <c r="AN66" s="64">
        <f t="shared" si="23"/>
        <v>160000</v>
      </c>
      <c r="AO66" s="64">
        <f t="shared" si="23"/>
        <v>160000</v>
      </c>
      <c r="AP66" s="64">
        <f t="shared" si="23"/>
        <v>160000</v>
      </c>
      <c r="AQ66" s="64">
        <f t="shared" si="23"/>
        <v>160000</v>
      </c>
      <c r="AR66" s="64">
        <f t="shared" si="23"/>
        <v>160000</v>
      </c>
    </row>
    <row r="67" spans="2:44">
      <c r="B67" s="70" t="str">
        <f t="shared" si="21"/>
        <v>Water</v>
      </c>
      <c r="C67" s="57" t="s">
        <v>168</v>
      </c>
      <c r="D67" s="56"/>
      <c r="E67" s="1797"/>
      <c r="F67" s="1797"/>
      <c r="G67" s="1797"/>
      <c r="H67" s="1797"/>
      <c r="I67" s="1797"/>
      <c r="J67" s="64">
        <f t="shared" si="24"/>
        <v>491673.75096520263</v>
      </c>
      <c r="K67" s="64">
        <f t="shared" si="24"/>
        <v>491673.75096520263</v>
      </c>
      <c r="L67" s="64">
        <f t="shared" si="24"/>
        <v>491673.75096520263</v>
      </c>
      <c r="M67" s="64">
        <f t="shared" si="24"/>
        <v>491673.75096520263</v>
      </c>
      <c r="N67" s="64">
        <f t="shared" si="24"/>
        <v>491673.75096520263</v>
      </c>
      <c r="O67" s="64">
        <f t="shared" si="24"/>
        <v>491673.75096520263</v>
      </c>
      <c r="P67" s="64">
        <f t="shared" si="24"/>
        <v>491673.75096520263</v>
      </c>
      <c r="Q67" s="64">
        <f t="shared" si="24"/>
        <v>491673.75096520263</v>
      </c>
      <c r="R67" s="64">
        <f t="shared" si="24"/>
        <v>491673.75096520263</v>
      </c>
      <c r="S67" s="64">
        <f t="shared" si="24"/>
        <v>491673.75096520263</v>
      </c>
      <c r="T67" s="64">
        <f t="shared" si="24"/>
        <v>491673.75096520263</v>
      </c>
      <c r="U67" s="64">
        <f t="shared" si="24"/>
        <v>491673.75096520263</v>
      </c>
      <c r="V67" s="64">
        <f t="shared" si="24"/>
        <v>491673.75096520263</v>
      </c>
      <c r="W67" s="64">
        <f t="shared" si="24"/>
        <v>491673.75096520263</v>
      </c>
      <c r="X67" s="64">
        <f t="shared" si="24"/>
        <v>491673.75096520263</v>
      </c>
      <c r="Y67" s="1797"/>
      <c r="Z67" s="1797"/>
      <c r="AA67" s="1797"/>
      <c r="AB67" s="1797"/>
      <c r="AC67" s="1797"/>
      <c r="AD67" s="64">
        <f t="shared" si="23"/>
        <v>317414.34683801612</v>
      </c>
      <c r="AE67" s="64">
        <f t="shared" si="23"/>
        <v>317414.34683801612</v>
      </c>
      <c r="AF67" s="64">
        <f t="shared" si="23"/>
        <v>317414.34683801612</v>
      </c>
      <c r="AG67" s="64">
        <f t="shared" si="23"/>
        <v>317414.34683801612</v>
      </c>
      <c r="AH67" s="64">
        <f t="shared" si="23"/>
        <v>317414.34683801612</v>
      </c>
      <c r="AI67" s="64">
        <f t="shared" si="23"/>
        <v>317414.34683801612</v>
      </c>
      <c r="AJ67" s="64">
        <f t="shared" si="23"/>
        <v>317414.34683801612</v>
      </c>
      <c r="AK67" s="64">
        <f t="shared" si="23"/>
        <v>317414.34683801612</v>
      </c>
      <c r="AL67" s="64">
        <f t="shared" si="23"/>
        <v>317414.34683801612</v>
      </c>
      <c r="AM67" s="64">
        <f t="shared" si="23"/>
        <v>317414.34683801612</v>
      </c>
      <c r="AN67" s="64">
        <f t="shared" si="23"/>
        <v>317414.34683801612</v>
      </c>
      <c r="AO67" s="64">
        <f t="shared" si="23"/>
        <v>317414.34683801612</v>
      </c>
      <c r="AP67" s="64">
        <f t="shared" si="23"/>
        <v>317414.34683801612</v>
      </c>
      <c r="AQ67" s="64">
        <f t="shared" si="23"/>
        <v>317414.34683801612</v>
      </c>
      <c r="AR67" s="64">
        <f t="shared" si="23"/>
        <v>317414.34683801612</v>
      </c>
    </row>
    <row r="68" spans="2:44">
      <c r="B68" s="70" t="str">
        <f t="shared" si="21"/>
        <v>Manure</v>
      </c>
      <c r="C68" s="57" t="s">
        <v>168</v>
      </c>
      <c r="D68" s="56"/>
      <c r="E68" s="64">
        <f t="shared" si="24"/>
        <v>0</v>
      </c>
      <c r="F68" s="64">
        <f t="shared" si="24"/>
        <v>0</v>
      </c>
      <c r="G68" s="64">
        <f t="shared" si="24"/>
        <v>0</v>
      </c>
      <c r="H68" s="64">
        <f t="shared" si="24"/>
        <v>0</v>
      </c>
      <c r="I68" s="64">
        <f t="shared" si="24"/>
        <v>0</v>
      </c>
      <c r="J68" s="64">
        <f t="shared" si="24"/>
        <v>0</v>
      </c>
      <c r="K68" s="64">
        <f t="shared" si="24"/>
        <v>0</v>
      </c>
      <c r="L68" s="64">
        <f t="shared" si="24"/>
        <v>0</v>
      </c>
      <c r="M68" s="64">
        <f t="shared" si="24"/>
        <v>0</v>
      </c>
      <c r="N68" s="64">
        <f t="shared" si="24"/>
        <v>0</v>
      </c>
      <c r="O68" s="64">
        <f t="shared" si="24"/>
        <v>0</v>
      </c>
      <c r="P68" s="64">
        <f t="shared" si="24"/>
        <v>0</v>
      </c>
      <c r="Q68" s="64">
        <f t="shared" si="24"/>
        <v>0</v>
      </c>
      <c r="R68" s="64">
        <f t="shared" si="24"/>
        <v>0</v>
      </c>
      <c r="S68" s="64">
        <f t="shared" si="24"/>
        <v>0</v>
      </c>
      <c r="T68" s="64">
        <f t="shared" si="24"/>
        <v>0</v>
      </c>
      <c r="U68" s="64">
        <f t="shared" si="24"/>
        <v>0</v>
      </c>
      <c r="V68" s="64">
        <f t="shared" si="24"/>
        <v>0</v>
      </c>
      <c r="W68" s="64">
        <f t="shared" si="24"/>
        <v>0</v>
      </c>
      <c r="X68" s="64">
        <f t="shared" si="24"/>
        <v>0</v>
      </c>
      <c r="Y68" s="64">
        <f t="shared" si="24"/>
        <v>400000</v>
      </c>
      <c r="Z68" s="64">
        <f t="shared" si="24"/>
        <v>400000</v>
      </c>
      <c r="AA68" s="64">
        <f t="shared" si="24"/>
        <v>400000</v>
      </c>
      <c r="AB68" s="64">
        <f t="shared" si="23"/>
        <v>400000</v>
      </c>
      <c r="AC68" s="64">
        <f t="shared" si="23"/>
        <v>400000</v>
      </c>
      <c r="AD68" s="64">
        <f t="shared" si="23"/>
        <v>400000</v>
      </c>
      <c r="AE68" s="64">
        <f t="shared" si="23"/>
        <v>400000</v>
      </c>
      <c r="AF68" s="64">
        <f t="shared" si="23"/>
        <v>400000</v>
      </c>
      <c r="AG68" s="64">
        <f t="shared" si="23"/>
        <v>400000</v>
      </c>
      <c r="AH68" s="64">
        <f t="shared" si="23"/>
        <v>400000</v>
      </c>
      <c r="AI68" s="64">
        <f t="shared" si="23"/>
        <v>400000</v>
      </c>
      <c r="AJ68" s="64">
        <f t="shared" si="23"/>
        <v>400000</v>
      </c>
      <c r="AK68" s="64">
        <f t="shared" si="23"/>
        <v>400000</v>
      </c>
      <c r="AL68" s="64">
        <f t="shared" si="23"/>
        <v>400000</v>
      </c>
      <c r="AM68" s="64">
        <f t="shared" si="23"/>
        <v>400000</v>
      </c>
      <c r="AN68" s="64">
        <f t="shared" si="23"/>
        <v>400000</v>
      </c>
      <c r="AO68" s="64">
        <f t="shared" si="23"/>
        <v>400000</v>
      </c>
      <c r="AP68" s="64">
        <f t="shared" si="23"/>
        <v>400000</v>
      </c>
      <c r="AQ68" s="64">
        <f t="shared" si="23"/>
        <v>400000</v>
      </c>
      <c r="AR68" s="64">
        <f t="shared" si="23"/>
        <v>400000</v>
      </c>
    </row>
    <row r="69" spans="2:44">
      <c r="B69" s="70">
        <f t="shared" si="21"/>
        <v>0</v>
      </c>
      <c r="C69" s="57" t="s">
        <v>168</v>
      </c>
      <c r="D69" s="56"/>
      <c r="E69" s="64">
        <f t="shared" si="24"/>
        <v>0</v>
      </c>
      <c r="F69" s="64">
        <f t="shared" si="24"/>
        <v>0</v>
      </c>
      <c r="G69" s="64">
        <f t="shared" si="24"/>
        <v>0</v>
      </c>
      <c r="H69" s="64">
        <f t="shared" si="24"/>
        <v>0</v>
      </c>
      <c r="I69" s="64">
        <f t="shared" si="24"/>
        <v>0</v>
      </c>
      <c r="J69" s="64">
        <f t="shared" si="24"/>
        <v>0</v>
      </c>
      <c r="K69" s="64">
        <f t="shared" si="24"/>
        <v>0</v>
      </c>
      <c r="L69" s="64">
        <f t="shared" si="24"/>
        <v>0</v>
      </c>
      <c r="M69" s="64">
        <f t="shared" si="24"/>
        <v>0</v>
      </c>
      <c r="N69" s="64">
        <f t="shared" si="24"/>
        <v>0</v>
      </c>
      <c r="O69" s="64">
        <f t="shared" si="24"/>
        <v>0</v>
      </c>
      <c r="P69" s="64">
        <f t="shared" si="24"/>
        <v>0</v>
      </c>
      <c r="Q69" s="64">
        <f t="shared" si="24"/>
        <v>0</v>
      </c>
      <c r="R69" s="64">
        <f t="shared" si="24"/>
        <v>0</v>
      </c>
      <c r="S69" s="64">
        <f t="shared" si="24"/>
        <v>0</v>
      </c>
      <c r="T69" s="64">
        <f t="shared" si="24"/>
        <v>0</v>
      </c>
      <c r="U69" s="64">
        <f t="shared" si="24"/>
        <v>0</v>
      </c>
      <c r="V69" s="64">
        <f t="shared" si="24"/>
        <v>0</v>
      </c>
      <c r="W69" s="64">
        <f t="shared" si="24"/>
        <v>0</v>
      </c>
      <c r="X69" s="64">
        <f t="shared" si="24"/>
        <v>0</v>
      </c>
      <c r="Y69" s="64">
        <f t="shared" si="24"/>
        <v>0</v>
      </c>
      <c r="Z69" s="64">
        <f t="shared" si="24"/>
        <v>0</v>
      </c>
      <c r="AA69" s="64">
        <f t="shared" si="24"/>
        <v>0</v>
      </c>
      <c r="AB69" s="64">
        <f t="shared" si="23"/>
        <v>0</v>
      </c>
      <c r="AC69" s="64">
        <f t="shared" si="23"/>
        <v>0</v>
      </c>
      <c r="AD69" s="64">
        <f t="shared" si="23"/>
        <v>0</v>
      </c>
      <c r="AE69" s="64">
        <f t="shared" si="23"/>
        <v>0</v>
      </c>
      <c r="AF69" s="64">
        <f t="shared" si="23"/>
        <v>0</v>
      </c>
      <c r="AG69" s="64">
        <f t="shared" si="23"/>
        <v>0</v>
      </c>
      <c r="AH69" s="64">
        <f t="shared" si="23"/>
        <v>0</v>
      </c>
      <c r="AI69" s="64">
        <f t="shared" si="23"/>
        <v>0</v>
      </c>
      <c r="AJ69" s="64">
        <f t="shared" si="23"/>
        <v>0</v>
      </c>
      <c r="AK69" s="64">
        <f t="shared" si="23"/>
        <v>0</v>
      </c>
      <c r="AL69" s="64">
        <f t="shared" si="23"/>
        <v>0</v>
      </c>
      <c r="AM69" s="64">
        <f t="shared" si="23"/>
        <v>0</v>
      </c>
      <c r="AN69" s="64">
        <f t="shared" si="23"/>
        <v>0</v>
      </c>
      <c r="AO69" s="64">
        <f t="shared" si="23"/>
        <v>0</v>
      </c>
      <c r="AP69" s="64">
        <f t="shared" si="23"/>
        <v>0</v>
      </c>
      <c r="AQ69" s="64">
        <f t="shared" si="23"/>
        <v>0</v>
      </c>
      <c r="AR69" s="64">
        <f t="shared" si="23"/>
        <v>0</v>
      </c>
    </row>
    <row r="70" spans="2:44">
      <c r="B70" s="70">
        <f t="shared" si="21"/>
        <v>0</v>
      </c>
      <c r="C70" s="57" t="s">
        <v>168</v>
      </c>
      <c r="D70" s="56"/>
      <c r="E70" s="64">
        <f t="shared" si="24"/>
        <v>0</v>
      </c>
      <c r="F70" s="64">
        <f t="shared" si="24"/>
        <v>0</v>
      </c>
      <c r="G70" s="64">
        <f t="shared" si="24"/>
        <v>0</v>
      </c>
      <c r="H70" s="64">
        <f t="shared" si="24"/>
        <v>0</v>
      </c>
      <c r="I70" s="64">
        <f t="shared" si="24"/>
        <v>0</v>
      </c>
      <c r="J70" s="64">
        <f t="shared" si="24"/>
        <v>0</v>
      </c>
      <c r="K70" s="64">
        <f t="shared" si="24"/>
        <v>0</v>
      </c>
      <c r="L70" s="64">
        <f t="shared" si="24"/>
        <v>0</v>
      </c>
      <c r="M70" s="64">
        <f t="shared" si="24"/>
        <v>0</v>
      </c>
      <c r="N70" s="64">
        <f t="shared" si="24"/>
        <v>0</v>
      </c>
      <c r="O70" s="64">
        <f t="shared" si="24"/>
        <v>0</v>
      </c>
      <c r="P70" s="64">
        <f t="shared" si="24"/>
        <v>0</v>
      </c>
      <c r="Q70" s="64">
        <f t="shared" si="24"/>
        <v>0</v>
      </c>
      <c r="R70" s="64">
        <f t="shared" si="24"/>
        <v>0</v>
      </c>
      <c r="S70" s="64">
        <f t="shared" si="24"/>
        <v>0</v>
      </c>
      <c r="T70" s="64">
        <f t="shared" si="24"/>
        <v>0</v>
      </c>
      <c r="U70" s="64">
        <f t="shared" si="24"/>
        <v>0</v>
      </c>
      <c r="V70" s="64">
        <f t="shared" si="24"/>
        <v>0</v>
      </c>
      <c r="W70" s="64">
        <f t="shared" si="24"/>
        <v>0</v>
      </c>
      <c r="X70" s="64">
        <f t="shared" si="24"/>
        <v>0</v>
      </c>
      <c r="Y70" s="64">
        <f t="shared" si="24"/>
        <v>0</v>
      </c>
      <c r="Z70" s="64">
        <f t="shared" si="24"/>
        <v>0</v>
      </c>
      <c r="AA70" s="64">
        <f t="shared" si="24"/>
        <v>0</v>
      </c>
      <c r="AB70" s="64">
        <f t="shared" si="23"/>
        <v>0</v>
      </c>
      <c r="AC70" s="64">
        <f t="shared" si="23"/>
        <v>0</v>
      </c>
      <c r="AD70" s="64">
        <f t="shared" si="23"/>
        <v>0</v>
      </c>
      <c r="AE70" s="64">
        <f t="shared" si="23"/>
        <v>0</v>
      </c>
      <c r="AF70" s="64">
        <f t="shared" si="23"/>
        <v>0</v>
      </c>
      <c r="AG70" s="64">
        <f t="shared" si="23"/>
        <v>0</v>
      </c>
      <c r="AH70" s="64">
        <f t="shared" si="23"/>
        <v>0</v>
      </c>
      <c r="AI70" s="64">
        <f t="shared" si="23"/>
        <v>0</v>
      </c>
      <c r="AJ70" s="64">
        <f t="shared" si="23"/>
        <v>0</v>
      </c>
      <c r="AK70" s="64">
        <f t="shared" si="23"/>
        <v>0</v>
      </c>
      <c r="AL70" s="64">
        <f t="shared" si="23"/>
        <v>0</v>
      </c>
      <c r="AM70" s="64">
        <f t="shared" si="23"/>
        <v>0</v>
      </c>
      <c r="AN70" s="64">
        <f t="shared" si="23"/>
        <v>0</v>
      </c>
      <c r="AO70" s="64">
        <f t="shared" si="23"/>
        <v>0</v>
      </c>
      <c r="AP70" s="64">
        <f t="shared" si="23"/>
        <v>0</v>
      </c>
      <c r="AQ70" s="64">
        <f t="shared" si="23"/>
        <v>0</v>
      </c>
      <c r="AR70" s="64">
        <f t="shared" si="23"/>
        <v>0</v>
      </c>
    </row>
    <row r="71" spans="2:44">
      <c r="B71" s="70" t="str">
        <f t="shared" si="21"/>
        <v>Labor</v>
      </c>
      <c r="C71" s="57" t="s">
        <v>168</v>
      </c>
      <c r="D71" s="56"/>
      <c r="E71" s="64">
        <f t="shared" si="24"/>
        <v>0</v>
      </c>
      <c r="F71" s="64">
        <f t="shared" si="24"/>
        <v>0</v>
      </c>
      <c r="G71" s="64">
        <f t="shared" si="24"/>
        <v>0</v>
      </c>
      <c r="H71" s="64">
        <f t="shared" si="24"/>
        <v>0</v>
      </c>
      <c r="I71" s="64">
        <f t="shared" si="24"/>
        <v>0</v>
      </c>
      <c r="J71" s="64">
        <f t="shared" si="24"/>
        <v>0</v>
      </c>
      <c r="K71" s="64">
        <f t="shared" si="24"/>
        <v>0</v>
      </c>
      <c r="L71" s="64">
        <f t="shared" si="24"/>
        <v>0</v>
      </c>
      <c r="M71" s="64">
        <f t="shared" si="24"/>
        <v>0</v>
      </c>
      <c r="N71" s="64">
        <f t="shared" si="24"/>
        <v>0</v>
      </c>
      <c r="O71" s="64">
        <f t="shared" si="24"/>
        <v>0</v>
      </c>
      <c r="P71" s="64">
        <f t="shared" si="24"/>
        <v>0</v>
      </c>
      <c r="Q71" s="64">
        <f t="shared" si="24"/>
        <v>0</v>
      </c>
      <c r="R71" s="64">
        <f t="shared" si="24"/>
        <v>0</v>
      </c>
      <c r="S71" s="64">
        <f t="shared" si="24"/>
        <v>0</v>
      </c>
      <c r="T71" s="64">
        <f t="shared" si="24"/>
        <v>0</v>
      </c>
      <c r="U71" s="64">
        <f t="shared" si="24"/>
        <v>0</v>
      </c>
      <c r="V71" s="64">
        <f t="shared" si="24"/>
        <v>0</v>
      </c>
      <c r="W71" s="64">
        <f t="shared" si="24"/>
        <v>0</v>
      </c>
      <c r="X71" s="64">
        <f t="shared" si="24"/>
        <v>0</v>
      </c>
      <c r="Y71" s="64">
        <f t="shared" si="24"/>
        <v>0</v>
      </c>
      <c r="Z71" s="64">
        <f t="shared" si="24"/>
        <v>0</v>
      </c>
      <c r="AA71" s="64">
        <f t="shared" si="24"/>
        <v>0</v>
      </c>
      <c r="AB71" s="64">
        <f t="shared" si="23"/>
        <v>0</v>
      </c>
      <c r="AC71" s="64">
        <f t="shared" si="23"/>
        <v>0</v>
      </c>
      <c r="AD71" s="64">
        <f t="shared" si="23"/>
        <v>0</v>
      </c>
      <c r="AE71" s="64">
        <f t="shared" si="23"/>
        <v>0</v>
      </c>
      <c r="AF71" s="64">
        <f t="shared" si="23"/>
        <v>0</v>
      </c>
      <c r="AG71" s="64">
        <f t="shared" si="23"/>
        <v>0</v>
      </c>
      <c r="AH71" s="64">
        <f t="shared" si="23"/>
        <v>0</v>
      </c>
      <c r="AI71" s="64">
        <f t="shared" si="23"/>
        <v>0</v>
      </c>
      <c r="AJ71" s="64">
        <f t="shared" si="23"/>
        <v>0</v>
      </c>
      <c r="AK71" s="64">
        <f t="shared" si="23"/>
        <v>0</v>
      </c>
      <c r="AL71" s="64">
        <f t="shared" si="23"/>
        <v>0</v>
      </c>
      <c r="AM71" s="64">
        <f t="shared" si="23"/>
        <v>0</v>
      </c>
      <c r="AN71" s="64">
        <f t="shared" si="23"/>
        <v>0</v>
      </c>
      <c r="AO71" s="64">
        <f t="shared" si="23"/>
        <v>0</v>
      </c>
      <c r="AP71" s="64">
        <f t="shared" si="23"/>
        <v>0</v>
      </c>
      <c r="AQ71" s="64">
        <f t="shared" si="23"/>
        <v>0</v>
      </c>
      <c r="AR71" s="64">
        <f t="shared" si="23"/>
        <v>0</v>
      </c>
    </row>
    <row r="72" spans="2:44">
      <c r="B72" s="70" t="str">
        <f t="shared" si="21"/>
        <v>Temporary/Harvest</v>
      </c>
      <c r="C72" s="57" t="s">
        <v>168</v>
      </c>
      <c r="D72" s="56"/>
      <c r="E72" s="64">
        <f t="shared" si="24"/>
        <v>0</v>
      </c>
      <c r="F72" s="64">
        <f t="shared" si="24"/>
        <v>0</v>
      </c>
      <c r="G72" s="64">
        <f t="shared" ref="E72:AA73" si="25">+G41*$D41*$AS$45</f>
        <v>0</v>
      </c>
      <c r="H72" s="64">
        <f t="shared" si="25"/>
        <v>0</v>
      </c>
      <c r="I72" s="64">
        <f t="shared" si="25"/>
        <v>0</v>
      </c>
      <c r="J72" s="64">
        <f t="shared" si="25"/>
        <v>0</v>
      </c>
      <c r="K72" s="64">
        <f t="shared" si="25"/>
        <v>0</v>
      </c>
      <c r="L72" s="64">
        <f t="shared" si="25"/>
        <v>0</v>
      </c>
      <c r="M72" s="64">
        <f t="shared" si="25"/>
        <v>0</v>
      </c>
      <c r="N72" s="64">
        <f t="shared" si="25"/>
        <v>0</v>
      </c>
      <c r="O72" s="64">
        <f t="shared" si="25"/>
        <v>0</v>
      </c>
      <c r="P72" s="64">
        <f t="shared" si="25"/>
        <v>0</v>
      </c>
      <c r="Q72" s="64">
        <f t="shared" si="25"/>
        <v>0</v>
      </c>
      <c r="R72" s="64">
        <f t="shared" si="25"/>
        <v>0</v>
      </c>
      <c r="S72" s="64">
        <f t="shared" si="25"/>
        <v>0</v>
      </c>
      <c r="T72" s="64">
        <f t="shared" si="25"/>
        <v>0</v>
      </c>
      <c r="U72" s="64">
        <f t="shared" si="25"/>
        <v>0</v>
      </c>
      <c r="V72" s="64">
        <f t="shared" si="25"/>
        <v>0</v>
      </c>
      <c r="W72" s="64">
        <f t="shared" si="25"/>
        <v>0</v>
      </c>
      <c r="X72" s="64">
        <f t="shared" si="25"/>
        <v>0</v>
      </c>
      <c r="Y72" s="64">
        <f t="shared" si="25"/>
        <v>0</v>
      </c>
      <c r="Z72" s="64">
        <f t="shared" si="25"/>
        <v>0</v>
      </c>
      <c r="AA72" s="64">
        <f t="shared" si="25"/>
        <v>0</v>
      </c>
      <c r="AB72" s="64">
        <f t="shared" si="23"/>
        <v>0</v>
      </c>
      <c r="AC72" s="64">
        <f t="shared" si="23"/>
        <v>0</v>
      </c>
      <c r="AD72" s="64">
        <f t="shared" si="23"/>
        <v>0</v>
      </c>
      <c r="AE72" s="64">
        <f t="shared" si="23"/>
        <v>0</v>
      </c>
      <c r="AF72" s="64">
        <f t="shared" si="23"/>
        <v>0</v>
      </c>
      <c r="AG72" s="64">
        <f t="shared" si="23"/>
        <v>0</v>
      </c>
      <c r="AH72" s="64">
        <f t="shared" si="23"/>
        <v>0</v>
      </c>
      <c r="AI72" s="64">
        <f t="shared" si="23"/>
        <v>0</v>
      </c>
      <c r="AJ72" s="64">
        <f t="shared" si="23"/>
        <v>0</v>
      </c>
      <c r="AK72" s="64">
        <f t="shared" si="23"/>
        <v>0</v>
      </c>
      <c r="AL72" s="64">
        <f t="shared" si="23"/>
        <v>0</v>
      </c>
      <c r="AM72" s="64">
        <f t="shared" si="23"/>
        <v>0</v>
      </c>
      <c r="AN72" s="64">
        <f t="shared" si="23"/>
        <v>0</v>
      </c>
      <c r="AO72" s="64">
        <f t="shared" si="23"/>
        <v>0</v>
      </c>
      <c r="AP72" s="64">
        <f t="shared" si="23"/>
        <v>0</v>
      </c>
      <c r="AQ72" s="64">
        <f t="shared" si="23"/>
        <v>0</v>
      </c>
      <c r="AR72" s="64">
        <f t="shared" si="23"/>
        <v>0</v>
      </c>
    </row>
    <row r="73" spans="2:44" ht="15.75" thickBot="1">
      <c r="B73" s="70" t="str">
        <f t="shared" si="21"/>
        <v>Permanent</v>
      </c>
      <c r="C73" s="57" t="s">
        <v>168</v>
      </c>
      <c r="D73" s="56"/>
      <c r="E73" s="64">
        <f t="shared" si="25"/>
        <v>0</v>
      </c>
      <c r="F73" s="64">
        <f t="shared" si="25"/>
        <v>0</v>
      </c>
      <c r="G73" s="64">
        <f t="shared" si="25"/>
        <v>0</v>
      </c>
      <c r="H73" s="64">
        <f t="shared" si="25"/>
        <v>0</v>
      </c>
      <c r="I73" s="64">
        <f t="shared" si="25"/>
        <v>0</v>
      </c>
      <c r="J73" s="64">
        <f t="shared" si="25"/>
        <v>0</v>
      </c>
      <c r="K73" s="64">
        <f t="shared" si="25"/>
        <v>0</v>
      </c>
      <c r="L73" s="64">
        <f t="shared" si="25"/>
        <v>0</v>
      </c>
      <c r="M73" s="64">
        <f t="shared" si="25"/>
        <v>0</v>
      </c>
      <c r="N73" s="64">
        <f t="shared" si="25"/>
        <v>0</v>
      </c>
      <c r="O73" s="64">
        <f t="shared" si="25"/>
        <v>0</v>
      </c>
      <c r="P73" s="64">
        <f t="shared" si="25"/>
        <v>0</v>
      </c>
      <c r="Q73" s="64">
        <f t="shared" si="25"/>
        <v>0</v>
      </c>
      <c r="R73" s="64">
        <f t="shared" si="25"/>
        <v>0</v>
      </c>
      <c r="S73" s="64">
        <f t="shared" si="25"/>
        <v>0</v>
      </c>
      <c r="T73" s="64">
        <f t="shared" si="25"/>
        <v>0</v>
      </c>
      <c r="U73" s="64">
        <f t="shared" si="25"/>
        <v>0</v>
      </c>
      <c r="V73" s="64">
        <f t="shared" si="25"/>
        <v>0</v>
      </c>
      <c r="W73" s="64">
        <f t="shared" si="25"/>
        <v>0</v>
      </c>
      <c r="X73" s="64">
        <f t="shared" si="25"/>
        <v>0</v>
      </c>
      <c r="Y73" s="64">
        <f t="shared" si="25"/>
        <v>0</v>
      </c>
      <c r="Z73" s="64">
        <f t="shared" si="25"/>
        <v>0</v>
      </c>
      <c r="AA73" s="64">
        <f t="shared" si="25"/>
        <v>0</v>
      </c>
      <c r="AB73" s="64">
        <f t="shared" si="23"/>
        <v>0</v>
      </c>
      <c r="AC73" s="64">
        <f t="shared" si="23"/>
        <v>0</v>
      </c>
      <c r="AD73" s="64">
        <f t="shared" si="23"/>
        <v>0</v>
      </c>
      <c r="AE73" s="64">
        <f t="shared" si="23"/>
        <v>0</v>
      </c>
      <c r="AF73" s="64">
        <f t="shared" si="23"/>
        <v>0</v>
      </c>
      <c r="AG73" s="64">
        <f t="shared" si="23"/>
        <v>0</v>
      </c>
      <c r="AH73" s="64">
        <f t="shared" si="23"/>
        <v>0</v>
      </c>
      <c r="AI73" s="64">
        <f t="shared" si="23"/>
        <v>0</v>
      </c>
      <c r="AJ73" s="64">
        <f t="shared" si="23"/>
        <v>0</v>
      </c>
      <c r="AK73" s="64">
        <f t="shared" si="23"/>
        <v>0</v>
      </c>
      <c r="AL73" s="64">
        <f t="shared" si="23"/>
        <v>0</v>
      </c>
      <c r="AM73" s="64">
        <f t="shared" si="23"/>
        <v>0</v>
      </c>
      <c r="AN73" s="64">
        <f t="shared" si="23"/>
        <v>0</v>
      </c>
      <c r="AO73" s="64">
        <f t="shared" si="23"/>
        <v>0</v>
      </c>
      <c r="AP73" s="64">
        <f t="shared" si="23"/>
        <v>0</v>
      </c>
      <c r="AQ73" s="64">
        <f t="shared" si="23"/>
        <v>0</v>
      </c>
      <c r="AR73" s="64">
        <f t="shared" si="23"/>
        <v>0</v>
      </c>
    </row>
    <row r="74" spans="2:44" ht="15.75" thickBot="1">
      <c r="B74" s="50" t="s">
        <v>194</v>
      </c>
      <c r="C74" s="52"/>
      <c r="D74" s="51"/>
      <c r="E74" s="540">
        <f>SUM(E52:E73)</f>
        <v>4048000</v>
      </c>
      <c r="F74" s="540">
        <f t="shared" ref="F74:AR74" si="26">SUM(F52:F73)</f>
        <v>4048000</v>
      </c>
      <c r="G74" s="540">
        <f t="shared" si="26"/>
        <v>4048000</v>
      </c>
      <c r="H74" s="540">
        <f t="shared" si="26"/>
        <v>4048000</v>
      </c>
      <c r="I74" s="540">
        <f t="shared" si="26"/>
        <v>4048000</v>
      </c>
      <c r="J74" s="540">
        <f t="shared" si="26"/>
        <v>4539673.7509652022</v>
      </c>
      <c r="K74" s="540">
        <f t="shared" si="26"/>
        <v>4539673.7509652022</v>
      </c>
      <c r="L74" s="540">
        <f t="shared" si="26"/>
        <v>4539673.7509652022</v>
      </c>
      <c r="M74" s="540">
        <f t="shared" si="26"/>
        <v>4539673.7509652022</v>
      </c>
      <c r="N74" s="540">
        <f t="shared" si="26"/>
        <v>4539673.7509652022</v>
      </c>
      <c r="O74" s="540">
        <f t="shared" si="26"/>
        <v>4539673.7509652022</v>
      </c>
      <c r="P74" s="540">
        <f t="shared" si="26"/>
        <v>4539673.7509652022</v>
      </c>
      <c r="Q74" s="540">
        <f>SUM(Q52:Q73)</f>
        <v>4539673.7509652022</v>
      </c>
      <c r="R74" s="540">
        <f t="shared" si="26"/>
        <v>4539673.7509652022</v>
      </c>
      <c r="S74" s="540">
        <f t="shared" si="26"/>
        <v>4539673.7509652022</v>
      </c>
      <c r="T74" s="540">
        <f t="shared" si="26"/>
        <v>4539673.7509652022</v>
      </c>
      <c r="U74" s="540">
        <f t="shared" si="26"/>
        <v>4539673.7509652022</v>
      </c>
      <c r="V74" s="540">
        <f t="shared" si="26"/>
        <v>4539673.7509652022</v>
      </c>
      <c r="W74" s="540">
        <f t="shared" si="26"/>
        <v>4539673.7509652022</v>
      </c>
      <c r="X74" s="540">
        <f t="shared" si="26"/>
        <v>4539673.7509652022</v>
      </c>
      <c r="Y74" s="540">
        <f>SUM(Y52:Y73)</f>
        <v>4354000</v>
      </c>
      <c r="Z74" s="540">
        <f t="shared" si="26"/>
        <v>4354000</v>
      </c>
      <c r="AA74" s="540">
        <f t="shared" si="26"/>
        <v>4354000</v>
      </c>
      <c r="AB74" s="540">
        <f t="shared" si="26"/>
        <v>4354000</v>
      </c>
      <c r="AC74" s="540">
        <f t="shared" si="26"/>
        <v>4354000</v>
      </c>
      <c r="AD74" s="540">
        <f t="shared" si="26"/>
        <v>4671414.3468380161</v>
      </c>
      <c r="AE74" s="540">
        <f t="shared" si="26"/>
        <v>4671414.3468380161</v>
      </c>
      <c r="AF74" s="540">
        <f t="shared" si="26"/>
        <v>4671414.3468380161</v>
      </c>
      <c r="AG74" s="540">
        <f t="shared" si="26"/>
        <v>4671414.3468380161</v>
      </c>
      <c r="AH74" s="540">
        <f t="shared" si="26"/>
        <v>4671414.3468380161</v>
      </c>
      <c r="AI74" s="540">
        <f t="shared" si="26"/>
        <v>4671414.3468380161</v>
      </c>
      <c r="AJ74" s="540">
        <f t="shared" si="26"/>
        <v>4671414.3468380161</v>
      </c>
      <c r="AK74" s="540">
        <f t="shared" si="26"/>
        <v>4671414.3468380161</v>
      </c>
      <c r="AL74" s="540">
        <f t="shared" si="26"/>
        <v>4671414.3468380161</v>
      </c>
      <c r="AM74" s="540">
        <f t="shared" si="26"/>
        <v>4671414.3468380161</v>
      </c>
      <c r="AN74" s="540">
        <f t="shared" si="26"/>
        <v>4671414.3468380161</v>
      </c>
      <c r="AO74" s="540">
        <f t="shared" si="26"/>
        <v>4671414.3468380161</v>
      </c>
      <c r="AP74" s="540">
        <f t="shared" si="26"/>
        <v>4671414.3468380161</v>
      </c>
      <c r="AQ74" s="540">
        <f t="shared" si="26"/>
        <v>4671414.3468380161</v>
      </c>
      <c r="AR74" s="540">
        <f t="shared" si="26"/>
        <v>4671414.3468380161</v>
      </c>
    </row>
    <row r="75" spans="2:44" s="43" customFormat="1">
      <c r="B75" s="45" t="s">
        <v>195</v>
      </c>
      <c r="C75" s="44"/>
      <c r="D75" s="44"/>
      <c r="E75" s="45"/>
      <c r="S75" s="46"/>
      <c r="Y75" s="45"/>
    </row>
    <row r="76" spans="2:44" s="43" customFormat="1">
      <c r="B76" s="42" t="s">
        <v>196</v>
      </c>
      <c r="C76" s="44"/>
      <c r="D76" s="44"/>
      <c r="E76" s="38">
        <f>E47-E74+E73</f>
        <v>3159340</v>
      </c>
      <c r="F76" s="38">
        <f t="shared" ref="F76:AR76" si="27">F47-F74+F73</f>
        <v>3159340</v>
      </c>
      <c r="G76" s="38">
        <f t="shared" si="27"/>
        <v>3159340</v>
      </c>
      <c r="H76" s="38">
        <f t="shared" si="27"/>
        <v>3159340</v>
      </c>
      <c r="I76" s="38">
        <f t="shared" si="27"/>
        <v>3159340</v>
      </c>
      <c r="J76" s="38">
        <f t="shared" si="27"/>
        <v>2667666.2490347978</v>
      </c>
      <c r="K76" s="38">
        <f t="shared" si="27"/>
        <v>2667666.2490347978</v>
      </c>
      <c r="L76" s="38">
        <f t="shared" si="27"/>
        <v>2667666.2490347978</v>
      </c>
      <c r="M76" s="38">
        <f t="shared" si="27"/>
        <v>2667666.2490347978</v>
      </c>
      <c r="N76" s="38">
        <f t="shared" si="27"/>
        <v>2563544.2509198124</v>
      </c>
      <c r="O76" s="38">
        <f t="shared" si="27"/>
        <v>2563544.2509198124</v>
      </c>
      <c r="P76" s="38">
        <f t="shared" si="27"/>
        <v>2563544.2509198124</v>
      </c>
      <c r="Q76" s="38">
        <f t="shared" si="27"/>
        <v>2563544.2509198124</v>
      </c>
      <c r="R76" s="38">
        <f t="shared" si="27"/>
        <v>2526633.2780430717</v>
      </c>
      <c r="S76" s="38">
        <f t="shared" si="27"/>
        <v>2526633.2780430717</v>
      </c>
      <c r="T76" s="38">
        <f t="shared" si="27"/>
        <v>2526633.2780430717</v>
      </c>
      <c r="U76" s="38">
        <f t="shared" si="27"/>
        <v>2526633.2780430717</v>
      </c>
      <c r="V76" s="38">
        <f t="shared" si="27"/>
        <v>2526633.2780430717</v>
      </c>
      <c r="W76" s="38">
        <f t="shared" si="27"/>
        <v>2526633.2780430717</v>
      </c>
      <c r="X76" s="38">
        <f t="shared" si="27"/>
        <v>2526633.2780430717</v>
      </c>
      <c r="Y76" s="38">
        <f t="shared" si="27"/>
        <v>2964360</v>
      </c>
      <c r="Z76" s="38">
        <f t="shared" si="27"/>
        <v>3280340</v>
      </c>
      <c r="AA76" s="38">
        <f t="shared" si="27"/>
        <v>3596320</v>
      </c>
      <c r="AB76" s="38">
        <f t="shared" si="27"/>
        <v>3912300</v>
      </c>
      <c r="AC76" s="38">
        <f t="shared" si="27"/>
        <v>3912300</v>
      </c>
      <c r="AD76" s="38">
        <f t="shared" si="27"/>
        <v>4004385.6531619839</v>
      </c>
      <c r="AE76" s="38">
        <f t="shared" si="27"/>
        <v>4004385.6531619839</v>
      </c>
      <c r="AF76" s="38">
        <f t="shared" si="27"/>
        <v>4004385.6531619839</v>
      </c>
      <c r="AG76" s="38">
        <f t="shared" si="27"/>
        <v>4004385.6531619839</v>
      </c>
      <c r="AH76" s="38">
        <f t="shared" si="27"/>
        <v>3954353.0047171209</v>
      </c>
      <c r="AI76" s="38">
        <f t="shared" si="27"/>
        <v>3954353.0047171209</v>
      </c>
      <c r="AJ76" s="38">
        <f t="shared" si="27"/>
        <v>3954353.0047171209</v>
      </c>
      <c r="AK76" s="38">
        <f t="shared" si="27"/>
        <v>3954353.0047171209</v>
      </c>
      <c r="AL76" s="38">
        <f t="shared" si="27"/>
        <v>3936616.5632049218</v>
      </c>
      <c r="AM76" s="38">
        <f t="shared" si="27"/>
        <v>3936616.5632049218</v>
      </c>
      <c r="AN76" s="38">
        <f t="shared" si="27"/>
        <v>3936616.5632049218</v>
      </c>
      <c r="AO76" s="38">
        <f t="shared" si="27"/>
        <v>3936616.5632049218</v>
      </c>
      <c r="AP76" s="38">
        <f t="shared" si="27"/>
        <v>3936616.5632049218</v>
      </c>
      <c r="AQ76" s="38">
        <f t="shared" si="27"/>
        <v>3936616.5632049218</v>
      </c>
      <c r="AR76" s="38">
        <f t="shared" si="27"/>
        <v>3936616.5632049218</v>
      </c>
    </row>
    <row r="77" spans="2:44">
      <c r="B77" s="42" t="s">
        <v>197</v>
      </c>
      <c r="C77" s="41"/>
      <c r="D77" s="40"/>
      <c r="E77" s="38">
        <f t="shared" ref="E77:AR77" si="28">E47-E74</f>
        <v>3159340</v>
      </c>
      <c r="F77" s="38">
        <f t="shared" si="28"/>
        <v>3159340</v>
      </c>
      <c r="G77" s="38">
        <f t="shared" si="28"/>
        <v>3159340</v>
      </c>
      <c r="H77" s="38">
        <f t="shared" si="28"/>
        <v>3159340</v>
      </c>
      <c r="I77" s="38">
        <f t="shared" si="28"/>
        <v>3159340</v>
      </c>
      <c r="J77" s="38">
        <f t="shared" si="28"/>
        <v>2667666.2490347978</v>
      </c>
      <c r="K77" s="38">
        <f t="shared" si="28"/>
        <v>2667666.2490347978</v>
      </c>
      <c r="L77" s="38">
        <f t="shared" si="28"/>
        <v>2667666.2490347978</v>
      </c>
      <c r="M77" s="38">
        <f t="shared" si="28"/>
        <v>2667666.2490347978</v>
      </c>
      <c r="N77" s="38">
        <f t="shared" si="28"/>
        <v>2563544.2509198124</v>
      </c>
      <c r="O77" s="38">
        <f t="shared" si="28"/>
        <v>2563544.2509198124</v>
      </c>
      <c r="P77" s="38">
        <f t="shared" si="28"/>
        <v>2563544.2509198124</v>
      </c>
      <c r="Q77" s="38">
        <f t="shared" si="28"/>
        <v>2563544.2509198124</v>
      </c>
      <c r="R77" s="38">
        <f t="shared" si="28"/>
        <v>2526633.2780430717</v>
      </c>
      <c r="S77" s="38">
        <f t="shared" si="28"/>
        <v>2526633.2780430717</v>
      </c>
      <c r="T77" s="38">
        <f t="shared" si="28"/>
        <v>2526633.2780430717</v>
      </c>
      <c r="U77" s="38">
        <f t="shared" si="28"/>
        <v>2526633.2780430717</v>
      </c>
      <c r="V77" s="38">
        <f t="shared" si="28"/>
        <v>2526633.2780430717</v>
      </c>
      <c r="W77" s="38">
        <f t="shared" si="28"/>
        <v>2526633.2780430717</v>
      </c>
      <c r="X77" s="38">
        <f t="shared" si="28"/>
        <v>2526633.2780430717</v>
      </c>
      <c r="Y77" s="38">
        <f t="shared" si="28"/>
        <v>2964360</v>
      </c>
      <c r="Z77" s="38">
        <f t="shared" si="28"/>
        <v>3280340</v>
      </c>
      <c r="AA77" s="38">
        <f t="shared" si="28"/>
        <v>3596320</v>
      </c>
      <c r="AB77" s="38">
        <f t="shared" si="28"/>
        <v>3912300</v>
      </c>
      <c r="AC77" s="38">
        <f t="shared" si="28"/>
        <v>3912300</v>
      </c>
      <c r="AD77" s="38">
        <f t="shared" si="28"/>
        <v>4004385.6531619839</v>
      </c>
      <c r="AE77" s="38">
        <f t="shared" si="28"/>
        <v>4004385.6531619839</v>
      </c>
      <c r="AF77" s="38">
        <f t="shared" si="28"/>
        <v>4004385.6531619839</v>
      </c>
      <c r="AG77" s="38">
        <f t="shared" si="28"/>
        <v>4004385.6531619839</v>
      </c>
      <c r="AH77" s="38">
        <f t="shared" si="28"/>
        <v>3954353.0047171209</v>
      </c>
      <c r="AI77" s="38">
        <f t="shared" si="28"/>
        <v>3954353.0047171209</v>
      </c>
      <c r="AJ77" s="38">
        <f t="shared" si="28"/>
        <v>3954353.0047171209</v>
      </c>
      <c r="AK77" s="38">
        <f t="shared" si="28"/>
        <v>3954353.0047171209</v>
      </c>
      <c r="AL77" s="38">
        <f t="shared" si="28"/>
        <v>3936616.5632049218</v>
      </c>
      <c r="AM77" s="38">
        <f t="shared" si="28"/>
        <v>3936616.5632049218</v>
      </c>
      <c r="AN77" s="38">
        <f t="shared" si="28"/>
        <v>3936616.5632049218</v>
      </c>
      <c r="AO77" s="38">
        <f t="shared" si="28"/>
        <v>3936616.5632049218</v>
      </c>
      <c r="AP77" s="38">
        <f t="shared" si="28"/>
        <v>3936616.5632049218</v>
      </c>
      <c r="AQ77" s="38">
        <f t="shared" si="28"/>
        <v>3936616.5632049218</v>
      </c>
      <c r="AR77" s="38">
        <f t="shared" si="28"/>
        <v>3936616.5632049218</v>
      </c>
    </row>
    <row r="78" spans="2:44" ht="15.75" thickBot="1">
      <c r="B78" s="37" t="s">
        <v>198</v>
      </c>
      <c r="C78" s="36"/>
      <c r="D78" s="35"/>
      <c r="E78" s="34"/>
      <c r="F78" s="32"/>
      <c r="G78" s="32"/>
      <c r="H78" s="32"/>
      <c r="I78" s="32"/>
      <c r="J78" s="32"/>
      <c r="K78" s="32"/>
      <c r="L78" s="32"/>
      <c r="M78" s="32"/>
      <c r="N78" s="32"/>
      <c r="O78" s="32"/>
      <c r="P78" s="32"/>
      <c r="Q78" s="32"/>
      <c r="R78" s="32"/>
      <c r="S78" s="33"/>
      <c r="T78" s="32"/>
      <c r="U78" s="32"/>
      <c r="V78" s="32"/>
      <c r="W78" s="32"/>
      <c r="X78" s="32"/>
      <c r="Y78" s="532">
        <f>+Y77-E77-F81*CF!E7</f>
        <v>-194980</v>
      </c>
      <c r="Z78" s="532">
        <f t="shared" ref="Z78:AN78" si="29">+Z77-F77</f>
        <v>121000</v>
      </c>
      <c r="AA78" s="532">
        <f t="shared" si="29"/>
        <v>436980</v>
      </c>
      <c r="AB78" s="532">
        <f>+AB77-H77</f>
        <v>752960</v>
      </c>
      <c r="AC78" s="532">
        <f t="shared" si="29"/>
        <v>752960</v>
      </c>
      <c r="AD78" s="532">
        <f t="shared" si="29"/>
        <v>1336719.4041271862</v>
      </c>
      <c r="AE78" s="532">
        <f t="shared" si="29"/>
        <v>1336719.4041271862</v>
      </c>
      <c r="AF78" s="532">
        <f t="shared" si="29"/>
        <v>1336719.4041271862</v>
      </c>
      <c r="AG78" s="532">
        <f t="shared" si="29"/>
        <v>1336719.4041271862</v>
      </c>
      <c r="AH78" s="532">
        <f t="shared" si="29"/>
        <v>1390808.7537973085</v>
      </c>
      <c r="AI78" s="532">
        <f t="shared" si="29"/>
        <v>1390808.7537973085</v>
      </c>
      <c r="AJ78" s="532">
        <f t="shared" si="29"/>
        <v>1390808.7537973085</v>
      </c>
      <c r="AK78" s="532">
        <f t="shared" si="29"/>
        <v>1390808.7537973085</v>
      </c>
      <c r="AL78" s="532">
        <f t="shared" si="29"/>
        <v>1409983.28516185</v>
      </c>
      <c r="AM78" s="532">
        <f t="shared" si="29"/>
        <v>1409983.28516185</v>
      </c>
      <c r="AN78" s="532">
        <f t="shared" si="29"/>
        <v>1409983.28516185</v>
      </c>
      <c r="AO78" s="532">
        <f>+AO77-U77</f>
        <v>1409983.28516185</v>
      </c>
      <c r="AP78" s="532">
        <f>+AP77-V77</f>
        <v>1409983.28516185</v>
      </c>
      <c r="AQ78" s="532">
        <f>+AQ77-W77</f>
        <v>1409983.28516185</v>
      </c>
      <c r="AR78" s="532">
        <f>+AR77-X77</f>
        <v>1409983.28516185</v>
      </c>
    </row>
    <row r="79" spans="2:44" ht="15.75" thickBot="1">
      <c r="B79" s="30"/>
      <c r="C79" s="29"/>
      <c r="D79" s="28"/>
      <c r="E79" s="27"/>
      <c r="F79" s="26"/>
      <c r="G79" s="26"/>
      <c r="H79" s="26"/>
      <c r="I79" s="26"/>
      <c r="J79" s="26"/>
      <c r="K79" s="26"/>
      <c r="L79" s="26"/>
      <c r="M79" s="26"/>
      <c r="N79" s="26"/>
      <c r="O79" s="26"/>
      <c r="P79" s="26"/>
      <c r="Q79" s="26"/>
      <c r="R79" s="26"/>
      <c r="S79" s="25"/>
      <c r="T79" s="26"/>
      <c r="U79" s="26"/>
      <c r="V79" s="26"/>
      <c r="W79" s="26"/>
      <c r="X79" s="26"/>
      <c r="Y79" s="27"/>
      <c r="Z79" s="26"/>
      <c r="AA79" s="26"/>
      <c r="AB79" s="26"/>
      <c r="AC79" s="26"/>
      <c r="AD79" s="26"/>
      <c r="AE79" s="26"/>
      <c r="AF79" s="26"/>
      <c r="AG79" s="26"/>
      <c r="AH79" s="26"/>
      <c r="AI79" s="26"/>
      <c r="AJ79" s="26"/>
      <c r="AK79" s="26"/>
      <c r="AL79" s="26"/>
      <c r="AM79" s="25"/>
      <c r="AN79" s="24"/>
      <c r="AO79" s="24"/>
      <c r="AP79" s="24"/>
      <c r="AQ79" s="24"/>
      <c r="AR79" s="24"/>
    </row>
    <row r="80" spans="2:44">
      <c r="C80"/>
      <c r="D80"/>
    </row>
    <row r="81" spans="2:62" ht="15.75" thickBot="1"/>
    <row r="82" spans="2:62">
      <c r="B82" s="23" t="s">
        <v>201</v>
      </c>
      <c r="C82" s="724">
        <f>+'C1 Corn fin'!C70</f>
        <v>7.0000000000000007E-2</v>
      </c>
      <c r="BB82" s="3"/>
      <c r="BC82" s="3"/>
      <c r="BD82" s="3"/>
      <c r="BE82" s="3"/>
      <c r="BF82" s="3"/>
      <c r="BG82" s="3"/>
      <c r="BH82" s="16" t="s">
        <v>202</v>
      </c>
      <c r="BI82" s="16">
        <f>+Z77*0.1</f>
        <v>328034</v>
      </c>
      <c r="BJ82" s="3"/>
    </row>
    <row r="83" spans="2:62">
      <c r="B83" s="15" t="s">
        <v>847</v>
      </c>
      <c r="C83" s="8">
        <f>+NPV(C82,Y78:AR78)</f>
        <v>10335358.109806741</v>
      </c>
      <c r="BB83" s="3"/>
      <c r="BC83" s="3"/>
      <c r="BD83" s="3"/>
      <c r="BE83" s="3"/>
      <c r="BF83" s="3"/>
      <c r="BG83" s="3"/>
      <c r="BH83" s="16" t="s">
        <v>204</v>
      </c>
      <c r="BI83" s="16">
        <f>+Z76*0.1</f>
        <v>328034</v>
      </c>
      <c r="BJ83" s="3"/>
    </row>
    <row r="84" spans="2:62">
      <c r="B84" s="15" t="s">
        <v>205</v>
      </c>
      <c r="C84" s="14">
        <f>+IRR(Y78:AR78)</f>
        <v>1.5669486551524923</v>
      </c>
      <c r="BB84" s="3"/>
      <c r="BC84" s="3"/>
      <c r="BD84" s="3"/>
      <c r="BE84" s="3"/>
      <c r="BF84" s="3"/>
      <c r="BG84" s="3"/>
      <c r="BH84" s="3"/>
      <c r="BI84" s="3"/>
      <c r="BJ84" s="3"/>
    </row>
    <row r="85" spans="2:62" ht="15.75" thickBot="1">
      <c r="B85" s="13" t="s">
        <v>206</v>
      </c>
      <c r="C85" s="12">
        <f>+NPV(C82,Y47:AR47)/NPV(C82,Y74:AR74)</f>
        <v>1.8322763660905119</v>
      </c>
      <c r="BB85" s="3"/>
      <c r="BC85" s="3"/>
      <c r="BD85" s="3"/>
      <c r="BE85" s="3"/>
      <c r="BF85" s="3"/>
      <c r="BG85" s="3"/>
      <c r="BH85" s="3"/>
      <c r="BI85" s="3" t="s">
        <v>207</v>
      </c>
      <c r="BJ85" s="3"/>
    </row>
    <row r="86" spans="2:62">
      <c r="B86" s="11" t="s">
        <v>208</v>
      </c>
      <c r="C86" s="10">
        <f>+NPV(C82,Y74:AR74)</f>
        <v>48187568.646072283</v>
      </c>
      <c r="AS86" s="9"/>
      <c r="BB86" s="3"/>
      <c r="BC86" s="3"/>
      <c r="BD86" s="3"/>
      <c r="BE86" s="3"/>
      <c r="BF86" s="3"/>
      <c r="BG86" s="3"/>
      <c r="BH86" s="3">
        <f>+BI82</f>
        <v>328034</v>
      </c>
      <c r="BI86" s="3">
        <f>343/1.41*0.1</f>
        <v>24.326241134751776</v>
      </c>
      <c r="BJ86" s="3"/>
    </row>
    <row r="87" spans="2:62">
      <c r="B87" s="7" t="s">
        <v>209</v>
      </c>
      <c r="C87" s="8">
        <f>+NPV(C82,Y47:AR47)</f>
        <v>88292943.169562414</v>
      </c>
      <c r="BB87" s="3"/>
      <c r="BC87" s="3"/>
      <c r="BD87" s="3"/>
      <c r="BE87" s="3"/>
      <c r="BF87" s="3"/>
      <c r="BG87" s="3"/>
      <c r="BH87" s="3">
        <v>180</v>
      </c>
      <c r="BI87" s="3"/>
      <c r="BJ87" s="3"/>
    </row>
    <row r="88" spans="2:62">
      <c r="B88" s="7" t="s">
        <v>210</v>
      </c>
      <c r="C88" s="6">
        <f>+(C86-C87)/C87</f>
        <v>-0.45423080354756845</v>
      </c>
      <c r="BB88" s="3"/>
      <c r="BC88" s="3"/>
      <c r="BD88" s="3"/>
      <c r="BE88" s="3"/>
      <c r="BF88" s="3"/>
      <c r="BG88" s="3"/>
      <c r="BH88" s="3"/>
      <c r="BI88" s="3"/>
      <c r="BJ88" s="3"/>
    </row>
    <row r="89" spans="2:62" ht="15.75" thickBot="1">
      <c r="B89" s="5" t="s">
        <v>211</v>
      </c>
      <c r="C89" s="4">
        <f>+(C87-C86)/C86</f>
        <v>0.83227636609051192</v>
      </c>
      <c r="BB89" s="3"/>
      <c r="BC89" s="3"/>
      <c r="BD89" s="3"/>
      <c r="BE89" s="3"/>
      <c r="BF89" s="3"/>
      <c r="BG89" s="3"/>
      <c r="BH89" s="3" t="s">
        <v>212</v>
      </c>
      <c r="BI89" s="3"/>
      <c r="BJ89" s="3"/>
    </row>
    <row r="93" spans="2:62">
      <c r="C93" t="s">
        <v>213</v>
      </c>
      <c r="D93" s="260" t="s">
        <v>214</v>
      </c>
      <c r="E93" s="419">
        <v>44353</v>
      </c>
    </row>
    <row r="94" spans="2:62" ht="15" customHeight="1">
      <c r="B94" s="2"/>
      <c r="C94"/>
      <c r="D94" t="s">
        <v>215</v>
      </c>
      <c r="E94" s="418"/>
      <c r="F94" s="419"/>
      <c r="H94" s="2"/>
      <c r="I94" s="2"/>
      <c r="J94" s="2"/>
      <c r="K94" s="2"/>
      <c r="L94" s="2"/>
      <c r="M94" s="2"/>
      <c r="N94" s="2"/>
      <c r="O94" s="2"/>
      <c r="P94" s="2"/>
      <c r="Q94" s="2"/>
      <c r="R94" s="2"/>
      <c r="S94" s="2"/>
      <c r="T94" s="2"/>
      <c r="U94" s="2"/>
      <c r="V94" s="2"/>
      <c r="W94" s="2"/>
    </row>
    <row r="95" spans="2:62">
      <c r="B95" s="2"/>
      <c r="C95" s="2"/>
      <c r="D95" t="s">
        <v>216</v>
      </c>
      <c r="E95" s="2"/>
      <c r="F95" s="2"/>
      <c r="G95" s="2"/>
      <c r="H95" s="2"/>
      <c r="I95" s="2"/>
      <c r="J95" s="2"/>
      <c r="K95" s="2"/>
      <c r="L95" s="2"/>
      <c r="M95" s="2"/>
      <c r="N95" s="2"/>
      <c r="O95" s="2"/>
      <c r="P95" s="2"/>
      <c r="Q95" s="2"/>
      <c r="R95" s="2"/>
      <c r="S95" s="2"/>
      <c r="T95" s="2"/>
      <c r="U95" s="2"/>
      <c r="V95" s="2"/>
      <c r="W95" s="2"/>
    </row>
    <row r="96" spans="2:62">
      <c r="B96" s="2"/>
      <c r="C96" s="2"/>
      <c r="D96" t="s">
        <v>217</v>
      </c>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sheetData>
  <mergeCells count="13">
    <mergeCell ref="B44:B45"/>
    <mergeCell ref="C44:C45"/>
    <mergeCell ref="D44:D45"/>
    <mergeCell ref="E44:X44"/>
    <mergeCell ref="Y44:AR44"/>
    <mergeCell ref="AY4:AZ4"/>
    <mergeCell ref="AS5:AS7"/>
    <mergeCell ref="B11:B12"/>
    <mergeCell ref="C11:C12"/>
    <mergeCell ref="D11:D12"/>
    <mergeCell ref="E11:X12"/>
    <mergeCell ref="Y11:AR12"/>
    <mergeCell ref="AX11:AX12"/>
  </mergeCells>
  <pageMargins left="0.7" right="0.7" top="0.75" bottom="0.75" header="0.3" footer="0.3"/>
  <pageSetup orientation="portrait"/>
  <headerFooter alignWithMargins="0"/>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9" tint="-0.249977111117893"/>
  </sheetPr>
  <dimension ref="B1:BJ103"/>
  <sheetViews>
    <sheetView topLeftCell="A51" zoomScale="75" zoomScaleNormal="75" workbookViewId="0">
      <selection activeCell="E60" sqref="E60:I60"/>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20.7109375" bestFit="1" customWidth="1"/>
    <col min="6" max="6" width="15.42578125" customWidth="1"/>
    <col min="7" max="44" width="15" bestFit="1" customWidth="1"/>
    <col min="45" max="45" width="12.140625" bestFit="1" customWidth="1"/>
    <col min="47" max="47" width="12.140625" customWidth="1"/>
    <col min="49" max="52" width="11.7109375" bestFit="1" customWidth="1"/>
    <col min="60" max="60" width="11.7109375" bestFit="1" customWidth="1"/>
  </cols>
  <sheetData>
    <row r="1" spans="2:61" ht="15.75" thickBot="1">
      <c r="BC1" s="149" t="s">
        <v>143</v>
      </c>
      <c r="BD1" s="149" t="s">
        <v>144</v>
      </c>
      <c r="BH1" s="144" t="s">
        <v>145</v>
      </c>
      <c r="BI1" s="143">
        <v>1</v>
      </c>
    </row>
    <row r="2" spans="2:61" ht="15.75" thickBot="1">
      <c r="BC2" s="151"/>
      <c r="BD2" s="151"/>
    </row>
    <row r="3" spans="2:61" ht="15.75" customHeight="1" thickBot="1">
      <c r="AZ3" s="1892" t="s">
        <v>146</v>
      </c>
      <c r="BA3" s="1893"/>
    </row>
    <row r="4" spans="2:61" ht="15.75" thickBot="1">
      <c r="AS4" s="150" t="s">
        <v>147</v>
      </c>
      <c r="AT4" s="416" t="s">
        <v>148</v>
      </c>
      <c r="AU4" s="416" t="s">
        <v>149</v>
      </c>
      <c r="AV4" s="143"/>
      <c r="AZ4" s="227" t="s">
        <v>148</v>
      </c>
      <c r="BA4" s="417" t="s">
        <v>149</v>
      </c>
      <c r="BC4" s="149" t="s">
        <v>150</v>
      </c>
      <c r="BD4" s="149" t="str">
        <f>+BC4</f>
        <v>Cost/family</v>
      </c>
    </row>
    <row r="5" spans="2:61" ht="15.75" thickBot="1">
      <c r="AS5" s="1900" t="s">
        <v>56</v>
      </c>
      <c r="AT5" s="310">
        <f>+AT7/1000</f>
        <v>1.7</v>
      </c>
      <c r="AU5" s="537">
        <f>+AU7/1000</f>
        <v>1.81</v>
      </c>
      <c r="AV5" s="148" t="s">
        <v>151</v>
      </c>
      <c r="AZ5" s="144"/>
      <c r="BA5" s="143"/>
      <c r="BB5" t="s">
        <v>152</v>
      </c>
      <c r="BC5" s="147"/>
      <c r="BD5" s="147"/>
      <c r="BF5" s="140" t="s">
        <v>153</v>
      </c>
      <c r="BH5" t="s">
        <v>154</v>
      </c>
    </row>
    <row r="6" spans="2:61" ht="15.75" thickBot="1">
      <c r="AS6" s="1901"/>
      <c r="AT6" s="146">
        <f>+'ACQUACROP Results'!C29*1000*0.25</f>
        <v>425</v>
      </c>
      <c r="AU6" s="538">
        <f>+'ACQUACROP Results'!C30*1000*0.25</f>
        <v>452.5</v>
      </c>
      <c r="AV6" s="143" t="s">
        <v>155</v>
      </c>
      <c r="AW6" s="144" t="s">
        <v>156</v>
      </c>
      <c r="AX6" s="145">
        <v>0.25</v>
      </c>
      <c r="AY6" s="143" t="s">
        <v>157</v>
      </c>
      <c r="AZ6" s="449">
        <f>+'C1 Barley ecoo'!AZ6</f>
        <v>2665.556900302382</v>
      </c>
      <c r="BA6" s="449">
        <f>+'C1 Barley ecoo'!BA6</f>
        <v>1715.5724907017627</v>
      </c>
      <c r="BB6" t="s">
        <v>158</v>
      </c>
    </row>
    <row r="7" spans="2:61" ht="15.75" thickBot="1">
      <c r="AS7" s="1902"/>
      <c r="AT7" s="144">
        <f>+AT6/AX6</f>
        <v>1700</v>
      </c>
      <c r="AU7" s="539">
        <f>+AU6/AX6</f>
        <v>1810</v>
      </c>
      <c r="AV7" s="143" t="s">
        <v>159</v>
      </c>
      <c r="BC7" s="142" t="s">
        <v>160</v>
      </c>
      <c r="BD7" s="249">
        <v>25</v>
      </c>
      <c r="BE7" t="s">
        <v>157</v>
      </c>
    </row>
    <row r="8" spans="2:61">
      <c r="BD8" s="1">
        <v>100</v>
      </c>
      <c r="BE8" t="s">
        <v>161</v>
      </c>
    </row>
    <row r="9" spans="2:61">
      <c r="AI9" s="139"/>
      <c r="AZ9" s="310">
        <f>+'ACQUACROP Results'!D29</f>
        <v>1.1599999999999999</v>
      </c>
      <c r="BA9" t="s">
        <v>162</v>
      </c>
    </row>
    <row r="10" spans="2:61" ht="15.75" thickBot="1">
      <c r="AZ10" s="310">
        <f>+'ACQUACROP Results'!D30</f>
        <v>1.29</v>
      </c>
      <c r="BA10" t="s">
        <v>162</v>
      </c>
    </row>
    <row r="11" spans="2:61"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row>
    <row r="13" spans="2:61"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c r="B16" s="111" t="s">
        <v>170</v>
      </c>
      <c r="C16" s="83"/>
      <c r="D16" s="711" t="s">
        <v>171</v>
      </c>
      <c r="E16" s="109"/>
      <c r="F16" s="105"/>
      <c r="G16" s="105"/>
      <c r="H16" s="105"/>
      <c r="I16" s="710">
        <v>0</v>
      </c>
      <c r="J16" s="105"/>
      <c r="K16" s="105"/>
      <c r="L16" s="105"/>
      <c r="M16" s="105"/>
      <c r="N16" s="710">
        <v>0</v>
      </c>
      <c r="O16" s="105"/>
      <c r="P16" s="105"/>
      <c r="Q16" s="105"/>
      <c r="R16" s="105"/>
      <c r="S16" s="108"/>
      <c r="T16" s="107"/>
      <c r="U16" s="107"/>
      <c r="V16" s="107"/>
      <c r="W16" s="107"/>
      <c r="X16" s="107"/>
      <c r="Y16" s="706">
        <v>0.95</v>
      </c>
      <c r="Z16" s="707">
        <v>0.95</v>
      </c>
      <c r="AA16" s="707">
        <v>0.98</v>
      </c>
      <c r="AB16" s="105"/>
      <c r="AC16" s="105"/>
      <c r="AD16" s="105"/>
      <c r="AE16" s="105"/>
      <c r="AF16" s="105"/>
      <c r="AG16" s="105"/>
      <c r="AH16" s="105"/>
      <c r="AI16" s="105"/>
      <c r="AJ16" s="105"/>
      <c r="AK16" s="105"/>
      <c r="AL16" s="105"/>
      <c r="AM16" s="105"/>
      <c r="AN16" s="105"/>
      <c r="AO16" s="105"/>
      <c r="AP16" s="105"/>
      <c r="AQ16" s="105"/>
      <c r="AR16" s="105"/>
      <c r="AS16" s="575"/>
    </row>
    <row r="17" spans="2:45">
      <c r="B17" s="70" t="s">
        <v>56</v>
      </c>
      <c r="C17" s="57" t="s">
        <v>47</v>
      </c>
      <c r="D17" s="82">
        <f>+'Prices '!F16</f>
        <v>366</v>
      </c>
      <c r="E17" s="489">
        <f>+$AT$6*(1+(E14*$N$15))*(1-E16)</f>
        <v>425</v>
      </c>
      <c r="F17" s="489">
        <f t="shared" ref="F17:X17" si="0">+$AT$6*(1+(F14*$N$15))*(1-F16)</f>
        <v>425</v>
      </c>
      <c r="G17" s="489">
        <f t="shared" si="0"/>
        <v>425</v>
      </c>
      <c r="H17" s="489">
        <f t="shared" si="0"/>
        <v>425</v>
      </c>
      <c r="I17" s="489">
        <f t="shared" si="0"/>
        <v>425</v>
      </c>
      <c r="J17" s="489">
        <f t="shared" si="0"/>
        <v>425</v>
      </c>
      <c r="K17" s="489">
        <f t="shared" si="0"/>
        <v>425</v>
      </c>
      <c r="L17" s="489">
        <f t="shared" si="0"/>
        <v>425</v>
      </c>
      <c r="M17" s="489">
        <f t="shared" si="0"/>
        <v>425</v>
      </c>
      <c r="N17" s="489">
        <f t="shared" si="0"/>
        <v>425</v>
      </c>
      <c r="O17" s="489">
        <f t="shared" si="0"/>
        <v>425</v>
      </c>
      <c r="P17" s="489">
        <f t="shared" si="0"/>
        <v>425</v>
      </c>
      <c r="Q17" s="489">
        <f t="shared" si="0"/>
        <v>425</v>
      </c>
      <c r="R17" s="489">
        <f t="shared" si="0"/>
        <v>425</v>
      </c>
      <c r="S17" s="489">
        <f t="shared" si="0"/>
        <v>425</v>
      </c>
      <c r="T17" s="489">
        <f t="shared" si="0"/>
        <v>425</v>
      </c>
      <c r="U17" s="489">
        <f t="shared" si="0"/>
        <v>425</v>
      </c>
      <c r="V17" s="489">
        <f t="shared" si="0"/>
        <v>425</v>
      </c>
      <c r="W17" s="489">
        <f t="shared" si="0"/>
        <v>425</v>
      </c>
      <c r="X17" s="489">
        <f t="shared" si="0"/>
        <v>425</v>
      </c>
      <c r="Y17" s="490">
        <f>+Y16*AB17</f>
        <v>429.875</v>
      </c>
      <c r="Z17" s="491">
        <f>Z16*AB17</f>
        <v>429.875</v>
      </c>
      <c r="AA17" s="491">
        <f>+AB17*AA16</f>
        <v>443.45</v>
      </c>
      <c r="AB17" s="489">
        <f>+$AU$6*(1+(AB14*$N$15))</f>
        <v>452.5</v>
      </c>
      <c r="AC17" s="99">
        <f>+AB17</f>
        <v>452.5</v>
      </c>
      <c r="AD17" s="99">
        <f t="shared" ref="AD17:AR18" si="1">+AC17</f>
        <v>452.5</v>
      </c>
      <c r="AE17" s="99">
        <f t="shared" si="1"/>
        <v>452.5</v>
      </c>
      <c r="AF17" s="99">
        <f t="shared" si="1"/>
        <v>452.5</v>
      </c>
      <c r="AG17" s="99">
        <f t="shared" si="1"/>
        <v>452.5</v>
      </c>
      <c r="AH17" s="99">
        <f t="shared" si="1"/>
        <v>452.5</v>
      </c>
      <c r="AI17" s="99">
        <f t="shared" si="1"/>
        <v>452.5</v>
      </c>
      <c r="AJ17" s="99">
        <f t="shared" si="1"/>
        <v>452.5</v>
      </c>
      <c r="AK17" s="99">
        <f t="shared" si="1"/>
        <v>452.5</v>
      </c>
      <c r="AL17" s="99">
        <f t="shared" si="1"/>
        <v>452.5</v>
      </c>
      <c r="AM17" s="99">
        <f t="shared" si="1"/>
        <v>452.5</v>
      </c>
      <c r="AN17" s="99">
        <f t="shared" si="1"/>
        <v>452.5</v>
      </c>
      <c r="AO17" s="99">
        <f t="shared" si="1"/>
        <v>452.5</v>
      </c>
      <c r="AP17" s="99">
        <f t="shared" si="1"/>
        <v>452.5</v>
      </c>
      <c r="AQ17" s="99">
        <f t="shared" si="1"/>
        <v>452.5</v>
      </c>
      <c r="AR17" s="99">
        <f t="shared" si="1"/>
        <v>452.5</v>
      </c>
      <c r="AS17" s="574">
        <f>+E17*D17</f>
        <v>155550</v>
      </c>
    </row>
    <row r="18" spans="2:45">
      <c r="B18" s="70" t="s">
        <v>172</v>
      </c>
      <c r="C18" s="57" t="s">
        <v>47</v>
      </c>
      <c r="D18" s="371">
        <f>+'Prices '!F19</f>
        <v>315</v>
      </c>
      <c r="E18" s="421">
        <f>+'ACQUACROP Results'!J29*1000*0.25*0.25</f>
        <v>343.125</v>
      </c>
      <c r="F18" s="489">
        <f>E18</f>
        <v>343.125</v>
      </c>
      <c r="G18" s="489">
        <f t="shared" ref="G18:X18" si="2">F18</f>
        <v>343.125</v>
      </c>
      <c r="H18" s="489">
        <f t="shared" si="2"/>
        <v>343.125</v>
      </c>
      <c r="I18" s="489">
        <f t="shared" si="2"/>
        <v>343.125</v>
      </c>
      <c r="J18" s="489">
        <f t="shared" si="2"/>
        <v>343.125</v>
      </c>
      <c r="K18" s="489">
        <f t="shared" si="2"/>
        <v>343.125</v>
      </c>
      <c r="L18" s="489">
        <f t="shared" si="2"/>
        <v>343.125</v>
      </c>
      <c r="M18" s="489">
        <f t="shared" si="2"/>
        <v>343.125</v>
      </c>
      <c r="N18" s="489">
        <f t="shared" si="2"/>
        <v>343.125</v>
      </c>
      <c r="O18" s="489">
        <f t="shared" si="2"/>
        <v>343.125</v>
      </c>
      <c r="P18" s="489">
        <f t="shared" si="2"/>
        <v>343.125</v>
      </c>
      <c r="Q18" s="489">
        <f t="shared" si="2"/>
        <v>343.125</v>
      </c>
      <c r="R18" s="489">
        <f t="shared" si="2"/>
        <v>343.125</v>
      </c>
      <c r="S18" s="489">
        <f t="shared" si="2"/>
        <v>343.125</v>
      </c>
      <c r="T18" s="489">
        <f t="shared" si="2"/>
        <v>343.125</v>
      </c>
      <c r="U18" s="489">
        <f t="shared" si="2"/>
        <v>343.125</v>
      </c>
      <c r="V18" s="489">
        <f t="shared" si="2"/>
        <v>343.125</v>
      </c>
      <c r="W18" s="489">
        <f t="shared" si="2"/>
        <v>343.125</v>
      </c>
      <c r="X18" s="489">
        <f t="shared" si="2"/>
        <v>343.125</v>
      </c>
      <c r="Y18" s="492">
        <f>Z18</f>
        <v>361.25</v>
      </c>
      <c r="Z18" s="493">
        <f>AA18</f>
        <v>361.25</v>
      </c>
      <c r="AA18" s="493">
        <f>AB18</f>
        <v>361.25</v>
      </c>
      <c r="AB18" s="421">
        <f>+'ACQUACROP Results'!J30*1000*0.25*0.25</f>
        <v>361.25</v>
      </c>
      <c r="AC18" s="101">
        <f>+AB18</f>
        <v>361.25</v>
      </c>
      <c r="AD18" s="101">
        <f t="shared" si="1"/>
        <v>361.25</v>
      </c>
      <c r="AE18" s="101">
        <f t="shared" si="1"/>
        <v>361.25</v>
      </c>
      <c r="AF18" s="101">
        <f t="shared" si="1"/>
        <v>361.25</v>
      </c>
      <c r="AG18" s="101">
        <f t="shared" si="1"/>
        <v>361.25</v>
      </c>
      <c r="AH18" s="101">
        <f t="shared" si="1"/>
        <v>361.25</v>
      </c>
      <c r="AI18" s="101">
        <f t="shared" si="1"/>
        <v>361.25</v>
      </c>
      <c r="AJ18" s="101">
        <f t="shared" si="1"/>
        <v>361.25</v>
      </c>
      <c r="AK18" s="101">
        <f t="shared" si="1"/>
        <v>361.25</v>
      </c>
      <c r="AL18" s="101">
        <f t="shared" si="1"/>
        <v>361.25</v>
      </c>
      <c r="AM18" s="101">
        <f t="shared" si="1"/>
        <v>361.25</v>
      </c>
      <c r="AN18" s="101">
        <f t="shared" si="1"/>
        <v>361.25</v>
      </c>
      <c r="AO18" s="101">
        <f t="shared" si="1"/>
        <v>361.25</v>
      </c>
      <c r="AP18" s="101">
        <f t="shared" si="1"/>
        <v>361.25</v>
      </c>
      <c r="AQ18" s="101">
        <f t="shared" si="1"/>
        <v>361.25</v>
      </c>
      <c r="AR18" s="101">
        <f>+AQ18</f>
        <v>361.25</v>
      </c>
      <c r="AS18" s="553">
        <f t="shared" ref="AS18:AS39" si="3">+E18*D18</f>
        <v>108084.375</v>
      </c>
    </row>
    <row r="19" spans="2:45">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c r="AS19" s="553">
        <f t="shared" si="3"/>
        <v>0</v>
      </c>
    </row>
    <row r="20" spans="2:45">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c r="AS20" s="553">
        <f t="shared" si="3"/>
        <v>0</v>
      </c>
    </row>
    <row r="21" spans="2:45">
      <c r="B21" s="399" t="s">
        <v>174</v>
      </c>
      <c r="C21" s="93" t="s">
        <v>161</v>
      </c>
      <c r="D21" s="371">
        <v>40000</v>
      </c>
      <c r="E21" s="81">
        <v>1</v>
      </c>
      <c r="F21" s="71">
        <f>E21</f>
        <v>1</v>
      </c>
      <c r="G21" s="71">
        <f t="shared" ref="G21:X36" si="4">F21</f>
        <v>1</v>
      </c>
      <c r="H21" s="71">
        <f t="shared" si="4"/>
        <v>1</v>
      </c>
      <c r="I21" s="71">
        <f t="shared" si="4"/>
        <v>1</v>
      </c>
      <c r="J21" s="71">
        <f t="shared" si="4"/>
        <v>1</v>
      </c>
      <c r="K21" s="71">
        <f t="shared" si="4"/>
        <v>1</v>
      </c>
      <c r="L21" s="71">
        <f t="shared" si="4"/>
        <v>1</v>
      </c>
      <c r="M21" s="71">
        <f t="shared" si="4"/>
        <v>1</v>
      </c>
      <c r="N21" s="71">
        <f t="shared" si="4"/>
        <v>1</v>
      </c>
      <c r="O21" s="71">
        <f t="shared" si="4"/>
        <v>1</v>
      </c>
      <c r="P21" s="71">
        <f t="shared" si="4"/>
        <v>1</v>
      </c>
      <c r="Q21" s="71">
        <f t="shared" si="4"/>
        <v>1</v>
      </c>
      <c r="R21" s="71">
        <f t="shared" si="4"/>
        <v>1</v>
      </c>
      <c r="S21" s="71">
        <f t="shared" si="4"/>
        <v>1</v>
      </c>
      <c r="T21" s="71">
        <f t="shared" si="4"/>
        <v>1</v>
      </c>
      <c r="U21" s="71">
        <f t="shared" si="4"/>
        <v>1</v>
      </c>
      <c r="V21" s="71">
        <f t="shared" si="4"/>
        <v>1</v>
      </c>
      <c r="W21" s="71">
        <f t="shared" si="4"/>
        <v>1</v>
      </c>
      <c r="X21" s="71">
        <f t="shared" si="4"/>
        <v>1</v>
      </c>
      <c r="Y21" s="71">
        <v>1</v>
      </c>
      <c r="Z21" s="61">
        <f>Y21</f>
        <v>1</v>
      </c>
      <c r="AA21" s="61">
        <f t="shared" ref="AA21:AP21" si="5">Z21</f>
        <v>1</v>
      </c>
      <c r="AB21" s="61">
        <f t="shared" si="5"/>
        <v>1</v>
      </c>
      <c r="AC21" s="61">
        <f t="shared" si="5"/>
        <v>1</v>
      </c>
      <c r="AD21" s="61">
        <f t="shared" si="5"/>
        <v>1</v>
      </c>
      <c r="AE21" s="61">
        <f t="shared" si="5"/>
        <v>1</v>
      </c>
      <c r="AF21" s="61">
        <f t="shared" si="5"/>
        <v>1</v>
      </c>
      <c r="AG21" s="61">
        <f t="shared" si="5"/>
        <v>1</v>
      </c>
      <c r="AH21" s="61">
        <f t="shared" si="5"/>
        <v>1</v>
      </c>
      <c r="AI21" s="61">
        <f t="shared" si="5"/>
        <v>1</v>
      </c>
      <c r="AJ21" s="61">
        <f t="shared" si="5"/>
        <v>1</v>
      </c>
      <c r="AK21" s="61">
        <f t="shared" si="5"/>
        <v>1</v>
      </c>
      <c r="AL21" s="61">
        <f t="shared" si="5"/>
        <v>1</v>
      </c>
      <c r="AM21" s="61">
        <f t="shared" si="5"/>
        <v>1</v>
      </c>
      <c r="AN21" s="61">
        <f t="shared" si="5"/>
        <v>1</v>
      </c>
      <c r="AO21" s="61">
        <f t="shared" si="5"/>
        <v>1</v>
      </c>
      <c r="AP21" s="61">
        <f t="shared" si="5"/>
        <v>1</v>
      </c>
      <c r="AQ21" s="61">
        <f t="shared" ref="AI21:AR35" si="6">AP21</f>
        <v>1</v>
      </c>
      <c r="AR21" s="61">
        <f t="shared" si="6"/>
        <v>1</v>
      </c>
      <c r="AS21" s="553">
        <f t="shared" si="3"/>
        <v>40000</v>
      </c>
    </row>
    <row r="22" spans="2:45">
      <c r="B22" s="370" t="s">
        <v>175</v>
      </c>
      <c r="C22" s="93" t="s">
        <v>161</v>
      </c>
      <c r="D22" s="371">
        <f>'C1 Wheat finn'!D28</f>
        <v>7000</v>
      </c>
      <c r="E22" s="81">
        <v>0.5</v>
      </c>
      <c r="F22" s="71">
        <f t="shared" ref="F22:U36" si="7">E22</f>
        <v>0.5</v>
      </c>
      <c r="G22" s="71">
        <f t="shared" si="7"/>
        <v>0.5</v>
      </c>
      <c r="H22" s="71">
        <f t="shared" si="7"/>
        <v>0.5</v>
      </c>
      <c r="I22" s="71">
        <f t="shared" si="7"/>
        <v>0.5</v>
      </c>
      <c r="J22" s="71">
        <f t="shared" si="7"/>
        <v>0.5</v>
      </c>
      <c r="K22" s="71">
        <f t="shared" si="7"/>
        <v>0.5</v>
      </c>
      <c r="L22" s="71">
        <f t="shared" si="7"/>
        <v>0.5</v>
      </c>
      <c r="M22" s="71">
        <f t="shared" si="7"/>
        <v>0.5</v>
      </c>
      <c r="N22" s="71">
        <f t="shared" si="7"/>
        <v>0.5</v>
      </c>
      <c r="O22" s="71">
        <f t="shared" si="7"/>
        <v>0.5</v>
      </c>
      <c r="P22" s="71">
        <f t="shared" si="7"/>
        <v>0.5</v>
      </c>
      <c r="Q22" s="71">
        <f t="shared" si="7"/>
        <v>0.5</v>
      </c>
      <c r="R22" s="71">
        <f t="shared" si="7"/>
        <v>0.5</v>
      </c>
      <c r="S22" s="71">
        <f t="shared" si="7"/>
        <v>0.5</v>
      </c>
      <c r="T22" s="71">
        <f t="shared" si="7"/>
        <v>0.5</v>
      </c>
      <c r="U22" s="71">
        <f t="shared" si="7"/>
        <v>0.5</v>
      </c>
      <c r="V22" s="71">
        <f t="shared" si="4"/>
        <v>0.5</v>
      </c>
      <c r="W22" s="71">
        <f t="shared" si="4"/>
        <v>0.5</v>
      </c>
      <c r="X22" s="71">
        <f t="shared" si="4"/>
        <v>0.5</v>
      </c>
      <c r="Y22" s="71">
        <v>0.5</v>
      </c>
      <c r="Z22" s="61">
        <f t="shared" ref="Z22:AO35" si="8">Y22</f>
        <v>0.5</v>
      </c>
      <c r="AA22" s="61">
        <f t="shared" si="8"/>
        <v>0.5</v>
      </c>
      <c r="AB22" s="61">
        <f t="shared" si="8"/>
        <v>0.5</v>
      </c>
      <c r="AC22" s="61">
        <f t="shared" si="8"/>
        <v>0.5</v>
      </c>
      <c r="AD22" s="61">
        <f t="shared" si="8"/>
        <v>0.5</v>
      </c>
      <c r="AE22" s="61">
        <f t="shared" si="8"/>
        <v>0.5</v>
      </c>
      <c r="AF22" s="61">
        <f t="shared" si="8"/>
        <v>0.5</v>
      </c>
      <c r="AG22" s="61">
        <f t="shared" si="8"/>
        <v>0.5</v>
      </c>
      <c r="AH22" s="61">
        <f t="shared" si="8"/>
        <v>0.5</v>
      </c>
      <c r="AI22" s="61">
        <f t="shared" si="6"/>
        <v>0.5</v>
      </c>
      <c r="AJ22" s="61">
        <f t="shared" si="6"/>
        <v>0.5</v>
      </c>
      <c r="AK22" s="61">
        <f t="shared" si="6"/>
        <v>0.5</v>
      </c>
      <c r="AL22" s="61">
        <f t="shared" si="6"/>
        <v>0.5</v>
      </c>
      <c r="AM22" s="61">
        <f t="shared" si="6"/>
        <v>0.5</v>
      </c>
      <c r="AN22" s="61">
        <f t="shared" si="6"/>
        <v>0.5</v>
      </c>
      <c r="AO22" s="61">
        <f t="shared" si="6"/>
        <v>0.5</v>
      </c>
      <c r="AP22" s="61">
        <f t="shared" si="6"/>
        <v>0.5</v>
      </c>
      <c r="AQ22" s="61">
        <f t="shared" si="6"/>
        <v>0.5</v>
      </c>
      <c r="AR22" s="61">
        <f t="shared" si="6"/>
        <v>0.5</v>
      </c>
      <c r="AS22" s="553">
        <f t="shared" si="3"/>
        <v>3500</v>
      </c>
    </row>
    <row r="23" spans="2:45">
      <c r="B23" s="370" t="s">
        <v>176</v>
      </c>
      <c r="C23" s="93" t="s">
        <v>161</v>
      </c>
      <c r="D23" s="371">
        <f>'C1 Wheat finn'!D29</f>
        <v>3000</v>
      </c>
      <c r="E23" s="81">
        <v>1</v>
      </c>
      <c r="F23" s="71">
        <f t="shared" si="7"/>
        <v>1</v>
      </c>
      <c r="G23" s="71">
        <f t="shared" si="7"/>
        <v>1</v>
      </c>
      <c r="H23" s="71">
        <f t="shared" si="7"/>
        <v>1</v>
      </c>
      <c r="I23" s="71">
        <f t="shared" si="7"/>
        <v>1</v>
      </c>
      <c r="J23" s="71">
        <f t="shared" si="7"/>
        <v>1</v>
      </c>
      <c r="K23" s="71">
        <f t="shared" si="7"/>
        <v>1</v>
      </c>
      <c r="L23" s="71">
        <f t="shared" si="7"/>
        <v>1</v>
      </c>
      <c r="M23" s="71">
        <f t="shared" si="7"/>
        <v>1</v>
      </c>
      <c r="N23" s="71">
        <f t="shared" si="7"/>
        <v>1</v>
      </c>
      <c r="O23" s="71">
        <f t="shared" si="7"/>
        <v>1</v>
      </c>
      <c r="P23" s="71">
        <f t="shared" si="7"/>
        <v>1</v>
      </c>
      <c r="Q23" s="71">
        <f t="shared" si="7"/>
        <v>1</v>
      </c>
      <c r="R23" s="71">
        <f t="shared" si="7"/>
        <v>1</v>
      </c>
      <c r="S23" s="71">
        <f t="shared" si="7"/>
        <v>1</v>
      </c>
      <c r="T23" s="71">
        <f t="shared" si="7"/>
        <v>1</v>
      </c>
      <c r="U23" s="71">
        <f t="shared" si="7"/>
        <v>1</v>
      </c>
      <c r="V23" s="71">
        <f t="shared" si="4"/>
        <v>1</v>
      </c>
      <c r="W23" s="71">
        <f t="shared" si="4"/>
        <v>1</v>
      </c>
      <c r="X23" s="71">
        <f t="shared" si="4"/>
        <v>1</v>
      </c>
      <c r="Y23" s="71">
        <v>1</v>
      </c>
      <c r="Z23" s="61">
        <f t="shared" si="8"/>
        <v>1</v>
      </c>
      <c r="AA23" s="61">
        <f t="shared" si="8"/>
        <v>1</v>
      </c>
      <c r="AB23" s="61">
        <f t="shared" si="8"/>
        <v>1</v>
      </c>
      <c r="AC23" s="61">
        <f t="shared" si="8"/>
        <v>1</v>
      </c>
      <c r="AD23" s="61">
        <f t="shared" si="8"/>
        <v>1</v>
      </c>
      <c r="AE23" s="61">
        <f t="shared" si="8"/>
        <v>1</v>
      </c>
      <c r="AF23" s="61">
        <f t="shared" si="8"/>
        <v>1</v>
      </c>
      <c r="AG23" s="61">
        <f t="shared" si="8"/>
        <v>1</v>
      </c>
      <c r="AH23" s="61">
        <f t="shared" si="8"/>
        <v>1</v>
      </c>
      <c r="AI23" s="61">
        <f t="shared" si="6"/>
        <v>1</v>
      </c>
      <c r="AJ23" s="61">
        <f t="shared" si="6"/>
        <v>1</v>
      </c>
      <c r="AK23" s="61">
        <f t="shared" si="6"/>
        <v>1</v>
      </c>
      <c r="AL23" s="61">
        <f t="shared" si="6"/>
        <v>1</v>
      </c>
      <c r="AM23" s="61">
        <f t="shared" si="6"/>
        <v>1</v>
      </c>
      <c r="AN23" s="61">
        <f t="shared" si="6"/>
        <v>1</v>
      </c>
      <c r="AO23" s="61">
        <f t="shared" si="6"/>
        <v>1</v>
      </c>
      <c r="AP23" s="61">
        <f t="shared" si="6"/>
        <v>1</v>
      </c>
      <c r="AQ23" s="61">
        <f t="shared" si="6"/>
        <v>1</v>
      </c>
      <c r="AR23" s="61">
        <f t="shared" si="6"/>
        <v>1</v>
      </c>
      <c r="AS23" s="553">
        <f t="shared" si="3"/>
        <v>3000</v>
      </c>
    </row>
    <row r="24" spans="2:45">
      <c r="B24" s="370" t="s">
        <v>177</v>
      </c>
      <c r="C24" s="93" t="s">
        <v>161</v>
      </c>
      <c r="D24" s="371">
        <f>'C1 Wheat finn'!D30</f>
        <v>20000</v>
      </c>
      <c r="E24" s="81">
        <v>1</v>
      </c>
      <c r="F24" s="71">
        <f t="shared" si="7"/>
        <v>1</v>
      </c>
      <c r="G24" s="71">
        <f t="shared" si="7"/>
        <v>1</v>
      </c>
      <c r="H24" s="71">
        <f t="shared" si="7"/>
        <v>1</v>
      </c>
      <c r="I24" s="71">
        <f t="shared" si="7"/>
        <v>1</v>
      </c>
      <c r="J24" s="71">
        <f t="shared" si="7"/>
        <v>1</v>
      </c>
      <c r="K24" s="71">
        <f t="shared" si="7"/>
        <v>1</v>
      </c>
      <c r="L24" s="71">
        <f t="shared" si="7"/>
        <v>1</v>
      </c>
      <c r="M24" s="71">
        <f t="shared" si="7"/>
        <v>1</v>
      </c>
      <c r="N24" s="71">
        <f t="shared" si="7"/>
        <v>1</v>
      </c>
      <c r="O24" s="71">
        <f t="shared" si="7"/>
        <v>1</v>
      </c>
      <c r="P24" s="71">
        <f t="shared" si="7"/>
        <v>1</v>
      </c>
      <c r="Q24" s="71">
        <f t="shared" si="7"/>
        <v>1</v>
      </c>
      <c r="R24" s="71">
        <f t="shared" si="7"/>
        <v>1</v>
      </c>
      <c r="S24" s="71">
        <f t="shared" si="7"/>
        <v>1</v>
      </c>
      <c r="T24" s="71">
        <f t="shared" si="7"/>
        <v>1</v>
      </c>
      <c r="U24" s="71">
        <f t="shared" si="7"/>
        <v>1</v>
      </c>
      <c r="V24" s="71">
        <f t="shared" si="4"/>
        <v>1</v>
      </c>
      <c r="W24" s="71">
        <f t="shared" si="4"/>
        <v>1</v>
      </c>
      <c r="X24" s="71">
        <f t="shared" si="4"/>
        <v>1</v>
      </c>
      <c r="Y24" s="71">
        <v>1</v>
      </c>
      <c r="Z24" s="61">
        <f t="shared" si="8"/>
        <v>1</v>
      </c>
      <c r="AA24" s="61">
        <f t="shared" si="8"/>
        <v>1</v>
      </c>
      <c r="AB24" s="61">
        <f t="shared" si="8"/>
        <v>1</v>
      </c>
      <c r="AC24" s="61">
        <f t="shared" si="8"/>
        <v>1</v>
      </c>
      <c r="AD24" s="61">
        <f t="shared" si="8"/>
        <v>1</v>
      </c>
      <c r="AE24" s="61">
        <f t="shared" si="8"/>
        <v>1</v>
      </c>
      <c r="AF24" s="61">
        <f t="shared" si="8"/>
        <v>1</v>
      </c>
      <c r="AG24" s="61">
        <f t="shared" si="8"/>
        <v>1</v>
      </c>
      <c r="AH24" s="61">
        <f t="shared" si="8"/>
        <v>1</v>
      </c>
      <c r="AI24" s="61">
        <f t="shared" si="6"/>
        <v>1</v>
      </c>
      <c r="AJ24" s="61">
        <f t="shared" si="6"/>
        <v>1</v>
      </c>
      <c r="AK24" s="61">
        <f t="shared" si="6"/>
        <v>1</v>
      </c>
      <c r="AL24" s="61">
        <f t="shared" si="6"/>
        <v>1</v>
      </c>
      <c r="AM24" s="61">
        <f t="shared" si="6"/>
        <v>1</v>
      </c>
      <c r="AN24" s="61">
        <f t="shared" si="6"/>
        <v>1</v>
      </c>
      <c r="AO24" s="61">
        <f t="shared" si="6"/>
        <v>1</v>
      </c>
      <c r="AP24" s="61">
        <f t="shared" si="6"/>
        <v>1</v>
      </c>
      <c r="AQ24" s="61">
        <f t="shared" si="6"/>
        <v>1</v>
      </c>
      <c r="AR24" s="61">
        <f t="shared" si="6"/>
        <v>1</v>
      </c>
      <c r="AS24" s="553">
        <f t="shared" si="3"/>
        <v>20000</v>
      </c>
    </row>
    <row r="25" spans="2:45">
      <c r="B25" s="399" t="s">
        <v>178</v>
      </c>
      <c r="C25" s="93" t="s">
        <v>47</v>
      </c>
      <c r="D25" s="400">
        <v>300</v>
      </c>
      <c r="E25" s="247">
        <v>35</v>
      </c>
      <c r="F25" s="71">
        <f t="shared" si="7"/>
        <v>35</v>
      </c>
      <c r="G25" s="71">
        <f t="shared" si="7"/>
        <v>35</v>
      </c>
      <c r="H25" s="71">
        <f t="shared" si="7"/>
        <v>35</v>
      </c>
      <c r="I25" s="71">
        <f t="shared" si="7"/>
        <v>35</v>
      </c>
      <c r="J25" s="71">
        <f t="shared" si="7"/>
        <v>35</v>
      </c>
      <c r="K25" s="71">
        <f t="shared" si="7"/>
        <v>35</v>
      </c>
      <c r="L25" s="71">
        <f t="shared" si="7"/>
        <v>35</v>
      </c>
      <c r="M25" s="71">
        <f t="shared" si="7"/>
        <v>35</v>
      </c>
      <c r="N25" s="71">
        <f t="shared" si="7"/>
        <v>35</v>
      </c>
      <c r="O25" s="71">
        <f t="shared" si="7"/>
        <v>35</v>
      </c>
      <c r="P25" s="71">
        <f t="shared" si="7"/>
        <v>35</v>
      </c>
      <c r="Q25" s="71">
        <f t="shared" si="7"/>
        <v>35</v>
      </c>
      <c r="R25" s="71">
        <f t="shared" si="7"/>
        <v>35</v>
      </c>
      <c r="S25" s="71">
        <f t="shared" si="7"/>
        <v>35</v>
      </c>
      <c r="T25" s="71">
        <f t="shared" si="7"/>
        <v>35</v>
      </c>
      <c r="U25" s="71">
        <f t="shared" si="7"/>
        <v>35</v>
      </c>
      <c r="V25" s="71">
        <f t="shared" si="4"/>
        <v>35</v>
      </c>
      <c r="W25" s="71">
        <f t="shared" si="4"/>
        <v>35</v>
      </c>
      <c r="X25" s="71">
        <f t="shared" si="4"/>
        <v>35</v>
      </c>
      <c r="Y25" s="247">
        <f>+X25</f>
        <v>35</v>
      </c>
      <c r="Z25" s="61">
        <f t="shared" si="8"/>
        <v>35</v>
      </c>
      <c r="AA25" s="61">
        <f t="shared" si="8"/>
        <v>35</v>
      </c>
      <c r="AB25" s="61">
        <f t="shared" si="8"/>
        <v>35</v>
      </c>
      <c r="AC25" s="61">
        <f t="shared" si="8"/>
        <v>35</v>
      </c>
      <c r="AD25" s="61">
        <f t="shared" si="8"/>
        <v>35</v>
      </c>
      <c r="AE25" s="61">
        <f t="shared" si="8"/>
        <v>35</v>
      </c>
      <c r="AF25" s="61">
        <f t="shared" si="8"/>
        <v>35</v>
      </c>
      <c r="AG25" s="61">
        <f t="shared" si="8"/>
        <v>35</v>
      </c>
      <c r="AH25" s="61">
        <f t="shared" si="8"/>
        <v>35</v>
      </c>
      <c r="AI25" s="61">
        <f t="shared" si="6"/>
        <v>35</v>
      </c>
      <c r="AJ25" s="61">
        <f t="shared" si="6"/>
        <v>35</v>
      </c>
      <c r="AK25" s="61">
        <f t="shared" si="6"/>
        <v>35</v>
      </c>
      <c r="AL25" s="61">
        <f t="shared" si="6"/>
        <v>35</v>
      </c>
      <c r="AM25" s="61">
        <f t="shared" si="6"/>
        <v>35</v>
      </c>
      <c r="AN25" s="61">
        <f t="shared" si="6"/>
        <v>35</v>
      </c>
      <c r="AO25" s="61">
        <f t="shared" si="6"/>
        <v>35</v>
      </c>
      <c r="AP25" s="61">
        <f t="shared" si="6"/>
        <v>35</v>
      </c>
      <c r="AQ25" s="61">
        <f t="shared" si="6"/>
        <v>35</v>
      </c>
      <c r="AR25" s="61">
        <f t="shared" si="6"/>
        <v>35</v>
      </c>
      <c r="AS25" s="553">
        <f t="shared" si="3"/>
        <v>10500</v>
      </c>
    </row>
    <row r="26" spans="2:45">
      <c r="B26" s="399" t="s">
        <v>179</v>
      </c>
      <c r="C26" s="57" t="s">
        <v>180</v>
      </c>
      <c r="D26" s="82">
        <f>'C1 Wheat finn'!D37</f>
        <v>100000</v>
      </c>
      <c r="E26" s="81">
        <v>0</v>
      </c>
      <c r="F26" s="71">
        <f t="shared" si="7"/>
        <v>0</v>
      </c>
      <c r="G26" s="71">
        <f t="shared" si="7"/>
        <v>0</v>
      </c>
      <c r="H26" s="71">
        <f t="shared" si="7"/>
        <v>0</v>
      </c>
      <c r="I26" s="71">
        <f t="shared" si="7"/>
        <v>0</v>
      </c>
      <c r="J26" s="71">
        <f t="shared" si="7"/>
        <v>0</v>
      </c>
      <c r="K26" s="71">
        <f t="shared" si="7"/>
        <v>0</v>
      </c>
      <c r="L26" s="71">
        <f t="shared" si="7"/>
        <v>0</v>
      </c>
      <c r="M26" s="71">
        <f t="shared" si="7"/>
        <v>0</v>
      </c>
      <c r="N26" s="71">
        <f t="shared" si="7"/>
        <v>0</v>
      </c>
      <c r="O26" s="71">
        <f t="shared" si="7"/>
        <v>0</v>
      </c>
      <c r="P26" s="71">
        <f t="shared" si="7"/>
        <v>0</v>
      </c>
      <c r="Q26" s="71">
        <f t="shared" si="7"/>
        <v>0</v>
      </c>
      <c r="R26" s="71">
        <f t="shared" si="7"/>
        <v>0</v>
      </c>
      <c r="S26" s="71">
        <f t="shared" si="7"/>
        <v>0</v>
      </c>
      <c r="T26" s="71">
        <f t="shared" si="7"/>
        <v>0</v>
      </c>
      <c r="U26" s="71">
        <f t="shared" si="7"/>
        <v>0</v>
      </c>
      <c r="V26" s="71">
        <f t="shared" si="4"/>
        <v>0</v>
      </c>
      <c r="W26" s="71">
        <f t="shared" si="4"/>
        <v>0</v>
      </c>
      <c r="X26" s="71">
        <f t="shared" si="4"/>
        <v>0</v>
      </c>
      <c r="Y26" s="71">
        <v>0.125</v>
      </c>
      <c r="Z26" s="71">
        <f t="shared" si="8"/>
        <v>0.125</v>
      </c>
      <c r="AA26" s="71">
        <f t="shared" si="8"/>
        <v>0.125</v>
      </c>
      <c r="AB26" s="71">
        <f t="shared" si="8"/>
        <v>0.125</v>
      </c>
      <c r="AC26" s="71">
        <f t="shared" si="8"/>
        <v>0.125</v>
      </c>
      <c r="AD26" s="71">
        <f t="shared" si="8"/>
        <v>0.125</v>
      </c>
      <c r="AE26" s="71">
        <f t="shared" si="8"/>
        <v>0.125</v>
      </c>
      <c r="AF26" s="71">
        <f t="shared" si="8"/>
        <v>0.125</v>
      </c>
      <c r="AG26" s="71">
        <f t="shared" si="8"/>
        <v>0.125</v>
      </c>
      <c r="AH26" s="71">
        <f t="shared" si="8"/>
        <v>0.125</v>
      </c>
      <c r="AI26" s="71">
        <f t="shared" si="6"/>
        <v>0.125</v>
      </c>
      <c r="AJ26" s="71">
        <f t="shared" si="6"/>
        <v>0.125</v>
      </c>
      <c r="AK26" s="71">
        <f t="shared" si="6"/>
        <v>0.125</v>
      </c>
      <c r="AL26" s="71">
        <f t="shared" si="6"/>
        <v>0.125</v>
      </c>
      <c r="AM26" s="71">
        <f t="shared" si="6"/>
        <v>0.125</v>
      </c>
      <c r="AN26" s="71">
        <f t="shared" si="6"/>
        <v>0.125</v>
      </c>
      <c r="AO26" s="71">
        <f t="shared" si="6"/>
        <v>0.125</v>
      </c>
      <c r="AP26" s="71">
        <f t="shared" si="6"/>
        <v>0.125</v>
      </c>
      <c r="AQ26" s="71">
        <f t="shared" si="6"/>
        <v>0.125</v>
      </c>
      <c r="AR26" s="71">
        <f t="shared" si="6"/>
        <v>0.125</v>
      </c>
      <c r="AS26" s="553">
        <f t="shared" si="3"/>
        <v>0</v>
      </c>
    </row>
    <row r="27" spans="2:45">
      <c r="B27" s="70" t="s">
        <v>181</v>
      </c>
      <c r="C27" s="57" t="s">
        <v>47</v>
      </c>
      <c r="D27" s="82">
        <f>+'Prices '!F29</f>
        <v>500</v>
      </c>
      <c r="E27" s="81">
        <v>50</v>
      </c>
      <c r="F27" s="71">
        <f t="shared" si="7"/>
        <v>50</v>
      </c>
      <c r="G27" s="71">
        <f t="shared" si="7"/>
        <v>50</v>
      </c>
      <c r="H27" s="71">
        <f t="shared" si="7"/>
        <v>50</v>
      </c>
      <c r="I27" s="71">
        <f t="shared" si="7"/>
        <v>50</v>
      </c>
      <c r="J27" s="71">
        <f t="shared" si="7"/>
        <v>50</v>
      </c>
      <c r="K27" s="71">
        <f t="shared" si="7"/>
        <v>50</v>
      </c>
      <c r="L27" s="71">
        <f t="shared" si="7"/>
        <v>50</v>
      </c>
      <c r="M27" s="71">
        <f t="shared" si="7"/>
        <v>50</v>
      </c>
      <c r="N27" s="71">
        <f t="shared" si="7"/>
        <v>50</v>
      </c>
      <c r="O27" s="71">
        <f t="shared" si="7"/>
        <v>50</v>
      </c>
      <c r="P27" s="71">
        <f t="shared" si="7"/>
        <v>50</v>
      </c>
      <c r="Q27" s="71">
        <f t="shared" si="7"/>
        <v>50</v>
      </c>
      <c r="R27" s="71">
        <f t="shared" si="7"/>
        <v>50</v>
      </c>
      <c r="S27" s="71">
        <f t="shared" si="7"/>
        <v>50</v>
      </c>
      <c r="T27" s="71">
        <f t="shared" si="7"/>
        <v>50</v>
      </c>
      <c r="U27" s="71">
        <f t="shared" si="7"/>
        <v>50</v>
      </c>
      <c r="V27" s="71">
        <f t="shared" si="4"/>
        <v>50</v>
      </c>
      <c r="W27" s="71">
        <f t="shared" si="4"/>
        <v>50</v>
      </c>
      <c r="X27" s="71">
        <f t="shared" si="4"/>
        <v>50</v>
      </c>
      <c r="Y27" s="247">
        <f>+X27</f>
        <v>50</v>
      </c>
      <c r="Z27" s="71">
        <f t="shared" si="8"/>
        <v>50</v>
      </c>
      <c r="AA27" s="71">
        <f t="shared" si="8"/>
        <v>50</v>
      </c>
      <c r="AB27" s="71">
        <f t="shared" si="8"/>
        <v>50</v>
      </c>
      <c r="AC27" s="71">
        <f t="shared" si="8"/>
        <v>50</v>
      </c>
      <c r="AD27" s="71">
        <f t="shared" si="8"/>
        <v>50</v>
      </c>
      <c r="AE27" s="71">
        <f t="shared" si="8"/>
        <v>50</v>
      </c>
      <c r="AF27" s="71">
        <f t="shared" si="8"/>
        <v>50</v>
      </c>
      <c r="AG27" s="71">
        <f t="shared" si="8"/>
        <v>50</v>
      </c>
      <c r="AH27" s="71">
        <f t="shared" si="8"/>
        <v>50</v>
      </c>
      <c r="AI27" s="71">
        <f t="shared" si="6"/>
        <v>50</v>
      </c>
      <c r="AJ27" s="71">
        <f t="shared" si="6"/>
        <v>50</v>
      </c>
      <c r="AK27" s="71">
        <f t="shared" si="6"/>
        <v>50</v>
      </c>
      <c r="AL27" s="71">
        <f t="shared" si="6"/>
        <v>50</v>
      </c>
      <c r="AM27" s="71">
        <f t="shared" si="6"/>
        <v>50</v>
      </c>
      <c r="AN27" s="71">
        <f t="shared" si="6"/>
        <v>50</v>
      </c>
      <c r="AO27" s="71">
        <f t="shared" si="6"/>
        <v>50</v>
      </c>
      <c r="AP27" s="71">
        <f t="shared" si="6"/>
        <v>50</v>
      </c>
      <c r="AQ27" s="71">
        <f t="shared" si="6"/>
        <v>50</v>
      </c>
      <c r="AR27" s="71">
        <f t="shared" si="6"/>
        <v>50</v>
      </c>
      <c r="AS27" s="553">
        <f t="shared" si="3"/>
        <v>25000</v>
      </c>
    </row>
    <row r="28" spans="2:45">
      <c r="B28" s="70" t="s">
        <v>182</v>
      </c>
      <c r="C28" s="57" t="s">
        <v>47</v>
      </c>
      <c r="D28" s="82">
        <f>+'Prices '!F24</f>
        <v>600</v>
      </c>
      <c r="E28" s="81">
        <v>35</v>
      </c>
      <c r="F28" s="71">
        <f t="shared" si="7"/>
        <v>35</v>
      </c>
      <c r="G28" s="71">
        <f t="shared" si="7"/>
        <v>35</v>
      </c>
      <c r="H28" s="71">
        <f t="shared" si="7"/>
        <v>35</v>
      </c>
      <c r="I28" s="71">
        <f t="shared" si="7"/>
        <v>35</v>
      </c>
      <c r="J28" s="71">
        <f t="shared" si="7"/>
        <v>35</v>
      </c>
      <c r="K28" s="71">
        <f t="shared" si="7"/>
        <v>35</v>
      </c>
      <c r="L28" s="71">
        <f t="shared" si="7"/>
        <v>35</v>
      </c>
      <c r="M28" s="71">
        <f t="shared" si="7"/>
        <v>35</v>
      </c>
      <c r="N28" s="71">
        <f t="shared" si="7"/>
        <v>35</v>
      </c>
      <c r="O28" s="71">
        <f t="shared" si="7"/>
        <v>35</v>
      </c>
      <c r="P28" s="71">
        <f t="shared" si="7"/>
        <v>35</v>
      </c>
      <c r="Q28" s="71">
        <f t="shared" si="7"/>
        <v>35</v>
      </c>
      <c r="R28" s="71">
        <f t="shared" si="7"/>
        <v>35</v>
      </c>
      <c r="S28" s="71">
        <f t="shared" si="7"/>
        <v>35</v>
      </c>
      <c r="T28" s="71">
        <f t="shared" si="7"/>
        <v>35</v>
      </c>
      <c r="U28" s="71">
        <f t="shared" si="7"/>
        <v>35</v>
      </c>
      <c r="V28" s="71">
        <f t="shared" si="4"/>
        <v>35</v>
      </c>
      <c r="W28" s="71">
        <f t="shared" si="4"/>
        <v>35</v>
      </c>
      <c r="X28" s="71">
        <f t="shared" si="4"/>
        <v>35</v>
      </c>
      <c r="Y28" s="247">
        <f>+X28</f>
        <v>35</v>
      </c>
      <c r="Z28" s="71">
        <f t="shared" si="8"/>
        <v>35</v>
      </c>
      <c r="AA28" s="71">
        <f t="shared" si="8"/>
        <v>35</v>
      </c>
      <c r="AB28" s="71">
        <f t="shared" si="8"/>
        <v>35</v>
      </c>
      <c r="AC28" s="71">
        <f t="shared" si="8"/>
        <v>35</v>
      </c>
      <c r="AD28" s="71">
        <f t="shared" si="8"/>
        <v>35</v>
      </c>
      <c r="AE28" s="71">
        <f t="shared" si="8"/>
        <v>35</v>
      </c>
      <c r="AF28" s="71">
        <f t="shared" si="8"/>
        <v>35</v>
      </c>
      <c r="AG28" s="71">
        <f t="shared" si="8"/>
        <v>35</v>
      </c>
      <c r="AH28" s="71">
        <f t="shared" si="8"/>
        <v>35</v>
      </c>
      <c r="AI28" s="71">
        <f t="shared" si="6"/>
        <v>35</v>
      </c>
      <c r="AJ28" s="71">
        <f t="shared" si="6"/>
        <v>35</v>
      </c>
      <c r="AK28" s="71">
        <f t="shared" si="6"/>
        <v>35</v>
      </c>
      <c r="AL28" s="71">
        <f t="shared" si="6"/>
        <v>35</v>
      </c>
      <c r="AM28" s="71">
        <f t="shared" si="6"/>
        <v>35</v>
      </c>
      <c r="AN28" s="71">
        <f t="shared" si="6"/>
        <v>35</v>
      </c>
      <c r="AO28" s="71">
        <f t="shared" si="6"/>
        <v>35</v>
      </c>
      <c r="AP28" s="71">
        <f t="shared" si="6"/>
        <v>35</v>
      </c>
      <c r="AQ28" s="71">
        <f t="shared" si="6"/>
        <v>35</v>
      </c>
      <c r="AR28" s="71">
        <f t="shared" si="6"/>
        <v>35</v>
      </c>
      <c r="AS28" s="553">
        <f t="shared" si="3"/>
        <v>21000</v>
      </c>
    </row>
    <row r="29" spans="2:45">
      <c r="B29" s="370" t="s">
        <v>183</v>
      </c>
      <c r="C29" s="93" t="s">
        <v>184</v>
      </c>
      <c r="D29" s="371">
        <f>+'C1 Wheat finn'!D27</f>
        <v>25000</v>
      </c>
      <c r="E29" s="247">
        <v>0.25</v>
      </c>
      <c r="F29" s="71">
        <f t="shared" si="7"/>
        <v>0.25</v>
      </c>
      <c r="G29" s="71">
        <f t="shared" si="7"/>
        <v>0.25</v>
      </c>
      <c r="H29" s="71">
        <f t="shared" si="7"/>
        <v>0.25</v>
      </c>
      <c r="I29" s="71">
        <f t="shared" si="7"/>
        <v>0.25</v>
      </c>
      <c r="J29" s="71">
        <f t="shared" si="7"/>
        <v>0.25</v>
      </c>
      <c r="K29" s="71">
        <f t="shared" si="7"/>
        <v>0.25</v>
      </c>
      <c r="L29" s="71">
        <f t="shared" si="7"/>
        <v>0.25</v>
      </c>
      <c r="M29" s="71">
        <f t="shared" si="7"/>
        <v>0.25</v>
      </c>
      <c r="N29" s="71">
        <f t="shared" si="7"/>
        <v>0.25</v>
      </c>
      <c r="O29" s="71">
        <f t="shared" si="7"/>
        <v>0.25</v>
      </c>
      <c r="P29" s="71">
        <f t="shared" si="7"/>
        <v>0.25</v>
      </c>
      <c r="Q29" s="71">
        <f t="shared" si="7"/>
        <v>0.25</v>
      </c>
      <c r="R29" s="71">
        <f t="shared" si="7"/>
        <v>0.25</v>
      </c>
      <c r="S29" s="71">
        <f t="shared" si="7"/>
        <v>0.25</v>
      </c>
      <c r="T29" s="71">
        <f t="shared" si="7"/>
        <v>0.25</v>
      </c>
      <c r="U29" s="71">
        <f t="shared" si="7"/>
        <v>0.25</v>
      </c>
      <c r="V29" s="71">
        <f t="shared" si="4"/>
        <v>0.25</v>
      </c>
      <c r="W29" s="71">
        <f t="shared" si="4"/>
        <v>0.25</v>
      </c>
      <c r="X29" s="71">
        <f t="shared" si="4"/>
        <v>0.25</v>
      </c>
      <c r="Y29" s="81">
        <v>0.25</v>
      </c>
      <c r="Z29" s="71">
        <f t="shared" si="8"/>
        <v>0.25</v>
      </c>
      <c r="AA29" s="71">
        <f t="shared" si="8"/>
        <v>0.25</v>
      </c>
      <c r="AB29" s="71">
        <f t="shared" si="8"/>
        <v>0.25</v>
      </c>
      <c r="AC29" s="71">
        <f t="shared" si="8"/>
        <v>0.25</v>
      </c>
      <c r="AD29" s="71">
        <f t="shared" si="8"/>
        <v>0.25</v>
      </c>
      <c r="AE29" s="71">
        <f t="shared" si="8"/>
        <v>0.25</v>
      </c>
      <c r="AF29" s="71">
        <f t="shared" si="8"/>
        <v>0.25</v>
      </c>
      <c r="AG29" s="71">
        <f t="shared" si="8"/>
        <v>0.25</v>
      </c>
      <c r="AH29" s="71">
        <f t="shared" si="8"/>
        <v>0.25</v>
      </c>
      <c r="AI29" s="71">
        <f t="shared" si="6"/>
        <v>0.25</v>
      </c>
      <c r="AJ29" s="71">
        <f t="shared" si="6"/>
        <v>0.25</v>
      </c>
      <c r="AK29" s="71">
        <f t="shared" si="6"/>
        <v>0.25</v>
      </c>
      <c r="AL29" s="71">
        <f t="shared" si="6"/>
        <v>0.25</v>
      </c>
      <c r="AM29" s="71">
        <f t="shared" si="6"/>
        <v>0.25</v>
      </c>
      <c r="AN29" s="71">
        <f t="shared" si="6"/>
        <v>0.25</v>
      </c>
      <c r="AO29" s="71">
        <f t="shared" si="6"/>
        <v>0.25</v>
      </c>
      <c r="AP29" s="71">
        <f t="shared" si="6"/>
        <v>0.25</v>
      </c>
      <c r="AQ29" s="71">
        <f t="shared" si="6"/>
        <v>0.25</v>
      </c>
      <c r="AR29" s="71">
        <f t="shared" si="6"/>
        <v>0.25</v>
      </c>
      <c r="AS29" s="553">
        <f t="shared" si="3"/>
        <v>6250</v>
      </c>
    </row>
    <row r="30" spans="2:45">
      <c r="B30" s="530" t="str">
        <f>'C1 Wheat finn'!B31</f>
        <v>Tools</v>
      </c>
      <c r="C30" s="91" t="str">
        <f>'C1 Wheat finn'!C31</f>
        <v>kit/dunam</v>
      </c>
      <c r="D30" s="371">
        <v>15000</v>
      </c>
      <c r="E30" s="247">
        <v>0.25</v>
      </c>
      <c r="F30" s="71">
        <f t="shared" si="7"/>
        <v>0.25</v>
      </c>
      <c r="G30" s="71">
        <f t="shared" si="7"/>
        <v>0.25</v>
      </c>
      <c r="H30" s="71">
        <f t="shared" si="7"/>
        <v>0.25</v>
      </c>
      <c r="I30" s="71">
        <f t="shared" si="7"/>
        <v>0.25</v>
      </c>
      <c r="J30" s="71">
        <f t="shared" si="7"/>
        <v>0.25</v>
      </c>
      <c r="K30" s="71">
        <f t="shared" si="7"/>
        <v>0.25</v>
      </c>
      <c r="L30" s="71">
        <f t="shared" si="7"/>
        <v>0.25</v>
      </c>
      <c r="M30" s="71">
        <f t="shared" si="7"/>
        <v>0.25</v>
      </c>
      <c r="N30" s="71">
        <f t="shared" si="7"/>
        <v>0.25</v>
      </c>
      <c r="O30" s="71">
        <f t="shared" si="7"/>
        <v>0.25</v>
      </c>
      <c r="P30" s="71">
        <f t="shared" si="7"/>
        <v>0.25</v>
      </c>
      <c r="Q30" s="71">
        <f t="shared" si="7"/>
        <v>0.25</v>
      </c>
      <c r="R30" s="71">
        <f t="shared" si="7"/>
        <v>0.25</v>
      </c>
      <c r="S30" s="71">
        <f t="shared" si="7"/>
        <v>0.25</v>
      </c>
      <c r="T30" s="71">
        <f t="shared" si="7"/>
        <v>0.25</v>
      </c>
      <c r="U30" s="71">
        <f t="shared" si="7"/>
        <v>0.25</v>
      </c>
      <c r="V30" s="71">
        <f t="shared" si="4"/>
        <v>0.25</v>
      </c>
      <c r="W30" s="71">
        <f t="shared" si="4"/>
        <v>0.25</v>
      </c>
      <c r="X30" s="71">
        <f t="shared" si="4"/>
        <v>0.25</v>
      </c>
      <c r="Y30" s="822">
        <f>+X30</f>
        <v>0.25</v>
      </c>
      <c r="Z30" s="71">
        <f t="shared" si="8"/>
        <v>0.25</v>
      </c>
      <c r="AA30" s="71">
        <f t="shared" si="8"/>
        <v>0.25</v>
      </c>
      <c r="AB30" s="71">
        <f t="shared" si="8"/>
        <v>0.25</v>
      </c>
      <c r="AC30" s="71">
        <f t="shared" si="8"/>
        <v>0.25</v>
      </c>
      <c r="AD30" s="71">
        <f t="shared" si="8"/>
        <v>0.25</v>
      </c>
      <c r="AE30" s="71">
        <f t="shared" si="8"/>
        <v>0.25</v>
      </c>
      <c r="AF30" s="71">
        <f t="shared" si="8"/>
        <v>0.25</v>
      </c>
      <c r="AG30" s="71">
        <f t="shared" si="8"/>
        <v>0.25</v>
      </c>
      <c r="AH30" s="71">
        <f t="shared" si="8"/>
        <v>0.25</v>
      </c>
      <c r="AI30" s="71">
        <f t="shared" si="6"/>
        <v>0.25</v>
      </c>
      <c r="AJ30" s="71">
        <f t="shared" si="6"/>
        <v>0.25</v>
      </c>
      <c r="AK30" s="71">
        <f t="shared" si="6"/>
        <v>0.25</v>
      </c>
      <c r="AL30" s="71">
        <f t="shared" si="6"/>
        <v>0.25</v>
      </c>
      <c r="AM30" s="71">
        <f t="shared" si="6"/>
        <v>0.25</v>
      </c>
      <c r="AN30" s="71">
        <f t="shared" si="6"/>
        <v>0.25</v>
      </c>
      <c r="AO30" s="71">
        <f t="shared" si="6"/>
        <v>0.25</v>
      </c>
      <c r="AP30" s="71">
        <f t="shared" si="6"/>
        <v>0.25</v>
      </c>
      <c r="AQ30" s="71">
        <f t="shared" si="6"/>
        <v>0.25</v>
      </c>
      <c r="AR30" s="71">
        <f t="shared" si="6"/>
        <v>0.25</v>
      </c>
      <c r="AS30" s="553">
        <f t="shared" si="3"/>
        <v>3750</v>
      </c>
    </row>
    <row r="31" spans="2:45">
      <c r="B31" s="530" t="str">
        <f>'C1 Wheat finn'!B32</f>
        <v>Fuel</v>
      </c>
      <c r="C31" s="91" t="str">
        <f>'C1 Wheat finn'!C32</f>
        <v>liters</v>
      </c>
      <c r="D31" s="371">
        <f>+'C1 Corn fin'!D31</f>
        <v>750</v>
      </c>
      <c r="E31" s="247">
        <v>50</v>
      </c>
      <c r="F31" s="71">
        <f t="shared" si="7"/>
        <v>50</v>
      </c>
      <c r="G31" s="71">
        <f t="shared" si="7"/>
        <v>50</v>
      </c>
      <c r="H31" s="71">
        <f t="shared" si="7"/>
        <v>50</v>
      </c>
      <c r="I31" s="71">
        <f t="shared" si="7"/>
        <v>50</v>
      </c>
      <c r="J31" s="71">
        <f t="shared" si="7"/>
        <v>50</v>
      </c>
      <c r="K31" s="71">
        <f t="shared" si="7"/>
        <v>50</v>
      </c>
      <c r="L31" s="71">
        <f t="shared" si="7"/>
        <v>50</v>
      </c>
      <c r="M31" s="71">
        <f t="shared" si="7"/>
        <v>50</v>
      </c>
      <c r="N31" s="71">
        <f t="shared" si="7"/>
        <v>50</v>
      </c>
      <c r="O31" s="71">
        <f t="shared" si="7"/>
        <v>50</v>
      </c>
      <c r="P31" s="71">
        <f t="shared" si="7"/>
        <v>50</v>
      </c>
      <c r="Q31" s="71">
        <f t="shared" si="7"/>
        <v>50</v>
      </c>
      <c r="R31" s="71">
        <f t="shared" si="7"/>
        <v>50</v>
      </c>
      <c r="S31" s="71">
        <f t="shared" si="7"/>
        <v>50</v>
      </c>
      <c r="T31" s="71">
        <f t="shared" si="7"/>
        <v>50</v>
      </c>
      <c r="U31" s="71">
        <f t="shared" si="7"/>
        <v>50</v>
      </c>
      <c r="V31" s="71">
        <f t="shared" si="4"/>
        <v>50</v>
      </c>
      <c r="W31" s="71">
        <f t="shared" si="4"/>
        <v>50</v>
      </c>
      <c r="X31" s="71">
        <f t="shared" si="4"/>
        <v>50</v>
      </c>
      <c r="Y31" s="823">
        <v>50</v>
      </c>
      <c r="Z31" s="71">
        <f t="shared" si="8"/>
        <v>50</v>
      </c>
      <c r="AA31" s="71">
        <f t="shared" si="8"/>
        <v>50</v>
      </c>
      <c r="AB31" s="71">
        <f t="shared" si="8"/>
        <v>50</v>
      </c>
      <c r="AC31" s="71">
        <f t="shared" si="8"/>
        <v>50</v>
      </c>
      <c r="AD31" s="71">
        <f t="shared" si="8"/>
        <v>50</v>
      </c>
      <c r="AE31" s="71">
        <f t="shared" si="8"/>
        <v>50</v>
      </c>
      <c r="AF31" s="71">
        <f t="shared" si="8"/>
        <v>50</v>
      </c>
      <c r="AG31" s="71">
        <f t="shared" si="8"/>
        <v>50</v>
      </c>
      <c r="AH31" s="71">
        <f t="shared" si="8"/>
        <v>50</v>
      </c>
      <c r="AI31" s="71">
        <f t="shared" si="6"/>
        <v>50</v>
      </c>
      <c r="AJ31" s="71">
        <f t="shared" si="6"/>
        <v>50</v>
      </c>
      <c r="AK31" s="71">
        <f t="shared" si="6"/>
        <v>50</v>
      </c>
      <c r="AL31" s="71">
        <f t="shared" si="6"/>
        <v>50</v>
      </c>
      <c r="AM31" s="71">
        <f t="shared" si="6"/>
        <v>50</v>
      </c>
      <c r="AN31" s="71">
        <f t="shared" si="6"/>
        <v>50</v>
      </c>
      <c r="AO31" s="71">
        <f t="shared" si="6"/>
        <v>50</v>
      </c>
      <c r="AP31" s="71">
        <f t="shared" si="6"/>
        <v>50</v>
      </c>
      <c r="AQ31" s="71">
        <f t="shared" si="6"/>
        <v>50</v>
      </c>
      <c r="AR31" s="71">
        <f t="shared" si="6"/>
        <v>50</v>
      </c>
      <c r="AS31" s="553">
        <f t="shared" si="3"/>
        <v>37500</v>
      </c>
    </row>
    <row r="32" spans="2:45">
      <c r="B32" s="530" t="str">
        <f>'C1 Wheat finn'!B33</f>
        <v xml:space="preserve"> fees of irrigation </v>
      </c>
      <c r="C32" s="91" t="str">
        <f>'C1 Wheat finn'!C33</f>
        <v>dunam</v>
      </c>
      <c r="D32" s="371">
        <f>'C1 Wheat finn'!D33</f>
        <v>1000</v>
      </c>
      <c r="E32" s="247">
        <v>0</v>
      </c>
      <c r="F32" s="71">
        <f t="shared" si="7"/>
        <v>0</v>
      </c>
      <c r="G32" s="71">
        <f t="shared" si="7"/>
        <v>0</v>
      </c>
      <c r="H32" s="71">
        <f t="shared" si="7"/>
        <v>0</v>
      </c>
      <c r="I32" s="71">
        <f t="shared" si="7"/>
        <v>0</v>
      </c>
      <c r="J32" s="71">
        <f t="shared" si="7"/>
        <v>0</v>
      </c>
      <c r="K32" s="71">
        <f t="shared" si="7"/>
        <v>0</v>
      </c>
      <c r="L32" s="71">
        <f t="shared" si="7"/>
        <v>0</v>
      </c>
      <c r="M32" s="71">
        <f t="shared" si="7"/>
        <v>0</v>
      </c>
      <c r="N32" s="71">
        <f t="shared" si="7"/>
        <v>0</v>
      </c>
      <c r="O32" s="71">
        <f t="shared" si="7"/>
        <v>0</v>
      </c>
      <c r="P32" s="71">
        <f t="shared" si="7"/>
        <v>0</v>
      </c>
      <c r="Q32" s="71">
        <f t="shared" si="7"/>
        <v>0</v>
      </c>
      <c r="R32" s="71">
        <f t="shared" si="7"/>
        <v>0</v>
      </c>
      <c r="S32" s="71">
        <f t="shared" si="7"/>
        <v>0</v>
      </c>
      <c r="T32" s="71">
        <f t="shared" si="7"/>
        <v>0</v>
      </c>
      <c r="U32" s="71">
        <f t="shared" si="7"/>
        <v>0</v>
      </c>
      <c r="V32" s="71">
        <f t="shared" si="4"/>
        <v>0</v>
      </c>
      <c r="W32" s="71">
        <f t="shared" si="4"/>
        <v>0</v>
      </c>
      <c r="X32" s="71">
        <f t="shared" si="4"/>
        <v>0</v>
      </c>
      <c r="Y32" s="822">
        <v>1</v>
      </c>
      <c r="Z32" s="71">
        <f t="shared" si="8"/>
        <v>1</v>
      </c>
      <c r="AA32" s="71">
        <f t="shared" si="8"/>
        <v>1</v>
      </c>
      <c r="AB32" s="71">
        <f t="shared" si="8"/>
        <v>1</v>
      </c>
      <c r="AC32" s="71">
        <f t="shared" si="8"/>
        <v>1</v>
      </c>
      <c r="AD32" s="71">
        <f t="shared" si="8"/>
        <v>1</v>
      </c>
      <c r="AE32" s="71">
        <f t="shared" si="8"/>
        <v>1</v>
      </c>
      <c r="AF32" s="71">
        <f t="shared" si="8"/>
        <v>1</v>
      </c>
      <c r="AG32" s="71">
        <f t="shared" si="8"/>
        <v>1</v>
      </c>
      <c r="AH32" s="71">
        <f t="shared" si="8"/>
        <v>1</v>
      </c>
      <c r="AI32" s="71">
        <f t="shared" si="6"/>
        <v>1</v>
      </c>
      <c r="AJ32" s="71">
        <f t="shared" si="6"/>
        <v>1</v>
      </c>
      <c r="AK32" s="71">
        <f t="shared" si="6"/>
        <v>1</v>
      </c>
      <c r="AL32" s="71">
        <f t="shared" si="6"/>
        <v>1</v>
      </c>
      <c r="AM32" s="71">
        <f t="shared" si="6"/>
        <v>1</v>
      </c>
      <c r="AN32" s="71">
        <f t="shared" si="6"/>
        <v>1</v>
      </c>
      <c r="AO32" s="71">
        <f t="shared" si="6"/>
        <v>1</v>
      </c>
      <c r="AP32" s="71">
        <f t="shared" si="6"/>
        <v>1</v>
      </c>
      <c r="AQ32" s="71">
        <f t="shared" si="6"/>
        <v>1</v>
      </c>
      <c r="AR32" s="71">
        <f t="shared" si="6"/>
        <v>1</v>
      </c>
      <c r="AS32" s="553">
        <f t="shared" si="3"/>
        <v>0</v>
      </c>
    </row>
    <row r="33" spans="2:46">
      <c r="B33" s="530" t="str">
        <f>'C1 Wheat finn'!B34</f>
        <v xml:space="preserve">quata of farmer to clean the canals and drainge </v>
      </c>
      <c r="C33" s="91" t="str">
        <f>'C1 Wheat finn'!C34</f>
        <v>dunam</v>
      </c>
      <c r="D33" s="371">
        <f>'C1 Wheat finn'!D34</f>
        <v>10000</v>
      </c>
      <c r="E33" s="247">
        <v>0</v>
      </c>
      <c r="F33" s="71">
        <f t="shared" si="7"/>
        <v>0</v>
      </c>
      <c r="G33" s="71">
        <f t="shared" si="7"/>
        <v>0</v>
      </c>
      <c r="H33" s="71">
        <f t="shared" si="7"/>
        <v>0</v>
      </c>
      <c r="I33" s="71">
        <f t="shared" si="7"/>
        <v>0</v>
      </c>
      <c r="J33" s="71">
        <f t="shared" si="7"/>
        <v>0</v>
      </c>
      <c r="K33" s="71">
        <f t="shared" si="7"/>
        <v>0</v>
      </c>
      <c r="L33" s="71">
        <f t="shared" si="7"/>
        <v>0</v>
      </c>
      <c r="M33" s="71">
        <f t="shared" si="7"/>
        <v>0</v>
      </c>
      <c r="N33" s="71">
        <f t="shared" si="7"/>
        <v>0</v>
      </c>
      <c r="O33" s="71">
        <f t="shared" si="7"/>
        <v>0</v>
      </c>
      <c r="P33" s="71">
        <f t="shared" si="7"/>
        <v>0</v>
      </c>
      <c r="Q33" s="71">
        <f t="shared" si="7"/>
        <v>0</v>
      </c>
      <c r="R33" s="71">
        <f t="shared" si="7"/>
        <v>0</v>
      </c>
      <c r="S33" s="71">
        <f t="shared" si="7"/>
        <v>0</v>
      </c>
      <c r="T33" s="71">
        <f t="shared" si="7"/>
        <v>0</v>
      </c>
      <c r="U33" s="71">
        <f t="shared" si="7"/>
        <v>0</v>
      </c>
      <c r="V33" s="71">
        <f t="shared" si="4"/>
        <v>0</v>
      </c>
      <c r="W33" s="71">
        <f t="shared" si="4"/>
        <v>0</v>
      </c>
      <c r="X33" s="71">
        <f t="shared" si="4"/>
        <v>0</v>
      </c>
      <c r="Y33" s="822">
        <v>1</v>
      </c>
      <c r="Z33" s="71">
        <f>Y33</f>
        <v>1</v>
      </c>
      <c r="AA33" s="71">
        <f t="shared" si="8"/>
        <v>1</v>
      </c>
      <c r="AB33" s="71">
        <f t="shared" si="8"/>
        <v>1</v>
      </c>
      <c r="AC33" s="71">
        <f t="shared" si="8"/>
        <v>1</v>
      </c>
      <c r="AD33" s="71">
        <f t="shared" si="8"/>
        <v>1</v>
      </c>
      <c r="AE33" s="71">
        <f t="shared" si="8"/>
        <v>1</v>
      </c>
      <c r="AF33" s="71">
        <f t="shared" si="8"/>
        <v>1</v>
      </c>
      <c r="AG33" s="71">
        <f t="shared" si="8"/>
        <v>1</v>
      </c>
      <c r="AH33" s="71">
        <f t="shared" si="8"/>
        <v>1</v>
      </c>
      <c r="AI33" s="71">
        <f t="shared" si="8"/>
        <v>1</v>
      </c>
      <c r="AJ33" s="71">
        <f t="shared" si="6"/>
        <v>1</v>
      </c>
      <c r="AK33" s="71">
        <f t="shared" si="6"/>
        <v>1</v>
      </c>
      <c r="AL33" s="71">
        <f t="shared" si="6"/>
        <v>1</v>
      </c>
      <c r="AM33" s="71">
        <f t="shared" si="6"/>
        <v>1</v>
      </c>
      <c r="AN33" s="71">
        <f t="shared" si="6"/>
        <v>1</v>
      </c>
      <c r="AO33" s="71">
        <f t="shared" si="6"/>
        <v>1</v>
      </c>
      <c r="AP33" s="71">
        <f t="shared" si="6"/>
        <v>1</v>
      </c>
      <c r="AQ33" s="71">
        <f t="shared" si="6"/>
        <v>1</v>
      </c>
      <c r="AR33" s="71">
        <f t="shared" si="6"/>
        <v>1</v>
      </c>
      <c r="AS33" s="553">
        <f t="shared" si="3"/>
        <v>0</v>
      </c>
    </row>
    <row r="34" spans="2:46">
      <c r="B34" s="530" t="str">
        <f>'C1 Wheat finn'!B35</f>
        <v xml:space="preserve">rent of land </v>
      </c>
      <c r="C34" s="91" t="str">
        <f>'C1 Wheat finn'!C35</f>
        <v>dunam</v>
      </c>
      <c r="D34" s="371">
        <f>'C1 Wheat finn'!D35*0.5</f>
        <v>5000</v>
      </c>
      <c r="E34" s="247">
        <v>1</v>
      </c>
      <c r="F34" s="71">
        <f t="shared" si="7"/>
        <v>1</v>
      </c>
      <c r="G34" s="71">
        <f t="shared" si="7"/>
        <v>1</v>
      </c>
      <c r="H34" s="71">
        <f t="shared" si="7"/>
        <v>1</v>
      </c>
      <c r="I34" s="71">
        <f t="shared" si="7"/>
        <v>1</v>
      </c>
      <c r="J34" s="71">
        <f t="shared" si="7"/>
        <v>1</v>
      </c>
      <c r="K34" s="71">
        <f t="shared" si="7"/>
        <v>1</v>
      </c>
      <c r="L34" s="71">
        <f t="shared" si="7"/>
        <v>1</v>
      </c>
      <c r="M34" s="71">
        <f t="shared" si="7"/>
        <v>1</v>
      </c>
      <c r="N34" s="71">
        <f t="shared" si="7"/>
        <v>1</v>
      </c>
      <c r="O34" s="71">
        <f t="shared" si="7"/>
        <v>1</v>
      </c>
      <c r="P34" s="71">
        <f t="shared" si="7"/>
        <v>1</v>
      </c>
      <c r="Q34" s="71">
        <f t="shared" si="7"/>
        <v>1</v>
      </c>
      <c r="R34" s="71">
        <f t="shared" si="7"/>
        <v>1</v>
      </c>
      <c r="S34" s="71">
        <f t="shared" si="7"/>
        <v>1</v>
      </c>
      <c r="T34" s="71">
        <f t="shared" si="7"/>
        <v>1</v>
      </c>
      <c r="U34" s="71">
        <f t="shared" si="7"/>
        <v>1</v>
      </c>
      <c r="V34" s="71">
        <f t="shared" si="4"/>
        <v>1</v>
      </c>
      <c r="W34" s="71">
        <f t="shared" si="4"/>
        <v>1</v>
      </c>
      <c r="X34" s="71">
        <f t="shared" si="4"/>
        <v>1</v>
      </c>
      <c r="Y34" s="822">
        <v>1</v>
      </c>
      <c r="Z34" s="71">
        <f t="shared" si="8"/>
        <v>1</v>
      </c>
      <c r="AA34" s="71">
        <f t="shared" si="8"/>
        <v>1</v>
      </c>
      <c r="AB34" s="71">
        <f t="shared" si="8"/>
        <v>1</v>
      </c>
      <c r="AC34" s="71">
        <f t="shared" si="8"/>
        <v>1</v>
      </c>
      <c r="AD34" s="71">
        <f t="shared" si="8"/>
        <v>1</v>
      </c>
      <c r="AE34" s="71">
        <f t="shared" si="8"/>
        <v>1</v>
      </c>
      <c r="AF34" s="71">
        <f t="shared" si="8"/>
        <v>1</v>
      </c>
      <c r="AG34" s="71">
        <f t="shared" si="8"/>
        <v>1</v>
      </c>
      <c r="AH34" s="71">
        <f t="shared" si="8"/>
        <v>1</v>
      </c>
      <c r="AI34" s="71">
        <f t="shared" si="8"/>
        <v>1</v>
      </c>
      <c r="AJ34" s="71">
        <f t="shared" si="8"/>
        <v>1</v>
      </c>
      <c r="AK34" s="71">
        <f t="shared" si="8"/>
        <v>1</v>
      </c>
      <c r="AL34" s="71">
        <f t="shared" si="8"/>
        <v>1</v>
      </c>
      <c r="AM34" s="71">
        <f t="shared" si="8"/>
        <v>1</v>
      </c>
      <c r="AN34" s="71">
        <f t="shared" si="8"/>
        <v>1</v>
      </c>
      <c r="AO34" s="71">
        <f t="shared" si="8"/>
        <v>1</v>
      </c>
      <c r="AP34" s="71">
        <f t="shared" si="6"/>
        <v>1</v>
      </c>
      <c r="AQ34" s="71">
        <f t="shared" si="6"/>
        <v>1</v>
      </c>
      <c r="AR34" s="71">
        <f t="shared" si="6"/>
        <v>1</v>
      </c>
      <c r="AS34" s="553">
        <f t="shared" si="3"/>
        <v>5000</v>
      </c>
    </row>
    <row r="35" spans="2:46">
      <c r="B35" s="530" t="str">
        <f>'C1 Wheat finn'!B36</f>
        <v>Water</v>
      </c>
      <c r="C35" s="91" t="str">
        <f>'C1 Wheat finn'!C36</f>
        <v>m3</v>
      </c>
      <c r="D35" s="371">
        <f>'C1 Wheat finn'!D36</f>
        <v>10</v>
      </c>
      <c r="E35" s="247">
        <f>+AZ6</f>
        <v>2665.556900302382</v>
      </c>
      <c r="F35" s="71">
        <f t="shared" si="7"/>
        <v>2665.556900302382</v>
      </c>
      <c r="G35" s="71">
        <f t="shared" si="7"/>
        <v>2665.556900302382</v>
      </c>
      <c r="H35" s="71">
        <f t="shared" si="7"/>
        <v>2665.556900302382</v>
      </c>
      <c r="I35" s="71">
        <f t="shared" si="7"/>
        <v>2665.556900302382</v>
      </c>
      <c r="J35" s="71">
        <f t="shared" si="7"/>
        <v>2665.556900302382</v>
      </c>
      <c r="K35" s="71">
        <f t="shared" si="7"/>
        <v>2665.556900302382</v>
      </c>
      <c r="L35" s="71">
        <f t="shared" si="7"/>
        <v>2665.556900302382</v>
      </c>
      <c r="M35" s="71">
        <f t="shared" si="7"/>
        <v>2665.556900302382</v>
      </c>
      <c r="N35" s="71">
        <f t="shared" si="7"/>
        <v>2665.556900302382</v>
      </c>
      <c r="O35" s="71">
        <f t="shared" si="7"/>
        <v>2665.556900302382</v>
      </c>
      <c r="P35" s="71">
        <f t="shared" si="7"/>
        <v>2665.556900302382</v>
      </c>
      <c r="Q35" s="71">
        <f t="shared" si="7"/>
        <v>2665.556900302382</v>
      </c>
      <c r="R35" s="71">
        <f t="shared" si="7"/>
        <v>2665.556900302382</v>
      </c>
      <c r="S35" s="71">
        <f t="shared" si="7"/>
        <v>2665.556900302382</v>
      </c>
      <c r="T35" s="71">
        <f t="shared" si="7"/>
        <v>2665.556900302382</v>
      </c>
      <c r="U35" s="71">
        <f t="shared" si="7"/>
        <v>2665.556900302382</v>
      </c>
      <c r="V35" s="71">
        <f t="shared" si="4"/>
        <v>2665.556900302382</v>
      </c>
      <c r="W35" s="71">
        <f t="shared" si="4"/>
        <v>2665.556900302382</v>
      </c>
      <c r="X35" s="71">
        <f t="shared" si="4"/>
        <v>2665.556900302382</v>
      </c>
      <c r="Y35" s="247">
        <f>+AB35</f>
        <v>1715.5724907017627</v>
      </c>
      <c r="Z35" s="248">
        <f>Y35</f>
        <v>1715.5724907017627</v>
      </c>
      <c r="AA35" s="248">
        <f>Z35</f>
        <v>1715.5724907017627</v>
      </c>
      <c r="AB35" s="248">
        <f>+BA6</f>
        <v>1715.5724907017627</v>
      </c>
      <c r="AC35" s="71">
        <f>AB35</f>
        <v>1715.5724907017627</v>
      </c>
      <c r="AD35" s="71">
        <f t="shared" si="8"/>
        <v>1715.5724907017627</v>
      </c>
      <c r="AE35" s="71">
        <f t="shared" si="8"/>
        <v>1715.5724907017627</v>
      </c>
      <c r="AF35" s="71">
        <f t="shared" si="8"/>
        <v>1715.5724907017627</v>
      </c>
      <c r="AG35" s="71">
        <f t="shared" si="8"/>
        <v>1715.5724907017627</v>
      </c>
      <c r="AH35" s="71">
        <f t="shared" si="8"/>
        <v>1715.5724907017627</v>
      </c>
      <c r="AI35" s="71">
        <f t="shared" si="6"/>
        <v>1715.5724907017627</v>
      </c>
      <c r="AJ35" s="71">
        <f t="shared" si="6"/>
        <v>1715.5724907017627</v>
      </c>
      <c r="AK35" s="71">
        <f t="shared" si="6"/>
        <v>1715.5724907017627</v>
      </c>
      <c r="AL35" s="71">
        <f t="shared" si="6"/>
        <v>1715.5724907017627</v>
      </c>
      <c r="AM35" s="71">
        <f t="shared" si="6"/>
        <v>1715.5724907017627</v>
      </c>
      <c r="AN35" s="71">
        <f t="shared" si="6"/>
        <v>1715.5724907017627</v>
      </c>
      <c r="AO35" s="71">
        <f t="shared" si="6"/>
        <v>1715.5724907017627</v>
      </c>
      <c r="AP35" s="71">
        <f t="shared" si="6"/>
        <v>1715.5724907017627</v>
      </c>
      <c r="AQ35" s="71">
        <f t="shared" si="6"/>
        <v>1715.5724907017627</v>
      </c>
      <c r="AR35" s="71">
        <f t="shared" si="6"/>
        <v>1715.5724907017627</v>
      </c>
      <c r="AS35" s="553">
        <f t="shared" si="3"/>
        <v>26655.569003023818</v>
      </c>
    </row>
    <row r="36" spans="2:46">
      <c r="B36" s="530"/>
      <c r="C36" s="91"/>
      <c r="D36" s="371"/>
      <c r="E36" s="247"/>
      <c r="F36" s="71">
        <f t="shared" si="7"/>
        <v>0</v>
      </c>
      <c r="G36" s="71">
        <f t="shared" si="7"/>
        <v>0</v>
      </c>
      <c r="H36" s="71">
        <f t="shared" si="7"/>
        <v>0</v>
      </c>
      <c r="I36" s="71">
        <f t="shared" si="7"/>
        <v>0</v>
      </c>
      <c r="J36" s="71">
        <f t="shared" si="7"/>
        <v>0</v>
      </c>
      <c r="K36" s="71">
        <f t="shared" si="7"/>
        <v>0</v>
      </c>
      <c r="L36" s="71">
        <f t="shared" si="7"/>
        <v>0</v>
      </c>
      <c r="M36" s="71">
        <f t="shared" si="7"/>
        <v>0</v>
      </c>
      <c r="N36" s="71">
        <f t="shared" si="7"/>
        <v>0</v>
      </c>
      <c r="O36" s="71">
        <f t="shared" si="7"/>
        <v>0</v>
      </c>
      <c r="P36" s="71">
        <f t="shared" si="7"/>
        <v>0</v>
      </c>
      <c r="Q36" s="71">
        <f t="shared" si="7"/>
        <v>0</v>
      </c>
      <c r="R36" s="71">
        <f t="shared" si="7"/>
        <v>0</v>
      </c>
      <c r="S36" s="71">
        <f t="shared" si="7"/>
        <v>0</v>
      </c>
      <c r="T36" s="71">
        <f t="shared" si="7"/>
        <v>0</v>
      </c>
      <c r="U36" s="71">
        <f t="shared" si="7"/>
        <v>0</v>
      </c>
      <c r="V36" s="71">
        <f t="shared" si="4"/>
        <v>0</v>
      </c>
      <c r="W36" s="71">
        <f t="shared" si="4"/>
        <v>0</v>
      </c>
      <c r="X36" s="71">
        <f t="shared" si="4"/>
        <v>0</v>
      </c>
      <c r="Y36" s="499"/>
      <c r="Z36" s="500"/>
      <c r="AA36" s="500"/>
      <c r="AB36" s="500"/>
      <c r="AC36" s="61"/>
      <c r="AD36" s="61"/>
      <c r="AE36" s="61"/>
      <c r="AF36" s="61"/>
      <c r="AG36" s="61"/>
      <c r="AH36" s="61"/>
      <c r="AI36" s="61"/>
      <c r="AJ36" s="61"/>
      <c r="AK36" s="61"/>
      <c r="AL36" s="61"/>
      <c r="AM36" s="61"/>
      <c r="AN36" s="61"/>
      <c r="AO36" s="61"/>
      <c r="AP36" s="61"/>
      <c r="AQ36" s="61"/>
      <c r="AR36" s="61"/>
      <c r="AS36" s="553">
        <f t="shared" si="3"/>
        <v>0</v>
      </c>
    </row>
    <row r="37" spans="2:46">
      <c r="B37" s="89" t="s">
        <v>185</v>
      </c>
      <c r="C37" s="83"/>
      <c r="D37" s="82"/>
      <c r="E37" s="81"/>
      <c r="F37" s="71"/>
      <c r="G37" s="71"/>
      <c r="H37" s="71"/>
      <c r="I37" s="71"/>
      <c r="J37" s="71"/>
      <c r="K37" s="71"/>
      <c r="L37" s="71"/>
      <c r="M37" s="71"/>
      <c r="N37" s="71"/>
      <c r="O37" s="71"/>
      <c r="P37" s="71"/>
      <c r="Q37" s="71"/>
      <c r="R37" s="71"/>
      <c r="S37" s="71"/>
      <c r="T37" s="71"/>
      <c r="U37" s="71"/>
      <c r="V37" s="71"/>
      <c r="W37" s="71"/>
      <c r="X37" s="71"/>
      <c r="Y37" s="85"/>
      <c r="Z37" s="61"/>
      <c r="AA37" s="61"/>
      <c r="AB37" s="61"/>
      <c r="AC37" s="61"/>
      <c r="AD37" s="61"/>
      <c r="AE37" s="61"/>
      <c r="AF37" s="61"/>
      <c r="AG37" s="61"/>
      <c r="AH37" s="61"/>
      <c r="AI37" s="61"/>
      <c r="AJ37" s="61"/>
      <c r="AK37" s="61"/>
      <c r="AL37" s="61"/>
      <c r="AM37" s="61"/>
      <c r="AN37" s="61"/>
      <c r="AO37" s="61"/>
      <c r="AP37" s="61"/>
      <c r="AQ37" s="61"/>
      <c r="AR37" s="61"/>
      <c r="AS37" s="553">
        <f t="shared" si="3"/>
        <v>0</v>
      </c>
    </row>
    <row r="38" spans="2:46">
      <c r="B38" s="88" t="s">
        <v>186</v>
      </c>
      <c r="C38" s="83" t="s">
        <v>187</v>
      </c>
      <c r="D38" s="82"/>
      <c r="E38" s="247"/>
      <c r="F38" s="247"/>
      <c r="G38" s="247"/>
      <c r="H38" s="247"/>
      <c r="I38" s="247"/>
      <c r="J38" s="247"/>
      <c r="K38" s="247"/>
      <c r="L38" s="247"/>
      <c r="M38" s="247"/>
      <c r="N38" s="247"/>
      <c r="O38" s="247"/>
      <c r="P38" s="247"/>
      <c r="Q38" s="247"/>
      <c r="R38" s="247"/>
      <c r="S38" s="247"/>
      <c r="T38" s="247"/>
      <c r="U38" s="247"/>
      <c r="V38" s="247"/>
      <c r="W38" s="247"/>
      <c r="X38" s="247"/>
      <c r="Y38" s="499"/>
      <c r="Z38" s="500"/>
      <c r="AA38" s="500"/>
      <c r="AB38" s="500"/>
      <c r="AC38" s="61"/>
      <c r="AD38" s="61"/>
      <c r="AE38" s="61"/>
      <c r="AF38" s="61"/>
      <c r="AG38" s="61"/>
      <c r="AH38" s="61"/>
      <c r="AI38" s="61"/>
      <c r="AJ38" s="61"/>
      <c r="AK38" s="61"/>
      <c r="AL38" s="61"/>
      <c r="AM38" s="61"/>
      <c r="AN38" s="61"/>
      <c r="AO38" s="61"/>
      <c r="AP38" s="61"/>
      <c r="AQ38" s="61"/>
      <c r="AR38" s="61"/>
      <c r="AS38" s="553">
        <f t="shared" si="3"/>
        <v>0</v>
      </c>
    </row>
    <row r="39" spans="2:46" ht="15.75" thickBot="1">
      <c r="B39" s="88" t="s">
        <v>188</v>
      </c>
      <c r="C39" s="83" t="s">
        <v>187</v>
      </c>
      <c r="D39" s="82"/>
      <c r="E39" s="247"/>
      <c r="F39" s="247"/>
      <c r="G39" s="247"/>
      <c r="H39" s="247"/>
      <c r="I39" s="247"/>
      <c r="J39" s="247"/>
      <c r="K39" s="247"/>
      <c r="L39" s="247"/>
      <c r="M39" s="247"/>
      <c r="N39" s="247"/>
      <c r="O39" s="247"/>
      <c r="P39" s="247"/>
      <c r="Q39" s="247"/>
      <c r="R39" s="247"/>
      <c r="S39" s="247"/>
      <c r="T39" s="247"/>
      <c r="U39" s="247"/>
      <c r="V39" s="247"/>
      <c r="W39" s="247"/>
      <c r="X39" s="247"/>
      <c r="Y39" s="499"/>
      <c r="Z39" s="500"/>
      <c r="AA39" s="500"/>
      <c r="AB39" s="500"/>
      <c r="AC39" s="61"/>
      <c r="AD39" s="61"/>
      <c r="AE39" s="61"/>
      <c r="AF39" s="61"/>
      <c r="AG39" s="61"/>
      <c r="AH39" s="61"/>
      <c r="AI39" s="61"/>
      <c r="AJ39" s="61"/>
      <c r="AK39" s="61"/>
      <c r="AL39" s="61"/>
      <c r="AM39" s="61"/>
      <c r="AN39" s="61"/>
      <c r="AO39" s="61"/>
      <c r="AP39" s="61"/>
      <c r="AQ39" s="61"/>
      <c r="AR39" s="61"/>
      <c r="AS39" s="553">
        <f t="shared" si="3"/>
        <v>0</v>
      </c>
    </row>
    <row r="40" spans="2:46" ht="15.75" thickBot="1">
      <c r="B40" s="84" t="s">
        <v>189</v>
      </c>
      <c r="C40" s="83"/>
      <c r="D40" s="82"/>
      <c r="E40" s="81"/>
      <c r="F40" s="71">
        <f t="shared" ref="F40:X40" si="9">+F39+F38</f>
        <v>0</v>
      </c>
      <c r="G40" s="71">
        <f t="shared" si="9"/>
        <v>0</v>
      </c>
      <c r="H40" s="71">
        <f t="shared" si="9"/>
        <v>0</v>
      </c>
      <c r="I40" s="71">
        <f t="shared" si="9"/>
        <v>0</v>
      </c>
      <c r="J40" s="71">
        <f t="shared" si="9"/>
        <v>0</v>
      </c>
      <c r="K40" s="71">
        <f t="shared" si="9"/>
        <v>0</v>
      </c>
      <c r="L40" s="71">
        <f t="shared" si="9"/>
        <v>0</v>
      </c>
      <c r="M40" s="71">
        <f t="shared" si="9"/>
        <v>0</v>
      </c>
      <c r="N40" s="71">
        <f t="shared" si="9"/>
        <v>0</v>
      </c>
      <c r="O40" s="71">
        <f t="shared" si="9"/>
        <v>0</v>
      </c>
      <c r="P40" s="71">
        <f t="shared" si="9"/>
        <v>0</v>
      </c>
      <c r="Q40" s="71">
        <f t="shared" si="9"/>
        <v>0</v>
      </c>
      <c r="R40" s="71">
        <f t="shared" si="9"/>
        <v>0</v>
      </c>
      <c r="S40" s="71">
        <f t="shared" si="9"/>
        <v>0</v>
      </c>
      <c r="T40" s="71">
        <f t="shared" si="9"/>
        <v>0</v>
      </c>
      <c r="U40" s="71">
        <f t="shared" si="9"/>
        <v>0</v>
      </c>
      <c r="V40" s="71">
        <f t="shared" si="9"/>
        <v>0</v>
      </c>
      <c r="W40" s="71">
        <f t="shared" si="9"/>
        <v>0</v>
      </c>
      <c r="X40" s="71">
        <f t="shared" si="9"/>
        <v>0</v>
      </c>
      <c r="Y40" s="81"/>
      <c r="Z40" s="71"/>
      <c r="AA40" s="71"/>
      <c r="AB40" s="71"/>
      <c r="AC40" s="71"/>
      <c r="AD40" s="71"/>
      <c r="AE40" s="71"/>
      <c r="AF40" s="71"/>
      <c r="AG40" s="71"/>
      <c r="AH40" s="71"/>
      <c r="AI40" s="71"/>
      <c r="AJ40" s="71"/>
      <c r="AK40" s="71"/>
      <c r="AL40" s="71"/>
      <c r="AM40" s="71"/>
      <c r="AN40" s="71"/>
      <c r="AO40" s="71"/>
      <c r="AP40" s="71"/>
      <c r="AQ40" s="71"/>
      <c r="AR40" s="71"/>
      <c r="AS40" s="582">
        <f>AS17+AS18-SUM(AS21:AS39)</f>
        <v>61478.805996976182</v>
      </c>
      <c r="AT40" s="143" t="s">
        <v>190</v>
      </c>
    </row>
    <row r="41" spans="2:46" ht="18.75" customHeight="1">
      <c r="B41" s="1903" t="s">
        <v>191</v>
      </c>
      <c r="C41" s="1904" t="s">
        <v>164</v>
      </c>
      <c r="D41" s="1906" t="str">
        <f>+D11</f>
        <v>Unit price</v>
      </c>
      <c r="E41" s="1908" t="str">
        <f>+E11</f>
        <v>Without project</v>
      </c>
      <c r="F41" s="1909"/>
      <c r="G41" s="1909"/>
      <c r="H41" s="1909"/>
      <c r="I41" s="1909"/>
      <c r="J41" s="1909"/>
      <c r="K41" s="1909"/>
      <c r="L41" s="1909"/>
      <c r="M41" s="1909"/>
      <c r="N41" s="1909"/>
      <c r="O41" s="1909"/>
      <c r="P41" s="1909"/>
      <c r="Q41" s="1909"/>
      <c r="R41" s="1909"/>
      <c r="S41" s="1909"/>
      <c r="T41" s="1909"/>
      <c r="U41" s="1909"/>
      <c r="V41" s="1909"/>
      <c r="W41" s="1909"/>
      <c r="X41" s="1910"/>
      <c r="Y41" s="1908" t="str">
        <f>+Y11</f>
        <v>With project</v>
      </c>
      <c r="Z41" s="1909"/>
      <c r="AA41" s="1909"/>
      <c r="AB41" s="1909"/>
      <c r="AC41" s="1909"/>
      <c r="AD41" s="1909"/>
      <c r="AE41" s="1909"/>
      <c r="AF41" s="1909"/>
      <c r="AG41" s="1909"/>
      <c r="AH41" s="1909"/>
      <c r="AI41" s="1909"/>
      <c r="AJ41" s="1909"/>
      <c r="AK41" s="1909"/>
      <c r="AL41" s="1909"/>
      <c r="AM41" s="1909"/>
      <c r="AN41" s="1909"/>
      <c r="AO41" s="1909"/>
      <c r="AP41" s="1909"/>
      <c r="AQ41" s="1909"/>
      <c r="AR41" s="1909"/>
    </row>
    <row r="42" spans="2:46" ht="18.75">
      <c r="B42" s="1883"/>
      <c r="C42" s="1905"/>
      <c r="D42" s="1907"/>
      <c r="E42" s="80">
        <v>1</v>
      </c>
      <c r="F42" s="80">
        <f t="shared" ref="F42:AR42" si="10">+F13</f>
        <v>2</v>
      </c>
      <c r="G42" s="80">
        <f t="shared" si="10"/>
        <v>3</v>
      </c>
      <c r="H42" s="80">
        <f t="shared" si="10"/>
        <v>4</v>
      </c>
      <c r="I42" s="80">
        <f t="shared" si="10"/>
        <v>5</v>
      </c>
      <c r="J42" s="80">
        <f t="shared" si="10"/>
        <v>6</v>
      </c>
      <c r="K42" s="80">
        <f t="shared" si="10"/>
        <v>7</v>
      </c>
      <c r="L42" s="80">
        <f t="shared" si="10"/>
        <v>8</v>
      </c>
      <c r="M42" s="80">
        <f t="shared" si="10"/>
        <v>9</v>
      </c>
      <c r="N42" s="80">
        <f t="shared" si="10"/>
        <v>10</v>
      </c>
      <c r="O42" s="80">
        <f t="shared" si="10"/>
        <v>11</v>
      </c>
      <c r="P42" s="80">
        <f t="shared" si="10"/>
        <v>12</v>
      </c>
      <c r="Q42" s="80">
        <f t="shared" si="10"/>
        <v>13</v>
      </c>
      <c r="R42" s="80">
        <f t="shared" si="10"/>
        <v>14</v>
      </c>
      <c r="S42" s="80">
        <f t="shared" si="10"/>
        <v>15</v>
      </c>
      <c r="T42" s="80">
        <f t="shared" si="10"/>
        <v>16</v>
      </c>
      <c r="U42" s="80">
        <f t="shared" si="10"/>
        <v>17</v>
      </c>
      <c r="V42" s="80">
        <f t="shared" si="10"/>
        <v>18</v>
      </c>
      <c r="W42" s="80">
        <f t="shared" si="10"/>
        <v>19</v>
      </c>
      <c r="X42" s="80">
        <f t="shared" si="10"/>
        <v>20</v>
      </c>
      <c r="Y42" s="79">
        <f t="shared" si="10"/>
        <v>1</v>
      </c>
      <c r="Z42" s="78">
        <f t="shared" si="10"/>
        <v>2</v>
      </c>
      <c r="AA42" s="78">
        <f t="shared" si="10"/>
        <v>3</v>
      </c>
      <c r="AB42" s="78">
        <f t="shared" si="10"/>
        <v>4</v>
      </c>
      <c r="AC42" s="78">
        <f t="shared" si="10"/>
        <v>5</v>
      </c>
      <c r="AD42" s="78">
        <f t="shared" si="10"/>
        <v>6</v>
      </c>
      <c r="AE42" s="78">
        <f t="shared" si="10"/>
        <v>7</v>
      </c>
      <c r="AF42" s="78">
        <f t="shared" si="10"/>
        <v>8</v>
      </c>
      <c r="AG42" s="78">
        <f t="shared" si="10"/>
        <v>9</v>
      </c>
      <c r="AH42" s="78">
        <f t="shared" si="10"/>
        <v>10</v>
      </c>
      <c r="AI42" s="78">
        <f t="shared" si="10"/>
        <v>11</v>
      </c>
      <c r="AJ42" s="78">
        <f t="shared" si="10"/>
        <v>12</v>
      </c>
      <c r="AK42" s="78">
        <f t="shared" si="10"/>
        <v>13</v>
      </c>
      <c r="AL42" s="78">
        <f t="shared" si="10"/>
        <v>14</v>
      </c>
      <c r="AM42" s="78">
        <f t="shared" si="10"/>
        <v>15</v>
      </c>
      <c r="AN42" s="78">
        <f t="shared" si="10"/>
        <v>16</v>
      </c>
      <c r="AO42" s="78">
        <f t="shared" si="10"/>
        <v>17</v>
      </c>
      <c r="AP42" s="78">
        <f t="shared" si="10"/>
        <v>18</v>
      </c>
      <c r="AQ42" s="78">
        <f t="shared" si="10"/>
        <v>19</v>
      </c>
      <c r="AR42" s="78">
        <f t="shared" si="10"/>
        <v>20</v>
      </c>
      <c r="AS42" s="515">
        <f>+BD8</f>
        <v>100</v>
      </c>
    </row>
    <row r="43" spans="2:46" ht="15" customHeight="1">
      <c r="B43" s="77" t="s">
        <v>192</v>
      </c>
      <c r="C43" s="71"/>
      <c r="D43" s="65"/>
      <c r="E43" s="75"/>
      <c r="F43" s="57"/>
      <c r="G43" s="57"/>
      <c r="H43" s="57"/>
      <c r="I43" s="57"/>
      <c r="J43" s="57"/>
      <c r="K43" s="57"/>
      <c r="L43" s="57"/>
      <c r="M43" s="57"/>
      <c r="N43" s="57"/>
      <c r="O43" s="57"/>
      <c r="P43" s="57"/>
      <c r="Q43" s="57"/>
      <c r="R43" s="57"/>
      <c r="S43" s="74"/>
      <c r="T43" s="76"/>
      <c r="U43" s="76"/>
      <c r="V43" s="76"/>
      <c r="W43" s="76"/>
      <c r="X43" s="76"/>
      <c r="Y43" s="75"/>
      <c r="Z43" s="57"/>
      <c r="AA43" s="57"/>
      <c r="AB43" s="57"/>
      <c r="AC43" s="57"/>
      <c r="AD43" s="57"/>
      <c r="AE43" s="57"/>
      <c r="AF43" s="57"/>
      <c r="AG43" s="57"/>
      <c r="AH43" s="57"/>
      <c r="AI43" s="57"/>
      <c r="AJ43" s="57"/>
      <c r="AK43" s="57"/>
      <c r="AL43" s="57"/>
      <c r="AM43" s="74"/>
      <c r="AN43" s="73"/>
      <c r="AO43" s="73"/>
      <c r="AP43" s="73"/>
      <c r="AQ43" s="73"/>
      <c r="AR43" s="73"/>
    </row>
    <row r="44" spans="2:46">
      <c r="B44" s="72" t="s">
        <v>193</v>
      </c>
      <c r="C44" s="71"/>
      <c r="D44" s="65"/>
      <c r="E44" s="64">
        <f t="shared" ref="E44:AR44" si="11">SUM(E45:E47)</f>
        <v>26363437.5</v>
      </c>
      <c r="F44" s="55">
        <f t="shared" si="11"/>
        <v>26363437.5</v>
      </c>
      <c r="G44" s="55">
        <f t="shared" si="11"/>
        <v>26363437.5</v>
      </c>
      <c r="H44" s="55">
        <f t="shared" si="11"/>
        <v>26363437.5</v>
      </c>
      <c r="I44" s="55">
        <f t="shared" si="11"/>
        <v>26363437.5</v>
      </c>
      <c r="J44" s="55">
        <f t="shared" si="11"/>
        <v>26363437.5</v>
      </c>
      <c r="K44" s="55">
        <f t="shared" si="11"/>
        <v>26363437.5</v>
      </c>
      <c r="L44" s="55">
        <f t="shared" si="11"/>
        <v>26363437.5</v>
      </c>
      <c r="M44" s="55">
        <f t="shared" si="11"/>
        <v>26363437.5</v>
      </c>
      <c r="N44" s="55">
        <f t="shared" si="11"/>
        <v>26363437.5</v>
      </c>
      <c r="O44" s="55">
        <f t="shared" si="11"/>
        <v>26363437.5</v>
      </c>
      <c r="P44" s="55">
        <f t="shared" si="11"/>
        <v>26363437.5</v>
      </c>
      <c r="Q44" s="55">
        <f t="shared" si="11"/>
        <v>26363437.5</v>
      </c>
      <c r="R44" s="55">
        <f t="shared" si="11"/>
        <v>26363437.5</v>
      </c>
      <c r="S44" s="55">
        <f t="shared" si="11"/>
        <v>26363437.5</v>
      </c>
      <c r="T44" s="55">
        <f t="shared" si="11"/>
        <v>26363437.5</v>
      </c>
      <c r="U44" s="55">
        <f t="shared" si="11"/>
        <v>26363437.5</v>
      </c>
      <c r="V44" s="55">
        <f t="shared" si="11"/>
        <v>26363437.5</v>
      </c>
      <c r="W44" s="55">
        <f t="shared" si="11"/>
        <v>26363437.5</v>
      </c>
      <c r="X44" s="55">
        <f t="shared" si="11"/>
        <v>26363437.5</v>
      </c>
      <c r="Y44" s="64">
        <f t="shared" si="11"/>
        <v>27112800</v>
      </c>
      <c r="Z44" s="55">
        <f t="shared" si="11"/>
        <v>27112800</v>
      </c>
      <c r="AA44" s="55">
        <f t="shared" si="11"/>
        <v>27609645</v>
      </c>
      <c r="AB44" s="55">
        <f t="shared" si="11"/>
        <v>27940875</v>
      </c>
      <c r="AC44" s="55">
        <f t="shared" si="11"/>
        <v>27940875</v>
      </c>
      <c r="AD44" s="55">
        <f t="shared" si="11"/>
        <v>27940875</v>
      </c>
      <c r="AE44" s="55">
        <f t="shared" si="11"/>
        <v>27940875</v>
      </c>
      <c r="AF44" s="55">
        <f t="shared" si="11"/>
        <v>27940875</v>
      </c>
      <c r="AG44" s="55">
        <f t="shared" si="11"/>
        <v>27940875</v>
      </c>
      <c r="AH44" s="55">
        <f t="shared" si="11"/>
        <v>27940875</v>
      </c>
      <c r="AI44" s="55">
        <f t="shared" si="11"/>
        <v>27940875</v>
      </c>
      <c r="AJ44" s="55">
        <f t="shared" si="11"/>
        <v>27940875</v>
      </c>
      <c r="AK44" s="55">
        <f t="shared" si="11"/>
        <v>27940875</v>
      </c>
      <c r="AL44" s="55">
        <f t="shared" si="11"/>
        <v>27940875</v>
      </c>
      <c r="AM44" s="55">
        <f t="shared" si="11"/>
        <v>27940875</v>
      </c>
      <c r="AN44" s="55">
        <f t="shared" si="11"/>
        <v>27940875</v>
      </c>
      <c r="AO44" s="55">
        <f t="shared" si="11"/>
        <v>27940875</v>
      </c>
      <c r="AP44" s="55">
        <f t="shared" si="11"/>
        <v>27940875</v>
      </c>
      <c r="AQ44" s="55">
        <f t="shared" si="11"/>
        <v>27940875</v>
      </c>
      <c r="AR44" s="55">
        <f t="shared" si="11"/>
        <v>27940875</v>
      </c>
    </row>
    <row r="45" spans="2:46">
      <c r="B45" s="70" t="str">
        <f>+B17</f>
        <v>Barley</v>
      </c>
      <c r="C45" s="57" t="s">
        <v>168</v>
      </c>
      <c r="D45" s="69"/>
      <c r="E45" s="64">
        <f>+E17*$D17*$AS$42</f>
        <v>15555000</v>
      </c>
      <c r="F45" s="64">
        <f t="shared" ref="F45:AR54" si="12">+F17*$D17*$AS$42</f>
        <v>15555000</v>
      </c>
      <c r="G45" s="64">
        <f t="shared" si="12"/>
        <v>15555000</v>
      </c>
      <c r="H45" s="64">
        <f t="shared" si="12"/>
        <v>15555000</v>
      </c>
      <c r="I45" s="64">
        <f t="shared" si="12"/>
        <v>15555000</v>
      </c>
      <c r="J45" s="64">
        <f t="shared" si="12"/>
        <v>15555000</v>
      </c>
      <c r="K45" s="64">
        <f t="shared" si="12"/>
        <v>15555000</v>
      </c>
      <c r="L45" s="64">
        <f t="shared" si="12"/>
        <v>15555000</v>
      </c>
      <c r="M45" s="64">
        <f t="shared" si="12"/>
        <v>15555000</v>
      </c>
      <c r="N45" s="64">
        <f t="shared" si="12"/>
        <v>15555000</v>
      </c>
      <c r="O45" s="64">
        <f t="shared" si="12"/>
        <v>15555000</v>
      </c>
      <c r="P45" s="64">
        <f t="shared" si="12"/>
        <v>15555000</v>
      </c>
      <c r="Q45" s="64">
        <f t="shared" si="12"/>
        <v>15555000</v>
      </c>
      <c r="R45" s="64">
        <f t="shared" si="12"/>
        <v>15555000</v>
      </c>
      <c r="S45" s="64">
        <f t="shared" si="12"/>
        <v>15555000</v>
      </c>
      <c r="T45" s="64">
        <f t="shared" si="12"/>
        <v>15555000</v>
      </c>
      <c r="U45" s="64">
        <f t="shared" si="12"/>
        <v>15555000</v>
      </c>
      <c r="V45" s="64">
        <f t="shared" si="12"/>
        <v>15555000</v>
      </c>
      <c r="W45" s="64">
        <f t="shared" si="12"/>
        <v>15555000</v>
      </c>
      <c r="X45" s="64">
        <f t="shared" si="12"/>
        <v>15555000</v>
      </c>
      <c r="Y45" s="64">
        <f t="shared" si="12"/>
        <v>15733425</v>
      </c>
      <c r="Z45" s="64">
        <f t="shared" si="12"/>
        <v>15733425</v>
      </c>
      <c r="AA45" s="64">
        <f t="shared" si="12"/>
        <v>16230269.999999998</v>
      </c>
      <c r="AB45" s="64">
        <f t="shared" si="12"/>
        <v>16561500</v>
      </c>
      <c r="AC45" s="64">
        <f t="shared" si="12"/>
        <v>16561500</v>
      </c>
      <c r="AD45" s="64">
        <f t="shared" si="12"/>
        <v>16561500</v>
      </c>
      <c r="AE45" s="64">
        <f t="shared" si="12"/>
        <v>16561500</v>
      </c>
      <c r="AF45" s="64">
        <f t="shared" si="12"/>
        <v>16561500</v>
      </c>
      <c r="AG45" s="64">
        <f t="shared" si="12"/>
        <v>16561500</v>
      </c>
      <c r="AH45" s="64">
        <f t="shared" si="12"/>
        <v>16561500</v>
      </c>
      <c r="AI45" s="64">
        <f t="shared" si="12"/>
        <v>16561500</v>
      </c>
      <c r="AJ45" s="64">
        <f t="shared" si="12"/>
        <v>16561500</v>
      </c>
      <c r="AK45" s="64">
        <f t="shared" si="12"/>
        <v>16561500</v>
      </c>
      <c r="AL45" s="64">
        <f t="shared" si="12"/>
        <v>16561500</v>
      </c>
      <c r="AM45" s="64">
        <f t="shared" si="12"/>
        <v>16561500</v>
      </c>
      <c r="AN45" s="64">
        <f t="shared" si="12"/>
        <v>16561500</v>
      </c>
      <c r="AO45" s="64">
        <f t="shared" si="12"/>
        <v>16561500</v>
      </c>
      <c r="AP45" s="64">
        <f t="shared" si="12"/>
        <v>16561500</v>
      </c>
      <c r="AQ45" s="64">
        <f t="shared" si="12"/>
        <v>16561500</v>
      </c>
      <c r="AR45" s="64">
        <f t="shared" si="12"/>
        <v>16561500</v>
      </c>
    </row>
    <row r="46" spans="2:46">
      <c r="B46" s="70" t="str">
        <f t="shared" ref="B46:B68" si="13">+B18</f>
        <v>Barley hay</v>
      </c>
      <c r="C46" s="57" t="s">
        <v>168</v>
      </c>
      <c r="D46" s="69"/>
      <c r="E46" s="64">
        <f t="shared" ref="E46:T61" si="14">+E18*$D18*$AS$42</f>
        <v>10808437.5</v>
      </c>
      <c r="F46" s="64">
        <f t="shared" si="14"/>
        <v>10808437.5</v>
      </c>
      <c r="G46" s="64">
        <f t="shared" si="14"/>
        <v>10808437.5</v>
      </c>
      <c r="H46" s="64">
        <f t="shared" si="14"/>
        <v>10808437.5</v>
      </c>
      <c r="I46" s="64">
        <f t="shared" si="14"/>
        <v>10808437.5</v>
      </c>
      <c r="J46" s="64">
        <f t="shared" si="14"/>
        <v>10808437.5</v>
      </c>
      <c r="K46" s="64">
        <f t="shared" si="14"/>
        <v>10808437.5</v>
      </c>
      <c r="L46" s="64">
        <f t="shared" si="14"/>
        <v>10808437.5</v>
      </c>
      <c r="M46" s="64">
        <f t="shared" si="14"/>
        <v>10808437.5</v>
      </c>
      <c r="N46" s="64">
        <f t="shared" si="14"/>
        <v>10808437.5</v>
      </c>
      <c r="O46" s="64">
        <f t="shared" si="14"/>
        <v>10808437.5</v>
      </c>
      <c r="P46" s="64">
        <f t="shared" si="14"/>
        <v>10808437.5</v>
      </c>
      <c r="Q46" s="64">
        <f t="shared" si="14"/>
        <v>10808437.5</v>
      </c>
      <c r="R46" s="64">
        <f t="shared" si="14"/>
        <v>10808437.5</v>
      </c>
      <c r="S46" s="64">
        <f t="shared" si="14"/>
        <v>10808437.5</v>
      </c>
      <c r="T46" s="64">
        <f t="shared" si="12"/>
        <v>10808437.5</v>
      </c>
      <c r="U46" s="64">
        <f t="shared" si="12"/>
        <v>10808437.5</v>
      </c>
      <c r="V46" s="64">
        <f t="shared" si="12"/>
        <v>10808437.5</v>
      </c>
      <c r="W46" s="64">
        <f t="shared" si="12"/>
        <v>10808437.5</v>
      </c>
      <c r="X46" s="64">
        <f t="shared" si="12"/>
        <v>10808437.5</v>
      </c>
      <c r="Y46" s="64">
        <f t="shared" si="12"/>
        <v>11379375</v>
      </c>
      <c r="Z46" s="64">
        <f t="shared" si="12"/>
        <v>11379375</v>
      </c>
      <c r="AA46" s="64">
        <f t="shared" si="12"/>
        <v>11379375</v>
      </c>
      <c r="AB46" s="64">
        <f t="shared" si="12"/>
        <v>11379375</v>
      </c>
      <c r="AC46" s="64">
        <f t="shared" si="12"/>
        <v>11379375</v>
      </c>
      <c r="AD46" s="64">
        <f t="shared" si="12"/>
        <v>11379375</v>
      </c>
      <c r="AE46" s="64">
        <f t="shared" si="12"/>
        <v>11379375</v>
      </c>
      <c r="AF46" s="64">
        <f t="shared" si="12"/>
        <v>11379375</v>
      </c>
      <c r="AG46" s="64">
        <f t="shared" si="12"/>
        <v>11379375</v>
      </c>
      <c r="AH46" s="64">
        <f t="shared" si="12"/>
        <v>11379375</v>
      </c>
      <c r="AI46" s="64">
        <f t="shared" si="12"/>
        <v>11379375</v>
      </c>
      <c r="AJ46" s="64">
        <f t="shared" si="12"/>
        <v>11379375</v>
      </c>
      <c r="AK46" s="64">
        <f t="shared" si="12"/>
        <v>11379375</v>
      </c>
      <c r="AL46" s="64">
        <f t="shared" si="12"/>
        <v>11379375</v>
      </c>
      <c r="AM46" s="64">
        <f t="shared" si="12"/>
        <v>11379375</v>
      </c>
      <c r="AN46" s="64">
        <f t="shared" si="12"/>
        <v>11379375</v>
      </c>
      <c r="AO46" s="64">
        <f t="shared" si="12"/>
        <v>11379375</v>
      </c>
      <c r="AP46" s="64">
        <f t="shared" si="12"/>
        <v>11379375</v>
      </c>
      <c r="AQ46" s="64">
        <f t="shared" si="12"/>
        <v>11379375</v>
      </c>
      <c r="AR46" s="64">
        <f t="shared" si="12"/>
        <v>11379375</v>
      </c>
    </row>
    <row r="47" spans="2:46">
      <c r="B47" s="70"/>
      <c r="C47" s="57" t="s">
        <v>168</v>
      </c>
      <c r="D47" s="69"/>
      <c r="E47" s="64">
        <f t="shared" si="14"/>
        <v>0</v>
      </c>
      <c r="F47" s="64">
        <f t="shared" si="14"/>
        <v>0</v>
      </c>
      <c r="G47" s="64">
        <f t="shared" si="14"/>
        <v>0</v>
      </c>
      <c r="H47" s="64">
        <f t="shared" si="14"/>
        <v>0</v>
      </c>
      <c r="I47" s="64">
        <f t="shared" si="14"/>
        <v>0</v>
      </c>
      <c r="J47" s="64">
        <f t="shared" si="14"/>
        <v>0</v>
      </c>
      <c r="K47" s="64">
        <f t="shared" si="14"/>
        <v>0</v>
      </c>
      <c r="L47" s="64">
        <f t="shared" si="14"/>
        <v>0</v>
      </c>
      <c r="M47" s="64">
        <f t="shared" si="14"/>
        <v>0</v>
      </c>
      <c r="N47" s="64">
        <f t="shared" si="14"/>
        <v>0</v>
      </c>
      <c r="O47" s="64">
        <f t="shared" si="14"/>
        <v>0</v>
      </c>
      <c r="P47" s="64">
        <f t="shared" si="14"/>
        <v>0</v>
      </c>
      <c r="Q47" s="64">
        <f t="shared" si="14"/>
        <v>0</v>
      </c>
      <c r="R47" s="64">
        <f t="shared" si="14"/>
        <v>0</v>
      </c>
      <c r="S47" s="64">
        <f t="shared" si="14"/>
        <v>0</v>
      </c>
      <c r="T47" s="64">
        <f t="shared" si="12"/>
        <v>0</v>
      </c>
      <c r="U47" s="64">
        <f t="shared" si="12"/>
        <v>0</v>
      </c>
      <c r="V47" s="64">
        <f t="shared" si="12"/>
        <v>0</v>
      </c>
      <c r="W47" s="64">
        <f t="shared" si="12"/>
        <v>0</v>
      </c>
      <c r="X47" s="64">
        <f t="shared" si="12"/>
        <v>0</v>
      </c>
      <c r="Y47" s="64">
        <f t="shared" si="12"/>
        <v>0</v>
      </c>
      <c r="Z47" s="64">
        <f t="shared" si="12"/>
        <v>0</v>
      </c>
      <c r="AA47" s="64">
        <f t="shared" si="12"/>
        <v>0</v>
      </c>
      <c r="AB47" s="64">
        <f t="shared" si="12"/>
        <v>0</v>
      </c>
      <c r="AC47" s="64">
        <f t="shared" si="12"/>
        <v>0</v>
      </c>
      <c r="AD47" s="64">
        <f t="shared" si="12"/>
        <v>0</v>
      </c>
      <c r="AE47" s="64">
        <f t="shared" si="12"/>
        <v>0</v>
      </c>
      <c r="AF47" s="64">
        <f t="shared" si="12"/>
        <v>0</v>
      </c>
      <c r="AG47" s="64">
        <f t="shared" si="12"/>
        <v>0</v>
      </c>
      <c r="AH47" s="64">
        <f t="shared" si="12"/>
        <v>0</v>
      </c>
      <c r="AI47" s="64">
        <f t="shared" si="12"/>
        <v>0</v>
      </c>
      <c r="AJ47" s="64">
        <f t="shared" si="12"/>
        <v>0</v>
      </c>
      <c r="AK47" s="64">
        <f t="shared" si="12"/>
        <v>0</v>
      </c>
      <c r="AL47" s="64">
        <f t="shared" si="12"/>
        <v>0</v>
      </c>
      <c r="AM47" s="64">
        <f t="shared" si="12"/>
        <v>0</v>
      </c>
      <c r="AN47" s="64">
        <f t="shared" si="12"/>
        <v>0</v>
      </c>
      <c r="AO47" s="64">
        <f t="shared" si="12"/>
        <v>0</v>
      </c>
      <c r="AP47" s="64">
        <f t="shared" si="12"/>
        <v>0</v>
      </c>
      <c r="AQ47" s="64">
        <f t="shared" si="12"/>
        <v>0</v>
      </c>
      <c r="AR47" s="64">
        <f t="shared" si="12"/>
        <v>0</v>
      </c>
    </row>
    <row r="48" spans="2:46">
      <c r="B48" s="70" t="str">
        <f t="shared" si="13"/>
        <v>Costs</v>
      </c>
      <c r="C48" s="57" t="s">
        <v>168</v>
      </c>
      <c r="D48" s="65"/>
      <c r="E48" s="64">
        <f t="shared" si="14"/>
        <v>0</v>
      </c>
      <c r="F48" s="64">
        <f t="shared" si="14"/>
        <v>0</v>
      </c>
      <c r="G48" s="64">
        <f t="shared" si="14"/>
        <v>0</v>
      </c>
      <c r="H48" s="64">
        <f t="shared" si="14"/>
        <v>0</v>
      </c>
      <c r="I48" s="64">
        <f t="shared" si="14"/>
        <v>0</v>
      </c>
      <c r="J48" s="64">
        <f t="shared" si="14"/>
        <v>0</v>
      </c>
      <c r="K48" s="64">
        <f t="shared" si="14"/>
        <v>0</v>
      </c>
      <c r="L48" s="64">
        <f t="shared" si="14"/>
        <v>0</v>
      </c>
      <c r="M48" s="64">
        <f t="shared" si="14"/>
        <v>0</v>
      </c>
      <c r="N48" s="64">
        <f t="shared" si="14"/>
        <v>0</v>
      </c>
      <c r="O48" s="64">
        <f t="shared" si="14"/>
        <v>0</v>
      </c>
      <c r="P48" s="64">
        <f t="shared" si="14"/>
        <v>0</v>
      </c>
      <c r="Q48" s="64">
        <f t="shared" si="14"/>
        <v>0</v>
      </c>
      <c r="R48" s="64">
        <f t="shared" si="14"/>
        <v>0</v>
      </c>
      <c r="S48" s="64">
        <f t="shared" si="14"/>
        <v>0</v>
      </c>
      <c r="T48" s="64">
        <f t="shared" si="12"/>
        <v>0</v>
      </c>
      <c r="U48" s="64">
        <f t="shared" si="12"/>
        <v>0</v>
      </c>
      <c r="V48" s="64">
        <f t="shared" si="12"/>
        <v>0</v>
      </c>
      <c r="W48" s="64">
        <f t="shared" si="12"/>
        <v>0</v>
      </c>
      <c r="X48" s="64">
        <f t="shared" si="12"/>
        <v>0</v>
      </c>
      <c r="Y48" s="64">
        <f t="shared" si="12"/>
        <v>0</v>
      </c>
      <c r="Z48" s="64">
        <f t="shared" si="12"/>
        <v>0</v>
      </c>
      <c r="AA48" s="64">
        <f t="shared" si="12"/>
        <v>0</v>
      </c>
      <c r="AB48" s="64">
        <f t="shared" si="12"/>
        <v>0</v>
      </c>
      <c r="AC48" s="64">
        <f t="shared" si="12"/>
        <v>0</v>
      </c>
      <c r="AD48" s="64">
        <f t="shared" si="12"/>
        <v>0</v>
      </c>
      <c r="AE48" s="64">
        <f t="shared" si="12"/>
        <v>0</v>
      </c>
      <c r="AF48" s="64">
        <f t="shared" si="12"/>
        <v>0</v>
      </c>
      <c r="AG48" s="64">
        <f t="shared" si="12"/>
        <v>0</v>
      </c>
      <c r="AH48" s="64">
        <f t="shared" si="12"/>
        <v>0</v>
      </c>
      <c r="AI48" s="64">
        <f t="shared" si="12"/>
        <v>0</v>
      </c>
      <c r="AJ48" s="64">
        <f t="shared" si="12"/>
        <v>0</v>
      </c>
      <c r="AK48" s="64">
        <f t="shared" si="12"/>
        <v>0</v>
      </c>
      <c r="AL48" s="64">
        <f t="shared" si="12"/>
        <v>0</v>
      </c>
      <c r="AM48" s="64">
        <f t="shared" si="12"/>
        <v>0</v>
      </c>
      <c r="AN48" s="64">
        <f t="shared" si="12"/>
        <v>0</v>
      </c>
      <c r="AO48" s="64">
        <f t="shared" si="12"/>
        <v>0</v>
      </c>
      <c r="AP48" s="64">
        <f t="shared" si="12"/>
        <v>0</v>
      </c>
      <c r="AQ48" s="64">
        <f t="shared" si="12"/>
        <v>0</v>
      </c>
      <c r="AR48" s="64">
        <f t="shared" si="12"/>
        <v>0</v>
      </c>
    </row>
    <row r="49" spans="2:44">
      <c r="B49" s="70" t="str">
        <f t="shared" si="13"/>
        <v>Land preparation Barley</v>
      </c>
      <c r="C49" s="57" t="s">
        <v>168</v>
      </c>
      <c r="D49" s="65"/>
      <c r="E49" s="64">
        <f t="shared" si="14"/>
        <v>4000000</v>
      </c>
      <c r="F49" s="64">
        <f t="shared" si="14"/>
        <v>4000000</v>
      </c>
      <c r="G49" s="64">
        <f t="shared" si="14"/>
        <v>4000000</v>
      </c>
      <c r="H49" s="64">
        <f t="shared" si="14"/>
        <v>4000000</v>
      </c>
      <c r="I49" s="64">
        <f t="shared" si="14"/>
        <v>4000000</v>
      </c>
      <c r="J49" s="64">
        <f t="shared" si="14"/>
        <v>4000000</v>
      </c>
      <c r="K49" s="64">
        <f t="shared" si="14"/>
        <v>4000000</v>
      </c>
      <c r="L49" s="64">
        <f t="shared" si="14"/>
        <v>4000000</v>
      </c>
      <c r="M49" s="64">
        <f t="shared" si="14"/>
        <v>4000000</v>
      </c>
      <c r="N49" s="64">
        <f t="shared" si="14"/>
        <v>4000000</v>
      </c>
      <c r="O49" s="64">
        <f t="shared" si="14"/>
        <v>4000000</v>
      </c>
      <c r="P49" s="64">
        <f t="shared" si="14"/>
        <v>4000000</v>
      </c>
      <c r="Q49" s="64">
        <f t="shared" si="14"/>
        <v>4000000</v>
      </c>
      <c r="R49" s="64">
        <f t="shared" si="14"/>
        <v>4000000</v>
      </c>
      <c r="S49" s="64">
        <f t="shared" si="14"/>
        <v>4000000</v>
      </c>
      <c r="T49" s="64">
        <f t="shared" si="12"/>
        <v>4000000</v>
      </c>
      <c r="U49" s="64">
        <f t="shared" si="12"/>
        <v>4000000</v>
      </c>
      <c r="V49" s="64">
        <f t="shared" si="12"/>
        <v>4000000</v>
      </c>
      <c r="W49" s="64">
        <f t="shared" si="12"/>
        <v>4000000</v>
      </c>
      <c r="X49" s="64">
        <f t="shared" si="12"/>
        <v>4000000</v>
      </c>
      <c r="Y49" s="64">
        <f t="shared" si="12"/>
        <v>4000000</v>
      </c>
      <c r="Z49" s="64">
        <f t="shared" si="12"/>
        <v>4000000</v>
      </c>
      <c r="AA49" s="64">
        <f t="shared" si="12"/>
        <v>4000000</v>
      </c>
      <c r="AB49" s="64">
        <f t="shared" si="12"/>
        <v>4000000</v>
      </c>
      <c r="AC49" s="64">
        <f t="shared" si="12"/>
        <v>4000000</v>
      </c>
      <c r="AD49" s="64">
        <f t="shared" si="12"/>
        <v>4000000</v>
      </c>
      <c r="AE49" s="64">
        <f t="shared" si="12"/>
        <v>4000000</v>
      </c>
      <c r="AF49" s="64">
        <f t="shared" si="12"/>
        <v>4000000</v>
      </c>
      <c r="AG49" s="64">
        <f t="shared" si="12"/>
        <v>4000000</v>
      </c>
      <c r="AH49" s="64">
        <f t="shared" si="12"/>
        <v>4000000</v>
      </c>
      <c r="AI49" s="64">
        <f t="shared" si="12"/>
        <v>4000000</v>
      </c>
      <c r="AJ49" s="64">
        <f t="shared" si="12"/>
        <v>4000000</v>
      </c>
      <c r="AK49" s="64">
        <f t="shared" si="12"/>
        <v>4000000</v>
      </c>
      <c r="AL49" s="64">
        <f t="shared" si="12"/>
        <v>4000000</v>
      </c>
      <c r="AM49" s="64">
        <f t="shared" si="12"/>
        <v>4000000</v>
      </c>
      <c r="AN49" s="64">
        <f t="shared" si="12"/>
        <v>4000000</v>
      </c>
      <c r="AO49" s="64">
        <f t="shared" si="12"/>
        <v>4000000</v>
      </c>
      <c r="AP49" s="64">
        <f t="shared" si="12"/>
        <v>4000000</v>
      </c>
      <c r="AQ49" s="64">
        <f t="shared" si="12"/>
        <v>4000000</v>
      </c>
      <c r="AR49" s="64">
        <f t="shared" si="12"/>
        <v>4000000</v>
      </c>
    </row>
    <row r="50" spans="2:44">
      <c r="B50" s="70" t="str">
        <f t="shared" si="13"/>
        <v>Planting service/barley</v>
      </c>
      <c r="C50" s="57" t="s">
        <v>168</v>
      </c>
      <c r="D50" s="65"/>
      <c r="E50" s="64">
        <f t="shared" si="14"/>
        <v>350000</v>
      </c>
      <c r="F50" s="64">
        <f t="shared" si="14"/>
        <v>350000</v>
      </c>
      <c r="G50" s="64">
        <f t="shared" si="14"/>
        <v>350000</v>
      </c>
      <c r="H50" s="64">
        <f t="shared" si="14"/>
        <v>350000</v>
      </c>
      <c r="I50" s="64">
        <f t="shared" si="14"/>
        <v>350000</v>
      </c>
      <c r="J50" s="64">
        <f t="shared" si="14"/>
        <v>350000</v>
      </c>
      <c r="K50" s="64">
        <f t="shared" si="14"/>
        <v>350000</v>
      </c>
      <c r="L50" s="64">
        <f t="shared" si="14"/>
        <v>350000</v>
      </c>
      <c r="M50" s="64">
        <f t="shared" si="14"/>
        <v>350000</v>
      </c>
      <c r="N50" s="64">
        <f t="shared" si="14"/>
        <v>350000</v>
      </c>
      <c r="O50" s="64">
        <f t="shared" si="14"/>
        <v>350000</v>
      </c>
      <c r="P50" s="64">
        <f t="shared" si="14"/>
        <v>350000</v>
      </c>
      <c r="Q50" s="64">
        <f t="shared" si="14"/>
        <v>350000</v>
      </c>
      <c r="R50" s="64">
        <f t="shared" si="14"/>
        <v>350000</v>
      </c>
      <c r="S50" s="64">
        <f t="shared" si="14"/>
        <v>350000</v>
      </c>
      <c r="T50" s="64">
        <f t="shared" si="12"/>
        <v>350000</v>
      </c>
      <c r="U50" s="64">
        <f t="shared" si="12"/>
        <v>350000</v>
      </c>
      <c r="V50" s="64">
        <f t="shared" si="12"/>
        <v>350000</v>
      </c>
      <c r="W50" s="64">
        <f t="shared" si="12"/>
        <v>350000</v>
      </c>
      <c r="X50" s="64">
        <f t="shared" si="12"/>
        <v>350000</v>
      </c>
      <c r="Y50" s="64">
        <f t="shared" si="12"/>
        <v>350000</v>
      </c>
      <c r="Z50" s="64">
        <f t="shared" si="12"/>
        <v>350000</v>
      </c>
      <c r="AA50" s="64">
        <f t="shared" si="12"/>
        <v>350000</v>
      </c>
      <c r="AB50" s="64">
        <f t="shared" si="12"/>
        <v>350000</v>
      </c>
      <c r="AC50" s="64">
        <f t="shared" si="12"/>
        <v>350000</v>
      </c>
      <c r="AD50" s="64">
        <f t="shared" si="12"/>
        <v>350000</v>
      </c>
      <c r="AE50" s="64">
        <f t="shared" si="12"/>
        <v>350000</v>
      </c>
      <c r="AF50" s="64">
        <f t="shared" si="12"/>
        <v>350000</v>
      </c>
      <c r="AG50" s="64">
        <f t="shared" si="12"/>
        <v>350000</v>
      </c>
      <c r="AH50" s="64">
        <f t="shared" si="12"/>
        <v>350000</v>
      </c>
      <c r="AI50" s="64">
        <f t="shared" si="12"/>
        <v>350000</v>
      </c>
      <c r="AJ50" s="64">
        <f t="shared" si="12"/>
        <v>350000</v>
      </c>
      <c r="AK50" s="64">
        <f t="shared" si="12"/>
        <v>350000</v>
      </c>
      <c r="AL50" s="64">
        <f t="shared" si="12"/>
        <v>350000</v>
      </c>
      <c r="AM50" s="64">
        <f t="shared" si="12"/>
        <v>350000</v>
      </c>
      <c r="AN50" s="64">
        <f t="shared" si="12"/>
        <v>350000</v>
      </c>
      <c r="AO50" s="64">
        <f t="shared" si="12"/>
        <v>350000</v>
      </c>
      <c r="AP50" s="64">
        <f t="shared" si="12"/>
        <v>350000</v>
      </c>
      <c r="AQ50" s="64">
        <f t="shared" si="12"/>
        <v>350000</v>
      </c>
      <c r="AR50" s="64">
        <f t="shared" si="12"/>
        <v>350000</v>
      </c>
    </row>
    <row r="51" spans="2:44">
      <c r="B51" s="70" t="str">
        <f t="shared" si="13"/>
        <v>Pesticide spreading/barley</v>
      </c>
      <c r="C51" s="57" t="s">
        <v>168</v>
      </c>
      <c r="D51" s="65"/>
      <c r="E51" s="64">
        <f t="shared" si="14"/>
        <v>300000</v>
      </c>
      <c r="F51" s="64">
        <f t="shared" si="14"/>
        <v>300000</v>
      </c>
      <c r="G51" s="64">
        <f t="shared" si="14"/>
        <v>300000</v>
      </c>
      <c r="H51" s="64">
        <f t="shared" si="14"/>
        <v>300000</v>
      </c>
      <c r="I51" s="64">
        <f t="shared" si="14"/>
        <v>300000</v>
      </c>
      <c r="J51" s="64">
        <f t="shared" si="14"/>
        <v>300000</v>
      </c>
      <c r="K51" s="64">
        <f t="shared" si="14"/>
        <v>300000</v>
      </c>
      <c r="L51" s="64">
        <f t="shared" si="14"/>
        <v>300000</v>
      </c>
      <c r="M51" s="64">
        <f t="shared" si="14"/>
        <v>300000</v>
      </c>
      <c r="N51" s="64">
        <f t="shared" si="14"/>
        <v>300000</v>
      </c>
      <c r="O51" s="64">
        <f t="shared" si="14"/>
        <v>300000</v>
      </c>
      <c r="P51" s="64">
        <f t="shared" si="14"/>
        <v>300000</v>
      </c>
      <c r="Q51" s="64">
        <f t="shared" si="14"/>
        <v>300000</v>
      </c>
      <c r="R51" s="64">
        <f t="shared" si="14"/>
        <v>300000</v>
      </c>
      <c r="S51" s="64">
        <f t="shared" si="14"/>
        <v>300000</v>
      </c>
      <c r="T51" s="64">
        <f t="shared" si="12"/>
        <v>300000</v>
      </c>
      <c r="U51" s="64">
        <f t="shared" si="12"/>
        <v>300000</v>
      </c>
      <c r="V51" s="64">
        <f t="shared" si="12"/>
        <v>300000</v>
      </c>
      <c r="W51" s="64">
        <f t="shared" si="12"/>
        <v>300000</v>
      </c>
      <c r="X51" s="64">
        <f t="shared" si="12"/>
        <v>300000</v>
      </c>
      <c r="Y51" s="64">
        <f t="shared" si="12"/>
        <v>300000</v>
      </c>
      <c r="Z51" s="64">
        <f t="shared" si="12"/>
        <v>300000</v>
      </c>
      <c r="AA51" s="64">
        <f t="shared" si="12"/>
        <v>300000</v>
      </c>
      <c r="AB51" s="64">
        <f t="shared" si="12"/>
        <v>300000</v>
      </c>
      <c r="AC51" s="64">
        <f t="shared" si="12"/>
        <v>300000</v>
      </c>
      <c r="AD51" s="64">
        <f t="shared" si="12"/>
        <v>300000</v>
      </c>
      <c r="AE51" s="64">
        <f t="shared" si="12"/>
        <v>300000</v>
      </c>
      <c r="AF51" s="64">
        <f t="shared" si="12"/>
        <v>300000</v>
      </c>
      <c r="AG51" s="64">
        <f t="shared" si="12"/>
        <v>300000</v>
      </c>
      <c r="AH51" s="64">
        <f t="shared" si="12"/>
        <v>300000</v>
      </c>
      <c r="AI51" s="64">
        <f t="shared" si="12"/>
        <v>300000</v>
      </c>
      <c r="AJ51" s="64">
        <f t="shared" si="12"/>
        <v>300000</v>
      </c>
      <c r="AK51" s="64">
        <f t="shared" si="12"/>
        <v>300000</v>
      </c>
      <c r="AL51" s="64">
        <f t="shared" si="12"/>
        <v>300000</v>
      </c>
      <c r="AM51" s="64">
        <f t="shared" si="12"/>
        <v>300000</v>
      </c>
      <c r="AN51" s="64">
        <f t="shared" si="12"/>
        <v>300000</v>
      </c>
      <c r="AO51" s="64">
        <f t="shared" si="12"/>
        <v>300000</v>
      </c>
      <c r="AP51" s="64">
        <f t="shared" si="12"/>
        <v>300000</v>
      </c>
      <c r="AQ51" s="64">
        <f t="shared" si="12"/>
        <v>300000</v>
      </c>
      <c r="AR51" s="64">
        <f t="shared" si="12"/>
        <v>300000</v>
      </c>
    </row>
    <row r="52" spans="2:44">
      <c r="B52" s="70" t="str">
        <f t="shared" si="13"/>
        <v>Harvest/Barley</v>
      </c>
      <c r="C52" s="57" t="s">
        <v>168</v>
      </c>
      <c r="D52" s="65"/>
      <c r="E52" s="64">
        <f t="shared" si="14"/>
        <v>2000000</v>
      </c>
      <c r="F52" s="64">
        <f t="shared" si="14"/>
        <v>2000000</v>
      </c>
      <c r="G52" s="64">
        <f t="shared" si="14"/>
        <v>2000000</v>
      </c>
      <c r="H52" s="64">
        <f t="shared" si="14"/>
        <v>2000000</v>
      </c>
      <c r="I52" s="64">
        <f t="shared" si="14"/>
        <v>2000000</v>
      </c>
      <c r="J52" s="64">
        <f t="shared" si="14"/>
        <v>2000000</v>
      </c>
      <c r="K52" s="64">
        <f t="shared" si="14"/>
        <v>2000000</v>
      </c>
      <c r="L52" s="64">
        <f t="shared" si="14"/>
        <v>2000000</v>
      </c>
      <c r="M52" s="64">
        <f t="shared" si="14"/>
        <v>2000000</v>
      </c>
      <c r="N52" s="64">
        <f t="shared" si="14"/>
        <v>2000000</v>
      </c>
      <c r="O52" s="64">
        <f t="shared" si="14"/>
        <v>2000000</v>
      </c>
      <c r="P52" s="64">
        <f t="shared" si="14"/>
        <v>2000000</v>
      </c>
      <c r="Q52" s="64">
        <f t="shared" si="14"/>
        <v>2000000</v>
      </c>
      <c r="R52" s="64">
        <f t="shared" si="14"/>
        <v>2000000</v>
      </c>
      <c r="S52" s="64">
        <f t="shared" si="14"/>
        <v>2000000</v>
      </c>
      <c r="T52" s="64">
        <f t="shared" si="12"/>
        <v>2000000</v>
      </c>
      <c r="U52" s="64">
        <f t="shared" si="12"/>
        <v>2000000</v>
      </c>
      <c r="V52" s="64">
        <f t="shared" si="12"/>
        <v>2000000</v>
      </c>
      <c r="W52" s="64">
        <f t="shared" si="12"/>
        <v>2000000</v>
      </c>
      <c r="X52" s="64">
        <f t="shared" si="12"/>
        <v>2000000</v>
      </c>
      <c r="Y52" s="64">
        <f t="shared" si="12"/>
        <v>2000000</v>
      </c>
      <c r="Z52" s="64">
        <f t="shared" si="12"/>
        <v>2000000</v>
      </c>
      <c r="AA52" s="64">
        <f t="shared" si="12"/>
        <v>2000000</v>
      </c>
      <c r="AB52" s="64">
        <f t="shared" si="12"/>
        <v>2000000</v>
      </c>
      <c r="AC52" s="64">
        <f t="shared" si="12"/>
        <v>2000000</v>
      </c>
      <c r="AD52" s="64">
        <f t="shared" si="12"/>
        <v>2000000</v>
      </c>
      <c r="AE52" s="64">
        <f t="shared" si="12"/>
        <v>2000000</v>
      </c>
      <c r="AF52" s="64">
        <f t="shared" si="12"/>
        <v>2000000</v>
      </c>
      <c r="AG52" s="64">
        <f t="shared" si="12"/>
        <v>2000000</v>
      </c>
      <c r="AH52" s="64">
        <f t="shared" si="12"/>
        <v>2000000</v>
      </c>
      <c r="AI52" s="64">
        <f t="shared" si="12"/>
        <v>2000000</v>
      </c>
      <c r="AJ52" s="64">
        <f t="shared" si="12"/>
        <v>2000000</v>
      </c>
      <c r="AK52" s="64">
        <f t="shared" si="12"/>
        <v>2000000</v>
      </c>
      <c r="AL52" s="64">
        <f t="shared" si="12"/>
        <v>2000000</v>
      </c>
      <c r="AM52" s="64">
        <f t="shared" si="12"/>
        <v>2000000</v>
      </c>
      <c r="AN52" s="64">
        <f t="shared" si="12"/>
        <v>2000000</v>
      </c>
      <c r="AO52" s="64">
        <f t="shared" si="12"/>
        <v>2000000</v>
      </c>
      <c r="AP52" s="64">
        <f t="shared" si="12"/>
        <v>2000000</v>
      </c>
      <c r="AQ52" s="64">
        <f t="shared" si="12"/>
        <v>2000000</v>
      </c>
      <c r="AR52" s="64">
        <f t="shared" si="12"/>
        <v>2000000</v>
      </c>
    </row>
    <row r="53" spans="2:44">
      <c r="B53" s="70" t="str">
        <f t="shared" si="13"/>
        <v>Seeds</v>
      </c>
      <c r="C53" s="57" t="s">
        <v>168</v>
      </c>
      <c r="D53" s="63"/>
      <c r="E53" s="64">
        <f t="shared" si="14"/>
        <v>1050000</v>
      </c>
      <c r="F53" s="64">
        <f t="shared" si="14"/>
        <v>1050000</v>
      </c>
      <c r="G53" s="64">
        <f t="shared" si="14"/>
        <v>1050000</v>
      </c>
      <c r="H53" s="64">
        <f t="shared" si="14"/>
        <v>1050000</v>
      </c>
      <c r="I53" s="64">
        <f t="shared" si="14"/>
        <v>1050000</v>
      </c>
      <c r="J53" s="64">
        <f t="shared" si="14"/>
        <v>1050000</v>
      </c>
      <c r="K53" s="64">
        <f t="shared" si="14"/>
        <v>1050000</v>
      </c>
      <c r="L53" s="64">
        <f t="shared" si="14"/>
        <v>1050000</v>
      </c>
      <c r="M53" s="64">
        <f t="shared" si="14"/>
        <v>1050000</v>
      </c>
      <c r="N53" s="64">
        <f t="shared" si="14"/>
        <v>1050000</v>
      </c>
      <c r="O53" s="64">
        <f t="shared" si="14"/>
        <v>1050000</v>
      </c>
      <c r="P53" s="64">
        <f t="shared" si="14"/>
        <v>1050000</v>
      </c>
      <c r="Q53" s="64">
        <f t="shared" si="14"/>
        <v>1050000</v>
      </c>
      <c r="R53" s="64">
        <f t="shared" si="14"/>
        <v>1050000</v>
      </c>
      <c r="S53" s="64">
        <f t="shared" si="14"/>
        <v>1050000</v>
      </c>
      <c r="T53" s="64">
        <f t="shared" si="12"/>
        <v>1050000</v>
      </c>
      <c r="U53" s="64">
        <f t="shared" si="12"/>
        <v>1050000</v>
      </c>
      <c r="V53" s="64">
        <f t="shared" si="12"/>
        <v>1050000</v>
      </c>
      <c r="W53" s="64">
        <f t="shared" si="12"/>
        <v>1050000</v>
      </c>
      <c r="X53" s="64">
        <f t="shared" si="12"/>
        <v>1050000</v>
      </c>
      <c r="Y53" s="64">
        <f t="shared" si="12"/>
        <v>1050000</v>
      </c>
      <c r="Z53" s="64">
        <f t="shared" si="12"/>
        <v>1050000</v>
      </c>
      <c r="AA53" s="64">
        <f t="shared" si="12"/>
        <v>1050000</v>
      </c>
      <c r="AB53" s="64">
        <f t="shared" si="12"/>
        <v>1050000</v>
      </c>
      <c r="AC53" s="64">
        <f t="shared" si="12"/>
        <v>1050000</v>
      </c>
      <c r="AD53" s="64">
        <f t="shared" si="12"/>
        <v>1050000</v>
      </c>
      <c r="AE53" s="64">
        <f t="shared" si="12"/>
        <v>1050000</v>
      </c>
      <c r="AF53" s="64">
        <f t="shared" si="12"/>
        <v>1050000</v>
      </c>
      <c r="AG53" s="64">
        <f t="shared" si="12"/>
        <v>1050000</v>
      </c>
      <c r="AH53" s="64">
        <f t="shared" si="12"/>
        <v>1050000</v>
      </c>
      <c r="AI53" s="64">
        <f t="shared" si="12"/>
        <v>1050000</v>
      </c>
      <c r="AJ53" s="64">
        <f t="shared" si="12"/>
        <v>1050000</v>
      </c>
      <c r="AK53" s="64">
        <f t="shared" si="12"/>
        <v>1050000</v>
      </c>
      <c r="AL53" s="64">
        <f t="shared" si="12"/>
        <v>1050000</v>
      </c>
      <c r="AM53" s="64">
        <f t="shared" si="12"/>
        <v>1050000</v>
      </c>
      <c r="AN53" s="64">
        <f t="shared" si="12"/>
        <v>1050000</v>
      </c>
      <c r="AO53" s="64">
        <f t="shared" si="12"/>
        <v>1050000</v>
      </c>
      <c r="AP53" s="64">
        <f t="shared" si="12"/>
        <v>1050000</v>
      </c>
      <c r="AQ53" s="64">
        <f t="shared" si="12"/>
        <v>1050000</v>
      </c>
      <c r="AR53" s="64">
        <f t="shared" si="12"/>
        <v>1050000</v>
      </c>
    </row>
    <row r="54" spans="2:44">
      <c r="B54" s="70"/>
      <c r="C54" s="57" t="s">
        <v>168</v>
      </c>
      <c r="D54" s="63"/>
      <c r="E54" s="64">
        <f t="shared" si="14"/>
        <v>0</v>
      </c>
      <c r="F54" s="64">
        <f t="shared" si="14"/>
        <v>0</v>
      </c>
      <c r="G54" s="64">
        <f t="shared" si="14"/>
        <v>0</v>
      </c>
      <c r="H54" s="64">
        <f t="shared" si="14"/>
        <v>0</v>
      </c>
      <c r="I54" s="64">
        <f t="shared" si="14"/>
        <v>0</v>
      </c>
      <c r="J54" s="64">
        <f t="shared" si="14"/>
        <v>0</v>
      </c>
      <c r="K54" s="64">
        <f t="shared" si="14"/>
        <v>0</v>
      </c>
      <c r="L54" s="64">
        <f t="shared" si="14"/>
        <v>0</v>
      </c>
      <c r="M54" s="64">
        <f t="shared" si="14"/>
        <v>0</v>
      </c>
      <c r="N54" s="64">
        <f t="shared" si="14"/>
        <v>0</v>
      </c>
      <c r="O54" s="64">
        <f t="shared" si="14"/>
        <v>0</v>
      </c>
      <c r="P54" s="64">
        <f t="shared" si="14"/>
        <v>0</v>
      </c>
      <c r="Q54" s="64">
        <f t="shared" si="14"/>
        <v>0</v>
      </c>
      <c r="R54" s="64">
        <f t="shared" si="14"/>
        <v>0</v>
      </c>
      <c r="S54" s="64">
        <f t="shared" si="14"/>
        <v>0</v>
      </c>
      <c r="T54" s="64">
        <f t="shared" si="12"/>
        <v>0</v>
      </c>
      <c r="U54" s="64">
        <f t="shared" si="12"/>
        <v>0</v>
      </c>
      <c r="V54" s="64">
        <f t="shared" si="12"/>
        <v>0</v>
      </c>
      <c r="W54" s="64">
        <f t="shared" si="12"/>
        <v>0</v>
      </c>
      <c r="X54" s="64">
        <f t="shared" si="12"/>
        <v>0</v>
      </c>
      <c r="Y54" s="64">
        <f t="shared" si="12"/>
        <v>1250000</v>
      </c>
      <c r="Z54" s="64">
        <f t="shared" si="12"/>
        <v>1250000</v>
      </c>
      <c r="AA54" s="64">
        <f t="shared" si="12"/>
        <v>1250000</v>
      </c>
      <c r="AB54" s="64">
        <f t="shared" si="12"/>
        <v>1250000</v>
      </c>
      <c r="AC54" s="64">
        <f t="shared" si="12"/>
        <v>1250000</v>
      </c>
      <c r="AD54" s="64">
        <f t="shared" si="12"/>
        <v>1250000</v>
      </c>
      <c r="AE54" s="64">
        <f t="shared" si="12"/>
        <v>1250000</v>
      </c>
      <c r="AF54" s="64">
        <f t="shared" si="12"/>
        <v>1250000</v>
      </c>
      <c r="AG54" s="64">
        <f t="shared" si="12"/>
        <v>1250000</v>
      </c>
      <c r="AH54" s="64">
        <f t="shared" si="12"/>
        <v>1250000</v>
      </c>
      <c r="AI54" s="64">
        <f t="shared" si="12"/>
        <v>1250000</v>
      </c>
      <c r="AJ54" s="64">
        <f t="shared" ref="AJ54:AR54" si="15">+AJ26*$D26*$AS$42</f>
        <v>1250000</v>
      </c>
      <c r="AK54" s="64">
        <f t="shared" si="15"/>
        <v>1250000</v>
      </c>
      <c r="AL54" s="64">
        <f t="shared" si="15"/>
        <v>1250000</v>
      </c>
      <c r="AM54" s="64">
        <f t="shared" si="15"/>
        <v>1250000</v>
      </c>
      <c r="AN54" s="64">
        <f t="shared" si="15"/>
        <v>1250000</v>
      </c>
      <c r="AO54" s="64">
        <f t="shared" si="15"/>
        <v>1250000</v>
      </c>
      <c r="AP54" s="64">
        <f t="shared" si="15"/>
        <v>1250000</v>
      </c>
      <c r="AQ54" s="64">
        <f t="shared" si="15"/>
        <v>1250000</v>
      </c>
      <c r="AR54" s="64">
        <f t="shared" si="15"/>
        <v>1250000</v>
      </c>
    </row>
    <row r="55" spans="2:44">
      <c r="B55" s="70" t="str">
        <f t="shared" si="13"/>
        <v>Fertiliser Urea</v>
      </c>
      <c r="C55" s="57" t="s">
        <v>168</v>
      </c>
      <c r="D55" s="63"/>
      <c r="E55" s="64">
        <f t="shared" si="14"/>
        <v>2500000</v>
      </c>
      <c r="F55" s="64">
        <f t="shared" si="14"/>
        <v>2500000</v>
      </c>
      <c r="G55" s="64">
        <f t="shared" si="14"/>
        <v>2500000</v>
      </c>
      <c r="H55" s="64">
        <f t="shared" si="14"/>
        <v>2500000</v>
      </c>
      <c r="I55" s="64">
        <f t="shared" si="14"/>
        <v>2500000</v>
      </c>
      <c r="J55" s="64">
        <f t="shared" si="14"/>
        <v>2500000</v>
      </c>
      <c r="K55" s="64">
        <f t="shared" si="14"/>
        <v>2500000</v>
      </c>
      <c r="L55" s="64">
        <f t="shared" si="14"/>
        <v>2500000</v>
      </c>
      <c r="M55" s="64">
        <f t="shared" si="14"/>
        <v>2500000</v>
      </c>
      <c r="N55" s="64">
        <f t="shared" si="14"/>
        <v>2500000</v>
      </c>
      <c r="O55" s="64">
        <f t="shared" si="14"/>
        <v>2500000</v>
      </c>
      <c r="P55" s="64">
        <f t="shared" si="14"/>
        <v>2500000</v>
      </c>
      <c r="Q55" s="64">
        <f t="shared" si="14"/>
        <v>2500000</v>
      </c>
      <c r="R55" s="64">
        <f t="shared" si="14"/>
        <v>2500000</v>
      </c>
      <c r="S55" s="64">
        <f t="shared" si="14"/>
        <v>2500000</v>
      </c>
      <c r="T55" s="64">
        <f t="shared" si="14"/>
        <v>2500000</v>
      </c>
      <c r="U55" s="64">
        <f t="shared" ref="T55:AR65" si="16">+U27*$D27*$AS$42</f>
        <v>2500000</v>
      </c>
      <c r="V55" s="64">
        <f t="shared" si="16"/>
        <v>2500000</v>
      </c>
      <c r="W55" s="64">
        <f t="shared" si="16"/>
        <v>2500000</v>
      </c>
      <c r="X55" s="64">
        <f t="shared" si="16"/>
        <v>2500000</v>
      </c>
      <c r="Y55" s="64">
        <f t="shared" si="16"/>
        <v>2500000</v>
      </c>
      <c r="Z55" s="64">
        <f t="shared" si="16"/>
        <v>2500000</v>
      </c>
      <c r="AA55" s="64">
        <f t="shared" si="16"/>
        <v>2500000</v>
      </c>
      <c r="AB55" s="64">
        <f t="shared" si="16"/>
        <v>2500000</v>
      </c>
      <c r="AC55" s="64">
        <f t="shared" si="16"/>
        <v>2500000</v>
      </c>
      <c r="AD55" s="64">
        <f t="shared" si="16"/>
        <v>2500000</v>
      </c>
      <c r="AE55" s="64">
        <f t="shared" si="16"/>
        <v>2500000</v>
      </c>
      <c r="AF55" s="64">
        <f t="shared" si="16"/>
        <v>2500000</v>
      </c>
      <c r="AG55" s="64">
        <f t="shared" si="16"/>
        <v>2500000</v>
      </c>
      <c r="AH55" s="64">
        <f t="shared" si="16"/>
        <v>2500000</v>
      </c>
      <c r="AI55" s="64">
        <f t="shared" si="16"/>
        <v>2500000</v>
      </c>
      <c r="AJ55" s="64">
        <f t="shared" si="16"/>
        <v>2500000</v>
      </c>
      <c r="AK55" s="64">
        <f t="shared" si="16"/>
        <v>2500000</v>
      </c>
      <c r="AL55" s="64">
        <f t="shared" si="16"/>
        <v>2500000</v>
      </c>
      <c r="AM55" s="64">
        <f t="shared" si="16"/>
        <v>2500000</v>
      </c>
      <c r="AN55" s="64">
        <f t="shared" si="16"/>
        <v>2500000</v>
      </c>
      <c r="AO55" s="64">
        <f t="shared" si="16"/>
        <v>2500000</v>
      </c>
      <c r="AP55" s="64">
        <f t="shared" si="16"/>
        <v>2500000</v>
      </c>
      <c r="AQ55" s="64">
        <f t="shared" si="16"/>
        <v>2500000</v>
      </c>
      <c r="AR55" s="64">
        <f t="shared" si="16"/>
        <v>2500000</v>
      </c>
    </row>
    <row r="56" spans="2:44">
      <c r="B56" s="70" t="str">
        <f t="shared" si="13"/>
        <v>Fertiliser DAP</v>
      </c>
      <c r="C56" s="57" t="s">
        <v>168</v>
      </c>
      <c r="D56" s="63"/>
      <c r="E56" s="64">
        <f t="shared" si="14"/>
        <v>2100000</v>
      </c>
      <c r="F56" s="64">
        <f t="shared" si="14"/>
        <v>2100000</v>
      </c>
      <c r="G56" s="64">
        <f t="shared" si="14"/>
        <v>2100000</v>
      </c>
      <c r="H56" s="64">
        <f t="shared" si="14"/>
        <v>2100000</v>
      </c>
      <c r="I56" s="64">
        <f t="shared" si="14"/>
        <v>2100000</v>
      </c>
      <c r="J56" s="64">
        <f t="shared" si="14"/>
        <v>2100000</v>
      </c>
      <c r="K56" s="64">
        <f t="shared" si="14"/>
        <v>2100000</v>
      </c>
      <c r="L56" s="64">
        <f t="shared" si="14"/>
        <v>2100000</v>
      </c>
      <c r="M56" s="64">
        <f t="shared" si="14"/>
        <v>2100000</v>
      </c>
      <c r="N56" s="64">
        <f t="shared" si="14"/>
        <v>2100000</v>
      </c>
      <c r="O56" s="64">
        <f t="shared" si="14"/>
        <v>2100000</v>
      </c>
      <c r="P56" s="64">
        <f t="shared" si="14"/>
        <v>2100000</v>
      </c>
      <c r="Q56" s="64">
        <f t="shared" si="14"/>
        <v>2100000</v>
      </c>
      <c r="R56" s="64">
        <f t="shared" si="14"/>
        <v>2100000</v>
      </c>
      <c r="S56" s="64">
        <f t="shared" si="14"/>
        <v>2100000</v>
      </c>
      <c r="T56" s="64">
        <f t="shared" si="16"/>
        <v>2100000</v>
      </c>
      <c r="U56" s="64">
        <f t="shared" si="16"/>
        <v>2100000</v>
      </c>
      <c r="V56" s="64">
        <f t="shared" si="16"/>
        <v>2100000</v>
      </c>
      <c r="W56" s="64">
        <f t="shared" si="16"/>
        <v>2100000</v>
      </c>
      <c r="X56" s="64">
        <f t="shared" si="16"/>
        <v>2100000</v>
      </c>
      <c r="Y56" s="64">
        <f t="shared" si="16"/>
        <v>2100000</v>
      </c>
      <c r="Z56" s="64">
        <f t="shared" si="16"/>
        <v>2100000</v>
      </c>
      <c r="AA56" s="64">
        <f t="shared" si="16"/>
        <v>2100000</v>
      </c>
      <c r="AB56" s="64">
        <f t="shared" si="16"/>
        <v>2100000</v>
      </c>
      <c r="AC56" s="64">
        <f t="shared" si="16"/>
        <v>2100000</v>
      </c>
      <c r="AD56" s="64">
        <f t="shared" si="16"/>
        <v>2100000</v>
      </c>
      <c r="AE56" s="64">
        <f t="shared" si="16"/>
        <v>2100000</v>
      </c>
      <c r="AF56" s="64">
        <f t="shared" si="16"/>
        <v>2100000</v>
      </c>
      <c r="AG56" s="64">
        <f t="shared" si="16"/>
        <v>2100000</v>
      </c>
      <c r="AH56" s="64">
        <f t="shared" si="16"/>
        <v>2100000</v>
      </c>
      <c r="AI56" s="64">
        <f t="shared" si="16"/>
        <v>2100000</v>
      </c>
      <c r="AJ56" s="64">
        <f t="shared" si="16"/>
        <v>2100000</v>
      </c>
      <c r="AK56" s="64">
        <f t="shared" si="16"/>
        <v>2100000</v>
      </c>
      <c r="AL56" s="64">
        <f t="shared" si="16"/>
        <v>2100000</v>
      </c>
      <c r="AM56" s="64">
        <f t="shared" si="16"/>
        <v>2100000</v>
      </c>
      <c r="AN56" s="64">
        <f t="shared" si="16"/>
        <v>2100000</v>
      </c>
      <c r="AO56" s="64">
        <f t="shared" si="16"/>
        <v>2100000</v>
      </c>
      <c r="AP56" s="64">
        <f t="shared" si="16"/>
        <v>2100000</v>
      </c>
      <c r="AQ56" s="64">
        <f t="shared" si="16"/>
        <v>2100000</v>
      </c>
      <c r="AR56" s="64">
        <f t="shared" si="16"/>
        <v>2100000</v>
      </c>
    </row>
    <row r="57" spans="2:44">
      <c r="B57" s="70" t="str">
        <f t="shared" si="13"/>
        <v>Pesticides Barley</v>
      </c>
      <c r="C57" s="57" t="s">
        <v>168</v>
      </c>
      <c r="D57" s="63"/>
      <c r="E57" s="64">
        <f t="shared" si="14"/>
        <v>625000</v>
      </c>
      <c r="F57" s="64">
        <f t="shared" si="14"/>
        <v>625000</v>
      </c>
      <c r="G57" s="64">
        <f t="shared" si="14"/>
        <v>625000</v>
      </c>
      <c r="H57" s="64">
        <f t="shared" si="14"/>
        <v>625000</v>
      </c>
      <c r="I57" s="64">
        <f t="shared" si="14"/>
        <v>625000</v>
      </c>
      <c r="J57" s="64">
        <f t="shared" si="14"/>
        <v>625000</v>
      </c>
      <c r="K57" s="64">
        <f t="shared" si="14"/>
        <v>625000</v>
      </c>
      <c r="L57" s="64">
        <f t="shared" si="14"/>
        <v>625000</v>
      </c>
      <c r="M57" s="64">
        <f t="shared" si="14"/>
        <v>625000</v>
      </c>
      <c r="N57" s="64">
        <f t="shared" si="14"/>
        <v>625000</v>
      </c>
      <c r="O57" s="64">
        <f t="shared" si="14"/>
        <v>625000</v>
      </c>
      <c r="P57" s="64">
        <f t="shared" si="14"/>
        <v>625000</v>
      </c>
      <c r="Q57" s="64">
        <f t="shared" si="14"/>
        <v>625000</v>
      </c>
      <c r="R57" s="64">
        <f t="shared" si="14"/>
        <v>625000</v>
      </c>
      <c r="S57" s="64">
        <f t="shared" si="14"/>
        <v>625000</v>
      </c>
      <c r="T57" s="64">
        <f t="shared" si="16"/>
        <v>625000</v>
      </c>
      <c r="U57" s="64">
        <f t="shared" si="16"/>
        <v>625000</v>
      </c>
      <c r="V57" s="64">
        <f t="shared" si="16"/>
        <v>625000</v>
      </c>
      <c r="W57" s="64">
        <f t="shared" si="16"/>
        <v>625000</v>
      </c>
      <c r="X57" s="64">
        <f t="shared" si="16"/>
        <v>625000</v>
      </c>
      <c r="Y57" s="64">
        <f t="shared" si="16"/>
        <v>625000</v>
      </c>
      <c r="Z57" s="64">
        <f t="shared" si="16"/>
        <v>625000</v>
      </c>
      <c r="AA57" s="64">
        <f t="shared" si="16"/>
        <v>625000</v>
      </c>
      <c r="AB57" s="64">
        <f t="shared" si="16"/>
        <v>625000</v>
      </c>
      <c r="AC57" s="64">
        <f t="shared" si="16"/>
        <v>625000</v>
      </c>
      <c r="AD57" s="64">
        <f t="shared" si="16"/>
        <v>625000</v>
      </c>
      <c r="AE57" s="64">
        <f t="shared" si="16"/>
        <v>625000</v>
      </c>
      <c r="AF57" s="64">
        <f t="shared" si="16"/>
        <v>625000</v>
      </c>
      <c r="AG57" s="64">
        <f t="shared" si="16"/>
        <v>625000</v>
      </c>
      <c r="AH57" s="64">
        <f t="shared" si="16"/>
        <v>625000</v>
      </c>
      <c r="AI57" s="64">
        <f t="shared" si="16"/>
        <v>625000</v>
      </c>
      <c r="AJ57" s="64">
        <f t="shared" si="16"/>
        <v>625000</v>
      </c>
      <c r="AK57" s="64">
        <f t="shared" si="16"/>
        <v>625000</v>
      </c>
      <c r="AL57" s="64">
        <f t="shared" si="16"/>
        <v>625000</v>
      </c>
      <c r="AM57" s="64">
        <f t="shared" si="16"/>
        <v>625000</v>
      </c>
      <c r="AN57" s="64">
        <f t="shared" si="16"/>
        <v>625000</v>
      </c>
      <c r="AO57" s="64">
        <f t="shared" si="16"/>
        <v>625000</v>
      </c>
      <c r="AP57" s="64">
        <f t="shared" si="16"/>
        <v>625000</v>
      </c>
      <c r="AQ57" s="64">
        <f t="shared" si="16"/>
        <v>625000</v>
      </c>
      <c r="AR57" s="64">
        <f t="shared" si="16"/>
        <v>625000</v>
      </c>
    </row>
    <row r="58" spans="2:44">
      <c r="B58" s="70" t="str">
        <f t="shared" si="13"/>
        <v>Tools</v>
      </c>
      <c r="C58" s="57" t="s">
        <v>168</v>
      </c>
      <c r="D58" s="63"/>
      <c r="E58" s="64">
        <f t="shared" si="14"/>
        <v>375000</v>
      </c>
      <c r="F58" s="64">
        <f t="shared" si="14"/>
        <v>375000</v>
      </c>
      <c r="G58" s="64">
        <f t="shared" si="14"/>
        <v>375000</v>
      </c>
      <c r="H58" s="64">
        <f t="shared" si="14"/>
        <v>375000</v>
      </c>
      <c r="I58" s="64">
        <f t="shared" si="14"/>
        <v>375000</v>
      </c>
      <c r="J58" s="64">
        <f t="shared" si="14"/>
        <v>375000</v>
      </c>
      <c r="K58" s="64">
        <f t="shared" si="14"/>
        <v>375000</v>
      </c>
      <c r="L58" s="64">
        <f t="shared" si="14"/>
        <v>375000</v>
      </c>
      <c r="M58" s="64">
        <f t="shared" si="14"/>
        <v>375000</v>
      </c>
      <c r="N58" s="64">
        <f t="shared" si="14"/>
        <v>375000</v>
      </c>
      <c r="O58" s="64">
        <f t="shared" si="14"/>
        <v>375000</v>
      </c>
      <c r="P58" s="64">
        <f t="shared" si="14"/>
        <v>375000</v>
      </c>
      <c r="Q58" s="64">
        <f t="shared" si="14"/>
        <v>375000</v>
      </c>
      <c r="R58" s="64">
        <f t="shared" si="14"/>
        <v>375000</v>
      </c>
      <c r="S58" s="64">
        <f t="shared" si="14"/>
        <v>375000</v>
      </c>
      <c r="T58" s="64">
        <f t="shared" si="16"/>
        <v>375000</v>
      </c>
      <c r="U58" s="64">
        <f t="shared" si="16"/>
        <v>375000</v>
      </c>
      <c r="V58" s="64">
        <f t="shared" si="16"/>
        <v>375000</v>
      </c>
      <c r="W58" s="64">
        <f t="shared" si="16"/>
        <v>375000</v>
      </c>
      <c r="X58" s="64">
        <f t="shared" si="16"/>
        <v>375000</v>
      </c>
      <c r="Y58" s="64">
        <f t="shared" si="16"/>
        <v>375000</v>
      </c>
      <c r="Z58" s="64">
        <f t="shared" si="16"/>
        <v>375000</v>
      </c>
      <c r="AA58" s="64">
        <f t="shared" si="16"/>
        <v>375000</v>
      </c>
      <c r="AB58" s="64">
        <f t="shared" si="16"/>
        <v>375000</v>
      </c>
      <c r="AC58" s="64">
        <f t="shared" si="16"/>
        <v>375000</v>
      </c>
      <c r="AD58" s="64">
        <f t="shared" si="16"/>
        <v>375000</v>
      </c>
      <c r="AE58" s="64">
        <f t="shared" si="16"/>
        <v>375000</v>
      </c>
      <c r="AF58" s="64">
        <f t="shared" si="16"/>
        <v>375000</v>
      </c>
      <c r="AG58" s="64">
        <f t="shared" si="16"/>
        <v>375000</v>
      </c>
      <c r="AH58" s="64">
        <f t="shared" si="16"/>
        <v>375000</v>
      </c>
      <c r="AI58" s="64">
        <f t="shared" si="16"/>
        <v>375000</v>
      </c>
      <c r="AJ58" s="64">
        <f t="shared" si="16"/>
        <v>375000</v>
      </c>
      <c r="AK58" s="64">
        <f t="shared" si="16"/>
        <v>375000</v>
      </c>
      <c r="AL58" s="64">
        <f t="shared" si="16"/>
        <v>375000</v>
      </c>
      <c r="AM58" s="64">
        <f t="shared" si="16"/>
        <v>375000</v>
      </c>
      <c r="AN58" s="64">
        <f t="shared" si="16"/>
        <v>375000</v>
      </c>
      <c r="AO58" s="64">
        <f t="shared" si="16"/>
        <v>375000</v>
      </c>
      <c r="AP58" s="64">
        <f t="shared" si="16"/>
        <v>375000</v>
      </c>
      <c r="AQ58" s="64">
        <f t="shared" si="16"/>
        <v>375000</v>
      </c>
      <c r="AR58" s="64">
        <f t="shared" si="16"/>
        <v>375000</v>
      </c>
    </row>
    <row r="59" spans="2:44">
      <c r="B59" s="70" t="str">
        <f t="shared" si="13"/>
        <v>Fuel</v>
      </c>
      <c r="C59" s="57" t="s">
        <v>168</v>
      </c>
      <c r="D59" s="63"/>
      <c r="E59" s="64">
        <f t="shared" si="14"/>
        <v>3750000</v>
      </c>
      <c r="F59" s="64">
        <f t="shared" si="14"/>
        <v>3750000</v>
      </c>
      <c r="G59" s="64">
        <f t="shared" si="14"/>
        <v>3750000</v>
      </c>
      <c r="H59" s="64">
        <f t="shared" si="14"/>
        <v>3750000</v>
      </c>
      <c r="I59" s="64">
        <f t="shared" si="14"/>
        <v>3750000</v>
      </c>
      <c r="J59" s="64">
        <f t="shared" si="14"/>
        <v>3750000</v>
      </c>
      <c r="K59" s="64">
        <f t="shared" si="14"/>
        <v>3750000</v>
      </c>
      <c r="L59" s="64">
        <f t="shared" si="14"/>
        <v>3750000</v>
      </c>
      <c r="M59" s="64">
        <f t="shared" si="14"/>
        <v>3750000</v>
      </c>
      <c r="N59" s="64">
        <f t="shared" si="14"/>
        <v>3750000</v>
      </c>
      <c r="O59" s="64">
        <f t="shared" si="14"/>
        <v>3750000</v>
      </c>
      <c r="P59" s="64">
        <f t="shared" si="14"/>
        <v>3750000</v>
      </c>
      <c r="Q59" s="64">
        <f t="shared" si="14"/>
        <v>3750000</v>
      </c>
      <c r="R59" s="64">
        <f t="shared" si="14"/>
        <v>3750000</v>
      </c>
      <c r="S59" s="64">
        <f t="shared" si="14"/>
        <v>3750000</v>
      </c>
      <c r="T59" s="64">
        <f t="shared" si="16"/>
        <v>3750000</v>
      </c>
      <c r="U59" s="64">
        <f t="shared" si="16"/>
        <v>3750000</v>
      </c>
      <c r="V59" s="64">
        <f t="shared" si="16"/>
        <v>3750000</v>
      </c>
      <c r="W59" s="64">
        <f t="shared" si="16"/>
        <v>3750000</v>
      </c>
      <c r="X59" s="64">
        <f t="shared" si="16"/>
        <v>3750000</v>
      </c>
      <c r="Y59" s="64">
        <f t="shared" si="16"/>
        <v>3750000</v>
      </c>
      <c r="Z59" s="64">
        <f t="shared" si="16"/>
        <v>3750000</v>
      </c>
      <c r="AA59" s="64">
        <f t="shared" si="16"/>
        <v>3750000</v>
      </c>
      <c r="AB59" s="64">
        <f t="shared" si="16"/>
        <v>3750000</v>
      </c>
      <c r="AC59" s="64">
        <f t="shared" si="16"/>
        <v>3750000</v>
      </c>
      <c r="AD59" s="64">
        <f t="shared" si="16"/>
        <v>3750000</v>
      </c>
      <c r="AE59" s="64">
        <f t="shared" si="16"/>
        <v>3750000</v>
      </c>
      <c r="AF59" s="64">
        <f t="shared" si="16"/>
        <v>3750000</v>
      </c>
      <c r="AG59" s="64">
        <f t="shared" si="16"/>
        <v>3750000</v>
      </c>
      <c r="AH59" s="64">
        <f t="shared" si="16"/>
        <v>3750000</v>
      </c>
      <c r="AI59" s="64">
        <f t="shared" si="16"/>
        <v>3750000</v>
      </c>
      <c r="AJ59" s="64">
        <f t="shared" si="16"/>
        <v>3750000</v>
      </c>
      <c r="AK59" s="64">
        <f t="shared" si="16"/>
        <v>3750000</v>
      </c>
      <c r="AL59" s="64">
        <f t="shared" si="16"/>
        <v>3750000</v>
      </c>
      <c r="AM59" s="64">
        <f t="shared" si="16"/>
        <v>3750000</v>
      </c>
      <c r="AN59" s="64">
        <f t="shared" si="16"/>
        <v>3750000</v>
      </c>
      <c r="AO59" s="64">
        <f t="shared" si="16"/>
        <v>3750000</v>
      </c>
      <c r="AP59" s="64">
        <f t="shared" si="16"/>
        <v>3750000</v>
      </c>
      <c r="AQ59" s="64">
        <f t="shared" si="16"/>
        <v>3750000</v>
      </c>
      <c r="AR59" s="64">
        <f t="shared" si="16"/>
        <v>3750000</v>
      </c>
    </row>
    <row r="60" spans="2:44">
      <c r="B60" s="70" t="str">
        <f t="shared" si="13"/>
        <v xml:space="preserve"> fees of irrigation </v>
      </c>
      <c r="C60" s="57" t="s">
        <v>168</v>
      </c>
      <c r="D60" s="63"/>
      <c r="E60" s="64">
        <f t="shared" si="14"/>
        <v>0</v>
      </c>
      <c r="F60" s="64">
        <f t="shared" si="14"/>
        <v>0</v>
      </c>
      <c r="G60" s="64">
        <f t="shared" si="14"/>
        <v>0</v>
      </c>
      <c r="H60" s="64">
        <f t="shared" si="14"/>
        <v>0</v>
      </c>
      <c r="I60" s="64">
        <f t="shared" si="14"/>
        <v>0</v>
      </c>
      <c r="J60" s="64">
        <f t="shared" si="14"/>
        <v>0</v>
      </c>
      <c r="K60" s="64">
        <f t="shared" si="14"/>
        <v>0</v>
      </c>
      <c r="L60" s="64">
        <f t="shared" si="14"/>
        <v>0</v>
      </c>
      <c r="M60" s="64">
        <f t="shared" si="14"/>
        <v>0</v>
      </c>
      <c r="N60" s="64">
        <f t="shared" si="14"/>
        <v>0</v>
      </c>
      <c r="O60" s="64">
        <f t="shared" si="14"/>
        <v>0</v>
      </c>
      <c r="P60" s="64">
        <f t="shared" si="14"/>
        <v>0</v>
      </c>
      <c r="Q60" s="64">
        <f t="shared" si="14"/>
        <v>0</v>
      </c>
      <c r="R60" s="64">
        <f t="shared" si="14"/>
        <v>0</v>
      </c>
      <c r="S60" s="64">
        <f t="shared" si="14"/>
        <v>0</v>
      </c>
      <c r="T60" s="64">
        <f t="shared" si="16"/>
        <v>0</v>
      </c>
      <c r="U60" s="64">
        <f t="shared" si="16"/>
        <v>0</v>
      </c>
      <c r="V60" s="64">
        <f t="shared" si="16"/>
        <v>0</v>
      </c>
      <c r="W60" s="64">
        <f t="shared" si="16"/>
        <v>0</v>
      </c>
      <c r="X60" s="64">
        <f t="shared" si="16"/>
        <v>0</v>
      </c>
      <c r="Y60" s="64">
        <f t="shared" si="16"/>
        <v>100000</v>
      </c>
      <c r="Z60" s="64">
        <f t="shared" si="16"/>
        <v>100000</v>
      </c>
      <c r="AA60" s="64">
        <f t="shared" si="16"/>
        <v>100000</v>
      </c>
      <c r="AB60" s="64">
        <f t="shared" si="16"/>
        <v>100000</v>
      </c>
      <c r="AC60" s="64">
        <f t="shared" si="16"/>
        <v>100000</v>
      </c>
      <c r="AD60" s="64">
        <f t="shared" si="16"/>
        <v>100000</v>
      </c>
      <c r="AE60" s="64">
        <f t="shared" si="16"/>
        <v>100000</v>
      </c>
      <c r="AF60" s="64">
        <f t="shared" si="16"/>
        <v>100000</v>
      </c>
      <c r="AG60" s="64">
        <f t="shared" si="16"/>
        <v>100000</v>
      </c>
      <c r="AH60" s="64">
        <f t="shared" si="16"/>
        <v>100000</v>
      </c>
      <c r="AI60" s="64">
        <f t="shared" si="16"/>
        <v>100000</v>
      </c>
      <c r="AJ60" s="64">
        <f t="shared" si="16"/>
        <v>100000</v>
      </c>
      <c r="AK60" s="64">
        <f t="shared" si="16"/>
        <v>100000</v>
      </c>
      <c r="AL60" s="64">
        <f t="shared" si="16"/>
        <v>100000</v>
      </c>
      <c r="AM60" s="64">
        <f t="shared" si="16"/>
        <v>100000</v>
      </c>
      <c r="AN60" s="64">
        <f t="shared" si="16"/>
        <v>100000</v>
      </c>
      <c r="AO60" s="64">
        <f t="shared" si="16"/>
        <v>100000</v>
      </c>
      <c r="AP60" s="64">
        <f t="shared" si="16"/>
        <v>100000</v>
      </c>
      <c r="AQ60" s="64">
        <f t="shared" si="16"/>
        <v>100000</v>
      </c>
      <c r="AR60" s="64">
        <f t="shared" si="16"/>
        <v>100000</v>
      </c>
    </row>
    <row r="61" spans="2:44">
      <c r="B61" s="70" t="str">
        <f t="shared" si="13"/>
        <v xml:space="preserve">quata of farmer to clean the canals and drainge </v>
      </c>
      <c r="C61" s="57" t="s">
        <v>168</v>
      </c>
      <c r="D61" s="63"/>
      <c r="E61" s="64">
        <f t="shared" si="14"/>
        <v>0</v>
      </c>
      <c r="F61" s="64">
        <f t="shared" si="14"/>
        <v>0</v>
      </c>
      <c r="G61" s="64">
        <f t="shared" si="14"/>
        <v>0</v>
      </c>
      <c r="H61" s="64">
        <f t="shared" si="14"/>
        <v>0</v>
      </c>
      <c r="I61" s="64">
        <f t="shared" si="14"/>
        <v>0</v>
      </c>
      <c r="J61" s="64">
        <f t="shared" si="14"/>
        <v>0</v>
      </c>
      <c r="K61" s="64">
        <f t="shared" si="14"/>
        <v>0</v>
      </c>
      <c r="L61" s="64">
        <f t="shared" si="14"/>
        <v>0</v>
      </c>
      <c r="M61" s="64">
        <f t="shared" si="14"/>
        <v>0</v>
      </c>
      <c r="N61" s="64">
        <f t="shared" si="14"/>
        <v>0</v>
      </c>
      <c r="O61" s="64">
        <f t="shared" si="14"/>
        <v>0</v>
      </c>
      <c r="P61" s="64">
        <f t="shared" si="14"/>
        <v>0</v>
      </c>
      <c r="Q61" s="64">
        <f t="shared" si="14"/>
        <v>0</v>
      </c>
      <c r="R61" s="64">
        <f t="shared" si="14"/>
        <v>0</v>
      </c>
      <c r="S61" s="64">
        <f t="shared" si="14"/>
        <v>0</v>
      </c>
      <c r="T61" s="64">
        <f t="shared" si="16"/>
        <v>0</v>
      </c>
      <c r="U61" s="64">
        <f t="shared" si="16"/>
        <v>0</v>
      </c>
      <c r="V61" s="64">
        <f t="shared" si="16"/>
        <v>0</v>
      </c>
      <c r="W61" s="64">
        <f t="shared" si="16"/>
        <v>0</v>
      </c>
      <c r="X61" s="64">
        <f t="shared" si="16"/>
        <v>0</v>
      </c>
      <c r="Y61" s="64">
        <f t="shared" si="16"/>
        <v>1000000</v>
      </c>
      <c r="Z61" s="64">
        <f t="shared" si="16"/>
        <v>1000000</v>
      </c>
      <c r="AA61" s="64">
        <f t="shared" si="16"/>
        <v>1000000</v>
      </c>
      <c r="AB61" s="64">
        <f t="shared" si="16"/>
        <v>1000000</v>
      </c>
      <c r="AC61" s="64">
        <f t="shared" si="16"/>
        <v>1000000</v>
      </c>
      <c r="AD61" s="64">
        <f t="shared" si="16"/>
        <v>1000000</v>
      </c>
      <c r="AE61" s="64">
        <f t="shared" si="16"/>
        <v>1000000</v>
      </c>
      <c r="AF61" s="64">
        <f t="shared" si="16"/>
        <v>1000000</v>
      </c>
      <c r="AG61" s="64">
        <f t="shared" si="16"/>
        <v>1000000</v>
      </c>
      <c r="AH61" s="64">
        <f t="shared" si="16"/>
        <v>1000000</v>
      </c>
      <c r="AI61" s="64">
        <f t="shared" si="16"/>
        <v>1000000</v>
      </c>
      <c r="AJ61" s="64">
        <f t="shared" si="16"/>
        <v>1000000</v>
      </c>
      <c r="AK61" s="64">
        <f t="shared" si="16"/>
        <v>1000000</v>
      </c>
      <c r="AL61" s="64">
        <f t="shared" si="16"/>
        <v>1000000</v>
      </c>
      <c r="AM61" s="64">
        <f t="shared" si="16"/>
        <v>1000000</v>
      </c>
      <c r="AN61" s="64">
        <f t="shared" si="16"/>
        <v>1000000</v>
      </c>
      <c r="AO61" s="64">
        <f t="shared" si="16"/>
        <v>1000000</v>
      </c>
      <c r="AP61" s="64">
        <f t="shared" si="16"/>
        <v>1000000</v>
      </c>
      <c r="AQ61" s="64">
        <f t="shared" si="16"/>
        <v>1000000</v>
      </c>
      <c r="AR61" s="64">
        <f t="shared" si="16"/>
        <v>1000000</v>
      </c>
    </row>
    <row r="62" spans="2:44">
      <c r="B62" s="70" t="str">
        <f t="shared" si="13"/>
        <v xml:space="preserve">rent of land </v>
      </c>
      <c r="C62" s="57" t="s">
        <v>168</v>
      </c>
      <c r="D62" s="62"/>
      <c r="E62" s="64">
        <f t="shared" ref="E62:T67" si="17">+E34*$D34*$AS$42</f>
        <v>500000</v>
      </c>
      <c r="F62" s="64">
        <f t="shared" si="17"/>
        <v>500000</v>
      </c>
      <c r="G62" s="64">
        <f t="shared" si="17"/>
        <v>500000</v>
      </c>
      <c r="H62" s="64">
        <f t="shared" si="17"/>
        <v>500000</v>
      </c>
      <c r="I62" s="64">
        <f t="shared" si="17"/>
        <v>500000</v>
      </c>
      <c r="J62" s="64">
        <f t="shared" si="17"/>
        <v>500000</v>
      </c>
      <c r="K62" s="64">
        <f t="shared" si="17"/>
        <v>500000</v>
      </c>
      <c r="L62" s="64">
        <f t="shared" si="17"/>
        <v>500000</v>
      </c>
      <c r="M62" s="64">
        <f t="shared" si="17"/>
        <v>500000</v>
      </c>
      <c r="N62" s="64">
        <f t="shared" si="17"/>
        <v>500000</v>
      </c>
      <c r="O62" s="64">
        <f t="shared" si="17"/>
        <v>500000</v>
      </c>
      <c r="P62" s="64">
        <f t="shared" si="17"/>
        <v>500000</v>
      </c>
      <c r="Q62" s="64">
        <f t="shared" si="17"/>
        <v>500000</v>
      </c>
      <c r="R62" s="64">
        <f t="shared" si="17"/>
        <v>500000</v>
      </c>
      <c r="S62" s="64">
        <f t="shared" si="17"/>
        <v>500000</v>
      </c>
      <c r="T62" s="64">
        <f t="shared" si="16"/>
        <v>500000</v>
      </c>
      <c r="U62" s="64">
        <f t="shared" si="16"/>
        <v>500000</v>
      </c>
      <c r="V62" s="64">
        <f t="shared" si="16"/>
        <v>500000</v>
      </c>
      <c r="W62" s="64">
        <f t="shared" si="16"/>
        <v>500000</v>
      </c>
      <c r="X62" s="64">
        <f t="shared" si="16"/>
        <v>500000</v>
      </c>
      <c r="Y62" s="64">
        <f t="shared" si="16"/>
        <v>500000</v>
      </c>
      <c r="Z62" s="64">
        <f t="shared" si="16"/>
        <v>500000</v>
      </c>
      <c r="AA62" s="64">
        <f t="shared" si="16"/>
        <v>500000</v>
      </c>
      <c r="AB62" s="64">
        <f t="shared" si="16"/>
        <v>500000</v>
      </c>
      <c r="AC62" s="64">
        <f t="shared" si="16"/>
        <v>500000</v>
      </c>
      <c r="AD62" s="64">
        <f t="shared" si="16"/>
        <v>500000</v>
      </c>
      <c r="AE62" s="64">
        <f t="shared" si="16"/>
        <v>500000</v>
      </c>
      <c r="AF62" s="64">
        <f t="shared" si="16"/>
        <v>500000</v>
      </c>
      <c r="AG62" s="64">
        <f t="shared" si="16"/>
        <v>500000</v>
      </c>
      <c r="AH62" s="64">
        <f t="shared" si="16"/>
        <v>500000</v>
      </c>
      <c r="AI62" s="64">
        <f t="shared" si="16"/>
        <v>500000</v>
      </c>
      <c r="AJ62" s="64">
        <f t="shared" si="16"/>
        <v>500000</v>
      </c>
      <c r="AK62" s="64">
        <f t="shared" si="16"/>
        <v>500000</v>
      </c>
      <c r="AL62" s="64">
        <f t="shared" si="16"/>
        <v>500000</v>
      </c>
      <c r="AM62" s="64">
        <f t="shared" si="16"/>
        <v>500000</v>
      </c>
      <c r="AN62" s="64">
        <f t="shared" si="16"/>
        <v>500000</v>
      </c>
      <c r="AO62" s="64">
        <f t="shared" si="16"/>
        <v>500000</v>
      </c>
      <c r="AP62" s="64">
        <f t="shared" si="16"/>
        <v>500000</v>
      </c>
      <c r="AQ62" s="64">
        <f t="shared" si="16"/>
        <v>500000</v>
      </c>
      <c r="AR62" s="64">
        <f t="shared" si="16"/>
        <v>500000</v>
      </c>
    </row>
    <row r="63" spans="2:44">
      <c r="B63" s="70" t="str">
        <f t="shared" si="13"/>
        <v>Water</v>
      </c>
      <c r="C63" s="57" t="s">
        <v>168</v>
      </c>
      <c r="D63" s="62"/>
      <c r="E63" s="1797"/>
      <c r="F63" s="1797"/>
      <c r="G63" s="1797"/>
      <c r="H63" s="1797"/>
      <c r="I63" s="1797"/>
      <c r="J63" s="64">
        <f t="shared" si="17"/>
        <v>2665556.9003023817</v>
      </c>
      <c r="K63" s="64">
        <f t="shared" si="17"/>
        <v>2665556.9003023817</v>
      </c>
      <c r="L63" s="64">
        <f t="shared" si="17"/>
        <v>2665556.9003023817</v>
      </c>
      <c r="M63" s="64">
        <f t="shared" si="17"/>
        <v>2665556.9003023817</v>
      </c>
      <c r="N63" s="64">
        <f t="shared" si="17"/>
        <v>2665556.9003023817</v>
      </c>
      <c r="O63" s="64">
        <f t="shared" si="17"/>
        <v>2665556.9003023817</v>
      </c>
      <c r="P63" s="64">
        <f t="shared" si="17"/>
        <v>2665556.9003023817</v>
      </c>
      <c r="Q63" s="64">
        <f t="shared" si="17"/>
        <v>2665556.9003023817</v>
      </c>
      <c r="R63" s="64">
        <f t="shared" si="17"/>
        <v>2665556.9003023817</v>
      </c>
      <c r="S63" s="64">
        <f t="shared" si="17"/>
        <v>2665556.9003023817</v>
      </c>
      <c r="T63" s="64">
        <f t="shared" si="16"/>
        <v>2665556.9003023817</v>
      </c>
      <c r="U63" s="64">
        <f t="shared" si="16"/>
        <v>2665556.9003023817</v>
      </c>
      <c r="V63" s="64">
        <f t="shared" si="16"/>
        <v>2665556.9003023817</v>
      </c>
      <c r="W63" s="64">
        <f t="shared" si="16"/>
        <v>2665556.9003023817</v>
      </c>
      <c r="X63" s="64">
        <f t="shared" si="16"/>
        <v>2665556.9003023817</v>
      </c>
      <c r="Y63" s="1797"/>
      <c r="Z63" s="1797"/>
      <c r="AA63" s="1797"/>
      <c r="AB63" s="1797"/>
      <c r="AC63" s="1797"/>
      <c r="AD63" s="64">
        <f t="shared" si="16"/>
        <v>1715572.4907017625</v>
      </c>
      <c r="AE63" s="64">
        <f t="shared" si="16"/>
        <v>1715572.4907017625</v>
      </c>
      <c r="AF63" s="64">
        <f t="shared" si="16"/>
        <v>1715572.4907017625</v>
      </c>
      <c r="AG63" s="64">
        <f t="shared" si="16"/>
        <v>1715572.4907017625</v>
      </c>
      <c r="AH63" s="64">
        <f t="shared" si="16"/>
        <v>1715572.4907017625</v>
      </c>
      <c r="AI63" s="64">
        <f t="shared" si="16"/>
        <v>1715572.4907017625</v>
      </c>
      <c r="AJ63" s="64">
        <f t="shared" si="16"/>
        <v>1715572.4907017625</v>
      </c>
      <c r="AK63" s="64">
        <f t="shared" si="16"/>
        <v>1715572.4907017625</v>
      </c>
      <c r="AL63" s="64">
        <f t="shared" si="16"/>
        <v>1715572.4907017625</v>
      </c>
      <c r="AM63" s="64">
        <f t="shared" si="16"/>
        <v>1715572.4907017625</v>
      </c>
      <c r="AN63" s="64">
        <f t="shared" si="16"/>
        <v>1715572.4907017625</v>
      </c>
      <c r="AO63" s="64">
        <f t="shared" si="16"/>
        <v>1715572.4907017625</v>
      </c>
      <c r="AP63" s="64">
        <f t="shared" si="16"/>
        <v>1715572.4907017625</v>
      </c>
      <c r="AQ63" s="64">
        <f t="shared" si="16"/>
        <v>1715572.4907017625</v>
      </c>
      <c r="AR63" s="64">
        <f t="shared" si="16"/>
        <v>1715572.4907017625</v>
      </c>
    </row>
    <row r="64" spans="2:44">
      <c r="B64" s="70"/>
      <c r="C64" s="57" t="s">
        <v>168</v>
      </c>
      <c r="D64" s="56"/>
      <c r="E64" s="64">
        <f t="shared" si="17"/>
        <v>0</v>
      </c>
      <c r="F64" s="64">
        <f t="shared" si="17"/>
        <v>0</v>
      </c>
      <c r="G64" s="64">
        <f t="shared" si="17"/>
        <v>0</v>
      </c>
      <c r="H64" s="64">
        <f t="shared" si="17"/>
        <v>0</v>
      </c>
      <c r="I64" s="64">
        <f t="shared" si="17"/>
        <v>0</v>
      </c>
      <c r="J64" s="64">
        <f t="shared" si="17"/>
        <v>0</v>
      </c>
      <c r="K64" s="64">
        <f t="shared" si="17"/>
        <v>0</v>
      </c>
      <c r="L64" s="64">
        <f t="shared" si="17"/>
        <v>0</v>
      </c>
      <c r="M64" s="64">
        <f t="shared" si="17"/>
        <v>0</v>
      </c>
      <c r="N64" s="64">
        <f t="shared" si="17"/>
        <v>0</v>
      </c>
      <c r="O64" s="64">
        <f t="shared" si="17"/>
        <v>0</v>
      </c>
      <c r="P64" s="64">
        <f t="shared" si="17"/>
        <v>0</v>
      </c>
      <c r="Q64" s="64">
        <f t="shared" si="17"/>
        <v>0</v>
      </c>
      <c r="R64" s="64">
        <f t="shared" si="17"/>
        <v>0</v>
      </c>
      <c r="S64" s="64">
        <f t="shared" si="17"/>
        <v>0</v>
      </c>
      <c r="T64" s="64">
        <f t="shared" si="17"/>
        <v>0</v>
      </c>
      <c r="U64" s="64">
        <f t="shared" si="16"/>
        <v>0</v>
      </c>
      <c r="V64" s="64">
        <f t="shared" si="16"/>
        <v>0</v>
      </c>
      <c r="W64" s="64">
        <f t="shared" si="16"/>
        <v>0</v>
      </c>
      <c r="X64" s="64">
        <f t="shared" si="16"/>
        <v>0</v>
      </c>
      <c r="Y64" s="64">
        <f t="shared" si="16"/>
        <v>0</v>
      </c>
      <c r="Z64" s="64">
        <f t="shared" si="16"/>
        <v>0</v>
      </c>
      <c r="AA64" s="64">
        <f t="shared" si="16"/>
        <v>0</v>
      </c>
      <c r="AB64" s="64">
        <f t="shared" si="16"/>
        <v>0</v>
      </c>
      <c r="AC64" s="64">
        <f t="shared" si="16"/>
        <v>0</v>
      </c>
      <c r="AD64" s="64">
        <f t="shared" si="16"/>
        <v>0</v>
      </c>
      <c r="AE64" s="64">
        <f t="shared" si="16"/>
        <v>0</v>
      </c>
      <c r="AF64" s="64">
        <f t="shared" si="16"/>
        <v>0</v>
      </c>
      <c r="AG64" s="64">
        <f t="shared" si="16"/>
        <v>0</v>
      </c>
      <c r="AH64" s="64">
        <f t="shared" si="16"/>
        <v>0</v>
      </c>
      <c r="AI64" s="64">
        <f t="shared" si="16"/>
        <v>0</v>
      </c>
      <c r="AJ64" s="64">
        <f t="shared" si="16"/>
        <v>0</v>
      </c>
      <c r="AK64" s="64">
        <f t="shared" si="16"/>
        <v>0</v>
      </c>
      <c r="AL64" s="64">
        <f t="shared" si="16"/>
        <v>0</v>
      </c>
      <c r="AM64" s="64">
        <f t="shared" si="16"/>
        <v>0</v>
      </c>
      <c r="AN64" s="64">
        <f t="shared" si="16"/>
        <v>0</v>
      </c>
      <c r="AO64" s="64">
        <f t="shared" si="16"/>
        <v>0</v>
      </c>
      <c r="AP64" s="64">
        <f t="shared" si="16"/>
        <v>0</v>
      </c>
      <c r="AQ64" s="64">
        <f t="shared" si="16"/>
        <v>0</v>
      </c>
      <c r="AR64" s="64">
        <f t="shared" si="16"/>
        <v>0</v>
      </c>
    </row>
    <row r="65" spans="2:62">
      <c r="B65" s="70" t="str">
        <f t="shared" si="13"/>
        <v>Labor</v>
      </c>
      <c r="C65" s="57" t="s">
        <v>168</v>
      </c>
      <c r="D65" s="56"/>
      <c r="E65" s="64">
        <f t="shared" si="17"/>
        <v>0</v>
      </c>
      <c r="F65" s="64">
        <f t="shared" si="17"/>
        <v>0</v>
      </c>
      <c r="G65" s="64">
        <f t="shared" si="17"/>
        <v>0</v>
      </c>
      <c r="H65" s="64">
        <f t="shared" si="17"/>
        <v>0</v>
      </c>
      <c r="I65" s="64">
        <f t="shared" si="17"/>
        <v>0</v>
      </c>
      <c r="J65" s="64">
        <f t="shared" si="17"/>
        <v>0</v>
      </c>
      <c r="K65" s="64">
        <f t="shared" si="17"/>
        <v>0</v>
      </c>
      <c r="L65" s="64">
        <f t="shared" si="17"/>
        <v>0</v>
      </c>
      <c r="M65" s="64">
        <f t="shared" si="17"/>
        <v>0</v>
      </c>
      <c r="N65" s="64">
        <f t="shared" si="17"/>
        <v>0</v>
      </c>
      <c r="O65" s="64">
        <f t="shared" si="17"/>
        <v>0</v>
      </c>
      <c r="P65" s="64">
        <f t="shared" si="17"/>
        <v>0</v>
      </c>
      <c r="Q65" s="64">
        <f t="shared" si="17"/>
        <v>0</v>
      </c>
      <c r="R65" s="64">
        <f t="shared" si="17"/>
        <v>0</v>
      </c>
      <c r="S65" s="64">
        <f t="shared" si="17"/>
        <v>0</v>
      </c>
      <c r="T65" s="64">
        <f t="shared" si="17"/>
        <v>0</v>
      </c>
      <c r="U65" s="64">
        <f t="shared" si="16"/>
        <v>0</v>
      </c>
      <c r="V65" s="64">
        <f t="shared" si="16"/>
        <v>0</v>
      </c>
      <c r="W65" s="64">
        <f t="shared" si="16"/>
        <v>0</v>
      </c>
      <c r="X65" s="64">
        <f t="shared" si="16"/>
        <v>0</v>
      </c>
      <c r="Y65" s="64">
        <f t="shared" si="16"/>
        <v>0</v>
      </c>
      <c r="Z65" s="64">
        <f t="shared" si="16"/>
        <v>0</v>
      </c>
      <c r="AA65" s="64">
        <f t="shared" si="16"/>
        <v>0</v>
      </c>
      <c r="AB65" s="64">
        <f t="shared" ref="AB65:AR65" si="18">+AB37*$D37*$AS$42</f>
        <v>0</v>
      </c>
      <c r="AC65" s="64">
        <f t="shared" si="18"/>
        <v>0</v>
      </c>
      <c r="AD65" s="64">
        <f t="shared" si="18"/>
        <v>0</v>
      </c>
      <c r="AE65" s="64">
        <f t="shared" si="18"/>
        <v>0</v>
      </c>
      <c r="AF65" s="64">
        <f t="shared" si="18"/>
        <v>0</v>
      </c>
      <c r="AG65" s="64">
        <f t="shared" si="18"/>
        <v>0</v>
      </c>
      <c r="AH65" s="64">
        <f t="shared" si="18"/>
        <v>0</v>
      </c>
      <c r="AI65" s="64">
        <f t="shared" si="18"/>
        <v>0</v>
      </c>
      <c r="AJ65" s="64">
        <f t="shared" si="18"/>
        <v>0</v>
      </c>
      <c r="AK65" s="64">
        <f t="shared" si="18"/>
        <v>0</v>
      </c>
      <c r="AL65" s="64">
        <f t="shared" si="18"/>
        <v>0</v>
      </c>
      <c r="AM65" s="64">
        <f t="shared" si="18"/>
        <v>0</v>
      </c>
      <c r="AN65" s="64">
        <f t="shared" si="18"/>
        <v>0</v>
      </c>
      <c r="AO65" s="64">
        <f t="shared" si="18"/>
        <v>0</v>
      </c>
      <c r="AP65" s="64">
        <f t="shared" si="18"/>
        <v>0</v>
      </c>
      <c r="AQ65" s="64">
        <f t="shared" si="18"/>
        <v>0</v>
      </c>
      <c r="AR65" s="64">
        <f t="shared" si="18"/>
        <v>0</v>
      </c>
    </row>
    <row r="66" spans="2:62">
      <c r="B66" s="70" t="str">
        <f t="shared" si="13"/>
        <v>Temporary</v>
      </c>
      <c r="C66" s="57" t="s">
        <v>168</v>
      </c>
      <c r="D66" s="56"/>
      <c r="E66" s="64">
        <f t="shared" si="17"/>
        <v>0</v>
      </c>
      <c r="F66" s="64">
        <f t="shared" si="17"/>
        <v>0</v>
      </c>
      <c r="G66" s="64">
        <f t="shared" si="17"/>
        <v>0</v>
      </c>
      <c r="H66" s="64">
        <f t="shared" si="17"/>
        <v>0</v>
      </c>
      <c r="I66" s="64">
        <f t="shared" si="17"/>
        <v>0</v>
      </c>
      <c r="J66" s="64">
        <f t="shared" si="17"/>
        <v>0</v>
      </c>
      <c r="K66" s="64">
        <f t="shared" si="17"/>
        <v>0</v>
      </c>
      <c r="L66" s="64">
        <f t="shared" si="17"/>
        <v>0</v>
      </c>
      <c r="M66" s="64">
        <f t="shared" si="17"/>
        <v>0</v>
      </c>
      <c r="N66" s="64">
        <f t="shared" si="17"/>
        <v>0</v>
      </c>
      <c r="O66" s="64">
        <f t="shared" si="17"/>
        <v>0</v>
      </c>
      <c r="P66" s="64">
        <f t="shared" si="17"/>
        <v>0</v>
      </c>
      <c r="Q66" s="64">
        <f t="shared" si="17"/>
        <v>0</v>
      </c>
      <c r="R66" s="64">
        <f t="shared" si="17"/>
        <v>0</v>
      </c>
      <c r="S66" s="64">
        <f t="shared" si="17"/>
        <v>0</v>
      </c>
      <c r="T66" s="64">
        <f t="shared" si="17"/>
        <v>0</v>
      </c>
      <c r="U66" s="64">
        <f t="shared" ref="U66:AR67" si="19">+U38*$D38*$AS$42</f>
        <v>0</v>
      </c>
      <c r="V66" s="64">
        <f t="shared" si="19"/>
        <v>0</v>
      </c>
      <c r="W66" s="64">
        <f t="shared" si="19"/>
        <v>0</v>
      </c>
      <c r="X66" s="64">
        <f t="shared" si="19"/>
        <v>0</v>
      </c>
      <c r="Y66" s="64">
        <f t="shared" si="19"/>
        <v>0</v>
      </c>
      <c r="Z66" s="64">
        <f t="shared" si="19"/>
        <v>0</v>
      </c>
      <c r="AA66" s="64">
        <f t="shared" si="19"/>
        <v>0</v>
      </c>
      <c r="AB66" s="64">
        <f t="shared" si="19"/>
        <v>0</v>
      </c>
      <c r="AC66" s="64">
        <f t="shared" si="19"/>
        <v>0</v>
      </c>
      <c r="AD66" s="64">
        <f t="shared" si="19"/>
        <v>0</v>
      </c>
      <c r="AE66" s="64">
        <f t="shared" si="19"/>
        <v>0</v>
      </c>
      <c r="AF66" s="64">
        <f t="shared" si="19"/>
        <v>0</v>
      </c>
      <c r="AG66" s="64">
        <f t="shared" si="19"/>
        <v>0</v>
      </c>
      <c r="AH66" s="64">
        <f t="shared" si="19"/>
        <v>0</v>
      </c>
      <c r="AI66" s="64">
        <f t="shared" si="19"/>
        <v>0</v>
      </c>
      <c r="AJ66" s="64">
        <f t="shared" si="19"/>
        <v>0</v>
      </c>
      <c r="AK66" s="64">
        <f t="shared" si="19"/>
        <v>0</v>
      </c>
      <c r="AL66" s="64">
        <f t="shared" si="19"/>
        <v>0</v>
      </c>
      <c r="AM66" s="64">
        <f t="shared" si="19"/>
        <v>0</v>
      </c>
      <c r="AN66" s="64">
        <f t="shared" si="19"/>
        <v>0</v>
      </c>
      <c r="AO66" s="64">
        <f t="shared" si="19"/>
        <v>0</v>
      </c>
      <c r="AP66" s="64">
        <f t="shared" si="19"/>
        <v>0</v>
      </c>
      <c r="AQ66" s="64">
        <f t="shared" si="19"/>
        <v>0</v>
      </c>
      <c r="AR66" s="64">
        <f t="shared" si="19"/>
        <v>0</v>
      </c>
    </row>
    <row r="67" spans="2:62">
      <c r="B67" s="70" t="str">
        <f t="shared" si="13"/>
        <v>Permanent</v>
      </c>
      <c r="C67" s="57" t="s">
        <v>168</v>
      </c>
      <c r="D67" s="56"/>
      <c r="E67" s="64">
        <f>+E39*$D39*$AS$42</f>
        <v>0</v>
      </c>
      <c r="F67" s="64">
        <f t="shared" si="17"/>
        <v>0</v>
      </c>
      <c r="G67" s="64">
        <f t="shared" si="17"/>
        <v>0</v>
      </c>
      <c r="H67" s="64">
        <f t="shared" si="17"/>
        <v>0</v>
      </c>
      <c r="I67" s="64">
        <f t="shared" si="17"/>
        <v>0</v>
      </c>
      <c r="J67" s="64">
        <f t="shared" si="17"/>
        <v>0</v>
      </c>
      <c r="K67" s="64">
        <f t="shared" si="17"/>
        <v>0</v>
      </c>
      <c r="L67" s="64">
        <f t="shared" si="17"/>
        <v>0</v>
      </c>
      <c r="M67" s="64">
        <f t="shared" si="17"/>
        <v>0</v>
      </c>
      <c r="N67" s="64">
        <f t="shared" si="17"/>
        <v>0</v>
      </c>
      <c r="O67" s="64">
        <f t="shared" si="17"/>
        <v>0</v>
      </c>
      <c r="P67" s="64">
        <f t="shared" si="17"/>
        <v>0</v>
      </c>
      <c r="Q67" s="64">
        <f t="shared" si="17"/>
        <v>0</v>
      </c>
      <c r="R67" s="64">
        <f t="shared" si="17"/>
        <v>0</v>
      </c>
      <c r="S67" s="64">
        <f t="shared" si="17"/>
        <v>0</v>
      </c>
      <c r="T67" s="64">
        <f t="shared" si="17"/>
        <v>0</v>
      </c>
      <c r="U67" s="64">
        <f t="shared" si="19"/>
        <v>0</v>
      </c>
      <c r="V67" s="64">
        <f t="shared" si="19"/>
        <v>0</v>
      </c>
      <c r="W67" s="64">
        <f t="shared" si="19"/>
        <v>0</v>
      </c>
      <c r="X67" s="64">
        <f t="shared" si="19"/>
        <v>0</v>
      </c>
      <c r="Y67" s="64">
        <f t="shared" si="19"/>
        <v>0</v>
      </c>
      <c r="Z67" s="64">
        <f t="shared" si="19"/>
        <v>0</v>
      </c>
      <c r="AA67" s="64">
        <f t="shared" si="19"/>
        <v>0</v>
      </c>
      <c r="AB67" s="64">
        <f>+AB39*$D39*$AS$42</f>
        <v>0</v>
      </c>
      <c r="AC67" s="59">
        <f t="shared" ref="AC67:AR68" si="20">+AC38*$D38*$AS$42</f>
        <v>0</v>
      </c>
      <c r="AD67" s="59">
        <f t="shared" si="20"/>
        <v>0</v>
      </c>
      <c r="AE67" s="59">
        <f t="shared" si="20"/>
        <v>0</v>
      </c>
      <c r="AF67" s="59">
        <f t="shared" si="20"/>
        <v>0</v>
      </c>
      <c r="AG67" s="59">
        <f t="shared" si="20"/>
        <v>0</v>
      </c>
      <c r="AH67" s="59">
        <f t="shared" si="20"/>
        <v>0</v>
      </c>
      <c r="AI67" s="59">
        <f t="shared" si="20"/>
        <v>0</v>
      </c>
      <c r="AJ67" s="59">
        <f t="shared" si="20"/>
        <v>0</v>
      </c>
      <c r="AK67" s="59">
        <f t="shared" si="20"/>
        <v>0</v>
      </c>
      <c r="AL67" s="59">
        <f t="shared" si="20"/>
        <v>0</v>
      </c>
      <c r="AM67" s="59">
        <f t="shared" si="20"/>
        <v>0</v>
      </c>
      <c r="AN67" s="59">
        <f t="shared" si="20"/>
        <v>0</v>
      </c>
      <c r="AO67" s="59">
        <f t="shared" si="20"/>
        <v>0</v>
      </c>
      <c r="AP67" s="59">
        <f t="shared" si="20"/>
        <v>0</v>
      </c>
      <c r="AQ67" s="59">
        <f t="shared" si="20"/>
        <v>0</v>
      </c>
      <c r="AR67" s="59">
        <f t="shared" si="20"/>
        <v>0</v>
      </c>
    </row>
    <row r="68" spans="2:62" ht="15.75" thickBot="1">
      <c r="B68" s="70" t="str">
        <f t="shared" si="13"/>
        <v>Total</v>
      </c>
      <c r="C68" s="57" t="s">
        <v>168</v>
      </c>
      <c r="D68" s="56"/>
      <c r="E68" s="64">
        <f t="shared" ref="E68:AB68" si="21">+E40*$D40*$AS$42</f>
        <v>0</v>
      </c>
      <c r="F68" s="64">
        <f t="shared" si="21"/>
        <v>0</v>
      </c>
      <c r="G68" s="64">
        <f t="shared" si="21"/>
        <v>0</v>
      </c>
      <c r="H68" s="64">
        <f t="shared" si="21"/>
        <v>0</v>
      </c>
      <c r="I68" s="64">
        <f t="shared" si="21"/>
        <v>0</v>
      </c>
      <c r="J68" s="64">
        <f t="shared" si="21"/>
        <v>0</v>
      </c>
      <c r="K68" s="64">
        <f t="shared" si="21"/>
        <v>0</v>
      </c>
      <c r="L68" s="64">
        <f t="shared" si="21"/>
        <v>0</v>
      </c>
      <c r="M68" s="64">
        <f t="shared" si="21"/>
        <v>0</v>
      </c>
      <c r="N68" s="64">
        <f t="shared" si="21"/>
        <v>0</v>
      </c>
      <c r="O68" s="64">
        <f t="shared" si="21"/>
        <v>0</v>
      </c>
      <c r="P68" s="64">
        <f t="shared" si="21"/>
        <v>0</v>
      </c>
      <c r="Q68" s="64">
        <f t="shared" si="21"/>
        <v>0</v>
      </c>
      <c r="R68" s="64">
        <f t="shared" si="21"/>
        <v>0</v>
      </c>
      <c r="S68" s="64">
        <f t="shared" si="21"/>
        <v>0</v>
      </c>
      <c r="T68" s="64">
        <f t="shared" si="21"/>
        <v>0</v>
      </c>
      <c r="U68" s="64">
        <f t="shared" si="21"/>
        <v>0</v>
      </c>
      <c r="V68" s="64">
        <f t="shared" si="21"/>
        <v>0</v>
      </c>
      <c r="W68" s="64">
        <f t="shared" si="21"/>
        <v>0</v>
      </c>
      <c r="X68" s="64">
        <f t="shared" si="21"/>
        <v>0</v>
      </c>
      <c r="Y68" s="64">
        <f t="shared" si="21"/>
        <v>0</v>
      </c>
      <c r="Z68" s="64">
        <f t="shared" si="21"/>
        <v>0</v>
      </c>
      <c r="AA68" s="64">
        <f t="shared" si="21"/>
        <v>0</v>
      </c>
      <c r="AB68" s="64">
        <f t="shared" si="21"/>
        <v>0</v>
      </c>
      <c r="AC68" s="53">
        <f t="shared" si="20"/>
        <v>0</v>
      </c>
      <c r="AD68" s="53">
        <f t="shared" si="20"/>
        <v>0</v>
      </c>
      <c r="AE68" s="53">
        <f t="shared" si="20"/>
        <v>0</v>
      </c>
      <c r="AF68" s="53">
        <f t="shared" si="20"/>
        <v>0</v>
      </c>
      <c r="AG68" s="53">
        <f t="shared" si="20"/>
        <v>0</v>
      </c>
      <c r="AH68" s="53">
        <f t="shared" si="20"/>
        <v>0</v>
      </c>
      <c r="AI68" s="53">
        <f t="shared" si="20"/>
        <v>0</v>
      </c>
      <c r="AJ68" s="53">
        <f t="shared" si="20"/>
        <v>0</v>
      </c>
      <c r="AK68" s="53">
        <f t="shared" si="20"/>
        <v>0</v>
      </c>
      <c r="AL68" s="53">
        <f t="shared" si="20"/>
        <v>0</v>
      </c>
      <c r="AM68" s="53">
        <f t="shared" si="20"/>
        <v>0</v>
      </c>
      <c r="AN68" s="53">
        <f t="shared" si="20"/>
        <v>0</v>
      </c>
      <c r="AO68" s="53">
        <f t="shared" si="20"/>
        <v>0</v>
      </c>
      <c r="AP68" s="53">
        <f t="shared" si="20"/>
        <v>0</v>
      </c>
      <c r="AQ68" s="53">
        <f t="shared" si="20"/>
        <v>0</v>
      </c>
      <c r="AR68" s="53">
        <f t="shared" si="20"/>
        <v>0</v>
      </c>
    </row>
    <row r="69" spans="2:62" ht="15.75" thickBot="1">
      <c r="B69" s="50" t="s">
        <v>194</v>
      </c>
      <c r="C69" s="52"/>
      <c r="D69" s="51"/>
      <c r="E69" s="540">
        <f>SUM(E49:E68)</f>
        <v>17550000</v>
      </c>
      <c r="F69" s="540">
        <f t="shared" ref="F69:AR69" si="22">SUM(F49:F68)</f>
        <v>17550000</v>
      </c>
      <c r="G69" s="540">
        <f t="shared" si="22"/>
        <v>17550000</v>
      </c>
      <c r="H69" s="540">
        <f t="shared" si="22"/>
        <v>17550000</v>
      </c>
      <c r="I69" s="540">
        <f t="shared" si="22"/>
        <v>17550000</v>
      </c>
      <c r="J69" s="540">
        <f t="shared" si="22"/>
        <v>20215556.90030238</v>
      </c>
      <c r="K69" s="540">
        <f t="shared" si="22"/>
        <v>20215556.90030238</v>
      </c>
      <c r="L69" s="540">
        <f t="shared" si="22"/>
        <v>20215556.90030238</v>
      </c>
      <c r="M69" s="540">
        <f t="shared" si="22"/>
        <v>20215556.90030238</v>
      </c>
      <c r="N69" s="540">
        <f t="shared" si="22"/>
        <v>20215556.90030238</v>
      </c>
      <c r="O69" s="540">
        <f t="shared" si="22"/>
        <v>20215556.90030238</v>
      </c>
      <c r="P69" s="540">
        <f t="shared" si="22"/>
        <v>20215556.90030238</v>
      </c>
      <c r="Q69" s="540">
        <f t="shared" si="22"/>
        <v>20215556.90030238</v>
      </c>
      <c r="R69" s="540">
        <f t="shared" si="22"/>
        <v>20215556.90030238</v>
      </c>
      <c r="S69" s="540">
        <f t="shared" si="22"/>
        <v>20215556.90030238</v>
      </c>
      <c r="T69" s="540">
        <f t="shared" si="22"/>
        <v>20215556.90030238</v>
      </c>
      <c r="U69" s="540">
        <f t="shared" si="22"/>
        <v>20215556.90030238</v>
      </c>
      <c r="V69" s="540">
        <f t="shared" si="22"/>
        <v>20215556.90030238</v>
      </c>
      <c r="W69" s="540">
        <f t="shared" si="22"/>
        <v>20215556.90030238</v>
      </c>
      <c r="X69" s="540">
        <f t="shared" si="22"/>
        <v>20215556.90030238</v>
      </c>
      <c r="Y69" s="540">
        <f t="shared" si="22"/>
        <v>19900000</v>
      </c>
      <c r="Z69" s="540">
        <f t="shared" si="22"/>
        <v>19900000</v>
      </c>
      <c r="AA69" s="540">
        <f t="shared" si="22"/>
        <v>19900000</v>
      </c>
      <c r="AB69" s="540">
        <f t="shared" si="22"/>
        <v>19900000</v>
      </c>
      <c r="AC69" s="540">
        <f t="shared" si="22"/>
        <v>19900000</v>
      </c>
      <c r="AD69" s="540">
        <f t="shared" si="22"/>
        <v>21615572.490701761</v>
      </c>
      <c r="AE69" s="540">
        <f t="shared" si="22"/>
        <v>21615572.490701761</v>
      </c>
      <c r="AF69" s="540">
        <f t="shared" si="22"/>
        <v>21615572.490701761</v>
      </c>
      <c r="AG69" s="540">
        <f t="shared" si="22"/>
        <v>21615572.490701761</v>
      </c>
      <c r="AH69" s="540">
        <f t="shared" si="22"/>
        <v>21615572.490701761</v>
      </c>
      <c r="AI69" s="540">
        <f t="shared" si="22"/>
        <v>21615572.490701761</v>
      </c>
      <c r="AJ69" s="540">
        <f t="shared" si="22"/>
        <v>21615572.490701761</v>
      </c>
      <c r="AK69" s="540">
        <f t="shared" si="22"/>
        <v>21615572.490701761</v>
      </c>
      <c r="AL69" s="540">
        <f t="shared" si="22"/>
        <v>21615572.490701761</v>
      </c>
      <c r="AM69" s="540">
        <f t="shared" si="22"/>
        <v>21615572.490701761</v>
      </c>
      <c r="AN69" s="540">
        <f t="shared" si="22"/>
        <v>21615572.490701761</v>
      </c>
      <c r="AO69" s="540">
        <f t="shared" si="22"/>
        <v>21615572.490701761</v>
      </c>
      <c r="AP69" s="540">
        <f t="shared" si="22"/>
        <v>21615572.490701761</v>
      </c>
      <c r="AQ69" s="540">
        <f t="shared" si="22"/>
        <v>21615572.490701761</v>
      </c>
      <c r="AR69" s="540">
        <f t="shared" si="22"/>
        <v>21615572.490701761</v>
      </c>
    </row>
    <row r="70" spans="2:62" s="43" customFormat="1">
      <c r="B70" s="45" t="s">
        <v>195</v>
      </c>
      <c r="C70" s="44"/>
      <c r="D70" s="44"/>
      <c r="E70" s="45"/>
      <c r="S70" s="46"/>
      <c r="Y70" s="45"/>
    </row>
    <row r="71" spans="2:62" s="43" customFormat="1">
      <c r="B71" s="42" t="s">
        <v>196</v>
      </c>
      <c r="C71" s="44"/>
      <c r="D71" s="44"/>
      <c r="E71" s="38">
        <f>E44-E69+E67</f>
        <v>8813437.5</v>
      </c>
      <c r="F71" s="38">
        <f t="shared" ref="F71:AR71" si="23">F44-F69+F68</f>
        <v>8813437.5</v>
      </c>
      <c r="G71" s="38">
        <f t="shared" si="23"/>
        <v>8813437.5</v>
      </c>
      <c r="H71" s="38">
        <f t="shared" si="23"/>
        <v>8813437.5</v>
      </c>
      <c r="I71" s="38">
        <f t="shared" si="23"/>
        <v>8813437.5</v>
      </c>
      <c r="J71" s="38">
        <f t="shared" si="23"/>
        <v>6147880.5996976197</v>
      </c>
      <c r="K71" s="38">
        <f t="shared" si="23"/>
        <v>6147880.5996976197</v>
      </c>
      <c r="L71" s="38">
        <f t="shared" si="23"/>
        <v>6147880.5996976197</v>
      </c>
      <c r="M71" s="38">
        <f t="shared" si="23"/>
        <v>6147880.5996976197</v>
      </c>
      <c r="N71" s="38">
        <f t="shared" si="23"/>
        <v>6147880.5996976197</v>
      </c>
      <c r="O71" s="38">
        <f t="shared" si="23"/>
        <v>6147880.5996976197</v>
      </c>
      <c r="P71" s="38">
        <f t="shared" si="23"/>
        <v>6147880.5996976197</v>
      </c>
      <c r="Q71" s="38">
        <f t="shared" si="23"/>
        <v>6147880.5996976197</v>
      </c>
      <c r="R71" s="38">
        <f t="shared" si="23"/>
        <v>6147880.5996976197</v>
      </c>
      <c r="S71" s="38">
        <f t="shared" si="23"/>
        <v>6147880.5996976197</v>
      </c>
      <c r="T71" s="38">
        <f t="shared" si="23"/>
        <v>6147880.5996976197</v>
      </c>
      <c r="U71" s="38">
        <f t="shared" si="23"/>
        <v>6147880.5996976197</v>
      </c>
      <c r="V71" s="38">
        <f t="shared" si="23"/>
        <v>6147880.5996976197</v>
      </c>
      <c r="W71" s="38">
        <f t="shared" si="23"/>
        <v>6147880.5996976197</v>
      </c>
      <c r="X71" s="38">
        <f t="shared" si="23"/>
        <v>6147880.5996976197</v>
      </c>
      <c r="Y71" s="38">
        <f t="shared" si="23"/>
        <v>7212800</v>
      </c>
      <c r="Z71" s="38">
        <f t="shared" si="23"/>
        <v>7212800</v>
      </c>
      <c r="AA71" s="38">
        <f t="shared" si="23"/>
        <v>7709645</v>
      </c>
      <c r="AB71" s="38">
        <f>AB44-AB69+AB67</f>
        <v>8040875</v>
      </c>
      <c r="AC71" s="38">
        <f t="shared" si="23"/>
        <v>8040875</v>
      </c>
      <c r="AD71" s="38">
        <f t="shared" si="23"/>
        <v>6325302.5092982389</v>
      </c>
      <c r="AE71" s="38">
        <f t="shared" si="23"/>
        <v>6325302.5092982389</v>
      </c>
      <c r="AF71" s="38">
        <f t="shared" si="23"/>
        <v>6325302.5092982389</v>
      </c>
      <c r="AG71" s="38">
        <f t="shared" si="23"/>
        <v>6325302.5092982389</v>
      </c>
      <c r="AH71" s="38">
        <f t="shared" si="23"/>
        <v>6325302.5092982389</v>
      </c>
      <c r="AI71" s="38">
        <f t="shared" si="23"/>
        <v>6325302.5092982389</v>
      </c>
      <c r="AJ71" s="38">
        <f t="shared" si="23"/>
        <v>6325302.5092982389</v>
      </c>
      <c r="AK71" s="38">
        <f t="shared" si="23"/>
        <v>6325302.5092982389</v>
      </c>
      <c r="AL71" s="38">
        <f t="shared" si="23"/>
        <v>6325302.5092982389</v>
      </c>
      <c r="AM71" s="38">
        <f t="shared" si="23"/>
        <v>6325302.5092982389</v>
      </c>
      <c r="AN71" s="38">
        <f t="shared" si="23"/>
        <v>6325302.5092982389</v>
      </c>
      <c r="AO71" s="38">
        <f t="shared" si="23"/>
        <v>6325302.5092982389</v>
      </c>
      <c r="AP71" s="38">
        <f t="shared" si="23"/>
        <v>6325302.5092982389</v>
      </c>
      <c r="AQ71" s="38">
        <f t="shared" si="23"/>
        <v>6325302.5092982389</v>
      </c>
      <c r="AR71" s="38">
        <f t="shared" si="23"/>
        <v>6325302.5092982389</v>
      </c>
    </row>
    <row r="72" spans="2:62">
      <c r="B72" s="42" t="s">
        <v>197</v>
      </c>
      <c r="C72" s="41"/>
      <c r="D72" s="40"/>
      <c r="E72" s="38">
        <f>E44-E69</f>
        <v>8813437.5</v>
      </c>
      <c r="F72" s="38">
        <f t="shared" ref="F72:AR72" si="24">F44-F69</f>
        <v>8813437.5</v>
      </c>
      <c r="G72" s="38">
        <f t="shared" si="24"/>
        <v>8813437.5</v>
      </c>
      <c r="H72" s="38">
        <f t="shared" si="24"/>
        <v>8813437.5</v>
      </c>
      <c r="I72" s="38">
        <f t="shared" si="24"/>
        <v>8813437.5</v>
      </c>
      <c r="J72" s="38">
        <f t="shared" si="24"/>
        <v>6147880.5996976197</v>
      </c>
      <c r="K72" s="38">
        <f t="shared" si="24"/>
        <v>6147880.5996976197</v>
      </c>
      <c r="L72" s="38">
        <f t="shared" si="24"/>
        <v>6147880.5996976197</v>
      </c>
      <c r="M72" s="38">
        <f t="shared" si="24"/>
        <v>6147880.5996976197</v>
      </c>
      <c r="N72" s="38">
        <f t="shared" si="24"/>
        <v>6147880.5996976197</v>
      </c>
      <c r="O72" s="38">
        <f t="shared" si="24"/>
        <v>6147880.5996976197</v>
      </c>
      <c r="P72" s="38">
        <f t="shared" si="24"/>
        <v>6147880.5996976197</v>
      </c>
      <c r="Q72" s="38">
        <f t="shared" si="24"/>
        <v>6147880.5996976197</v>
      </c>
      <c r="R72" s="38">
        <f t="shared" si="24"/>
        <v>6147880.5996976197</v>
      </c>
      <c r="S72" s="38">
        <f t="shared" si="24"/>
        <v>6147880.5996976197</v>
      </c>
      <c r="T72" s="38">
        <f t="shared" si="24"/>
        <v>6147880.5996976197</v>
      </c>
      <c r="U72" s="38">
        <f t="shared" si="24"/>
        <v>6147880.5996976197</v>
      </c>
      <c r="V72" s="38">
        <f t="shared" si="24"/>
        <v>6147880.5996976197</v>
      </c>
      <c r="W72" s="38">
        <f t="shared" si="24"/>
        <v>6147880.5996976197</v>
      </c>
      <c r="X72" s="38">
        <f t="shared" si="24"/>
        <v>6147880.5996976197</v>
      </c>
      <c r="Y72" s="38">
        <f t="shared" si="24"/>
        <v>7212800</v>
      </c>
      <c r="Z72" s="38">
        <f t="shared" si="24"/>
        <v>7212800</v>
      </c>
      <c r="AA72" s="38">
        <f t="shared" si="24"/>
        <v>7709645</v>
      </c>
      <c r="AB72" s="38">
        <f t="shared" si="24"/>
        <v>8040875</v>
      </c>
      <c r="AC72" s="38">
        <f t="shared" si="24"/>
        <v>8040875</v>
      </c>
      <c r="AD72" s="38">
        <f t="shared" si="24"/>
        <v>6325302.5092982389</v>
      </c>
      <c r="AE72" s="38">
        <f t="shared" si="24"/>
        <v>6325302.5092982389</v>
      </c>
      <c r="AF72" s="38">
        <f t="shared" si="24"/>
        <v>6325302.5092982389</v>
      </c>
      <c r="AG72" s="38">
        <f t="shared" si="24"/>
        <v>6325302.5092982389</v>
      </c>
      <c r="AH72" s="38">
        <f t="shared" si="24"/>
        <v>6325302.5092982389</v>
      </c>
      <c r="AI72" s="38">
        <f t="shared" si="24"/>
        <v>6325302.5092982389</v>
      </c>
      <c r="AJ72" s="38">
        <f t="shared" si="24"/>
        <v>6325302.5092982389</v>
      </c>
      <c r="AK72" s="38">
        <f t="shared" si="24"/>
        <v>6325302.5092982389</v>
      </c>
      <c r="AL72" s="38">
        <f t="shared" si="24"/>
        <v>6325302.5092982389</v>
      </c>
      <c r="AM72" s="38">
        <f t="shared" si="24"/>
        <v>6325302.5092982389</v>
      </c>
      <c r="AN72" s="38">
        <f t="shared" si="24"/>
        <v>6325302.5092982389</v>
      </c>
      <c r="AO72" s="38">
        <f t="shared" si="24"/>
        <v>6325302.5092982389</v>
      </c>
      <c r="AP72" s="38">
        <f t="shared" si="24"/>
        <v>6325302.5092982389</v>
      </c>
      <c r="AQ72" s="38">
        <f t="shared" si="24"/>
        <v>6325302.5092982389</v>
      </c>
      <c r="AR72" s="38">
        <f t="shared" si="24"/>
        <v>6325302.5092982389</v>
      </c>
    </row>
    <row r="73" spans="2:62" ht="15.75" thickBot="1">
      <c r="B73" s="37" t="s">
        <v>198</v>
      </c>
      <c r="C73" s="36"/>
      <c r="D73" s="35"/>
      <c r="E73" s="541"/>
      <c r="F73" s="542"/>
      <c r="G73" s="542"/>
      <c r="H73" s="542"/>
      <c r="I73" s="542"/>
      <c r="J73" s="542"/>
      <c r="K73" s="542"/>
      <c r="L73" s="542"/>
      <c r="M73" s="542"/>
      <c r="N73" s="542"/>
      <c r="O73" s="542"/>
      <c r="P73" s="542"/>
      <c r="Q73" s="542"/>
      <c r="R73" s="542"/>
      <c r="S73" s="543"/>
      <c r="T73" s="542"/>
      <c r="U73" s="542"/>
      <c r="V73" s="542"/>
      <c r="W73" s="542"/>
      <c r="X73" s="542"/>
      <c r="Y73" s="532">
        <f>+Y72-E72-F76</f>
        <v>-1600637.5</v>
      </c>
      <c r="Z73" s="532">
        <f>+Z72-F72</f>
        <v>-1600637.5</v>
      </c>
      <c r="AA73" s="532">
        <f t="shared" ref="AA73:AR73" si="25">+AA72-G72</f>
        <v>-1103792.5</v>
      </c>
      <c r="AB73" s="532">
        <f t="shared" si="25"/>
        <v>-772562.5</v>
      </c>
      <c r="AC73" s="31">
        <f t="shared" si="25"/>
        <v>-772562.5</v>
      </c>
      <c r="AD73" s="31">
        <f t="shared" si="25"/>
        <v>177421.90960061923</v>
      </c>
      <c r="AE73" s="31">
        <f t="shared" si="25"/>
        <v>177421.90960061923</v>
      </c>
      <c r="AF73" s="31">
        <f t="shared" si="25"/>
        <v>177421.90960061923</v>
      </c>
      <c r="AG73" s="31">
        <f t="shared" si="25"/>
        <v>177421.90960061923</v>
      </c>
      <c r="AH73" s="31">
        <f t="shared" si="25"/>
        <v>177421.90960061923</v>
      </c>
      <c r="AI73" s="31">
        <f t="shared" si="25"/>
        <v>177421.90960061923</v>
      </c>
      <c r="AJ73" s="31">
        <f t="shared" si="25"/>
        <v>177421.90960061923</v>
      </c>
      <c r="AK73" s="31">
        <f t="shared" si="25"/>
        <v>177421.90960061923</v>
      </c>
      <c r="AL73" s="31">
        <f t="shared" si="25"/>
        <v>177421.90960061923</v>
      </c>
      <c r="AM73" s="31">
        <f t="shared" si="25"/>
        <v>177421.90960061923</v>
      </c>
      <c r="AN73" s="31">
        <f t="shared" si="25"/>
        <v>177421.90960061923</v>
      </c>
      <c r="AO73" s="31">
        <f t="shared" si="25"/>
        <v>177421.90960061923</v>
      </c>
      <c r="AP73" s="31">
        <f t="shared" si="25"/>
        <v>177421.90960061923</v>
      </c>
      <c r="AQ73" s="31">
        <f t="shared" si="25"/>
        <v>177421.90960061923</v>
      </c>
      <c r="AR73" s="31">
        <f t="shared" si="25"/>
        <v>177421.90960061923</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+'C1 Wheat finn'!C82</f>
        <v>7.0000000000000007E-2</v>
      </c>
      <c r="BB77" s="3"/>
      <c r="BC77" s="3"/>
      <c r="BD77" s="3"/>
      <c r="BE77" s="3"/>
      <c r="BF77" s="3"/>
      <c r="BG77" s="3"/>
      <c r="BH77" s="16" t="s">
        <v>202</v>
      </c>
      <c r="BI77" s="16">
        <f>+Z72*0.1</f>
        <v>721280</v>
      </c>
      <c r="BJ77" s="3"/>
    </row>
    <row r="78" spans="2:62">
      <c r="B78" s="15" t="s">
        <v>847</v>
      </c>
      <c r="C78" s="8">
        <f>+NPV(C77,Y73:AR73)</f>
        <v>-3783070.392495282</v>
      </c>
      <c r="BB78" s="3"/>
      <c r="BC78" s="3"/>
      <c r="BD78" s="3"/>
      <c r="BE78" s="3"/>
      <c r="BF78" s="3"/>
      <c r="BG78" s="3"/>
      <c r="BH78" s="16" t="s">
        <v>204</v>
      </c>
      <c r="BI78" s="16">
        <f>+Z71*0.1</f>
        <v>721280</v>
      </c>
      <c r="BJ78" s="3"/>
    </row>
    <row r="79" spans="2:62">
      <c r="B79" s="15" t="s">
        <v>205</v>
      </c>
      <c r="C79" s="14">
        <f>+IRR(Y73:AR73)</f>
        <v>-6.8988829002717522E-2</v>
      </c>
      <c r="BB79" s="3"/>
      <c r="BC79" s="3"/>
      <c r="BD79" s="3"/>
      <c r="BE79" s="3"/>
      <c r="BF79" s="3"/>
      <c r="BG79" s="3"/>
      <c r="BH79" s="3"/>
      <c r="BI79" s="3"/>
      <c r="BJ79" s="3"/>
    </row>
    <row r="80" spans="2:62" ht="15.75" thickBot="1">
      <c r="B80" s="13" t="s">
        <v>206</v>
      </c>
      <c r="C80" s="12">
        <f>+NPV(C77,Y44:AR44)/NPV(C77,Y69:AR69)</f>
        <v>1.3256284302325341</v>
      </c>
      <c r="BB80" s="3"/>
      <c r="BC80" s="3"/>
      <c r="BD80" s="3"/>
      <c r="BE80" s="3"/>
      <c r="BF80" s="3"/>
      <c r="BG80" s="3"/>
      <c r="BH80" s="3"/>
      <c r="BI80" s="3" t="s">
        <v>207</v>
      </c>
      <c r="BJ80" s="3"/>
    </row>
    <row r="81" spans="2:62">
      <c r="B81" s="11" t="s">
        <v>208</v>
      </c>
      <c r="C81" s="10">
        <f>+NPV(C77,Y69:AR69)</f>
        <v>221961496.96392399</v>
      </c>
      <c r="AS81" s="9"/>
      <c r="BB81" s="3"/>
      <c r="BC81" s="3"/>
      <c r="BD81" s="3"/>
      <c r="BE81" s="3"/>
      <c r="BF81" s="3"/>
      <c r="BG81" s="3"/>
      <c r="BH81" s="3">
        <f>+BI77</f>
        <v>721280</v>
      </c>
      <c r="BI81" s="3">
        <f>343/1.41*0.1</f>
        <v>24.326241134751776</v>
      </c>
      <c r="BJ81" s="3"/>
    </row>
    <row r="82" spans="2:62">
      <c r="B82" s="7" t="s">
        <v>209</v>
      </c>
      <c r="C82" s="8">
        <f>+NPV(C77,Y44:AR44)</f>
        <v>294238470.79234993</v>
      </c>
      <c r="BB82" s="3"/>
      <c r="BC82" s="3"/>
      <c r="BD82" s="3"/>
      <c r="BE82" s="3"/>
      <c r="BF82" s="3"/>
      <c r="BG82" s="3"/>
      <c r="BH82" s="3">
        <v>180</v>
      </c>
      <c r="BI82" s="3"/>
      <c r="BJ82" s="3"/>
    </row>
    <row r="83" spans="2:62">
      <c r="B83" s="7" t="s">
        <v>210</v>
      </c>
      <c r="C83" s="6">
        <f>+(C81-C82)/C82</f>
        <v>-0.24564080160487672</v>
      </c>
      <c r="BB83" s="3"/>
      <c r="BC83" s="3"/>
      <c r="BD83" s="3"/>
      <c r="BE83" s="3"/>
      <c r="BF83" s="3"/>
      <c r="BG83" s="3"/>
      <c r="BH83" s="3"/>
      <c r="BI83" s="3"/>
      <c r="BJ83" s="3"/>
    </row>
    <row r="84" spans="2:62" ht="15.75" thickBot="1">
      <c r="B84" s="5" t="s">
        <v>211</v>
      </c>
      <c r="C84" s="4">
        <f>+(C82-C81)/C81</f>
        <v>0.32562843023253407</v>
      </c>
      <c r="BB84" s="3"/>
      <c r="BC84" s="3"/>
      <c r="BD84" s="3"/>
      <c r="BE84" s="3"/>
      <c r="BF84" s="3"/>
      <c r="BG84" s="3"/>
      <c r="BH84" s="3" t="s">
        <v>212</v>
      </c>
      <c r="BI84" s="3"/>
      <c r="BJ84" s="3"/>
    </row>
    <row r="87" spans="2:62">
      <c r="D87" t="s">
        <v>213</v>
      </c>
      <c r="E87" s="260" t="s">
        <v>214</v>
      </c>
      <c r="F87" s="419">
        <v>44353</v>
      </c>
    </row>
    <row r="88" spans="2:62">
      <c r="D88"/>
      <c r="E88" t="s">
        <v>215</v>
      </c>
      <c r="F88" s="418"/>
    </row>
    <row r="89" spans="2:62" ht="15" customHeight="1">
      <c r="B89" s="2"/>
      <c r="C89" s="2"/>
      <c r="D89" s="2"/>
      <c r="E89" t="s">
        <v>216</v>
      </c>
      <c r="F89" s="2"/>
      <c r="G89" s="2"/>
      <c r="H89" s="2"/>
      <c r="I89" s="2"/>
      <c r="J89" s="2"/>
      <c r="K89" s="2"/>
      <c r="L89" s="2"/>
      <c r="M89" s="2"/>
      <c r="N89" s="2"/>
      <c r="O89" s="2"/>
      <c r="P89" s="2"/>
      <c r="Q89" s="2"/>
      <c r="R89" s="2"/>
      <c r="S89" s="2"/>
      <c r="T89" s="2"/>
      <c r="U89" s="2"/>
      <c r="V89" s="2"/>
      <c r="W89" s="2"/>
    </row>
    <row r="90" spans="2:62">
      <c r="B90" s="2"/>
      <c r="C90" s="2"/>
      <c r="D90" s="2"/>
      <c r="E90" t="s">
        <v>217</v>
      </c>
      <c r="F90" s="2"/>
      <c r="G90" s="2"/>
      <c r="H90" s="2"/>
      <c r="I90" s="2"/>
      <c r="J90" s="2"/>
      <c r="K90" s="2"/>
      <c r="L90" s="2"/>
      <c r="M90" s="2"/>
      <c r="N90" s="2"/>
      <c r="O90" s="2"/>
      <c r="P90" s="2"/>
      <c r="Q90" s="2"/>
      <c r="R90" s="2"/>
      <c r="S90" s="2"/>
      <c r="T90" s="2"/>
      <c r="U90" s="2"/>
      <c r="V90" s="2"/>
      <c r="W90" s="2"/>
    </row>
    <row r="91" spans="2:62">
      <c r="B91" s="2"/>
      <c r="C91" s="2"/>
      <c r="D91" s="2"/>
      <c r="E91" s="2"/>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41:B42"/>
    <mergeCell ref="C41:C42"/>
    <mergeCell ref="D41:D42"/>
    <mergeCell ref="E41:X41"/>
    <mergeCell ref="Y41:AR41"/>
    <mergeCell ref="AZ3:BA3"/>
    <mergeCell ref="AS5:AS7"/>
    <mergeCell ref="B11:B12"/>
    <mergeCell ref="C11:C12"/>
    <mergeCell ref="D11:D12"/>
    <mergeCell ref="E11:X12"/>
    <mergeCell ref="Y11:AR12"/>
  </mergeCells>
  <pageMargins left="0.7" right="0.7" top="0.75" bottom="0.75" header="0.3" footer="0.3"/>
  <pageSetup orientation="portrait"/>
  <headerFooter alignWithMargins="0"/>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theme="9" tint="-0.249977111117893"/>
  </sheetPr>
  <dimension ref="B1:BJ103"/>
  <sheetViews>
    <sheetView topLeftCell="A53" zoomScaleNormal="100" workbookViewId="0">
      <selection activeCell="E60" sqref="E60:I60"/>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8" customWidth="1"/>
    <col min="6" max="6" width="11.85546875" customWidth="1"/>
    <col min="7" max="11" width="7.85546875" customWidth="1"/>
    <col min="12" max="12" width="9.140625" customWidth="1"/>
    <col min="13" max="13" width="7.85546875" customWidth="1"/>
    <col min="14" max="14" width="11.140625" customWidth="1"/>
    <col min="15" max="18" width="10.7109375" customWidth="1"/>
    <col min="19" max="19" width="7.85546875" customWidth="1"/>
    <col min="20" max="20" width="9.42578125" customWidth="1"/>
    <col min="21" max="21" width="9.140625" customWidth="1"/>
    <col min="22" max="22" width="17.42578125" customWidth="1"/>
    <col min="23" max="24" width="12" customWidth="1"/>
    <col min="25" max="25" width="6.85546875" customWidth="1"/>
    <col min="26" max="26" width="7" customWidth="1"/>
    <col min="27" max="27" width="8.7109375" customWidth="1"/>
    <col min="28" max="28" width="15.42578125" customWidth="1"/>
    <col min="29" max="33" width="8.7109375" customWidth="1"/>
    <col min="34" max="34" width="7.42578125" customWidth="1"/>
    <col min="35" max="35" width="7.140625"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59" ht="15.75" thickBot="1">
      <c r="AS1" s="149" t="s">
        <v>143</v>
      </c>
      <c r="AT1" s="149" t="s">
        <v>144</v>
      </c>
      <c r="AX1" s="144" t="s">
        <v>145</v>
      </c>
      <c r="AY1" s="143">
        <v>1</v>
      </c>
    </row>
    <row r="2" spans="2:59" ht="15.75" thickBot="1">
      <c r="AS2" s="151"/>
      <c r="AT2" s="151"/>
      <c r="BD2" s="1892" t="s">
        <v>1323</v>
      </c>
      <c r="BE2" s="1893"/>
    </row>
    <row r="3" spans="2:59" ht="15.75" customHeight="1" thickBot="1">
      <c r="BB3">
        <f>+'SER-SCF'!B28</f>
        <v>1475.64</v>
      </c>
      <c r="BD3" s="19" t="s">
        <v>148</v>
      </c>
      <c r="BE3" s="505" t="s">
        <v>149</v>
      </c>
    </row>
    <row r="4" spans="2:59" ht="15.75" thickBot="1">
      <c r="AS4" s="149" t="s">
        <v>150</v>
      </c>
      <c r="AT4" s="149" t="str">
        <f>+AS4</f>
        <v>Cost/family</v>
      </c>
      <c r="AV4" s="150" t="s">
        <v>147</v>
      </c>
      <c r="AW4" s="416" t="s">
        <v>148</v>
      </c>
      <c r="AX4" s="416" t="s">
        <v>149</v>
      </c>
      <c r="AY4" s="417"/>
      <c r="BC4" t="s">
        <v>152</v>
      </c>
      <c r="BD4" s="506">
        <v>13199</v>
      </c>
      <c r="BE4" s="520">
        <f>+BD4</f>
        <v>13199</v>
      </c>
      <c r="BF4" s="521" t="s">
        <v>1340</v>
      </c>
    </row>
    <row r="5" spans="2:59" ht="15.75" thickBot="1">
      <c r="AS5" s="147"/>
      <c r="AT5" s="147"/>
      <c r="AV5" s="1900" t="s">
        <v>60</v>
      </c>
      <c r="AW5" s="310">
        <f>+AW7/1000</f>
        <v>3.8</v>
      </c>
      <c r="AX5" s="310">
        <f>+AX7/1000</f>
        <v>4.67</v>
      </c>
      <c r="AY5" s="148" t="s">
        <v>151</v>
      </c>
      <c r="BC5" t="s">
        <v>1341</v>
      </c>
      <c r="BD5" s="9">
        <f>+BD4/4</f>
        <v>3299.75</v>
      </c>
      <c r="BE5" s="9">
        <f>+BE4/4</f>
        <v>3299.75</v>
      </c>
    </row>
    <row r="6" spans="2:59" ht="15.75" thickBot="1">
      <c r="AV6" s="1901"/>
      <c r="AW6" s="482">
        <f>+'ACQUACROP Results'!C31*1000*0.25</f>
        <v>950</v>
      </c>
      <c r="AX6" s="482">
        <f>+'ACQUACROP Results'!C32*1000*0.25</f>
        <v>1167.5</v>
      </c>
      <c r="AY6" s="483" t="s">
        <v>155</v>
      </c>
      <c r="AZ6" t="s">
        <v>1340</v>
      </c>
      <c r="BG6" t="s">
        <v>1342</v>
      </c>
    </row>
    <row r="7" spans="2:59" ht="16.5" thickBot="1">
      <c r="AS7" s="142" t="s">
        <v>160</v>
      </c>
      <c r="AT7" s="249">
        <f>+'C2 Financial results'!Q7</f>
        <v>16</v>
      </c>
      <c r="AU7" t="s">
        <v>161</v>
      </c>
      <c r="AV7" s="1902"/>
      <c r="AW7" s="449">
        <f>+AW6/AT9</f>
        <v>3800</v>
      </c>
      <c r="AX7" s="449">
        <f>+AX6/AT9</f>
        <v>4670</v>
      </c>
      <c r="AY7" s="143" t="s">
        <v>159</v>
      </c>
      <c r="BE7" s="140" t="s">
        <v>153</v>
      </c>
      <c r="BG7" s="250" t="s">
        <v>1343</v>
      </c>
    </row>
    <row r="8" spans="2:59" ht="15.75" thickBot="1">
      <c r="BG8" t="s">
        <v>1344</v>
      </c>
    </row>
    <row r="9" spans="2:59" ht="15.75" thickBot="1">
      <c r="AS9" s="144" t="s">
        <v>156</v>
      </c>
      <c r="AT9" s="145">
        <v>0.25</v>
      </c>
      <c r="AU9" s="143" t="s">
        <v>157</v>
      </c>
      <c r="BD9" s="310">
        <f>+'ACQUACROP Results'!D31</f>
        <v>0.46</v>
      </c>
      <c r="BF9" s="139"/>
      <c r="BG9" t="s">
        <v>1345</v>
      </c>
    </row>
    <row r="10" spans="2:59" ht="15.75" thickBot="1">
      <c r="BD10" s="310">
        <f>+'ACQUACROP Results'!D32</f>
        <v>0.56000000000000005</v>
      </c>
      <c r="BG10" t="s">
        <v>1346</v>
      </c>
    </row>
    <row r="11" spans="2:59"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59"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BC12" t="s">
        <v>1347</v>
      </c>
      <c r="BD12">
        <v>21600</v>
      </c>
      <c r="BG12" t="s">
        <v>1348</v>
      </c>
    </row>
    <row r="13" spans="2:59" ht="19.5" thickBot="1">
      <c r="B13" s="133"/>
      <c r="C13" s="138"/>
      <c r="D13" s="137"/>
      <c r="E13" s="566" t="s">
        <v>1066</v>
      </c>
      <c r="F13" s="485">
        <v>2</v>
      </c>
      <c r="G13" s="485">
        <v>3</v>
      </c>
      <c r="H13" s="485">
        <v>4</v>
      </c>
      <c r="I13" s="485">
        <v>5</v>
      </c>
      <c r="J13" s="485">
        <v>6</v>
      </c>
      <c r="K13" s="485">
        <v>7</v>
      </c>
      <c r="L13" s="485">
        <v>8</v>
      </c>
      <c r="M13" s="485">
        <v>9</v>
      </c>
      <c r="N13" s="485">
        <v>10</v>
      </c>
      <c r="O13" s="485">
        <v>11</v>
      </c>
      <c r="P13" s="485">
        <v>12</v>
      </c>
      <c r="Q13" s="485">
        <v>13</v>
      </c>
      <c r="R13" s="485">
        <v>14</v>
      </c>
      <c r="S13" s="485">
        <v>15</v>
      </c>
      <c r="T13" s="485">
        <v>16</v>
      </c>
      <c r="U13" s="485">
        <v>17</v>
      </c>
      <c r="V13" s="485">
        <v>18</v>
      </c>
      <c r="W13" s="485">
        <v>19</v>
      </c>
      <c r="X13" s="486">
        <v>20</v>
      </c>
      <c r="Y13" s="484">
        <v>1</v>
      </c>
      <c r="Z13" s="485">
        <v>2</v>
      </c>
      <c r="AA13" s="485">
        <v>3</v>
      </c>
      <c r="AB13" s="48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c r="BC13" t="s">
        <v>1349</v>
      </c>
      <c r="BD13">
        <v>34500</v>
      </c>
    </row>
    <row r="14" spans="2:59"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186">
        <f>+N15*'CC avoided losses'!$R$2</f>
        <v>-4.7645176040237797E-2</v>
      </c>
      <c r="AI14" s="1187"/>
      <c r="AJ14" s="1187"/>
      <c r="AK14" s="1187"/>
      <c r="AL14" s="1188"/>
      <c r="AM14" s="1187"/>
      <c r="AN14" s="1187"/>
      <c r="AO14" s="1187"/>
      <c r="AP14" s="1187"/>
      <c r="AQ14" s="1187"/>
      <c r="AR14" s="1187"/>
      <c r="AS14" s="130"/>
      <c r="BG14" t="s">
        <v>1350</v>
      </c>
    </row>
    <row r="15" spans="2:59" ht="19.5" thickBot="1">
      <c r="B15" s="122" t="s">
        <v>169</v>
      </c>
      <c r="C15" s="120"/>
      <c r="D15" s="120"/>
      <c r="E15" s="121"/>
      <c r="F15" s="120"/>
      <c r="G15" s="120"/>
      <c r="H15" s="120"/>
      <c r="I15" s="120"/>
      <c r="J15" s="120"/>
      <c r="K15" s="120"/>
      <c r="L15" s="118"/>
      <c r="M15" s="118"/>
      <c r="N15" s="119">
        <f>'CARD tool Iraq GCF'!N16</f>
        <v>-0.11911294010059448</v>
      </c>
      <c r="O15" s="118"/>
      <c r="P15" s="118"/>
      <c r="Q15" s="118"/>
      <c r="R15" s="118"/>
      <c r="S15" s="118"/>
      <c r="T15" s="118"/>
      <c r="U15" s="118"/>
      <c r="V15" s="118"/>
      <c r="W15" s="118"/>
      <c r="X15" s="117"/>
      <c r="Y15" s="116">
        <v>0.8</v>
      </c>
      <c r="Z15" s="116">
        <v>0.9</v>
      </c>
      <c r="AA15" s="116">
        <v>0.95</v>
      </c>
      <c r="AB15" s="116"/>
      <c r="AC15" s="116"/>
      <c r="AD15" s="116"/>
      <c r="AE15" s="116"/>
      <c r="AF15" s="115"/>
      <c r="AG15" s="115"/>
      <c r="AH15" s="115"/>
      <c r="AI15" s="115"/>
      <c r="AJ15" s="115"/>
      <c r="AK15" s="115"/>
      <c r="AL15" s="115"/>
      <c r="AM15" s="114"/>
      <c r="AN15" s="113"/>
      <c r="AO15" s="113"/>
      <c r="AP15" s="113"/>
      <c r="AQ15" s="113"/>
      <c r="AR15" s="112"/>
      <c r="AS15" s="121"/>
      <c r="BG15" t="s">
        <v>1348</v>
      </c>
    </row>
    <row r="16" spans="2:59">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c r="AS16" s="575"/>
    </row>
    <row r="17" spans="2:46">
      <c r="B17" s="399" t="s">
        <v>60</v>
      </c>
      <c r="C17" s="93" t="s">
        <v>47</v>
      </c>
      <c r="D17" s="371">
        <f>+'Prices '!F14</f>
        <v>825</v>
      </c>
      <c r="E17" s="523">
        <f t="shared" ref="E17:N17" si="0">+$AW$6*(1+E15)</f>
        <v>950</v>
      </c>
      <c r="F17" s="523">
        <f t="shared" si="0"/>
        <v>950</v>
      </c>
      <c r="G17" s="523">
        <f t="shared" si="0"/>
        <v>950</v>
      </c>
      <c r="H17" s="523">
        <f t="shared" si="0"/>
        <v>950</v>
      </c>
      <c r="I17" s="523">
        <f t="shared" si="0"/>
        <v>950</v>
      </c>
      <c r="J17" s="523">
        <f t="shared" si="0"/>
        <v>950</v>
      </c>
      <c r="K17" s="523">
        <f>+$AW$6*(1+K15)</f>
        <v>950</v>
      </c>
      <c r="L17" s="523">
        <f t="shared" si="0"/>
        <v>950</v>
      </c>
      <c r="M17" s="523">
        <f t="shared" si="0"/>
        <v>950</v>
      </c>
      <c r="N17" s="523">
        <f t="shared" si="0"/>
        <v>836.8427069044352</v>
      </c>
      <c r="O17" s="523">
        <f>N17</f>
        <v>836.8427069044352</v>
      </c>
      <c r="P17" s="523">
        <f t="shared" ref="P17:X17" si="1">O17</f>
        <v>836.8427069044352</v>
      </c>
      <c r="Q17" s="523">
        <f t="shared" si="1"/>
        <v>836.8427069044352</v>
      </c>
      <c r="R17" s="523">
        <f t="shared" si="1"/>
        <v>836.8427069044352</v>
      </c>
      <c r="S17" s="523">
        <f t="shared" si="1"/>
        <v>836.8427069044352</v>
      </c>
      <c r="T17" s="523">
        <f t="shared" si="1"/>
        <v>836.8427069044352</v>
      </c>
      <c r="U17" s="523">
        <f t="shared" si="1"/>
        <v>836.8427069044352</v>
      </c>
      <c r="V17" s="523">
        <f t="shared" si="1"/>
        <v>836.8427069044352</v>
      </c>
      <c r="W17" s="523">
        <f t="shared" si="1"/>
        <v>836.8427069044352</v>
      </c>
      <c r="X17" s="523">
        <f t="shared" si="1"/>
        <v>836.8427069044352</v>
      </c>
      <c r="Y17" s="524">
        <f>+Y15*$AB$17</f>
        <v>934</v>
      </c>
      <c r="Z17" s="524">
        <f>+Z15*$AB$17</f>
        <v>1050.75</v>
      </c>
      <c r="AA17" s="524">
        <f>+AA15*$AB$17</f>
        <v>1109.125</v>
      </c>
      <c r="AB17" s="523">
        <f>+AX6</f>
        <v>1167.5</v>
      </c>
      <c r="AC17" s="99">
        <f>+AB17</f>
        <v>1167.5</v>
      </c>
      <c r="AD17" s="99">
        <f t="shared" ref="AD17:AR17" si="2">+AC17</f>
        <v>1167.5</v>
      </c>
      <c r="AE17" s="99">
        <f t="shared" si="2"/>
        <v>1167.5</v>
      </c>
      <c r="AF17" s="99">
        <f t="shared" si="2"/>
        <v>1167.5</v>
      </c>
      <c r="AG17" s="99">
        <f t="shared" si="2"/>
        <v>1167.5</v>
      </c>
      <c r="AH17" s="99">
        <f>+AG17*(1+AH14)</f>
        <v>1111.8742569730225</v>
      </c>
      <c r="AI17" s="99">
        <f t="shared" si="2"/>
        <v>1111.8742569730225</v>
      </c>
      <c r="AJ17" s="99">
        <f t="shared" si="2"/>
        <v>1111.8742569730225</v>
      </c>
      <c r="AK17" s="99">
        <f t="shared" si="2"/>
        <v>1111.8742569730225</v>
      </c>
      <c r="AL17" s="99">
        <f t="shared" si="2"/>
        <v>1111.8742569730225</v>
      </c>
      <c r="AM17" s="99">
        <f t="shared" si="2"/>
        <v>1111.8742569730225</v>
      </c>
      <c r="AN17" s="99">
        <f t="shared" si="2"/>
        <v>1111.8742569730225</v>
      </c>
      <c r="AO17" s="99">
        <f t="shared" si="2"/>
        <v>1111.8742569730225</v>
      </c>
      <c r="AP17" s="99">
        <f t="shared" si="2"/>
        <v>1111.8742569730225</v>
      </c>
      <c r="AQ17" s="99">
        <f>+AP17</f>
        <v>1111.8742569730225</v>
      </c>
      <c r="AR17" s="99">
        <f t="shared" si="2"/>
        <v>1111.8742569730225</v>
      </c>
      <c r="AS17" s="574">
        <f>+E17*D17</f>
        <v>783750</v>
      </c>
    </row>
    <row r="18" spans="2:46">
      <c r="B18" s="399" t="s">
        <v>1351</v>
      </c>
      <c r="C18" s="93" t="s">
        <v>47</v>
      </c>
      <c r="D18" s="371">
        <f>+'Prices '!F19</f>
        <v>315</v>
      </c>
      <c r="E18" s="487">
        <f>+'ACQUACROP Results'!J31*1000*0.25*0.25</f>
        <v>883.75</v>
      </c>
      <c r="F18" s="489">
        <f>E18</f>
        <v>883.75</v>
      </c>
      <c r="G18" s="489">
        <f t="shared" ref="G18:X18" si="3">F18</f>
        <v>883.75</v>
      </c>
      <c r="H18" s="489">
        <f t="shared" si="3"/>
        <v>883.75</v>
      </c>
      <c r="I18" s="489">
        <f t="shared" si="3"/>
        <v>883.75</v>
      </c>
      <c r="J18" s="489">
        <f t="shared" si="3"/>
        <v>883.75</v>
      </c>
      <c r="K18" s="489">
        <f t="shared" si="3"/>
        <v>883.75</v>
      </c>
      <c r="L18" s="489">
        <f t="shared" si="3"/>
        <v>883.75</v>
      </c>
      <c r="M18" s="489">
        <f t="shared" si="3"/>
        <v>883.75</v>
      </c>
      <c r="N18" s="489">
        <f t="shared" si="3"/>
        <v>883.75</v>
      </c>
      <c r="O18" s="489">
        <f t="shared" si="3"/>
        <v>883.75</v>
      </c>
      <c r="P18" s="489">
        <f t="shared" si="3"/>
        <v>883.75</v>
      </c>
      <c r="Q18" s="489">
        <f t="shared" si="3"/>
        <v>883.75</v>
      </c>
      <c r="R18" s="489">
        <f t="shared" si="3"/>
        <v>883.75</v>
      </c>
      <c r="S18" s="489">
        <f t="shared" si="3"/>
        <v>883.75</v>
      </c>
      <c r="T18" s="489">
        <f t="shared" si="3"/>
        <v>883.75</v>
      </c>
      <c r="U18" s="489">
        <f t="shared" si="3"/>
        <v>883.75</v>
      </c>
      <c r="V18" s="489">
        <f t="shared" si="3"/>
        <v>883.75</v>
      </c>
      <c r="W18" s="489">
        <f t="shared" si="3"/>
        <v>883.75</v>
      </c>
      <c r="X18" s="489">
        <f t="shared" si="3"/>
        <v>883.75</v>
      </c>
      <c r="Y18" s="492">
        <f>+AB18</f>
        <v>881.875</v>
      </c>
      <c r="Z18" s="492">
        <f>Y18</f>
        <v>881.875</v>
      </c>
      <c r="AA18" s="492">
        <f>Z18</f>
        <v>881.875</v>
      </c>
      <c r="AB18" s="487">
        <f>'ACQUACROP Results'!J32*1000*0.25*0.25</f>
        <v>881.875</v>
      </c>
      <c r="AC18" s="101">
        <f>AB18</f>
        <v>881.875</v>
      </c>
      <c r="AD18" s="101">
        <f t="shared" ref="AD18:AR18" si="4">AC18</f>
        <v>881.875</v>
      </c>
      <c r="AE18" s="101">
        <f t="shared" si="4"/>
        <v>881.875</v>
      </c>
      <c r="AF18" s="101">
        <f t="shared" si="4"/>
        <v>881.875</v>
      </c>
      <c r="AG18" s="101">
        <f t="shared" si="4"/>
        <v>881.875</v>
      </c>
      <c r="AH18" s="101">
        <f t="shared" si="4"/>
        <v>881.875</v>
      </c>
      <c r="AI18" s="101">
        <f t="shared" si="4"/>
        <v>881.875</v>
      </c>
      <c r="AJ18" s="101">
        <f t="shared" si="4"/>
        <v>881.875</v>
      </c>
      <c r="AK18" s="101">
        <f t="shared" si="4"/>
        <v>881.875</v>
      </c>
      <c r="AL18" s="101">
        <f t="shared" si="4"/>
        <v>881.875</v>
      </c>
      <c r="AM18" s="101">
        <f t="shared" si="4"/>
        <v>881.875</v>
      </c>
      <c r="AN18" s="101">
        <f t="shared" si="4"/>
        <v>881.875</v>
      </c>
      <c r="AO18" s="101">
        <f t="shared" si="4"/>
        <v>881.875</v>
      </c>
      <c r="AP18" s="101">
        <f t="shared" si="4"/>
        <v>881.875</v>
      </c>
      <c r="AQ18" s="101">
        <f t="shared" si="4"/>
        <v>881.875</v>
      </c>
      <c r="AR18" s="101">
        <f t="shared" si="4"/>
        <v>881.875</v>
      </c>
      <c r="AS18" s="574">
        <f t="shared" ref="AS18:AS38" si="5">+E18*D18</f>
        <v>278381.25</v>
      </c>
    </row>
    <row r="19" spans="2:46">
      <c r="B19" s="399"/>
      <c r="C19" s="93"/>
      <c r="D19" s="371"/>
      <c r="E19" s="487"/>
      <c r="F19" s="93"/>
      <c r="G19" s="93"/>
      <c r="H19" s="93"/>
      <c r="I19" s="93"/>
      <c r="J19" s="93"/>
      <c r="K19" s="93"/>
      <c r="L19" s="93"/>
      <c r="M19" s="93"/>
      <c r="N19" s="93"/>
      <c r="O19" s="93"/>
      <c r="P19" s="494"/>
      <c r="Q19" s="494"/>
      <c r="R19" s="494"/>
      <c r="S19" s="248"/>
      <c r="T19" s="495"/>
      <c r="U19" s="495"/>
      <c r="V19" s="495"/>
      <c r="W19" s="495"/>
      <c r="X19" s="495"/>
      <c r="Y19" s="496"/>
      <c r="Z19" s="494"/>
      <c r="AA19" s="494"/>
      <c r="AB19" s="487"/>
      <c r="AC19" s="99"/>
      <c r="AD19" s="99"/>
      <c r="AE19" s="99"/>
      <c r="AF19" s="99"/>
      <c r="AG19" s="99"/>
      <c r="AH19" s="99"/>
      <c r="AI19" s="99"/>
      <c r="AJ19" s="99"/>
      <c r="AK19" s="99"/>
      <c r="AL19" s="99"/>
      <c r="AM19" s="99"/>
      <c r="AN19" s="99"/>
      <c r="AO19" s="99"/>
      <c r="AP19" s="99"/>
      <c r="AQ19" s="99"/>
      <c r="AR19" s="99"/>
      <c r="AS19" s="574">
        <f t="shared" si="5"/>
        <v>0</v>
      </c>
    </row>
    <row r="20" spans="2:46">
      <c r="B20" s="497" t="s">
        <v>173</v>
      </c>
      <c r="C20" s="93"/>
      <c r="D20" s="371"/>
      <c r="E20" s="487"/>
      <c r="F20" s="93"/>
      <c r="G20" s="93"/>
      <c r="H20" s="93"/>
      <c r="I20" s="93"/>
      <c r="J20" s="93"/>
      <c r="K20" s="93"/>
      <c r="L20" s="93"/>
      <c r="M20" s="93"/>
      <c r="N20" s="93"/>
      <c r="O20" s="93"/>
      <c r="P20" s="248"/>
      <c r="Q20" s="248"/>
      <c r="R20" s="248"/>
      <c r="S20" s="248"/>
      <c r="T20" s="498"/>
      <c r="U20" s="498"/>
      <c r="V20" s="498"/>
      <c r="W20" s="498"/>
      <c r="X20" s="498"/>
      <c r="Y20" s="247"/>
      <c r="Z20" s="248"/>
      <c r="AA20" s="248"/>
      <c r="AB20" s="487"/>
      <c r="AC20" s="71"/>
      <c r="AD20" s="71"/>
      <c r="AE20" s="71"/>
      <c r="AF20" s="71"/>
      <c r="AG20" s="71"/>
      <c r="AH20" s="71"/>
      <c r="AI20" s="71"/>
      <c r="AJ20" s="71"/>
      <c r="AK20" s="71"/>
      <c r="AL20" s="71"/>
      <c r="AM20" s="71"/>
      <c r="AN20" s="71"/>
      <c r="AO20" s="71"/>
      <c r="AP20" s="71"/>
      <c r="AQ20" s="71"/>
      <c r="AR20" s="71"/>
      <c r="AS20" s="574">
        <f t="shared" si="5"/>
        <v>0</v>
      </c>
    </row>
    <row r="21" spans="2:46">
      <c r="B21" s="507" t="s">
        <v>1352</v>
      </c>
      <c r="C21" s="508" t="s">
        <v>161</v>
      </c>
      <c r="D21" s="509">
        <f>+'Prices '!F48</f>
        <v>75000</v>
      </c>
      <c r="E21" s="510">
        <v>1</v>
      </c>
      <c r="F21" s="510">
        <f>E21</f>
        <v>1</v>
      </c>
      <c r="G21" s="510">
        <f t="shared" ref="G21:X35" si="6">F21</f>
        <v>1</v>
      </c>
      <c r="H21" s="510">
        <f t="shared" si="6"/>
        <v>1</v>
      </c>
      <c r="I21" s="510">
        <f t="shared" si="6"/>
        <v>1</v>
      </c>
      <c r="J21" s="510">
        <f t="shared" si="6"/>
        <v>1</v>
      </c>
      <c r="K21" s="510">
        <f t="shared" si="6"/>
        <v>1</v>
      </c>
      <c r="L21" s="510">
        <f t="shared" si="6"/>
        <v>1</v>
      </c>
      <c r="M21" s="510">
        <f t="shared" si="6"/>
        <v>1</v>
      </c>
      <c r="N21" s="510">
        <f t="shared" si="6"/>
        <v>1</v>
      </c>
      <c r="O21" s="510">
        <f t="shared" si="6"/>
        <v>1</v>
      </c>
      <c r="P21" s="510">
        <f t="shared" si="6"/>
        <v>1</v>
      </c>
      <c r="Q21" s="510">
        <f t="shared" si="6"/>
        <v>1</v>
      </c>
      <c r="R21" s="510">
        <f t="shared" si="6"/>
        <v>1</v>
      </c>
      <c r="S21" s="510">
        <f t="shared" si="6"/>
        <v>1</v>
      </c>
      <c r="T21" s="510">
        <f t="shared" si="6"/>
        <v>1</v>
      </c>
      <c r="U21" s="510">
        <f t="shared" si="6"/>
        <v>1</v>
      </c>
      <c r="V21" s="510">
        <f t="shared" si="6"/>
        <v>1</v>
      </c>
      <c r="W21" s="510">
        <f t="shared" si="6"/>
        <v>1</v>
      </c>
      <c r="X21" s="510">
        <f t="shared" si="6"/>
        <v>1</v>
      </c>
      <c r="Y21" s="511">
        <v>1</v>
      </c>
      <c r="Z21" s="511">
        <v>1</v>
      </c>
      <c r="AA21" s="511">
        <v>1</v>
      </c>
      <c r="AB21" s="511">
        <v>1</v>
      </c>
      <c r="AC21" s="511">
        <v>1</v>
      </c>
      <c r="AD21" s="511">
        <v>1</v>
      </c>
      <c r="AE21" s="511">
        <v>1</v>
      </c>
      <c r="AF21" s="511">
        <v>1</v>
      </c>
      <c r="AG21" s="511">
        <v>1</v>
      </c>
      <c r="AH21" s="511">
        <v>1</v>
      </c>
      <c r="AI21" s="511">
        <v>1</v>
      </c>
      <c r="AJ21" s="511">
        <v>1</v>
      </c>
      <c r="AK21" s="511">
        <v>1</v>
      </c>
      <c r="AL21" s="511">
        <v>1</v>
      </c>
      <c r="AM21" s="511">
        <v>1</v>
      </c>
      <c r="AN21" s="511">
        <v>1</v>
      </c>
      <c r="AO21" s="511">
        <v>1</v>
      </c>
      <c r="AP21" s="511">
        <v>1</v>
      </c>
      <c r="AQ21" s="511">
        <v>1</v>
      </c>
      <c r="AR21" s="511">
        <v>1</v>
      </c>
      <c r="AS21" s="574">
        <f t="shared" si="5"/>
        <v>75000</v>
      </c>
    </row>
    <row r="22" spans="2:46">
      <c r="B22" s="507" t="s">
        <v>1353</v>
      </c>
      <c r="C22" s="508" t="s">
        <v>161</v>
      </c>
      <c r="D22" s="509">
        <f>'Prices '!F49</f>
        <v>60000</v>
      </c>
      <c r="E22" s="510">
        <f>E21</f>
        <v>1</v>
      </c>
      <c r="F22" s="510">
        <f t="shared" ref="F22:U35" si="7">E22</f>
        <v>1</v>
      </c>
      <c r="G22" s="510">
        <f t="shared" si="7"/>
        <v>1</v>
      </c>
      <c r="H22" s="510">
        <f t="shared" si="7"/>
        <v>1</v>
      </c>
      <c r="I22" s="510">
        <f t="shared" si="7"/>
        <v>1</v>
      </c>
      <c r="J22" s="510">
        <f t="shared" si="7"/>
        <v>1</v>
      </c>
      <c r="K22" s="510">
        <f t="shared" si="7"/>
        <v>1</v>
      </c>
      <c r="L22" s="510">
        <f t="shared" si="7"/>
        <v>1</v>
      </c>
      <c r="M22" s="510">
        <f t="shared" si="7"/>
        <v>1</v>
      </c>
      <c r="N22" s="510">
        <f t="shared" si="7"/>
        <v>1</v>
      </c>
      <c r="O22" s="510">
        <f t="shared" si="7"/>
        <v>1</v>
      </c>
      <c r="P22" s="510">
        <f t="shared" si="7"/>
        <v>1</v>
      </c>
      <c r="Q22" s="510">
        <f t="shared" si="7"/>
        <v>1</v>
      </c>
      <c r="R22" s="510">
        <f t="shared" si="7"/>
        <v>1</v>
      </c>
      <c r="S22" s="510">
        <f t="shared" si="7"/>
        <v>1</v>
      </c>
      <c r="T22" s="510">
        <f t="shared" si="7"/>
        <v>1</v>
      </c>
      <c r="U22" s="510">
        <f t="shared" si="7"/>
        <v>1</v>
      </c>
      <c r="V22" s="510">
        <f t="shared" si="6"/>
        <v>1</v>
      </c>
      <c r="W22" s="510">
        <f t="shared" si="6"/>
        <v>1</v>
      </c>
      <c r="X22" s="510">
        <f t="shared" si="6"/>
        <v>1</v>
      </c>
      <c r="Y22" s="511">
        <v>1</v>
      </c>
      <c r="Z22" s="511">
        <v>1</v>
      </c>
      <c r="AA22" s="511">
        <v>1</v>
      </c>
      <c r="AB22" s="511">
        <v>1</v>
      </c>
      <c r="AC22" s="511">
        <v>1</v>
      </c>
      <c r="AD22" s="511">
        <v>1</v>
      </c>
      <c r="AE22" s="511">
        <v>1</v>
      </c>
      <c r="AF22" s="511">
        <v>1</v>
      </c>
      <c r="AG22" s="511">
        <v>1</v>
      </c>
      <c r="AH22" s="511">
        <v>1</v>
      </c>
      <c r="AI22" s="511">
        <v>1</v>
      </c>
      <c r="AJ22" s="511">
        <v>1</v>
      </c>
      <c r="AK22" s="511">
        <v>1</v>
      </c>
      <c r="AL22" s="511">
        <v>1</v>
      </c>
      <c r="AM22" s="511">
        <v>1</v>
      </c>
      <c r="AN22" s="511">
        <v>1</v>
      </c>
      <c r="AO22" s="511">
        <v>1</v>
      </c>
      <c r="AP22" s="511">
        <v>1</v>
      </c>
      <c r="AQ22" s="511">
        <v>1</v>
      </c>
      <c r="AR22" s="511">
        <v>1</v>
      </c>
      <c r="AS22" s="574">
        <f t="shared" si="5"/>
        <v>60000</v>
      </c>
    </row>
    <row r="23" spans="2:46">
      <c r="B23" s="507" t="s">
        <v>1354</v>
      </c>
      <c r="C23" s="508" t="s">
        <v>161</v>
      </c>
      <c r="D23" s="509">
        <f>'Prices '!F50</f>
        <v>20000</v>
      </c>
      <c r="E23" s="510">
        <f>E22</f>
        <v>1</v>
      </c>
      <c r="F23" s="510">
        <f t="shared" si="7"/>
        <v>1</v>
      </c>
      <c r="G23" s="510">
        <f t="shared" si="7"/>
        <v>1</v>
      </c>
      <c r="H23" s="510">
        <f t="shared" si="7"/>
        <v>1</v>
      </c>
      <c r="I23" s="510">
        <f t="shared" si="7"/>
        <v>1</v>
      </c>
      <c r="J23" s="510">
        <f t="shared" si="7"/>
        <v>1</v>
      </c>
      <c r="K23" s="510">
        <f t="shared" si="7"/>
        <v>1</v>
      </c>
      <c r="L23" s="510">
        <f t="shared" si="7"/>
        <v>1</v>
      </c>
      <c r="M23" s="510">
        <f t="shared" si="7"/>
        <v>1</v>
      </c>
      <c r="N23" s="510">
        <f t="shared" si="7"/>
        <v>1</v>
      </c>
      <c r="O23" s="510">
        <f t="shared" si="7"/>
        <v>1</v>
      </c>
      <c r="P23" s="510">
        <f t="shared" si="7"/>
        <v>1</v>
      </c>
      <c r="Q23" s="510">
        <f t="shared" si="7"/>
        <v>1</v>
      </c>
      <c r="R23" s="510">
        <f t="shared" si="7"/>
        <v>1</v>
      </c>
      <c r="S23" s="510">
        <f t="shared" si="7"/>
        <v>1</v>
      </c>
      <c r="T23" s="510">
        <f t="shared" si="7"/>
        <v>1</v>
      </c>
      <c r="U23" s="510">
        <f t="shared" si="7"/>
        <v>1</v>
      </c>
      <c r="V23" s="510">
        <f t="shared" si="6"/>
        <v>1</v>
      </c>
      <c r="W23" s="510">
        <f t="shared" si="6"/>
        <v>1</v>
      </c>
      <c r="X23" s="510">
        <f t="shared" si="6"/>
        <v>1</v>
      </c>
      <c r="Y23" s="511">
        <v>1</v>
      </c>
      <c r="Z23" s="511">
        <v>1</v>
      </c>
      <c r="AA23" s="511">
        <v>1</v>
      </c>
      <c r="AB23" s="511">
        <v>1</v>
      </c>
      <c r="AC23" s="511">
        <v>1</v>
      </c>
      <c r="AD23" s="511">
        <v>1</v>
      </c>
      <c r="AE23" s="511">
        <v>1</v>
      </c>
      <c r="AF23" s="511">
        <v>1</v>
      </c>
      <c r="AG23" s="511">
        <v>1</v>
      </c>
      <c r="AH23" s="511">
        <v>1</v>
      </c>
      <c r="AI23" s="511">
        <v>1</v>
      </c>
      <c r="AJ23" s="511">
        <v>1</v>
      </c>
      <c r="AK23" s="511">
        <v>1</v>
      </c>
      <c r="AL23" s="511">
        <v>1</v>
      </c>
      <c r="AM23" s="511">
        <v>1</v>
      </c>
      <c r="AN23" s="511">
        <v>1</v>
      </c>
      <c r="AO23" s="511">
        <v>1</v>
      </c>
      <c r="AP23" s="511">
        <v>1</v>
      </c>
      <c r="AQ23" s="511">
        <v>1</v>
      </c>
      <c r="AR23" s="511">
        <v>1</v>
      </c>
      <c r="AS23" s="574">
        <f t="shared" si="5"/>
        <v>20000</v>
      </c>
    </row>
    <row r="24" spans="2:46">
      <c r="B24" s="512" t="s">
        <v>452</v>
      </c>
      <c r="C24" s="508" t="s">
        <v>161</v>
      </c>
      <c r="D24" s="509">
        <f>+'Prices '!F51</f>
        <v>25000</v>
      </c>
      <c r="E24" s="510">
        <f>E23</f>
        <v>1</v>
      </c>
      <c r="F24" s="510">
        <f t="shared" si="7"/>
        <v>1</v>
      </c>
      <c r="G24" s="510">
        <f t="shared" si="7"/>
        <v>1</v>
      </c>
      <c r="H24" s="510">
        <f t="shared" si="7"/>
        <v>1</v>
      </c>
      <c r="I24" s="510">
        <f t="shared" si="7"/>
        <v>1</v>
      </c>
      <c r="J24" s="510">
        <f t="shared" si="7"/>
        <v>1</v>
      </c>
      <c r="K24" s="510">
        <f t="shared" si="7"/>
        <v>1</v>
      </c>
      <c r="L24" s="510">
        <f t="shared" si="7"/>
        <v>1</v>
      </c>
      <c r="M24" s="510">
        <f t="shared" si="7"/>
        <v>1</v>
      </c>
      <c r="N24" s="510">
        <f t="shared" si="7"/>
        <v>1</v>
      </c>
      <c r="O24" s="510">
        <f t="shared" si="7"/>
        <v>1</v>
      </c>
      <c r="P24" s="510">
        <f t="shared" si="7"/>
        <v>1</v>
      </c>
      <c r="Q24" s="510">
        <f t="shared" si="7"/>
        <v>1</v>
      </c>
      <c r="R24" s="510">
        <f t="shared" si="7"/>
        <v>1</v>
      </c>
      <c r="S24" s="510">
        <f t="shared" si="7"/>
        <v>1</v>
      </c>
      <c r="T24" s="510">
        <f t="shared" si="7"/>
        <v>1</v>
      </c>
      <c r="U24" s="510">
        <f t="shared" si="7"/>
        <v>1</v>
      </c>
      <c r="V24" s="510">
        <f t="shared" si="6"/>
        <v>1</v>
      </c>
      <c r="W24" s="510">
        <f t="shared" si="6"/>
        <v>1</v>
      </c>
      <c r="X24" s="510">
        <f t="shared" si="6"/>
        <v>1</v>
      </c>
      <c r="Y24" s="511">
        <v>1</v>
      </c>
      <c r="Z24" s="511">
        <v>1</v>
      </c>
      <c r="AA24" s="511">
        <v>1</v>
      </c>
      <c r="AB24" s="511">
        <v>1</v>
      </c>
      <c r="AC24" s="511">
        <v>1</v>
      </c>
      <c r="AD24" s="511">
        <v>1</v>
      </c>
      <c r="AE24" s="511">
        <v>1</v>
      </c>
      <c r="AF24" s="511">
        <v>1</v>
      </c>
      <c r="AG24" s="511">
        <v>1</v>
      </c>
      <c r="AH24" s="511">
        <v>1</v>
      </c>
      <c r="AI24" s="511">
        <v>1</v>
      </c>
      <c r="AJ24" s="511">
        <v>1</v>
      </c>
      <c r="AK24" s="511">
        <v>1</v>
      </c>
      <c r="AL24" s="511">
        <v>1</v>
      </c>
      <c r="AM24" s="511">
        <v>1</v>
      </c>
      <c r="AN24" s="511">
        <v>1</v>
      </c>
      <c r="AO24" s="511">
        <v>1</v>
      </c>
      <c r="AP24" s="511">
        <v>1</v>
      </c>
      <c r="AQ24" s="511">
        <v>1</v>
      </c>
      <c r="AR24" s="511">
        <v>1</v>
      </c>
      <c r="AS24" s="574">
        <f t="shared" si="5"/>
        <v>25000</v>
      </c>
    </row>
    <row r="25" spans="2:46">
      <c r="B25" s="507" t="s">
        <v>1355</v>
      </c>
      <c r="C25" s="508" t="s">
        <v>180</v>
      </c>
      <c r="D25" s="509">
        <f>'C1 Barley finn'!D26</f>
        <v>100000</v>
      </c>
      <c r="E25" s="510">
        <v>0</v>
      </c>
      <c r="F25" s="510">
        <f t="shared" si="7"/>
        <v>0</v>
      </c>
      <c r="G25" s="510">
        <f t="shared" si="7"/>
        <v>0</v>
      </c>
      <c r="H25" s="510">
        <f t="shared" si="7"/>
        <v>0</v>
      </c>
      <c r="I25" s="510">
        <f t="shared" si="7"/>
        <v>0</v>
      </c>
      <c r="J25" s="510">
        <f t="shared" si="7"/>
        <v>0</v>
      </c>
      <c r="K25" s="510">
        <f t="shared" si="7"/>
        <v>0</v>
      </c>
      <c r="L25" s="510">
        <f t="shared" si="7"/>
        <v>0</v>
      </c>
      <c r="M25" s="510">
        <f t="shared" si="7"/>
        <v>0</v>
      </c>
      <c r="N25" s="510">
        <f t="shared" si="7"/>
        <v>0</v>
      </c>
      <c r="O25" s="510">
        <f t="shared" si="7"/>
        <v>0</v>
      </c>
      <c r="P25" s="510">
        <f t="shared" si="7"/>
        <v>0</v>
      </c>
      <c r="Q25" s="510">
        <f t="shared" si="7"/>
        <v>0</v>
      </c>
      <c r="R25" s="510">
        <f t="shared" si="7"/>
        <v>0</v>
      </c>
      <c r="S25" s="510">
        <f t="shared" si="7"/>
        <v>0</v>
      </c>
      <c r="T25" s="510">
        <f t="shared" si="7"/>
        <v>0</v>
      </c>
      <c r="U25" s="510">
        <f t="shared" si="7"/>
        <v>0</v>
      </c>
      <c r="V25" s="510">
        <f t="shared" si="6"/>
        <v>0</v>
      </c>
      <c r="W25" s="510">
        <f t="shared" si="6"/>
        <v>0</v>
      </c>
      <c r="X25" s="510">
        <f t="shared" si="6"/>
        <v>0</v>
      </c>
      <c r="Y25" s="511">
        <v>0.25</v>
      </c>
      <c r="Z25" s="511">
        <v>0.25</v>
      </c>
      <c r="AA25" s="511">
        <v>0.25</v>
      </c>
      <c r="AB25" s="511">
        <v>0.25</v>
      </c>
      <c r="AC25" s="511">
        <v>0.25</v>
      </c>
      <c r="AD25" s="511">
        <v>0.25</v>
      </c>
      <c r="AE25" s="511">
        <v>0.25</v>
      </c>
      <c r="AF25" s="511">
        <v>0.25</v>
      </c>
      <c r="AG25" s="511">
        <v>0.25</v>
      </c>
      <c r="AH25" s="511">
        <v>0.25</v>
      </c>
      <c r="AI25" s="511">
        <v>0.25</v>
      </c>
      <c r="AJ25" s="511">
        <v>0.25</v>
      </c>
      <c r="AK25" s="511">
        <v>0.25</v>
      </c>
      <c r="AL25" s="511">
        <v>0.25</v>
      </c>
      <c r="AM25" s="511">
        <v>0.25</v>
      </c>
      <c r="AN25" s="511">
        <v>0.25</v>
      </c>
      <c r="AO25" s="511">
        <v>0.25</v>
      </c>
      <c r="AP25" s="511">
        <v>0.25</v>
      </c>
      <c r="AQ25" s="511">
        <v>0.25</v>
      </c>
      <c r="AR25" s="511">
        <v>0.25</v>
      </c>
      <c r="AS25" s="574">
        <f t="shared" si="5"/>
        <v>0</v>
      </c>
    </row>
    <row r="26" spans="2:46">
      <c r="B26" s="507" t="s">
        <v>181</v>
      </c>
      <c r="C26" s="93" t="s">
        <v>47</v>
      </c>
      <c r="D26" s="371">
        <f>+'Prices '!F29</f>
        <v>500</v>
      </c>
      <c r="E26" s="487">
        <f>70</f>
        <v>70</v>
      </c>
      <c r="F26" s="510">
        <f t="shared" si="7"/>
        <v>70</v>
      </c>
      <c r="G26" s="510">
        <f t="shared" si="7"/>
        <v>70</v>
      </c>
      <c r="H26" s="510">
        <f t="shared" si="7"/>
        <v>70</v>
      </c>
      <c r="I26" s="510">
        <f t="shared" si="7"/>
        <v>70</v>
      </c>
      <c r="J26" s="510">
        <f t="shared" si="7"/>
        <v>70</v>
      </c>
      <c r="K26" s="510">
        <f t="shared" si="7"/>
        <v>70</v>
      </c>
      <c r="L26" s="510">
        <f t="shared" si="7"/>
        <v>70</v>
      </c>
      <c r="M26" s="510">
        <f t="shared" si="7"/>
        <v>70</v>
      </c>
      <c r="N26" s="510">
        <f t="shared" si="7"/>
        <v>70</v>
      </c>
      <c r="O26" s="510">
        <f t="shared" si="7"/>
        <v>70</v>
      </c>
      <c r="P26" s="510">
        <f t="shared" si="7"/>
        <v>70</v>
      </c>
      <c r="Q26" s="510">
        <f t="shared" si="7"/>
        <v>70</v>
      </c>
      <c r="R26" s="510">
        <f t="shared" si="7"/>
        <v>70</v>
      </c>
      <c r="S26" s="510">
        <f t="shared" si="7"/>
        <v>70</v>
      </c>
      <c r="T26" s="510">
        <f t="shared" si="7"/>
        <v>70</v>
      </c>
      <c r="U26" s="510">
        <f t="shared" si="7"/>
        <v>70</v>
      </c>
      <c r="V26" s="510">
        <f t="shared" si="6"/>
        <v>70</v>
      </c>
      <c r="W26" s="510">
        <f t="shared" si="6"/>
        <v>70</v>
      </c>
      <c r="X26" s="510">
        <f t="shared" si="6"/>
        <v>70</v>
      </c>
      <c r="Y26" s="499">
        <v>70</v>
      </c>
      <c r="Z26" s="499">
        <v>70</v>
      </c>
      <c r="AA26" s="499">
        <v>70</v>
      </c>
      <c r="AB26" s="499">
        <v>70</v>
      </c>
      <c r="AC26" s="499">
        <v>70</v>
      </c>
      <c r="AD26" s="499">
        <v>70</v>
      </c>
      <c r="AE26" s="499">
        <v>70</v>
      </c>
      <c r="AF26" s="499">
        <v>70</v>
      </c>
      <c r="AG26" s="499">
        <v>70</v>
      </c>
      <c r="AH26" s="499">
        <v>70</v>
      </c>
      <c r="AI26" s="499">
        <v>70</v>
      </c>
      <c r="AJ26" s="499">
        <v>70</v>
      </c>
      <c r="AK26" s="499">
        <v>70</v>
      </c>
      <c r="AL26" s="499">
        <v>70</v>
      </c>
      <c r="AM26" s="499">
        <v>70</v>
      </c>
      <c r="AN26" s="499">
        <v>70</v>
      </c>
      <c r="AO26" s="499">
        <v>70</v>
      </c>
      <c r="AP26" s="499">
        <v>70</v>
      </c>
      <c r="AQ26" s="499">
        <v>70</v>
      </c>
      <c r="AR26" s="499">
        <v>70</v>
      </c>
      <c r="AS26" s="574">
        <f t="shared" si="5"/>
        <v>35000</v>
      </c>
    </row>
    <row r="27" spans="2:46">
      <c r="B27" s="507" t="s">
        <v>182</v>
      </c>
      <c r="C27" s="93" t="s">
        <v>47</v>
      </c>
      <c r="D27" s="371">
        <f>+'Prices '!F24</f>
        <v>600</v>
      </c>
      <c r="E27" s="487">
        <v>100</v>
      </c>
      <c r="F27" s="510">
        <f t="shared" si="7"/>
        <v>100</v>
      </c>
      <c r="G27" s="510">
        <f t="shared" si="7"/>
        <v>100</v>
      </c>
      <c r="H27" s="510">
        <f t="shared" si="7"/>
        <v>100</v>
      </c>
      <c r="I27" s="510">
        <f t="shared" si="7"/>
        <v>100</v>
      </c>
      <c r="J27" s="510">
        <f t="shared" si="7"/>
        <v>100</v>
      </c>
      <c r="K27" s="510">
        <f t="shared" si="7"/>
        <v>100</v>
      </c>
      <c r="L27" s="510">
        <f t="shared" si="7"/>
        <v>100</v>
      </c>
      <c r="M27" s="510">
        <f t="shared" si="7"/>
        <v>100</v>
      </c>
      <c r="N27" s="510">
        <f t="shared" si="7"/>
        <v>100</v>
      </c>
      <c r="O27" s="510">
        <f t="shared" si="7"/>
        <v>100</v>
      </c>
      <c r="P27" s="510">
        <f t="shared" si="7"/>
        <v>100</v>
      </c>
      <c r="Q27" s="510">
        <f t="shared" si="7"/>
        <v>100</v>
      </c>
      <c r="R27" s="510">
        <f t="shared" si="7"/>
        <v>100</v>
      </c>
      <c r="S27" s="510">
        <f t="shared" si="7"/>
        <v>100</v>
      </c>
      <c r="T27" s="510">
        <f t="shared" si="7"/>
        <v>100</v>
      </c>
      <c r="U27" s="510">
        <f t="shared" si="7"/>
        <v>100</v>
      </c>
      <c r="V27" s="510">
        <f t="shared" si="6"/>
        <v>100</v>
      </c>
      <c r="W27" s="510">
        <f t="shared" si="6"/>
        <v>100</v>
      </c>
      <c r="X27" s="510">
        <f t="shared" si="6"/>
        <v>100</v>
      </c>
      <c r="Y27" s="499">
        <v>100</v>
      </c>
      <c r="Z27" s="499">
        <v>100</v>
      </c>
      <c r="AA27" s="499">
        <v>100</v>
      </c>
      <c r="AB27" s="499">
        <v>100</v>
      </c>
      <c r="AC27" s="499">
        <v>100</v>
      </c>
      <c r="AD27" s="499">
        <v>100</v>
      </c>
      <c r="AE27" s="499">
        <v>100</v>
      </c>
      <c r="AF27" s="499">
        <v>100</v>
      </c>
      <c r="AG27" s="499">
        <v>100</v>
      </c>
      <c r="AH27" s="499">
        <v>100</v>
      </c>
      <c r="AI27" s="499">
        <v>100</v>
      </c>
      <c r="AJ27" s="499">
        <v>100</v>
      </c>
      <c r="AK27" s="499">
        <v>100</v>
      </c>
      <c r="AL27" s="499">
        <v>100</v>
      </c>
      <c r="AM27" s="499">
        <v>100</v>
      </c>
      <c r="AN27" s="499">
        <v>100</v>
      </c>
      <c r="AO27" s="499">
        <v>100</v>
      </c>
      <c r="AP27" s="499">
        <v>100</v>
      </c>
      <c r="AQ27" s="499">
        <v>100</v>
      </c>
      <c r="AR27" s="499">
        <v>100</v>
      </c>
      <c r="AS27" s="574">
        <f t="shared" si="5"/>
        <v>60000</v>
      </c>
      <c r="AT27" s="488"/>
    </row>
    <row r="28" spans="2:46">
      <c r="B28" s="512" t="s">
        <v>437</v>
      </c>
      <c r="C28" s="93" t="s">
        <v>438</v>
      </c>
      <c r="D28" s="371">
        <f>+'Prices '!F40</f>
        <v>25000</v>
      </c>
      <c r="E28" s="487">
        <v>3</v>
      </c>
      <c r="F28" s="510">
        <f t="shared" si="7"/>
        <v>3</v>
      </c>
      <c r="G28" s="510">
        <f t="shared" si="7"/>
        <v>3</v>
      </c>
      <c r="H28" s="510">
        <f t="shared" si="7"/>
        <v>3</v>
      </c>
      <c r="I28" s="510">
        <f t="shared" si="7"/>
        <v>3</v>
      </c>
      <c r="J28" s="510">
        <f t="shared" si="7"/>
        <v>3</v>
      </c>
      <c r="K28" s="510">
        <f t="shared" si="7"/>
        <v>3</v>
      </c>
      <c r="L28" s="510">
        <f t="shared" si="7"/>
        <v>3</v>
      </c>
      <c r="M28" s="510">
        <f t="shared" si="7"/>
        <v>3</v>
      </c>
      <c r="N28" s="510">
        <f t="shared" si="7"/>
        <v>3</v>
      </c>
      <c r="O28" s="510">
        <f t="shared" si="7"/>
        <v>3</v>
      </c>
      <c r="P28" s="510">
        <f t="shared" si="7"/>
        <v>3</v>
      </c>
      <c r="Q28" s="510">
        <f t="shared" si="7"/>
        <v>3</v>
      </c>
      <c r="R28" s="510">
        <f t="shared" si="7"/>
        <v>3</v>
      </c>
      <c r="S28" s="510">
        <f t="shared" si="7"/>
        <v>3</v>
      </c>
      <c r="T28" s="510">
        <f t="shared" si="7"/>
        <v>3</v>
      </c>
      <c r="U28" s="510">
        <f t="shared" si="7"/>
        <v>3</v>
      </c>
      <c r="V28" s="510">
        <f t="shared" si="6"/>
        <v>3</v>
      </c>
      <c r="W28" s="510">
        <f t="shared" si="6"/>
        <v>3</v>
      </c>
      <c r="X28" s="510">
        <f t="shared" si="6"/>
        <v>3</v>
      </c>
      <c r="Y28" s="499">
        <v>3</v>
      </c>
      <c r="Z28" s="499">
        <f>+Y28</f>
        <v>3</v>
      </c>
      <c r="AA28" s="499">
        <f t="shared" ref="AA28:AP29" si="8">+Z28</f>
        <v>3</v>
      </c>
      <c r="AB28" s="499">
        <f t="shared" si="8"/>
        <v>3</v>
      </c>
      <c r="AC28" s="499">
        <f t="shared" si="8"/>
        <v>3</v>
      </c>
      <c r="AD28" s="499">
        <f t="shared" si="8"/>
        <v>3</v>
      </c>
      <c r="AE28" s="499">
        <f t="shared" si="8"/>
        <v>3</v>
      </c>
      <c r="AF28" s="499">
        <f t="shared" si="8"/>
        <v>3</v>
      </c>
      <c r="AG28" s="499">
        <f t="shared" si="8"/>
        <v>3</v>
      </c>
      <c r="AH28" s="499">
        <f t="shared" si="8"/>
        <v>3</v>
      </c>
      <c r="AI28" s="499">
        <f t="shared" si="8"/>
        <v>3</v>
      </c>
      <c r="AJ28" s="499">
        <f t="shared" si="8"/>
        <v>3</v>
      </c>
      <c r="AK28" s="499">
        <f t="shared" si="8"/>
        <v>3</v>
      </c>
      <c r="AL28" s="499">
        <f t="shared" si="8"/>
        <v>3</v>
      </c>
      <c r="AM28" s="499">
        <f t="shared" si="8"/>
        <v>3</v>
      </c>
      <c r="AN28" s="499">
        <f t="shared" si="8"/>
        <v>3</v>
      </c>
      <c r="AO28" s="499">
        <f t="shared" si="8"/>
        <v>3</v>
      </c>
      <c r="AP28" s="499">
        <f t="shared" si="8"/>
        <v>3</v>
      </c>
      <c r="AQ28" s="499">
        <f t="shared" ref="AQ28:AR29" si="9">+AP28</f>
        <v>3</v>
      </c>
      <c r="AR28" s="499">
        <f t="shared" si="9"/>
        <v>3</v>
      </c>
      <c r="AS28" s="574">
        <f t="shared" si="5"/>
        <v>75000</v>
      </c>
    </row>
    <row r="29" spans="2:46">
      <c r="B29" s="512" t="s">
        <v>1356</v>
      </c>
      <c r="C29" s="93" t="s">
        <v>47</v>
      </c>
      <c r="D29" s="371">
        <f>'Prices '!F56</f>
        <v>1100</v>
      </c>
      <c r="E29" s="522">
        <v>35</v>
      </c>
      <c r="F29" s="510">
        <f t="shared" si="7"/>
        <v>35</v>
      </c>
      <c r="G29" s="510">
        <f t="shared" si="7"/>
        <v>35</v>
      </c>
      <c r="H29" s="510">
        <f t="shared" si="7"/>
        <v>35</v>
      </c>
      <c r="I29" s="510">
        <f t="shared" si="7"/>
        <v>35</v>
      </c>
      <c r="J29" s="510">
        <f t="shared" si="7"/>
        <v>35</v>
      </c>
      <c r="K29" s="510">
        <f t="shared" si="7"/>
        <v>35</v>
      </c>
      <c r="L29" s="510">
        <f t="shared" si="7"/>
        <v>35</v>
      </c>
      <c r="M29" s="510">
        <f t="shared" si="7"/>
        <v>35</v>
      </c>
      <c r="N29" s="510">
        <f t="shared" si="7"/>
        <v>35</v>
      </c>
      <c r="O29" s="510">
        <f t="shared" si="7"/>
        <v>35</v>
      </c>
      <c r="P29" s="510">
        <f t="shared" si="7"/>
        <v>35</v>
      </c>
      <c r="Q29" s="510">
        <f t="shared" si="7"/>
        <v>35</v>
      </c>
      <c r="R29" s="510">
        <f t="shared" si="7"/>
        <v>35</v>
      </c>
      <c r="S29" s="510">
        <f t="shared" si="7"/>
        <v>35</v>
      </c>
      <c r="T29" s="510">
        <f t="shared" si="7"/>
        <v>35</v>
      </c>
      <c r="U29" s="510">
        <f t="shared" si="7"/>
        <v>35</v>
      </c>
      <c r="V29" s="510">
        <f t="shared" si="6"/>
        <v>35</v>
      </c>
      <c r="W29" s="510">
        <f t="shared" si="6"/>
        <v>35</v>
      </c>
      <c r="X29" s="510">
        <f t="shared" si="6"/>
        <v>35</v>
      </c>
      <c r="Y29" s="713">
        <f>+X29</f>
        <v>35</v>
      </c>
      <c r="Z29" s="713">
        <f>+Y29</f>
        <v>35</v>
      </c>
      <c r="AA29" s="713">
        <f t="shared" si="8"/>
        <v>35</v>
      </c>
      <c r="AB29" s="713">
        <f t="shared" si="8"/>
        <v>35</v>
      </c>
      <c r="AC29" s="713">
        <f t="shared" si="8"/>
        <v>35</v>
      </c>
      <c r="AD29" s="713">
        <f t="shared" si="8"/>
        <v>35</v>
      </c>
      <c r="AE29" s="713">
        <f t="shared" si="8"/>
        <v>35</v>
      </c>
      <c r="AF29" s="713">
        <f t="shared" si="8"/>
        <v>35</v>
      </c>
      <c r="AG29" s="713">
        <f t="shared" si="8"/>
        <v>35</v>
      </c>
      <c r="AH29" s="713">
        <f t="shared" si="8"/>
        <v>35</v>
      </c>
      <c r="AI29" s="713">
        <f t="shared" si="8"/>
        <v>35</v>
      </c>
      <c r="AJ29" s="713">
        <f t="shared" si="8"/>
        <v>35</v>
      </c>
      <c r="AK29" s="713">
        <f t="shared" si="8"/>
        <v>35</v>
      </c>
      <c r="AL29" s="713">
        <f t="shared" si="8"/>
        <v>35</v>
      </c>
      <c r="AM29" s="713">
        <f t="shared" si="8"/>
        <v>35</v>
      </c>
      <c r="AN29" s="713">
        <f t="shared" si="8"/>
        <v>35</v>
      </c>
      <c r="AO29" s="713">
        <f t="shared" si="8"/>
        <v>35</v>
      </c>
      <c r="AP29" s="713">
        <f t="shared" si="8"/>
        <v>35</v>
      </c>
      <c r="AQ29" s="713">
        <f t="shared" si="9"/>
        <v>35</v>
      </c>
      <c r="AR29" s="713">
        <f t="shared" si="9"/>
        <v>35</v>
      </c>
      <c r="AS29" s="574">
        <f t="shared" si="5"/>
        <v>38500</v>
      </c>
    </row>
    <row r="30" spans="2:46">
      <c r="B30" s="512" t="s">
        <v>1357</v>
      </c>
      <c r="C30" s="93" t="s">
        <v>161</v>
      </c>
      <c r="D30" s="371">
        <f>'Prices '!F57</f>
        <v>10000</v>
      </c>
      <c r="E30" s="487">
        <v>0</v>
      </c>
      <c r="F30" s="510">
        <f t="shared" si="7"/>
        <v>0</v>
      </c>
      <c r="G30" s="510">
        <f t="shared" si="7"/>
        <v>0</v>
      </c>
      <c r="H30" s="510">
        <f t="shared" si="7"/>
        <v>0</v>
      </c>
      <c r="I30" s="510">
        <f t="shared" si="7"/>
        <v>0</v>
      </c>
      <c r="J30" s="510">
        <f t="shared" si="7"/>
        <v>0</v>
      </c>
      <c r="K30" s="510">
        <f t="shared" si="7"/>
        <v>0</v>
      </c>
      <c r="L30" s="510">
        <f t="shared" si="7"/>
        <v>0</v>
      </c>
      <c r="M30" s="510">
        <f t="shared" si="7"/>
        <v>0</v>
      </c>
      <c r="N30" s="510">
        <f t="shared" si="7"/>
        <v>0</v>
      </c>
      <c r="O30" s="510">
        <f t="shared" si="7"/>
        <v>0</v>
      </c>
      <c r="P30" s="510">
        <f t="shared" si="7"/>
        <v>0</v>
      </c>
      <c r="Q30" s="510">
        <f t="shared" si="7"/>
        <v>0</v>
      </c>
      <c r="R30" s="510">
        <f t="shared" si="7"/>
        <v>0</v>
      </c>
      <c r="S30" s="510">
        <f t="shared" si="7"/>
        <v>0</v>
      </c>
      <c r="T30" s="510">
        <f t="shared" si="7"/>
        <v>0</v>
      </c>
      <c r="U30" s="510">
        <f t="shared" si="7"/>
        <v>0</v>
      </c>
      <c r="V30" s="510">
        <f t="shared" si="6"/>
        <v>0</v>
      </c>
      <c r="W30" s="510">
        <f t="shared" si="6"/>
        <v>0</v>
      </c>
      <c r="X30" s="510">
        <f t="shared" si="6"/>
        <v>0</v>
      </c>
      <c r="Y30" s="499">
        <v>1</v>
      </c>
      <c r="Z30" s="499">
        <v>1</v>
      </c>
      <c r="AA30" s="499">
        <v>1</v>
      </c>
      <c r="AB30" s="499">
        <v>1</v>
      </c>
      <c r="AC30" s="499">
        <v>1</v>
      </c>
      <c r="AD30" s="499">
        <v>1</v>
      </c>
      <c r="AE30" s="499">
        <v>1</v>
      </c>
      <c r="AF30" s="499">
        <v>1</v>
      </c>
      <c r="AG30" s="499">
        <v>1</v>
      </c>
      <c r="AH30" s="499">
        <v>1</v>
      </c>
      <c r="AI30" s="499">
        <v>1</v>
      </c>
      <c r="AJ30" s="499">
        <v>1</v>
      </c>
      <c r="AK30" s="499">
        <v>1</v>
      </c>
      <c r="AL30" s="499">
        <v>1</v>
      </c>
      <c r="AM30" s="499">
        <v>1</v>
      </c>
      <c r="AN30" s="499">
        <v>1</v>
      </c>
      <c r="AO30" s="499">
        <v>1</v>
      </c>
      <c r="AP30" s="499">
        <v>1</v>
      </c>
      <c r="AQ30" s="499">
        <v>1</v>
      </c>
      <c r="AR30" s="499">
        <v>1</v>
      </c>
      <c r="AS30" s="574">
        <f t="shared" si="5"/>
        <v>0</v>
      </c>
    </row>
    <row r="31" spans="2:46">
      <c r="B31" s="512" t="s">
        <v>456</v>
      </c>
      <c r="C31" s="93" t="s">
        <v>161</v>
      </c>
      <c r="D31" s="371">
        <f>'Prices '!F55</f>
        <v>1000</v>
      </c>
      <c r="E31" s="487">
        <v>0</v>
      </c>
      <c r="F31" s="510">
        <f t="shared" si="7"/>
        <v>0</v>
      </c>
      <c r="G31" s="510">
        <f t="shared" si="7"/>
        <v>0</v>
      </c>
      <c r="H31" s="510">
        <f t="shared" si="7"/>
        <v>0</v>
      </c>
      <c r="I31" s="510">
        <f t="shared" si="7"/>
        <v>0</v>
      </c>
      <c r="J31" s="510">
        <f t="shared" si="7"/>
        <v>0</v>
      </c>
      <c r="K31" s="510">
        <f t="shared" si="7"/>
        <v>0</v>
      </c>
      <c r="L31" s="510">
        <f t="shared" si="7"/>
        <v>0</v>
      </c>
      <c r="M31" s="510">
        <f t="shared" si="7"/>
        <v>0</v>
      </c>
      <c r="N31" s="510">
        <f t="shared" si="7"/>
        <v>0</v>
      </c>
      <c r="O31" s="510">
        <f t="shared" si="7"/>
        <v>0</v>
      </c>
      <c r="P31" s="510">
        <f t="shared" si="7"/>
        <v>0</v>
      </c>
      <c r="Q31" s="510">
        <f t="shared" si="7"/>
        <v>0</v>
      </c>
      <c r="R31" s="510">
        <f t="shared" si="7"/>
        <v>0</v>
      </c>
      <c r="S31" s="510">
        <f t="shared" si="7"/>
        <v>0</v>
      </c>
      <c r="T31" s="510">
        <f t="shared" si="7"/>
        <v>0</v>
      </c>
      <c r="U31" s="510">
        <f t="shared" si="7"/>
        <v>0</v>
      </c>
      <c r="V31" s="510">
        <f t="shared" si="6"/>
        <v>0</v>
      </c>
      <c r="W31" s="510">
        <f t="shared" si="6"/>
        <v>0</v>
      </c>
      <c r="X31" s="510">
        <f t="shared" si="6"/>
        <v>0</v>
      </c>
      <c r="Y31" s="499">
        <v>1</v>
      </c>
      <c r="Z31" s="499">
        <v>1</v>
      </c>
      <c r="AA31" s="499">
        <v>1</v>
      </c>
      <c r="AB31" s="499">
        <v>1</v>
      </c>
      <c r="AC31" s="499">
        <v>1</v>
      </c>
      <c r="AD31" s="499">
        <v>1</v>
      </c>
      <c r="AE31" s="499">
        <v>1</v>
      </c>
      <c r="AF31" s="499">
        <v>1</v>
      </c>
      <c r="AG31" s="499">
        <v>1</v>
      </c>
      <c r="AH31" s="499">
        <v>1</v>
      </c>
      <c r="AI31" s="499">
        <v>1</v>
      </c>
      <c r="AJ31" s="499">
        <v>1</v>
      </c>
      <c r="AK31" s="499">
        <v>1</v>
      </c>
      <c r="AL31" s="499">
        <v>1</v>
      </c>
      <c r="AM31" s="499">
        <v>1</v>
      </c>
      <c r="AN31" s="499">
        <v>1</v>
      </c>
      <c r="AO31" s="499">
        <v>1</v>
      </c>
      <c r="AP31" s="499">
        <v>1</v>
      </c>
      <c r="AQ31" s="499">
        <v>1</v>
      </c>
      <c r="AR31" s="499">
        <v>1</v>
      </c>
      <c r="AS31" s="574">
        <f t="shared" si="5"/>
        <v>0</v>
      </c>
    </row>
    <row r="32" spans="2:46">
      <c r="B32" s="512" t="s">
        <v>1358</v>
      </c>
      <c r="C32" s="93" t="s">
        <v>1359</v>
      </c>
      <c r="D32" s="371">
        <f>'Prices '!F54</f>
        <v>15000</v>
      </c>
      <c r="E32" s="487">
        <f>E24</f>
        <v>1</v>
      </c>
      <c r="F32" s="510">
        <f t="shared" si="7"/>
        <v>1</v>
      </c>
      <c r="G32" s="510">
        <f t="shared" si="7"/>
        <v>1</v>
      </c>
      <c r="H32" s="510">
        <f t="shared" si="7"/>
        <v>1</v>
      </c>
      <c r="I32" s="510">
        <f t="shared" si="7"/>
        <v>1</v>
      </c>
      <c r="J32" s="510">
        <f t="shared" si="7"/>
        <v>1</v>
      </c>
      <c r="K32" s="510">
        <f t="shared" si="7"/>
        <v>1</v>
      </c>
      <c r="L32" s="510">
        <f t="shared" si="7"/>
        <v>1</v>
      </c>
      <c r="M32" s="510">
        <f t="shared" si="7"/>
        <v>1</v>
      </c>
      <c r="N32" s="510">
        <f t="shared" si="7"/>
        <v>1</v>
      </c>
      <c r="O32" s="510">
        <f t="shared" si="7"/>
        <v>1</v>
      </c>
      <c r="P32" s="510">
        <f t="shared" si="7"/>
        <v>1</v>
      </c>
      <c r="Q32" s="510">
        <f t="shared" si="7"/>
        <v>1</v>
      </c>
      <c r="R32" s="510">
        <f t="shared" si="7"/>
        <v>1</v>
      </c>
      <c r="S32" s="510">
        <f t="shared" si="7"/>
        <v>1</v>
      </c>
      <c r="T32" s="510">
        <f t="shared" si="7"/>
        <v>1</v>
      </c>
      <c r="U32" s="510">
        <f t="shared" si="7"/>
        <v>1</v>
      </c>
      <c r="V32" s="510">
        <f t="shared" si="6"/>
        <v>1</v>
      </c>
      <c r="W32" s="510">
        <f t="shared" si="6"/>
        <v>1</v>
      </c>
      <c r="X32" s="510">
        <f t="shared" si="6"/>
        <v>1</v>
      </c>
      <c r="Y32" s="499">
        <v>1</v>
      </c>
      <c r="Z32" s="499">
        <v>1</v>
      </c>
      <c r="AA32" s="499">
        <v>1</v>
      </c>
      <c r="AB32" s="499">
        <v>1</v>
      </c>
      <c r="AC32" s="499">
        <v>1</v>
      </c>
      <c r="AD32" s="499">
        <v>1</v>
      </c>
      <c r="AE32" s="499">
        <v>1</v>
      </c>
      <c r="AF32" s="499">
        <v>1</v>
      </c>
      <c r="AG32" s="499">
        <v>1</v>
      </c>
      <c r="AH32" s="499">
        <v>1</v>
      </c>
      <c r="AI32" s="499">
        <v>1</v>
      </c>
      <c r="AJ32" s="499">
        <v>1</v>
      </c>
      <c r="AK32" s="499">
        <v>1</v>
      </c>
      <c r="AL32" s="499">
        <v>1</v>
      </c>
      <c r="AM32" s="499">
        <v>1</v>
      </c>
      <c r="AN32" s="499">
        <v>1</v>
      </c>
      <c r="AO32" s="499">
        <v>1</v>
      </c>
      <c r="AP32" s="499">
        <v>1</v>
      </c>
      <c r="AQ32" s="499">
        <v>1</v>
      </c>
      <c r="AR32" s="499">
        <v>1</v>
      </c>
      <c r="AS32" s="574">
        <f t="shared" si="5"/>
        <v>15000</v>
      </c>
    </row>
    <row r="33" spans="2:46">
      <c r="B33" s="512" t="s">
        <v>75</v>
      </c>
      <c r="C33" s="93" t="s">
        <v>397</v>
      </c>
      <c r="D33" s="371">
        <v>10</v>
      </c>
      <c r="E33" s="522">
        <f>+CWP!$F$7</f>
        <v>7339.7485489582423</v>
      </c>
      <c r="F33" s="510">
        <f t="shared" si="7"/>
        <v>7339.7485489582423</v>
      </c>
      <c r="G33" s="510">
        <f t="shared" si="7"/>
        <v>7339.7485489582423</v>
      </c>
      <c r="H33" s="510">
        <f t="shared" si="7"/>
        <v>7339.7485489582423</v>
      </c>
      <c r="I33" s="510">
        <f t="shared" si="7"/>
        <v>7339.7485489582423</v>
      </c>
      <c r="J33" s="510">
        <f t="shared" si="7"/>
        <v>7339.7485489582423</v>
      </c>
      <c r="K33" s="510">
        <f t="shared" si="7"/>
        <v>7339.7485489582423</v>
      </c>
      <c r="L33" s="510">
        <f t="shared" si="7"/>
        <v>7339.7485489582423</v>
      </c>
      <c r="M33" s="510">
        <f t="shared" si="7"/>
        <v>7339.7485489582423</v>
      </c>
      <c r="N33" s="510">
        <f t="shared" si="7"/>
        <v>7339.7485489582423</v>
      </c>
      <c r="O33" s="510">
        <f t="shared" si="7"/>
        <v>7339.7485489582423</v>
      </c>
      <c r="P33" s="510">
        <f t="shared" si="7"/>
        <v>7339.7485489582423</v>
      </c>
      <c r="Q33" s="510">
        <f t="shared" si="7"/>
        <v>7339.7485489582423</v>
      </c>
      <c r="R33" s="510">
        <f t="shared" si="7"/>
        <v>7339.7485489582423</v>
      </c>
      <c r="S33" s="510">
        <f t="shared" si="7"/>
        <v>7339.7485489582423</v>
      </c>
      <c r="T33" s="510">
        <f t="shared" si="7"/>
        <v>7339.7485489582423</v>
      </c>
      <c r="U33" s="510">
        <f t="shared" si="7"/>
        <v>7339.7485489582423</v>
      </c>
      <c r="V33" s="510">
        <f t="shared" si="6"/>
        <v>7339.7485489582423</v>
      </c>
      <c r="W33" s="510">
        <f t="shared" si="6"/>
        <v>7339.7485489582423</v>
      </c>
      <c r="X33" s="510">
        <f t="shared" si="6"/>
        <v>7339.7485489582423</v>
      </c>
      <c r="Y33" s="713">
        <f>+'C1 Rice ecoo'!Y33</f>
        <v>5686.0689537460812</v>
      </c>
      <c r="Z33" s="713">
        <f>+Y33</f>
        <v>5686.0689537460812</v>
      </c>
      <c r="AA33" s="713">
        <f>Z33</f>
        <v>5686.0689537460812</v>
      </c>
      <c r="AB33" s="522">
        <f>+AA33</f>
        <v>5686.0689537460812</v>
      </c>
      <c r="AC33" s="708">
        <f>AB33</f>
        <v>5686.0689537460812</v>
      </c>
      <c r="AD33" s="708">
        <f t="shared" ref="AD33:AR34" si="10">AC33</f>
        <v>5686.0689537460812</v>
      </c>
      <c r="AE33" s="708">
        <f t="shared" si="10"/>
        <v>5686.0689537460812</v>
      </c>
      <c r="AF33" s="708">
        <f t="shared" si="10"/>
        <v>5686.0689537460812</v>
      </c>
      <c r="AG33" s="708">
        <f t="shared" si="10"/>
        <v>5686.0689537460812</v>
      </c>
      <c r="AH33" s="708">
        <f t="shared" si="10"/>
        <v>5686.0689537460812</v>
      </c>
      <c r="AI33" s="708">
        <f t="shared" si="10"/>
        <v>5686.0689537460812</v>
      </c>
      <c r="AJ33" s="708">
        <f t="shared" si="10"/>
        <v>5686.0689537460812</v>
      </c>
      <c r="AK33" s="708">
        <f t="shared" si="10"/>
        <v>5686.0689537460812</v>
      </c>
      <c r="AL33" s="708">
        <f t="shared" si="10"/>
        <v>5686.0689537460812</v>
      </c>
      <c r="AM33" s="708">
        <f t="shared" si="10"/>
        <v>5686.0689537460812</v>
      </c>
      <c r="AN33" s="708">
        <f t="shared" si="10"/>
        <v>5686.0689537460812</v>
      </c>
      <c r="AO33" s="708">
        <f t="shared" si="10"/>
        <v>5686.0689537460812</v>
      </c>
      <c r="AP33" s="708">
        <f t="shared" si="10"/>
        <v>5686.0689537460812</v>
      </c>
      <c r="AQ33" s="708">
        <f t="shared" si="10"/>
        <v>5686.0689537460812</v>
      </c>
      <c r="AR33" s="708">
        <f t="shared" si="10"/>
        <v>5686.0689537460812</v>
      </c>
      <c r="AS33" s="574">
        <f t="shared" si="5"/>
        <v>73397.485489582425</v>
      </c>
      <c r="AT33" s="477"/>
    </row>
    <row r="34" spans="2:46">
      <c r="B34" s="513" t="s">
        <v>459</v>
      </c>
      <c r="C34" s="91" t="s">
        <v>161</v>
      </c>
      <c r="D34" s="371">
        <f>'Prices '!F58</f>
        <v>5000</v>
      </c>
      <c r="E34" s="487">
        <f>E32</f>
        <v>1</v>
      </c>
      <c r="F34" s="510">
        <f t="shared" si="7"/>
        <v>1</v>
      </c>
      <c r="G34" s="510">
        <f t="shared" si="7"/>
        <v>1</v>
      </c>
      <c r="H34" s="510">
        <f t="shared" si="7"/>
        <v>1</v>
      </c>
      <c r="I34" s="510">
        <f t="shared" si="7"/>
        <v>1</v>
      </c>
      <c r="J34" s="510">
        <f t="shared" si="7"/>
        <v>1</v>
      </c>
      <c r="K34" s="510">
        <f t="shared" si="7"/>
        <v>1</v>
      </c>
      <c r="L34" s="510">
        <f t="shared" si="7"/>
        <v>1</v>
      </c>
      <c r="M34" s="510">
        <f t="shared" si="7"/>
        <v>1</v>
      </c>
      <c r="N34" s="510">
        <f t="shared" si="7"/>
        <v>1</v>
      </c>
      <c r="O34" s="510">
        <f t="shared" si="7"/>
        <v>1</v>
      </c>
      <c r="P34" s="510">
        <f t="shared" si="7"/>
        <v>1</v>
      </c>
      <c r="Q34" s="510">
        <f t="shared" si="7"/>
        <v>1</v>
      </c>
      <c r="R34" s="510">
        <f t="shared" si="7"/>
        <v>1</v>
      </c>
      <c r="S34" s="510">
        <f t="shared" si="7"/>
        <v>1</v>
      </c>
      <c r="T34" s="510">
        <f t="shared" si="7"/>
        <v>1</v>
      </c>
      <c r="U34" s="510">
        <f t="shared" si="7"/>
        <v>1</v>
      </c>
      <c r="V34" s="510">
        <f t="shared" si="6"/>
        <v>1</v>
      </c>
      <c r="W34" s="510">
        <f t="shared" si="6"/>
        <v>1</v>
      </c>
      <c r="X34" s="510">
        <f t="shared" si="6"/>
        <v>1</v>
      </c>
      <c r="Y34" s="499">
        <v>1</v>
      </c>
      <c r="Z34" s="514">
        <f>+Y34</f>
        <v>1</v>
      </c>
      <c r="AA34" s="514">
        <f>Z34</f>
        <v>1</v>
      </c>
      <c r="AB34" s="487">
        <f>AB32</f>
        <v>1</v>
      </c>
      <c r="AC34" s="708">
        <f>AB34</f>
        <v>1</v>
      </c>
      <c r="AD34" s="708">
        <f t="shared" si="10"/>
        <v>1</v>
      </c>
      <c r="AE34" s="708">
        <f t="shared" si="10"/>
        <v>1</v>
      </c>
      <c r="AF34" s="708">
        <f t="shared" si="10"/>
        <v>1</v>
      </c>
      <c r="AG34" s="708">
        <f t="shared" si="10"/>
        <v>1</v>
      </c>
      <c r="AH34" s="708">
        <f t="shared" si="10"/>
        <v>1</v>
      </c>
      <c r="AI34" s="708">
        <f t="shared" si="10"/>
        <v>1</v>
      </c>
      <c r="AJ34" s="708">
        <f t="shared" si="10"/>
        <v>1</v>
      </c>
      <c r="AK34" s="708">
        <f t="shared" si="10"/>
        <v>1</v>
      </c>
      <c r="AL34" s="708">
        <f t="shared" si="10"/>
        <v>1</v>
      </c>
      <c r="AM34" s="708">
        <f t="shared" si="10"/>
        <v>1</v>
      </c>
      <c r="AN34" s="708">
        <f t="shared" si="10"/>
        <v>1</v>
      </c>
      <c r="AO34" s="708">
        <f t="shared" si="10"/>
        <v>1</v>
      </c>
      <c r="AP34" s="708">
        <f t="shared" si="10"/>
        <v>1</v>
      </c>
      <c r="AQ34" s="708">
        <f t="shared" si="10"/>
        <v>1</v>
      </c>
      <c r="AR34" s="708">
        <f t="shared" si="10"/>
        <v>1</v>
      </c>
      <c r="AS34" s="574">
        <f t="shared" si="5"/>
        <v>5000</v>
      </c>
      <c r="AT34" s="477"/>
    </row>
    <row r="35" spans="2:46">
      <c r="B35" s="513" t="s">
        <v>1282</v>
      </c>
      <c r="C35" s="91" t="s">
        <v>1334</v>
      </c>
      <c r="D35" s="371">
        <f>+'C1 Barley finn'!D31</f>
        <v>750</v>
      </c>
      <c r="E35" s="487">
        <v>150</v>
      </c>
      <c r="F35" s="510">
        <f t="shared" si="7"/>
        <v>150</v>
      </c>
      <c r="G35" s="510">
        <f t="shared" si="7"/>
        <v>150</v>
      </c>
      <c r="H35" s="510">
        <f t="shared" si="7"/>
        <v>150</v>
      </c>
      <c r="I35" s="510">
        <f t="shared" si="7"/>
        <v>150</v>
      </c>
      <c r="J35" s="510">
        <f t="shared" si="7"/>
        <v>150</v>
      </c>
      <c r="K35" s="510">
        <f t="shared" si="7"/>
        <v>150</v>
      </c>
      <c r="L35" s="510">
        <f t="shared" si="7"/>
        <v>150</v>
      </c>
      <c r="M35" s="510">
        <f t="shared" si="7"/>
        <v>150</v>
      </c>
      <c r="N35" s="510">
        <f t="shared" si="7"/>
        <v>150</v>
      </c>
      <c r="O35" s="510">
        <f t="shared" si="7"/>
        <v>150</v>
      </c>
      <c r="P35" s="510">
        <f t="shared" si="7"/>
        <v>150</v>
      </c>
      <c r="Q35" s="510">
        <f t="shared" si="7"/>
        <v>150</v>
      </c>
      <c r="R35" s="510">
        <f t="shared" si="7"/>
        <v>150</v>
      </c>
      <c r="S35" s="510">
        <f t="shared" si="7"/>
        <v>150</v>
      </c>
      <c r="T35" s="510">
        <f t="shared" si="7"/>
        <v>150</v>
      </c>
      <c r="U35" s="510">
        <f t="shared" si="7"/>
        <v>150</v>
      </c>
      <c r="V35" s="510">
        <f t="shared" si="6"/>
        <v>150</v>
      </c>
      <c r="W35" s="510">
        <f t="shared" si="6"/>
        <v>150</v>
      </c>
      <c r="X35" s="510">
        <f t="shared" si="6"/>
        <v>150</v>
      </c>
      <c r="Y35" s="714">
        <f>X35</f>
        <v>150</v>
      </c>
      <c r="Z35" s="714">
        <f t="shared" ref="Z35:AR35" si="11">Y35</f>
        <v>150</v>
      </c>
      <c r="AA35" s="714">
        <f t="shared" si="11"/>
        <v>150</v>
      </c>
      <c r="AB35" s="714">
        <f t="shared" si="11"/>
        <v>150</v>
      </c>
      <c r="AC35" s="714">
        <f t="shared" si="11"/>
        <v>150</v>
      </c>
      <c r="AD35" s="714">
        <f t="shared" si="11"/>
        <v>150</v>
      </c>
      <c r="AE35" s="714">
        <f t="shared" si="11"/>
        <v>150</v>
      </c>
      <c r="AF35" s="714">
        <f t="shared" si="11"/>
        <v>150</v>
      </c>
      <c r="AG35" s="714">
        <f t="shared" si="11"/>
        <v>150</v>
      </c>
      <c r="AH35" s="714">
        <f t="shared" si="11"/>
        <v>150</v>
      </c>
      <c r="AI35" s="714">
        <f t="shared" si="11"/>
        <v>150</v>
      </c>
      <c r="AJ35" s="714">
        <f t="shared" si="11"/>
        <v>150</v>
      </c>
      <c r="AK35" s="714">
        <f t="shared" si="11"/>
        <v>150</v>
      </c>
      <c r="AL35" s="714">
        <f t="shared" si="11"/>
        <v>150</v>
      </c>
      <c r="AM35" s="714">
        <f t="shared" si="11"/>
        <v>150</v>
      </c>
      <c r="AN35" s="714">
        <f t="shared" si="11"/>
        <v>150</v>
      </c>
      <c r="AO35" s="714">
        <f t="shared" si="11"/>
        <v>150</v>
      </c>
      <c r="AP35" s="714">
        <f t="shared" si="11"/>
        <v>150</v>
      </c>
      <c r="AQ35" s="714">
        <f t="shared" si="11"/>
        <v>150</v>
      </c>
      <c r="AR35" s="714">
        <f t="shared" si="11"/>
        <v>150</v>
      </c>
      <c r="AS35" s="574">
        <f t="shared" si="5"/>
        <v>112500</v>
      </c>
      <c r="AT35" s="477"/>
    </row>
    <row r="36" spans="2:46">
      <c r="B36" s="89" t="s">
        <v>185</v>
      </c>
      <c r="C36" s="83"/>
      <c r="D36" s="82"/>
      <c r="E36" s="487"/>
      <c r="F36" s="248"/>
      <c r="G36" s="248"/>
      <c r="H36" s="248"/>
      <c r="I36" s="248"/>
      <c r="J36" s="248"/>
      <c r="K36" s="248"/>
      <c r="L36" s="248"/>
      <c r="M36" s="248"/>
      <c r="N36" s="248"/>
      <c r="O36" s="248"/>
      <c r="P36" s="248"/>
      <c r="Q36" s="248"/>
      <c r="R36" s="248"/>
      <c r="S36" s="248"/>
      <c r="T36" s="248"/>
      <c r="U36" s="248"/>
      <c r="V36" s="248"/>
      <c r="W36" s="248"/>
      <c r="X36" s="248"/>
      <c r="Y36" s="499"/>
      <c r="Z36" s="500"/>
      <c r="AA36" s="500"/>
      <c r="AB36" s="487"/>
      <c r="AC36" s="61"/>
      <c r="AD36" s="61"/>
      <c r="AE36" s="61"/>
      <c r="AF36" s="61"/>
      <c r="AG36" s="61"/>
      <c r="AH36" s="61"/>
      <c r="AI36" s="61"/>
      <c r="AJ36" s="61"/>
      <c r="AK36" s="61"/>
      <c r="AL36" s="61"/>
      <c r="AM36" s="61"/>
      <c r="AN36" s="61"/>
      <c r="AO36" s="61"/>
      <c r="AP36" s="61"/>
      <c r="AQ36" s="61"/>
      <c r="AR36" s="61"/>
      <c r="AS36" s="574">
        <f t="shared" si="5"/>
        <v>0</v>
      </c>
    </row>
    <row r="37" spans="2:46">
      <c r="B37" s="88" t="s">
        <v>186</v>
      </c>
      <c r="C37" s="83" t="s">
        <v>187</v>
      </c>
      <c r="D37" s="82">
        <f>+'Prices '!F22</f>
        <v>25000</v>
      </c>
      <c r="E37" s="487"/>
      <c r="F37" s="248"/>
      <c r="G37" s="248"/>
      <c r="H37" s="248"/>
      <c r="I37" s="248"/>
      <c r="J37" s="248"/>
      <c r="K37" s="248"/>
      <c r="L37" s="248"/>
      <c r="M37" s="248"/>
      <c r="N37" s="248"/>
      <c r="O37" s="248"/>
      <c r="P37" s="248"/>
      <c r="Q37" s="248"/>
      <c r="R37" s="248"/>
      <c r="S37" s="248"/>
      <c r="T37" s="248"/>
      <c r="U37" s="248"/>
      <c r="V37" s="248"/>
      <c r="W37" s="248"/>
      <c r="X37" s="248"/>
      <c r="Y37" s="499"/>
      <c r="Z37" s="500"/>
      <c r="AA37" s="500"/>
      <c r="AB37" s="487"/>
      <c r="AC37" s="61"/>
      <c r="AD37" s="61"/>
      <c r="AE37" s="61"/>
      <c r="AF37" s="61"/>
      <c r="AG37" s="61"/>
      <c r="AH37" s="61"/>
      <c r="AI37" s="61"/>
      <c r="AJ37" s="61"/>
      <c r="AK37" s="61"/>
      <c r="AL37" s="61"/>
      <c r="AM37" s="61"/>
      <c r="AN37" s="61"/>
      <c r="AO37" s="61"/>
      <c r="AP37" s="61"/>
      <c r="AQ37" s="61"/>
      <c r="AR37" s="61"/>
      <c r="AS37" s="574">
        <f t="shared" si="5"/>
        <v>0</v>
      </c>
    </row>
    <row r="38" spans="2:46">
      <c r="B38" s="88" t="s">
        <v>188</v>
      </c>
      <c r="C38" s="83" t="s">
        <v>1359</v>
      </c>
      <c r="D38" s="82">
        <f>+'Prices '!F53</f>
        <v>45000</v>
      </c>
      <c r="E38" s="487"/>
      <c r="F38" s="248"/>
      <c r="G38" s="248"/>
      <c r="H38" s="248"/>
      <c r="I38" s="248"/>
      <c r="J38" s="248"/>
      <c r="K38" s="248"/>
      <c r="L38" s="248"/>
      <c r="M38" s="248"/>
      <c r="N38" s="248"/>
      <c r="O38" s="248"/>
      <c r="P38" s="248"/>
      <c r="Q38" s="248"/>
      <c r="R38" s="248"/>
      <c r="S38" s="248"/>
      <c r="T38" s="248"/>
      <c r="U38" s="248"/>
      <c r="V38" s="248"/>
      <c r="W38" s="248"/>
      <c r="X38" s="248"/>
      <c r="Y38" s="499"/>
      <c r="Z38" s="500"/>
      <c r="AA38" s="500"/>
      <c r="AB38" s="487"/>
      <c r="AC38" s="61"/>
      <c r="AD38" s="61"/>
      <c r="AE38" s="61"/>
      <c r="AF38" s="61"/>
      <c r="AG38" s="61"/>
      <c r="AH38" s="61"/>
      <c r="AI38" s="61"/>
      <c r="AJ38" s="61"/>
      <c r="AK38" s="61"/>
      <c r="AL38" s="61"/>
      <c r="AM38" s="61"/>
      <c r="AN38" s="61"/>
      <c r="AO38" s="61"/>
      <c r="AP38" s="61"/>
      <c r="AQ38" s="61"/>
      <c r="AR38" s="61"/>
      <c r="AS38" s="574">
        <f t="shared" si="5"/>
        <v>0</v>
      </c>
    </row>
    <row r="39" spans="2:46" ht="15.75" thickBot="1">
      <c r="B39" s="84"/>
      <c r="C39" s="83"/>
      <c r="D39" s="82"/>
      <c r="E39" s="560"/>
      <c r="F39" s="561">
        <f t="shared" ref="F39:X39" si="12">+F38+F37</f>
        <v>0</v>
      </c>
      <c r="G39" s="561">
        <f t="shared" si="12"/>
        <v>0</v>
      </c>
      <c r="H39" s="561">
        <f t="shared" si="12"/>
        <v>0</v>
      </c>
      <c r="I39" s="561">
        <f t="shared" si="12"/>
        <v>0</v>
      </c>
      <c r="J39" s="561">
        <f t="shared" si="12"/>
        <v>0</v>
      </c>
      <c r="K39" s="561">
        <f t="shared" si="12"/>
        <v>0</v>
      </c>
      <c r="L39" s="561">
        <f t="shared" si="12"/>
        <v>0</v>
      </c>
      <c r="M39" s="561">
        <f t="shared" si="12"/>
        <v>0</v>
      </c>
      <c r="N39" s="561">
        <f t="shared" si="12"/>
        <v>0</v>
      </c>
      <c r="O39" s="561">
        <f t="shared" si="12"/>
        <v>0</v>
      </c>
      <c r="P39" s="561">
        <f t="shared" si="12"/>
        <v>0</v>
      </c>
      <c r="Q39" s="561">
        <f t="shared" si="12"/>
        <v>0</v>
      </c>
      <c r="R39" s="561">
        <f t="shared" si="12"/>
        <v>0</v>
      </c>
      <c r="S39" s="561">
        <f t="shared" si="12"/>
        <v>0</v>
      </c>
      <c r="T39" s="561">
        <f t="shared" si="12"/>
        <v>0</v>
      </c>
      <c r="U39" s="561">
        <f t="shared" si="12"/>
        <v>0</v>
      </c>
      <c r="V39" s="561">
        <f t="shared" si="12"/>
        <v>0</v>
      </c>
      <c r="W39" s="561">
        <f t="shared" si="12"/>
        <v>0</v>
      </c>
      <c r="X39" s="561">
        <f t="shared" si="12"/>
        <v>0</v>
      </c>
      <c r="Y39" s="562"/>
      <c r="Z39" s="561"/>
      <c r="AA39" s="561"/>
      <c r="AB39" s="560"/>
      <c r="AC39" s="561"/>
      <c r="AD39" s="561"/>
      <c r="AE39" s="561"/>
      <c r="AF39" s="561"/>
      <c r="AG39" s="561"/>
      <c r="AH39" s="561"/>
      <c r="AI39" s="561"/>
      <c r="AJ39" s="561"/>
      <c r="AK39" s="561"/>
      <c r="AL39" s="561"/>
      <c r="AM39" s="561"/>
      <c r="AN39" s="561"/>
      <c r="AO39" s="561"/>
      <c r="AP39" s="561"/>
      <c r="AQ39" s="561"/>
      <c r="AR39" s="561"/>
      <c r="AS39" s="574">
        <f>+AS17+AS18-SUM(AS21:AS38)</f>
        <v>467733.76451041759</v>
      </c>
      <c r="AT39" t="s">
        <v>190</v>
      </c>
    </row>
    <row r="40" spans="2:46" ht="18.75" customHeight="1">
      <c r="B40" s="1903" t="s">
        <v>191</v>
      </c>
      <c r="C40" s="1904" t="s">
        <v>164</v>
      </c>
      <c r="D40" s="2225" t="str">
        <f>+D11</f>
        <v>Unit price</v>
      </c>
      <c r="E40" s="2226" t="str">
        <f>+E11</f>
        <v>Without project</v>
      </c>
      <c r="F40" s="2227"/>
      <c r="G40" s="2227"/>
      <c r="H40" s="2227"/>
      <c r="I40" s="2227"/>
      <c r="J40" s="2227"/>
      <c r="K40" s="2227"/>
      <c r="L40" s="2227"/>
      <c r="M40" s="2227"/>
      <c r="N40" s="2227"/>
      <c r="O40" s="2227"/>
      <c r="P40" s="2227"/>
      <c r="Q40" s="2227"/>
      <c r="R40" s="2227"/>
      <c r="S40" s="2227"/>
      <c r="T40" s="2227"/>
      <c r="U40" s="2227"/>
      <c r="V40" s="2227"/>
      <c r="W40" s="2227"/>
      <c r="X40" s="2228"/>
      <c r="Y40" s="2226" t="str">
        <f>+Y11</f>
        <v>With project</v>
      </c>
      <c r="Z40" s="2227"/>
      <c r="AA40" s="2227"/>
      <c r="AB40" s="2227"/>
      <c r="AC40" s="2227"/>
      <c r="AD40" s="2227"/>
      <c r="AE40" s="2227"/>
      <c r="AF40" s="2227"/>
      <c r="AG40" s="2227"/>
      <c r="AH40" s="2227"/>
      <c r="AI40" s="2227"/>
      <c r="AJ40" s="2227"/>
      <c r="AK40" s="2227"/>
      <c r="AL40" s="2227"/>
      <c r="AM40" s="2227"/>
      <c r="AN40" s="2227"/>
      <c r="AO40" s="2227"/>
      <c r="AP40" s="2227"/>
      <c r="AQ40" s="2227"/>
      <c r="AR40" s="2228"/>
    </row>
    <row r="41" spans="2:46" ht="19.5" thickBot="1">
      <c r="B41" s="1883"/>
      <c r="C41" s="1905"/>
      <c r="D41" s="1885"/>
      <c r="E41" s="566" t="s">
        <v>1066</v>
      </c>
      <c r="F41" s="566">
        <f t="shared" ref="F41:AR41" si="13">+F12</f>
        <v>0</v>
      </c>
      <c r="G41" s="566">
        <f t="shared" si="13"/>
        <v>0</v>
      </c>
      <c r="H41" s="566">
        <f t="shared" si="13"/>
        <v>0</v>
      </c>
      <c r="I41" s="566">
        <f t="shared" si="13"/>
        <v>0</v>
      </c>
      <c r="J41" s="566">
        <f t="shared" si="13"/>
        <v>0</v>
      </c>
      <c r="K41" s="566">
        <f t="shared" si="13"/>
        <v>0</v>
      </c>
      <c r="L41" s="566">
        <f t="shared" si="13"/>
        <v>0</v>
      </c>
      <c r="M41" s="566">
        <f t="shared" si="13"/>
        <v>0</v>
      </c>
      <c r="N41" s="566">
        <f t="shared" si="13"/>
        <v>0</v>
      </c>
      <c r="O41" s="566">
        <f t="shared" si="13"/>
        <v>0</v>
      </c>
      <c r="P41" s="566">
        <f t="shared" si="13"/>
        <v>0</v>
      </c>
      <c r="Q41" s="566">
        <f t="shared" si="13"/>
        <v>0</v>
      </c>
      <c r="R41" s="566">
        <f t="shared" si="13"/>
        <v>0</v>
      </c>
      <c r="S41" s="566">
        <f t="shared" si="13"/>
        <v>0</v>
      </c>
      <c r="T41" s="566">
        <f t="shared" si="13"/>
        <v>0</v>
      </c>
      <c r="U41" s="566">
        <f t="shared" si="13"/>
        <v>0</v>
      </c>
      <c r="V41" s="566">
        <f t="shared" si="13"/>
        <v>0</v>
      </c>
      <c r="W41" s="566">
        <f t="shared" si="13"/>
        <v>0</v>
      </c>
      <c r="X41" s="566">
        <f t="shared" si="13"/>
        <v>0</v>
      </c>
      <c r="Y41" s="567">
        <f t="shared" si="13"/>
        <v>0</v>
      </c>
      <c r="Z41" s="568">
        <f t="shared" si="13"/>
        <v>0</v>
      </c>
      <c r="AA41" s="568">
        <f t="shared" si="13"/>
        <v>0</v>
      </c>
      <c r="AB41" s="568">
        <f t="shared" si="13"/>
        <v>0</v>
      </c>
      <c r="AC41" s="568">
        <f t="shared" si="13"/>
        <v>0</v>
      </c>
      <c r="AD41" s="568">
        <f t="shared" si="13"/>
        <v>0</v>
      </c>
      <c r="AE41" s="568">
        <f t="shared" si="13"/>
        <v>0</v>
      </c>
      <c r="AF41" s="568">
        <f t="shared" si="13"/>
        <v>0</v>
      </c>
      <c r="AG41" s="568">
        <f t="shared" si="13"/>
        <v>0</v>
      </c>
      <c r="AH41" s="568">
        <f t="shared" si="13"/>
        <v>0</v>
      </c>
      <c r="AI41" s="568">
        <f t="shared" si="13"/>
        <v>0</v>
      </c>
      <c r="AJ41" s="568">
        <f t="shared" si="13"/>
        <v>0</v>
      </c>
      <c r="AK41" s="568">
        <f t="shared" si="13"/>
        <v>0</v>
      </c>
      <c r="AL41" s="568">
        <f t="shared" si="13"/>
        <v>0</v>
      </c>
      <c r="AM41" s="568">
        <f t="shared" si="13"/>
        <v>0</v>
      </c>
      <c r="AN41" s="568">
        <f t="shared" si="13"/>
        <v>0</v>
      </c>
      <c r="AO41" s="568">
        <f t="shared" si="13"/>
        <v>0</v>
      </c>
      <c r="AP41" s="568">
        <f t="shared" si="13"/>
        <v>0</v>
      </c>
      <c r="AQ41" s="568">
        <f t="shared" si="13"/>
        <v>0</v>
      </c>
      <c r="AR41" s="569">
        <f t="shared" si="13"/>
        <v>0</v>
      </c>
      <c r="AS41" s="559">
        <f>+AT7</f>
        <v>16</v>
      </c>
      <c r="AT41" t="s">
        <v>1360</v>
      </c>
    </row>
    <row r="42" spans="2:46" ht="15" customHeight="1">
      <c r="B42" s="77" t="s">
        <v>192</v>
      </c>
      <c r="C42" s="71"/>
      <c r="D42" s="65"/>
      <c r="E42" s="563"/>
      <c r="F42" s="83"/>
      <c r="G42" s="83"/>
      <c r="H42" s="83"/>
      <c r="I42" s="83"/>
      <c r="J42" s="83"/>
      <c r="K42" s="83"/>
      <c r="L42" s="83"/>
      <c r="M42" s="83"/>
      <c r="N42" s="83"/>
      <c r="O42" s="83"/>
      <c r="P42" s="83"/>
      <c r="Q42" s="83"/>
      <c r="R42" s="83"/>
      <c r="S42" s="564"/>
      <c r="T42" s="565"/>
      <c r="U42" s="565"/>
      <c r="V42" s="565"/>
      <c r="W42" s="565"/>
      <c r="X42" s="565"/>
      <c r="Y42" s="563"/>
      <c r="Z42" s="83"/>
      <c r="AA42" s="83"/>
      <c r="AB42" s="83"/>
      <c r="AC42" s="83"/>
      <c r="AD42" s="83"/>
      <c r="AE42" s="83"/>
      <c r="AF42" s="83"/>
      <c r="AG42" s="83"/>
      <c r="AH42" s="83"/>
      <c r="AI42" s="83"/>
      <c r="AJ42" s="83"/>
      <c r="AK42" s="83"/>
      <c r="AL42" s="83"/>
      <c r="AM42" s="564"/>
      <c r="AN42" s="73"/>
      <c r="AO42" s="73"/>
      <c r="AP42" s="73"/>
      <c r="AQ42" s="73"/>
      <c r="AR42" s="73"/>
    </row>
    <row r="43" spans="2:46">
      <c r="B43" s="72" t="s">
        <v>193</v>
      </c>
      <c r="C43" s="71"/>
      <c r="D43" s="65"/>
      <c r="E43" s="64">
        <f t="shared" ref="E43:AR43" si="14">SUM(E44:E46)</f>
        <v>16994100</v>
      </c>
      <c r="F43" s="55">
        <f t="shared" si="14"/>
        <v>16994100</v>
      </c>
      <c r="G43" s="55">
        <f t="shared" si="14"/>
        <v>16994100</v>
      </c>
      <c r="H43" s="55">
        <f t="shared" si="14"/>
        <v>16994100</v>
      </c>
      <c r="I43" s="55">
        <f t="shared" si="14"/>
        <v>16994100</v>
      </c>
      <c r="J43" s="55">
        <f t="shared" si="14"/>
        <v>16994100</v>
      </c>
      <c r="K43" s="55">
        <f t="shared" si="14"/>
        <v>16994100</v>
      </c>
      <c r="L43" s="55">
        <f t="shared" si="14"/>
        <v>16994100</v>
      </c>
      <c r="M43" s="55">
        <f t="shared" si="14"/>
        <v>16994100</v>
      </c>
      <c r="N43" s="55">
        <f t="shared" si="14"/>
        <v>15500423.731138544</v>
      </c>
      <c r="O43" s="55">
        <f t="shared" si="14"/>
        <v>15500423.731138544</v>
      </c>
      <c r="P43" s="55">
        <f t="shared" si="14"/>
        <v>15500423.731138544</v>
      </c>
      <c r="Q43" s="55">
        <f t="shared" si="14"/>
        <v>15500423.731138544</v>
      </c>
      <c r="R43" s="55">
        <f t="shared" si="14"/>
        <v>15500423.731138544</v>
      </c>
      <c r="S43" s="55">
        <f t="shared" si="14"/>
        <v>15500423.731138544</v>
      </c>
      <c r="T43" s="55">
        <f t="shared" si="14"/>
        <v>15500423.731138544</v>
      </c>
      <c r="U43" s="55">
        <f t="shared" si="14"/>
        <v>15500423.731138544</v>
      </c>
      <c r="V43" s="55">
        <f t="shared" si="14"/>
        <v>15500423.731138544</v>
      </c>
      <c r="W43" s="55">
        <f t="shared" si="14"/>
        <v>15500423.731138544</v>
      </c>
      <c r="X43" s="55">
        <f t="shared" si="14"/>
        <v>15500423.731138544</v>
      </c>
      <c r="Y43" s="64">
        <f t="shared" si="14"/>
        <v>16773450</v>
      </c>
      <c r="Z43" s="55">
        <f t="shared" si="14"/>
        <v>18314550</v>
      </c>
      <c r="AA43" s="55">
        <f t="shared" si="14"/>
        <v>19085100</v>
      </c>
      <c r="AB43" s="55">
        <f t="shared" si="14"/>
        <v>19855650</v>
      </c>
      <c r="AC43" s="55">
        <f t="shared" si="14"/>
        <v>19855650</v>
      </c>
      <c r="AD43" s="55">
        <f t="shared" si="14"/>
        <v>19855650</v>
      </c>
      <c r="AE43" s="55">
        <f t="shared" si="14"/>
        <v>19855650</v>
      </c>
      <c r="AF43" s="55">
        <f t="shared" si="14"/>
        <v>19855650</v>
      </c>
      <c r="AG43" s="55">
        <f t="shared" si="14"/>
        <v>19855650</v>
      </c>
      <c r="AH43" s="55">
        <f t="shared" si="14"/>
        <v>19121390.192043897</v>
      </c>
      <c r="AI43" s="55">
        <f t="shared" si="14"/>
        <v>19121390.192043897</v>
      </c>
      <c r="AJ43" s="55">
        <f t="shared" si="14"/>
        <v>19121390.192043897</v>
      </c>
      <c r="AK43" s="55">
        <f t="shared" si="14"/>
        <v>19121390.192043897</v>
      </c>
      <c r="AL43" s="55">
        <f t="shared" si="14"/>
        <v>19121390.192043897</v>
      </c>
      <c r="AM43" s="55">
        <f t="shared" si="14"/>
        <v>19121390.192043897</v>
      </c>
      <c r="AN43" s="55">
        <f t="shared" si="14"/>
        <v>19121390.192043897</v>
      </c>
      <c r="AO43" s="55">
        <f t="shared" si="14"/>
        <v>19121390.192043897</v>
      </c>
      <c r="AP43" s="55">
        <f t="shared" si="14"/>
        <v>19121390.192043897</v>
      </c>
      <c r="AQ43" s="55">
        <f t="shared" si="14"/>
        <v>19121390.192043897</v>
      </c>
      <c r="AR43" s="55">
        <f t="shared" si="14"/>
        <v>19121390.192043897</v>
      </c>
    </row>
    <row r="44" spans="2:46">
      <c r="B44" s="70" t="str">
        <f>+B17</f>
        <v>Rice</v>
      </c>
      <c r="C44" s="57" t="s">
        <v>168</v>
      </c>
      <c r="D44" s="69"/>
      <c r="E44" s="64">
        <f>+E17*$D17*$AS$41</f>
        <v>12540000</v>
      </c>
      <c r="F44" s="64">
        <f t="shared" ref="F44:AR45" si="15">+F17*$D17*$AS$41</f>
        <v>12540000</v>
      </c>
      <c r="G44" s="64">
        <f t="shared" si="15"/>
        <v>12540000</v>
      </c>
      <c r="H44" s="64">
        <f t="shared" si="15"/>
        <v>12540000</v>
      </c>
      <c r="I44" s="64">
        <f t="shared" si="15"/>
        <v>12540000</v>
      </c>
      <c r="J44" s="64">
        <f t="shared" si="15"/>
        <v>12540000</v>
      </c>
      <c r="K44" s="64">
        <f t="shared" si="15"/>
        <v>12540000</v>
      </c>
      <c r="L44" s="64">
        <f t="shared" si="15"/>
        <v>12540000</v>
      </c>
      <c r="M44" s="64">
        <f t="shared" si="15"/>
        <v>12540000</v>
      </c>
      <c r="N44" s="64">
        <f t="shared" si="15"/>
        <v>11046323.731138544</v>
      </c>
      <c r="O44" s="64">
        <f t="shared" si="15"/>
        <v>11046323.731138544</v>
      </c>
      <c r="P44" s="64">
        <f t="shared" si="15"/>
        <v>11046323.731138544</v>
      </c>
      <c r="Q44" s="64">
        <f t="shared" si="15"/>
        <v>11046323.731138544</v>
      </c>
      <c r="R44" s="64">
        <f t="shared" si="15"/>
        <v>11046323.731138544</v>
      </c>
      <c r="S44" s="64">
        <f t="shared" si="15"/>
        <v>11046323.731138544</v>
      </c>
      <c r="T44" s="64">
        <f t="shared" si="15"/>
        <v>11046323.731138544</v>
      </c>
      <c r="U44" s="64">
        <f t="shared" si="15"/>
        <v>11046323.731138544</v>
      </c>
      <c r="V44" s="64">
        <f t="shared" si="15"/>
        <v>11046323.731138544</v>
      </c>
      <c r="W44" s="64">
        <f t="shared" si="15"/>
        <v>11046323.731138544</v>
      </c>
      <c r="X44" s="64">
        <f t="shared" si="15"/>
        <v>11046323.731138544</v>
      </c>
      <c r="Y44" s="64">
        <f t="shared" si="15"/>
        <v>12328800</v>
      </c>
      <c r="Z44" s="64">
        <f t="shared" si="15"/>
        <v>13869900</v>
      </c>
      <c r="AA44" s="64">
        <f t="shared" si="15"/>
        <v>14640450</v>
      </c>
      <c r="AB44" s="64">
        <f t="shared" si="15"/>
        <v>15411000</v>
      </c>
      <c r="AC44" s="64">
        <f t="shared" si="15"/>
        <v>15411000</v>
      </c>
      <c r="AD44" s="64">
        <f t="shared" si="15"/>
        <v>15411000</v>
      </c>
      <c r="AE44" s="64">
        <f t="shared" si="15"/>
        <v>15411000</v>
      </c>
      <c r="AF44" s="64">
        <f t="shared" si="15"/>
        <v>15411000</v>
      </c>
      <c r="AG44" s="64">
        <f t="shared" si="15"/>
        <v>15411000</v>
      </c>
      <c r="AH44" s="64">
        <f t="shared" si="15"/>
        <v>14676740.192043897</v>
      </c>
      <c r="AI44" s="64">
        <f t="shared" si="15"/>
        <v>14676740.192043897</v>
      </c>
      <c r="AJ44" s="64">
        <f t="shared" si="15"/>
        <v>14676740.192043897</v>
      </c>
      <c r="AK44" s="64">
        <f t="shared" si="15"/>
        <v>14676740.192043897</v>
      </c>
      <c r="AL44" s="64">
        <f t="shared" si="15"/>
        <v>14676740.192043897</v>
      </c>
      <c r="AM44" s="64">
        <f t="shared" si="15"/>
        <v>14676740.192043897</v>
      </c>
      <c r="AN44" s="64">
        <f t="shared" si="15"/>
        <v>14676740.192043897</v>
      </c>
      <c r="AO44" s="64">
        <f t="shared" si="15"/>
        <v>14676740.192043897</v>
      </c>
      <c r="AP44" s="64">
        <f t="shared" si="15"/>
        <v>14676740.192043897</v>
      </c>
      <c r="AQ44" s="64">
        <f t="shared" si="15"/>
        <v>14676740.192043897</v>
      </c>
      <c r="AR44" s="64">
        <f t="shared" si="15"/>
        <v>14676740.192043897</v>
      </c>
    </row>
    <row r="45" spans="2:46">
      <c r="B45" s="70" t="str">
        <f t="shared" ref="B45:B65" si="16">+B18</f>
        <v>Rice hay</v>
      </c>
      <c r="C45" s="57" t="s">
        <v>168</v>
      </c>
      <c r="D45" s="69"/>
      <c r="E45" s="64">
        <f>+E18*$D18*$AS$41</f>
        <v>4454100</v>
      </c>
      <c r="F45" s="64">
        <f t="shared" si="15"/>
        <v>4454100</v>
      </c>
      <c r="G45" s="64">
        <f t="shared" si="15"/>
        <v>4454100</v>
      </c>
      <c r="H45" s="64">
        <f t="shared" si="15"/>
        <v>4454100</v>
      </c>
      <c r="I45" s="64">
        <f t="shared" si="15"/>
        <v>4454100</v>
      </c>
      <c r="J45" s="64">
        <f t="shared" si="15"/>
        <v>4454100</v>
      </c>
      <c r="K45" s="64">
        <f t="shared" si="15"/>
        <v>4454100</v>
      </c>
      <c r="L45" s="64">
        <f t="shared" si="15"/>
        <v>4454100</v>
      </c>
      <c r="M45" s="64">
        <f t="shared" si="15"/>
        <v>4454100</v>
      </c>
      <c r="N45" s="64">
        <f t="shared" si="15"/>
        <v>4454100</v>
      </c>
      <c r="O45" s="64">
        <f t="shared" si="15"/>
        <v>4454100</v>
      </c>
      <c r="P45" s="64">
        <f t="shared" si="15"/>
        <v>4454100</v>
      </c>
      <c r="Q45" s="64">
        <f t="shared" si="15"/>
        <v>4454100</v>
      </c>
      <c r="R45" s="64">
        <f t="shared" si="15"/>
        <v>4454100</v>
      </c>
      <c r="S45" s="64">
        <f t="shared" si="15"/>
        <v>4454100</v>
      </c>
      <c r="T45" s="64">
        <f t="shared" si="15"/>
        <v>4454100</v>
      </c>
      <c r="U45" s="64">
        <f t="shared" si="15"/>
        <v>4454100</v>
      </c>
      <c r="V45" s="64">
        <f t="shared" si="15"/>
        <v>4454100</v>
      </c>
      <c r="W45" s="64">
        <f t="shared" si="15"/>
        <v>4454100</v>
      </c>
      <c r="X45" s="64">
        <f t="shared" si="15"/>
        <v>4454100</v>
      </c>
      <c r="Y45" s="64">
        <f t="shared" si="15"/>
        <v>4444650</v>
      </c>
      <c r="Z45" s="64">
        <f t="shared" si="15"/>
        <v>4444650</v>
      </c>
      <c r="AA45" s="64">
        <f t="shared" si="15"/>
        <v>4444650</v>
      </c>
      <c r="AB45" s="64">
        <f t="shared" si="15"/>
        <v>4444650</v>
      </c>
      <c r="AC45" s="64">
        <f t="shared" si="15"/>
        <v>4444650</v>
      </c>
      <c r="AD45" s="64">
        <f t="shared" si="15"/>
        <v>4444650</v>
      </c>
      <c r="AE45" s="64">
        <f t="shared" si="15"/>
        <v>4444650</v>
      </c>
      <c r="AF45" s="64">
        <f t="shared" si="15"/>
        <v>4444650</v>
      </c>
      <c r="AG45" s="64">
        <f t="shared" si="15"/>
        <v>4444650</v>
      </c>
      <c r="AH45" s="64">
        <f t="shared" si="15"/>
        <v>4444650</v>
      </c>
      <c r="AI45" s="64">
        <f t="shared" si="15"/>
        <v>4444650</v>
      </c>
      <c r="AJ45" s="64">
        <f t="shared" si="15"/>
        <v>4444650</v>
      </c>
      <c r="AK45" s="64">
        <f t="shared" si="15"/>
        <v>4444650</v>
      </c>
      <c r="AL45" s="64">
        <f t="shared" si="15"/>
        <v>4444650</v>
      </c>
      <c r="AM45" s="64">
        <f t="shared" si="15"/>
        <v>4444650</v>
      </c>
      <c r="AN45" s="64">
        <f t="shared" si="15"/>
        <v>4444650</v>
      </c>
      <c r="AO45" s="64">
        <f t="shared" si="15"/>
        <v>4444650</v>
      </c>
      <c r="AP45" s="64">
        <f t="shared" si="15"/>
        <v>4444650</v>
      </c>
      <c r="AQ45" s="64">
        <f t="shared" si="15"/>
        <v>4444650</v>
      </c>
      <c r="AR45" s="64">
        <f t="shared" si="15"/>
        <v>4444650</v>
      </c>
    </row>
    <row r="46" spans="2:46">
      <c r="B46" s="70">
        <f t="shared" si="16"/>
        <v>0</v>
      </c>
      <c r="C46" s="57" t="s">
        <v>168</v>
      </c>
      <c r="D46" s="69"/>
      <c r="E46" s="64">
        <f t="shared" ref="E46:AR52" si="17">+E19*$D19*$AS$41</f>
        <v>0</v>
      </c>
      <c r="F46" s="64">
        <f t="shared" si="17"/>
        <v>0</v>
      </c>
      <c r="G46" s="64">
        <f t="shared" si="17"/>
        <v>0</v>
      </c>
      <c r="H46" s="64">
        <f t="shared" si="17"/>
        <v>0</v>
      </c>
      <c r="I46" s="64">
        <f t="shared" si="17"/>
        <v>0</v>
      </c>
      <c r="J46" s="64">
        <f t="shared" si="17"/>
        <v>0</v>
      </c>
      <c r="K46" s="64">
        <f t="shared" si="17"/>
        <v>0</v>
      </c>
      <c r="L46" s="64">
        <f t="shared" si="17"/>
        <v>0</v>
      </c>
      <c r="M46" s="64">
        <f t="shared" si="17"/>
        <v>0</v>
      </c>
      <c r="N46" s="64">
        <f t="shared" si="17"/>
        <v>0</v>
      </c>
      <c r="O46" s="64">
        <f t="shared" si="17"/>
        <v>0</v>
      </c>
      <c r="P46" s="64">
        <f t="shared" si="17"/>
        <v>0</v>
      </c>
      <c r="Q46" s="64">
        <f t="shared" si="17"/>
        <v>0</v>
      </c>
      <c r="R46" s="64">
        <f t="shared" si="17"/>
        <v>0</v>
      </c>
      <c r="S46" s="64">
        <f t="shared" si="17"/>
        <v>0</v>
      </c>
      <c r="T46" s="64">
        <f t="shared" si="17"/>
        <v>0</v>
      </c>
      <c r="U46" s="64">
        <f t="shared" si="17"/>
        <v>0</v>
      </c>
      <c r="V46" s="64">
        <f t="shared" si="17"/>
        <v>0</v>
      </c>
      <c r="W46" s="64">
        <f t="shared" si="17"/>
        <v>0</v>
      </c>
      <c r="X46" s="64">
        <f t="shared" si="17"/>
        <v>0</v>
      </c>
      <c r="Y46" s="64">
        <f t="shared" si="17"/>
        <v>0</v>
      </c>
      <c r="Z46" s="64">
        <f t="shared" si="17"/>
        <v>0</v>
      </c>
      <c r="AA46" s="64">
        <f t="shared" si="17"/>
        <v>0</v>
      </c>
      <c r="AB46" s="64">
        <f t="shared" si="17"/>
        <v>0</v>
      </c>
      <c r="AC46" s="64">
        <f t="shared" si="17"/>
        <v>0</v>
      </c>
      <c r="AD46" s="64">
        <f t="shared" si="17"/>
        <v>0</v>
      </c>
      <c r="AE46" s="64">
        <f t="shared" si="17"/>
        <v>0</v>
      </c>
      <c r="AF46" s="64">
        <f t="shared" si="17"/>
        <v>0</v>
      </c>
      <c r="AG46" s="64">
        <f t="shared" si="17"/>
        <v>0</v>
      </c>
      <c r="AH46" s="64">
        <f t="shared" si="17"/>
        <v>0</v>
      </c>
      <c r="AI46" s="64">
        <f t="shared" si="17"/>
        <v>0</v>
      </c>
      <c r="AJ46" s="64">
        <f t="shared" si="17"/>
        <v>0</v>
      </c>
      <c r="AK46" s="64">
        <f t="shared" si="17"/>
        <v>0</v>
      </c>
      <c r="AL46" s="64">
        <f t="shared" si="17"/>
        <v>0</v>
      </c>
      <c r="AM46" s="64">
        <f t="shared" si="17"/>
        <v>0</v>
      </c>
      <c r="AN46" s="64">
        <f t="shared" si="17"/>
        <v>0</v>
      </c>
      <c r="AO46" s="64">
        <f t="shared" si="17"/>
        <v>0</v>
      </c>
      <c r="AP46" s="64">
        <f t="shared" si="17"/>
        <v>0</v>
      </c>
      <c r="AQ46" s="64">
        <f t="shared" si="17"/>
        <v>0</v>
      </c>
      <c r="AR46" s="64">
        <f t="shared" si="17"/>
        <v>0</v>
      </c>
    </row>
    <row r="47" spans="2:46">
      <c r="B47" s="70" t="str">
        <f t="shared" si="16"/>
        <v>Costs</v>
      </c>
      <c r="C47" s="57" t="s">
        <v>168</v>
      </c>
      <c r="D47" s="65"/>
      <c r="E47" s="64">
        <f t="shared" si="17"/>
        <v>0</v>
      </c>
      <c r="F47" s="64">
        <f t="shared" si="17"/>
        <v>0</v>
      </c>
      <c r="G47" s="64">
        <f t="shared" si="17"/>
        <v>0</v>
      </c>
      <c r="H47" s="64">
        <f t="shared" si="17"/>
        <v>0</v>
      </c>
      <c r="I47" s="64">
        <f t="shared" si="17"/>
        <v>0</v>
      </c>
      <c r="J47" s="64">
        <f t="shared" si="17"/>
        <v>0</v>
      </c>
      <c r="K47" s="64">
        <f t="shared" si="17"/>
        <v>0</v>
      </c>
      <c r="L47" s="64">
        <f t="shared" si="17"/>
        <v>0</v>
      </c>
      <c r="M47" s="64">
        <f t="shared" si="17"/>
        <v>0</v>
      </c>
      <c r="N47" s="64">
        <f t="shared" si="17"/>
        <v>0</v>
      </c>
      <c r="O47" s="64">
        <f t="shared" si="17"/>
        <v>0</v>
      </c>
      <c r="P47" s="64">
        <f t="shared" si="17"/>
        <v>0</v>
      </c>
      <c r="Q47" s="64">
        <f t="shared" si="17"/>
        <v>0</v>
      </c>
      <c r="R47" s="64">
        <f t="shared" si="17"/>
        <v>0</v>
      </c>
      <c r="S47" s="64">
        <f t="shared" si="17"/>
        <v>0</v>
      </c>
      <c r="T47" s="64">
        <f t="shared" si="17"/>
        <v>0</v>
      </c>
      <c r="U47" s="64">
        <f t="shared" si="17"/>
        <v>0</v>
      </c>
      <c r="V47" s="64">
        <f t="shared" si="17"/>
        <v>0</v>
      </c>
      <c r="W47" s="64">
        <f t="shared" si="17"/>
        <v>0</v>
      </c>
      <c r="X47" s="64">
        <f t="shared" si="17"/>
        <v>0</v>
      </c>
      <c r="Y47" s="64">
        <f t="shared" si="17"/>
        <v>0</v>
      </c>
      <c r="Z47" s="64">
        <f t="shared" si="17"/>
        <v>0</v>
      </c>
      <c r="AA47" s="64">
        <f t="shared" si="17"/>
        <v>0</v>
      </c>
      <c r="AB47" s="64">
        <f t="shared" si="17"/>
        <v>0</v>
      </c>
      <c r="AC47" s="64">
        <f t="shared" si="17"/>
        <v>0</v>
      </c>
      <c r="AD47" s="64">
        <f t="shared" si="17"/>
        <v>0</v>
      </c>
      <c r="AE47" s="64">
        <f t="shared" si="17"/>
        <v>0</v>
      </c>
      <c r="AF47" s="64">
        <f t="shared" si="17"/>
        <v>0</v>
      </c>
      <c r="AG47" s="64">
        <f t="shared" si="17"/>
        <v>0</v>
      </c>
      <c r="AH47" s="64">
        <f t="shared" si="17"/>
        <v>0</v>
      </c>
      <c r="AI47" s="64">
        <f t="shared" si="17"/>
        <v>0</v>
      </c>
      <c r="AJ47" s="64">
        <f t="shared" si="17"/>
        <v>0</v>
      </c>
      <c r="AK47" s="64">
        <f t="shared" si="17"/>
        <v>0</v>
      </c>
      <c r="AL47" s="64">
        <f t="shared" si="17"/>
        <v>0</v>
      </c>
      <c r="AM47" s="64">
        <f t="shared" si="17"/>
        <v>0</v>
      </c>
      <c r="AN47" s="64">
        <f t="shared" si="17"/>
        <v>0</v>
      </c>
      <c r="AO47" s="64">
        <f t="shared" si="17"/>
        <v>0</v>
      </c>
      <c r="AP47" s="64">
        <f t="shared" si="17"/>
        <v>0</v>
      </c>
      <c r="AQ47" s="64">
        <f t="shared" si="17"/>
        <v>0</v>
      </c>
      <c r="AR47" s="64">
        <f t="shared" si="17"/>
        <v>0</v>
      </c>
    </row>
    <row r="48" spans="2:46">
      <c r="B48" s="70" t="str">
        <f t="shared" si="16"/>
        <v>Land preparationService Rice</v>
      </c>
      <c r="C48" s="57" t="s">
        <v>168</v>
      </c>
      <c r="D48" s="65"/>
      <c r="E48" s="64">
        <f t="shared" si="17"/>
        <v>1200000</v>
      </c>
      <c r="F48" s="64">
        <f t="shared" si="17"/>
        <v>1200000</v>
      </c>
      <c r="G48" s="64">
        <f t="shared" si="17"/>
        <v>1200000</v>
      </c>
      <c r="H48" s="64">
        <f t="shared" si="17"/>
        <v>1200000</v>
      </c>
      <c r="I48" s="64">
        <f t="shared" si="17"/>
        <v>1200000</v>
      </c>
      <c r="J48" s="64">
        <f t="shared" si="17"/>
        <v>1200000</v>
      </c>
      <c r="K48" s="64">
        <f t="shared" si="17"/>
        <v>1200000</v>
      </c>
      <c r="L48" s="64">
        <f t="shared" si="17"/>
        <v>1200000</v>
      </c>
      <c r="M48" s="64">
        <f t="shared" si="17"/>
        <v>1200000</v>
      </c>
      <c r="N48" s="64">
        <f t="shared" si="17"/>
        <v>1200000</v>
      </c>
      <c r="O48" s="64">
        <f t="shared" si="17"/>
        <v>1200000</v>
      </c>
      <c r="P48" s="64">
        <f t="shared" si="17"/>
        <v>1200000</v>
      </c>
      <c r="Q48" s="64">
        <f t="shared" si="17"/>
        <v>1200000</v>
      </c>
      <c r="R48" s="64">
        <f t="shared" si="17"/>
        <v>1200000</v>
      </c>
      <c r="S48" s="64">
        <f t="shared" si="17"/>
        <v>1200000</v>
      </c>
      <c r="T48" s="64">
        <f t="shared" si="17"/>
        <v>1200000</v>
      </c>
      <c r="U48" s="64">
        <f t="shared" si="17"/>
        <v>1200000</v>
      </c>
      <c r="V48" s="64">
        <f t="shared" si="17"/>
        <v>1200000</v>
      </c>
      <c r="W48" s="64">
        <f t="shared" si="17"/>
        <v>1200000</v>
      </c>
      <c r="X48" s="64">
        <f t="shared" si="17"/>
        <v>1200000</v>
      </c>
      <c r="Y48" s="64">
        <f t="shared" si="17"/>
        <v>1200000</v>
      </c>
      <c r="Z48" s="64">
        <f t="shared" si="17"/>
        <v>1200000</v>
      </c>
      <c r="AA48" s="64">
        <f t="shared" si="17"/>
        <v>1200000</v>
      </c>
      <c r="AB48" s="64">
        <f t="shared" si="17"/>
        <v>1200000</v>
      </c>
      <c r="AC48" s="64">
        <f t="shared" si="17"/>
        <v>1200000</v>
      </c>
      <c r="AD48" s="64">
        <f t="shared" si="17"/>
        <v>1200000</v>
      </c>
      <c r="AE48" s="64">
        <f t="shared" si="17"/>
        <v>1200000</v>
      </c>
      <c r="AF48" s="64">
        <f t="shared" si="17"/>
        <v>1200000</v>
      </c>
      <c r="AG48" s="64">
        <f t="shared" si="17"/>
        <v>1200000</v>
      </c>
      <c r="AH48" s="64">
        <f t="shared" si="17"/>
        <v>1200000</v>
      </c>
      <c r="AI48" s="64">
        <f t="shared" si="17"/>
        <v>1200000</v>
      </c>
      <c r="AJ48" s="64">
        <f t="shared" si="17"/>
        <v>1200000</v>
      </c>
      <c r="AK48" s="64">
        <f t="shared" si="17"/>
        <v>1200000</v>
      </c>
      <c r="AL48" s="64">
        <f t="shared" si="17"/>
        <v>1200000</v>
      </c>
      <c r="AM48" s="64">
        <f t="shared" si="17"/>
        <v>1200000</v>
      </c>
      <c r="AN48" s="64">
        <f t="shared" si="17"/>
        <v>1200000</v>
      </c>
      <c r="AO48" s="64">
        <f t="shared" si="17"/>
        <v>1200000</v>
      </c>
      <c r="AP48" s="64">
        <f t="shared" si="17"/>
        <v>1200000</v>
      </c>
      <c r="AQ48" s="64">
        <f t="shared" si="17"/>
        <v>1200000</v>
      </c>
      <c r="AR48" s="64">
        <f t="shared" si="17"/>
        <v>1200000</v>
      </c>
    </row>
    <row r="49" spans="2:44">
      <c r="B49" s="70" t="str">
        <f t="shared" si="16"/>
        <v>Planting Service Rice</v>
      </c>
      <c r="C49" s="57" t="s">
        <v>168</v>
      </c>
      <c r="D49" s="65"/>
      <c r="E49" s="64">
        <f t="shared" si="17"/>
        <v>960000</v>
      </c>
      <c r="F49" s="64">
        <f t="shared" si="17"/>
        <v>960000</v>
      </c>
      <c r="G49" s="64">
        <f t="shared" si="17"/>
        <v>960000</v>
      </c>
      <c r="H49" s="64">
        <f t="shared" si="17"/>
        <v>960000</v>
      </c>
      <c r="I49" s="64">
        <f t="shared" si="17"/>
        <v>960000</v>
      </c>
      <c r="J49" s="64">
        <f t="shared" si="17"/>
        <v>960000</v>
      </c>
      <c r="K49" s="64">
        <f t="shared" si="17"/>
        <v>960000</v>
      </c>
      <c r="L49" s="64">
        <f t="shared" si="17"/>
        <v>960000</v>
      </c>
      <c r="M49" s="64">
        <f t="shared" si="17"/>
        <v>960000</v>
      </c>
      <c r="N49" s="64">
        <f t="shared" si="17"/>
        <v>960000</v>
      </c>
      <c r="O49" s="64">
        <f t="shared" si="17"/>
        <v>960000</v>
      </c>
      <c r="P49" s="64">
        <f t="shared" si="17"/>
        <v>960000</v>
      </c>
      <c r="Q49" s="64">
        <f t="shared" si="17"/>
        <v>960000</v>
      </c>
      <c r="R49" s="64">
        <f t="shared" si="17"/>
        <v>960000</v>
      </c>
      <c r="S49" s="64">
        <f t="shared" si="17"/>
        <v>960000</v>
      </c>
      <c r="T49" s="64">
        <f t="shared" si="17"/>
        <v>960000</v>
      </c>
      <c r="U49" s="64">
        <f t="shared" si="17"/>
        <v>960000</v>
      </c>
      <c r="V49" s="64">
        <f t="shared" si="17"/>
        <v>960000</v>
      </c>
      <c r="W49" s="64">
        <f t="shared" si="17"/>
        <v>960000</v>
      </c>
      <c r="X49" s="64">
        <f t="shared" si="17"/>
        <v>960000</v>
      </c>
      <c r="Y49" s="64">
        <f t="shared" si="17"/>
        <v>960000</v>
      </c>
      <c r="Z49" s="64">
        <f t="shared" si="17"/>
        <v>960000</v>
      </c>
      <c r="AA49" s="64">
        <f t="shared" si="17"/>
        <v>960000</v>
      </c>
      <c r="AB49" s="64">
        <f t="shared" si="17"/>
        <v>960000</v>
      </c>
      <c r="AC49" s="64">
        <f t="shared" si="17"/>
        <v>960000</v>
      </c>
      <c r="AD49" s="64">
        <f t="shared" si="17"/>
        <v>960000</v>
      </c>
      <c r="AE49" s="64">
        <f t="shared" si="17"/>
        <v>960000</v>
      </c>
      <c r="AF49" s="64">
        <f t="shared" si="17"/>
        <v>960000</v>
      </c>
      <c r="AG49" s="64">
        <f t="shared" si="17"/>
        <v>960000</v>
      </c>
      <c r="AH49" s="64">
        <f t="shared" si="17"/>
        <v>960000</v>
      </c>
      <c r="AI49" s="64">
        <f t="shared" si="17"/>
        <v>960000</v>
      </c>
      <c r="AJ49" s="64">
        <f t="shared" si="17"/>
        <v>960000</v>
      </c>
      <c r="AK49" s="64">
        <f t="shared" si="17"/>
        <v>960000</v>
      </c>
      <c r="AL49" s="64">
        <f t="shared" si="17"/>
        <v>960000</v>
      </c>
      <c r="AM49" s="64">
        <f t="shared" si="17"/>
        <v>960000</v>
      </c>
      <c r="AN49" s="64">
        <f t="shared" si="17"/>
        <v>960000</v>
      </c>
      <c r="AO49" s="64">
        <f t="shared" si="17"/>
        <v>960000</v>
      </c>
      <c r="AP49" s="64">
        <f t="shared" si="17"/>
        <v>960000</v>
      </c>
      <c r="AQ49" s="64">
        <f t="shared" si="17"/>
        <v>960000</v>
      </c>
      <c r="AR49" s="64">
        <f t="shared" si="17"/>
        <v>960000</v>
      </c>
    </row>
    <row r="50" spans="2:44">
      <c r="B50" s="70" t="str">
        <f t="shared" si="16"/>
        <v>Pesticide Service</v>
      </c>
      <c r="C50" s="57" t="s">
        <v>168</v>
      </c>
      <c r="D50" s="65"/>
      <c r="E50" s="64">
        <f t="shared" si="17"/>
        <v>320000</v>
      </c>
      <c r="F50" s="64">
        <f t="shared" si="17"/>
        <v>320000</v>
      </c>
      <c r="G50" s="64">
        <f t="shared" si="17"/>
        <v>320000</v>
      </c>
      <c r="H50" s="64">
        <f t="shared" si="17"/>
        <v>320000</v>
      </c>
      <c r="I50" s="64">
        <f t="shared" si="17"/>
        <v>320000</v>
      </c>
      <c r="J50" s="64">
        <f t="shared" si="17"/>
        <v>320000</v>
      </c>
      <c r="K50" s="64">
        <f t="shared" si="17"/>
        <v>320000</v>
      </c>
      <c r="L50" s="64">
        <f t="shared" si="17"/>
        <v>320000</v>
      </c>
      <c r="M50" s="64">
        <f t="shared" si="17"/>
        <v>320000</v>
      </c>
      <c r="N50" s="64">
        <f t="shared" si="17"/>
        <v>320000</v>
      </c>
      <c r="O50" s="64">
        <f t="shared" si="17"/>
        <v>320000</v>
      </c>
      <c r="P50" s="64">
        <f t="shared" si="17"/>
        <v>320000</v>
      </c>
      <c r="Q50" s="64">
        <f t="shared" si="17"/>
        <v>320000</v>
      </c>
      <c r="R50" s="64">
        <f t="shared" si="17"/>
        <v>320000</v>
      </c>
      <c r="S50" s="64">
        <f t="shared" si="17"/>
        <v>320000</v>
      </c>
      <c r="T50" s="64">
        <f t="shared" si="17"/>
        <v>320000</v>
      </c>
      <c r="U50" s="64">
        <f t="shared" si="17"/>
        <v>320000</v>
      </c>
      <c r="V50" s="64">
        <f t="shared" si="17"/>
        <v>320000</v>
      </c>
      <c r="W50" s="64">
        <f t="shared" si="17"/>
        <v>320000</v>
      </c>
      <c r="X50" s="64">
        <f t="shared" si="17"/>
        <v>320000</v>
      </c>
      <c r="Y50" s="64">
        <f t="shared" si="17"/>
        <v>320000</v>
      </c>
      <c r="Z50" s="64">
        <f t="shared" si="17"/>
        <v>320000</v>
      </c>
      <c r="AA50" s="64">
        <f t="shared" si="17"/>
        <v>320000</v>
      </c>
      <c r="AB50" s="64">
        <f t="shared" si="17"/>
        <v>320000</v>
      </c>
      <c r="AC50" s="64">
        <f t="shared" si="17"/>
        <v>320000</v>
      </c>
      <c r="AD50" s="64">
        <f t="shared" si="17"/>
        <v>320000</v>
      </c>
      <c r="AE50" s="64">
        <f t="shared" si="17"/>
        <v>320000</v>
      </c>
      <c r="AF50" s="64">
        <f t="shared" si="17"/>
        <v>320000</v>
      </c>
      <c r="AG50" s="64">
        <f t="shared" si="17"/>
        <v>320000</v>
      </c>
      <c r="AH50" s="64">
        <f t="shared" si="17"/>
        <v>320000</v>
      </c>
      <c r="AI50" s="64">
        <f t="shared" si="17"/>
        <v>320000</v>
      </c>
      <c r="AJ50" s="64">
        <f t="shared" si="17"/>
        <v>320000</v>
      </c>
      <c r="AK50" s="64">
        <f t="shared" si="17"/>
        <v>320000</v>
      </c>
      <c r="AL50" s="64">
        <f t="shared" si="17"/>
        <v>320000</v>
      </c>
      <c r="AM50" s="64">
        <f t="shared" si="17"/>
        <v>320000</v>
      </c>
      <c r="AN50" s="64">
        <f t="shared" si="17"/>
        <v>320000</v>
      </c>
      <c r="AO50" s="64">
        <f t="shared" si="17"/>
        <v>320000</v>
      </c>
      <c r="AP50" s="64">
        <f t="shared" si="17"/>
        <v>320000</v>
      </c>
      <c r="AQ50" s="64">
        <f t="shared" si="17"/>
        <v>320000</v>
      </c>
      <c r="AR50" s="64">
        <f t="shared" si="17"/>
        <v>320000</v>
      </c>
    </row>
    <row r="51" spans="2:44">
      <c r="B51" s="70" t="str">
        <f t="shared" si="16"/>
        <v>Harvest Rice</v>
      </c>
      <c r="C51" s="57" t="s">
        <v>168</v>
      </c>
      <c r="D51" s="65"/>
      <c r="E51" s="64">
        <f t="shared" si="17"/>
        <v>400000</v>
      </c>
      <c r="F51" s="64">
        <f t="shared" si="17"/>
        <v>400000</v>
      </c>
      <c r="G51" s="64">
        <f t="shared" si="17"/>
        <v>400000</v>
      </c>
      <c r="H51" s="64">
        <f t="shared" si="17"/>
        <v>400000</v>
      </c>
      <c r="I51" s="64">
        <f t="shared" si="17"/>
        <v>400000</v>
      </c>
      <c r="J51" s="64">
        <f t="shared" si="17"/>
        <v>400000</v>
      </c>
      <c r="K51" s="64">
        <f t="shared" si="17"/>
        <v>400000</v>
      </c>
      <c r="L51" s="64">
        <f t="shared" si="17"/>
        <v>400000</v>
      </c>
      <c r="M51" s="64">
        <f t="shared" si="17"/>
        <v>400000</v>
      </c>
      <c r="N51" s="64">
        <f t="shared" si="17"/>
        <v>400000</v>
      </c>
      <c r="O51" s="64">
        <f t="shared" si="17"/>
        <v>400000</v>
      </c>
      <c r="P51" s="64">
        <f t="shared" si="17"/>
        <v>400000</v>
      </c>
      <c r="Q51" s="64">
        <f t="shared" si="17"/>
        <v>400000</v>
      </c>
      <c r="R51" s="64">
        <f t="shared" si="17"/>
        <v>400000</v>
      </c>
      <c r="S51" s="64">
        <f t="shared" si="17"/>
        <v>400000</v>
      </c>
      <c r="T51" s="64">
        <f t="shared" si="17"/>
        <v>400000</v>
      </c>
      <c r="U51" s="64">
        <f t="shared" si="17"/>
        <v>400000</v>
      </c>
      <c r="V51" s="64">
        <f t="shared" si="17"/>
        <v>400000</v>
      </c>
      <c r="W51" s="64">
        <f t="shared" si="17"/>
        <v>400000</v>
      </c>
      <c r="X51" s="64">
        <f t="shared" si="17"/>
        <v>400000</v>
      </c>
      <c r="Y51" s="64">
        <f t="shared" si="17"/>
        <v>400000</v>
      </c>
      <c r="Z51" s="64">
        <f t="shared" si="17"/>
        <v>400000</v>
      </c>
      <c r="AA51" s="64">
        <f t="shared" si="17"/>
        <v>400000</v>
      </c>
      <c r="AB51" s="64">
        <f t="shared" si="17"/>
        <v>400000</v>
      </c>
      <c r="AC51" s="64">
        <f t="shared" si="17"/>
        <v>400000</v>
      </c>
      <c r="AD51" s="64">
        <f t="shared" si="17"/>
        <v>400000</v>
      </c>
      <c r="AE51" s="64">
        <f t="shared" si="17"/>
        <v>400000</v>
      </c>
      <c r="AF51" s="64">
        <f t="shared" si="17"/>
        <v>400000</v>
      </c>
      <c r="AG51" s="64">
        <f t="shared" si="17"/>
        <v>400000</v>
      </c>
      <c r="AH51" s="64">
        <f t="shared" si="17"/>
        <v>400000</v>
      </c>
      <c r="AI51" s="64">
        <f t="shared" si="17"/>
        <v>400000</v>
      </c>
      <c r="AJ51" s="64">
        <f t="shared" si="17"/>
        <v>400000</v>
      </c>
      <c r="AK51" s="64">
        <f t="shared" si="17"/>
        <v>400000</v>
      </c>
      <c r="AL51" s="64">
        <f t="shared" si="17"/>
        <v>400000</v>
      </c>
      <c r="AM51" s="64">
        <f t="shared" si="17"/>
        <v>400000</v>
      </c>
      <c r="AN51" s="64">
        <f t="shared" si="17"/>
        <v>400000</v>
      </c>
      <c r="AO51" s="64">
        <f t="shared" si="17"/>
        <v>400000</v>
      </c>
      <c r="AP51" s="64">
        <f t="shared" si="17"/>
        <v>400000</v>
      </c>
      <c r="AQ51" s="64">
        <f t="shared" si="17"/>
        <v>400000</v>
      </c>
      <c r="AR51" s="64">
        <f t="shared" si="17"/>
        <v>400000</v>
      </c>
    </row>
    <row r="52" spans="2:44">
      <c r="B52" s="70" t="str">
        <f t="shared" si="16"/>
        <v>Compost</v>
      </c>
      <c r="C52" s="57" t="s">
        <v>168</v>
      </c>
      <c r="D52" s="63"/>
      <c r="E52" s="64">
        <f t="shared" si="17"/>
        <v>0</v>
      </c>
      <c r="F52" s="64">
        <f t="shared" si="17"/>
        <v>0</v>
      </c>
      <c r="G52" s="64">
        <f t="shared" si="17"/>
        <v>0</v>
      </c>
      <c r="H52" s="64">
        <f t="shared" si="17"/>
        <v>0</v>
      </c>
      <c r="I52" s="64">
        <f t="shared" si="17"/>
        <v>0</v>
      </c>
      <c r="J52" s="64">
        <f t="shared" si="17"/>
        <v>0</v>
      </c>
      <c r="K52" s="64">
        <f t="shared" si="17"/>
        <v>0</v>
      </c>
      <c r="L52" s="64">
        <f t="shared" si="17"/>
        <v>0</v>
      </c>
      <c r="M52" s="64">
        <f t="shared" si="17"/>
        <v>0</v>
      </c>
      <c r="N52" s="64">
        <f t="shared" si="17"/>
        <v>0</v>
      </c>
      <c r="O52" s="64">
        <f t="shared" si="17"/>
        <v>0</v>
      </c>
      <c r="P52" s="64">
        <f t="shared" si="17"/>
        <v>0</v>
      </c>
      <c r="Q52" s="64">
        <f t="shared" si="17"/>
        <v>0</v>
      </c>
      <c r="R52" s="64">
        <f t="shared" si="17"/>
        <v>0</v>
      </c>
      <c r="S52" s="64">
        <f t="shared" si="17"/>
        <v>0</v>
      </c>
      <c r="T52" s="64">
        <f t="shared" ref="T52:AR52" si="18">+T25*$D25*$AS$41</f>
        <v>0</v>
      </c>
      <c r="U52" s="64">
        <f t="shared" si="18"/>
        <v>0</v>
      </c>
      <c r="V52" s="64">
        <f t="shared" si="18"/>
        <v>0</v>
      </c>
      <c r="W52" s="64">
        <f t="shared" si="18"/>
        <v>0</v>
      </c>
      <c r="X52" s="64">
        <f t="shared" si="18"/>
        <v>0</v>
      </c>
      <c r="Y52" s="64">
        <f t="shared" si="18"/>
        <v>400000</v>
      </c>
      <c r="Z52" s="64">
        <f t="shared" si="18"/>
        <v>400000</v>
      </c>
      <c r="AA52" s="64">
        <f t="shared" si="18"/>
        <v>400000</v>
      </c>
      <c r="AB52" s="64">
        <f t="shared" si="18"/>
        <v>400000</v>
      </c>
      <c r="AC52" s="64">
        <f t="shared" si="18"/>
        <v>400000</v>
      </c>
      <c r="AD52" s="64">
        <f t="shared" si="18"/>
        <v>400000</v>
      </c>
      <c r="AE52" s="64">
        <f t="shared" si="18"/>
        <v>400000</v>
      </c>
      <c r="AF52" s="64">
        <f t="shared" si="18"/>
        <v>400000</v>
      </c>
      <c r="AG52" s="64">
        <f t="shared" si="18"/>
        <v>400000</v>
      </c>
      <c r="AH52" s="64">
        <f t="shared" si="18"/>
        <v>400000</v>
      </c>
      <c r="AI52" s="64">
        <f t="shared" si="18"/>
        <v>400000</v>
      </c>
      <c r="AJ52" s="64">
        <f t="shared" si="18"/>
        <v>400000</v>
      </c>
      <c r="AK52" s="64">
        <f t="shared" si="18"/>
        <v>400000</v>
      </c>
      <c r="AL52" s="64">
        <f t="shared" si="18"/>
        <v>400000</v>
      </c>
      <c r="AM52" s="64">
        <f t="shared" si="18"/>
        <v>400000</v>
      </c>
      <c r="AN52" s="64">
        <f t="shared" si="18"/>
        <v>400000</v>
      </c>
      <c r="AO52" s="64">
        <f t="shared" si="18"/>
        <v>400000</v>
      </c>
      <c r="AP52" s="64">
        <f t="shared" si="18"/>
        <v>400000</v>
      </c>
      <c r="AQ52" s="64">
        <f t="shared" si="18"/>
        <v>400000</v>
      </c>
      <c r="AR52" s="64">
        <f t="shared" si="18"/>
        <v>400000</v>
      </c>
    </row>
    <row r="53" spans="2:44">
      <c r="B53" s="70" t="str">
        <f t="shared" si="16"/>
        <v>Fertiliser Urea</v>
      </c>
      <c r="C53" s="57" t="s">
        <v>168</v>
      </c>
      <c r="D53" s="63"/>
      <c r="E53" s="64">
        <f t="shared" ref="E53:AR59" si="19">+E26*$D26*$AS$41</f>
        <v>560000</v>
      </c>
      <c r="F53" s="64">
        <f t="shared" si="19"/>
        <v>560000</v>
      </c>
      <c r="G53" s="64">
        <f t="shared" si="19"/>
        <v>560000</v>
      </c>
      <c r="H53" s="64">
        <f t="shared" si="19"/>
        <v>560000</v>
      </c>
      <c r="I53" s="64">
        <f t="shared" si="19"/>
        <v>560000</v>
      </c>
      <c r="J53" s="64">
        <f t="shared" si="19"/>
        <v>560000</v>
      </c>
      <c r="K53" s="64">
        <f t="shared" si="19"/>
        <v>560000</v>
      </c>
      <c r="L53" s="64">
        <f t="shared" si="19"/>
        <v>560000</v>
      </c>
      <c r="M53" s="64">
        <f t="shared" si="19"/>
        <v>560000</v>
      </c>
      <c r="N53" s="64">
        <f t="shared" si="19"/>
        <v>560000</v>
      </c>
      <c r="O53" s="64">
        <f t="shared" si="19"/>
        <v>560000</v>
      </c>
      <c r="P53" s="64">
        <f t="shared" si="19"/>
        <v>560000</v>
      </c>
      <c r="Q53" s="64">
        <f t="shared" si="19"/>
        <v>560000</v>
      </c>
      <c r="R53" s="64">
        <f t="shared" si="19"/>
        <v>560000</v>
      </c>
      <c r="S53" s="64">
        <f t="shared" si="19"/>
        <v>560000</v>
      </c>
      <c r="T53" s="64">
        <f t="shared" si="19"/>
        <v>560000</v>
      </c>
      <c r="U53" s="64">
        <f t="shared" si="19"/>
        <v>560000</v>
      </c>
      <c r="V53" s="64">
        <f t="shared" si="19"/>
        <v>560000</v>
      </c>
      <c r="W53" s="64">
        <f t="shared" si="19"/>
        <v>560000</v>
      </c>
      <c r="X53" s="64">
        <f t="shared" si="19"/>
        <v>560000</v>
      </c>
      <c r="Y53" s="64">
        <f t="shared" si="19"/>
        <v>560000</v>
      </c>
      <c r="Z53" s="64">
        <f t="shared" si="19"/>
        <v>560000</v>
      </c>
      <c r="AA53" s="64">
        <f t="shared" si="19"/>
        <v>560000</v>
      </c>
      <c r="AB53" s="64">
        <f t="shared" si="19"/>
        <v>560000</v>
      </c>
      <c r="AC53" s="64">
        <f t="shared" si="19"/>
        <v>560000</v>
      </c>
      <c r="AD53" s="64">
        <f t="shared" si="19"/>
        <v>560000</v>
      </c>
      <c r="AE53" s="64">
        <f t="shared" si="19"/>
        <v>560000</v>
      </c>
      <c r="AF53" s="64">
        <f t="shared" si="19"/>
        <v>560000</v>
      </c>
      <c r="AG53" s="64">
        <f t="shared" si="19"/>
        <v>560000</v>
      </c>
      <c r="AH53" s="64">
        <f t="shared" si="19"/>
        <v>560000</v>
      </c>
      <c r="AI53" s="64">
        <f t="shared" si="19"/>
        <v>560000</v>
      </c>
      <c r="AJ53" s="64">
        <f t="shared" si="19"/>
        <v>560000</v>
      </c>
      <c r="AK53" s="64">
        <f t="shared" si="19"/>
        <v>560000</v>
      </c>
      <c r="AL53" s="64">
        <f t="shared" si="19"/>
        <v>560000</v>
      </c>
      <c r="AM53" s="64">
        <f t="shared" si="19"/>
        <v>560000</v>
      </c>
      <c r="AN53" s="64">
        <f t="shared" si="19"/>
        <v>560000</v>
      </c>
      <c r="AO53" s="64">
        <f t="shared" si="19"/>
        <v>560000</v>
      </c>
      <c r="AP53" s="64">
        <f t="shared" si="19"/>
        <v>560000</v>
      </c>
      <c r="AQ53" s="64">
        <f t="shared" si="19"/>
        <v>560000</v>
      </c>
      <c r="AR53" s="64">
        <f t="shared" si="19"/>
        <v>560000</v>
      </c>
    </row>
    <row r="54" spans="2:44">
      <c r="B54" s="70" t="str">
        <f t="shared" si="16"/>
        <v>Fertiliser DAP</v>
      </c>
      <c r="C54" s="57"/>
      <c r="D54" s="63"/>
      <c r="E54" s="64">
        <f t="shared" si="19"/>
        <v>960000</v>
      </c>
      <c r="F54" s="64">
        <f t="shared" si="19"/>
        <v>960000</v>
      </c>
      <c r="G54" s="64">
        <f t="shared" si="19"/>
        <v>960000</v>
      </c>
      <c r="H54" s="64">
        <f t="shared" si="19"/>
        <v>960000</v>
      </c>
      <c r="I54" s="64">
        <f t="shared" si="19"/>
        <v>960000</v>
      </c>
      <c r="J54" s="64">
        <f t="shared" si="19"/>
        <v>960000</v>
      </c>
      <c r="K54" s="64">
        <f t="shared" si="19"/>
        <v>960000</v>
      </c>
      <c r="L54" s="64">
        <f t="shared" si="19"/>
        <v>960000</v>
      </c>
      <c r="M54" s="64">
        <f t="shared" si="19"/>
        <v>960000</v>
      </c>
      <c r="N54" s="64">
        <f t="shared" si="19"/>
        <v>960000</v>
      </c>
      <c r="O54" s="64">
        <f t="shared" si="19"/>
        <v>960000</v>
      </c>
      <c r="P54" s="64">
        <f t="shared" si="19"/>
        <v>960000</v>
      </c>
      <c r="Q54" s="64">
        <f t="shared" si="19"/>
        <v>960000</v>
      </c>
      <c r="R54" s="64">
        <f t="shared" si="19"/>
        <v>960000</v>
      </c>
      <c r="S54" s="64">
        <f t="shared" si="19"/>
        <v>960000</v>
      </c>
      <c r="T54" s="64">
        <f t="shared" si="19"/>
        <v>960000</v>
      </c>
      <c r="U54" s="64">
        <f t="shared" si="19"/>
        <v>960000</v>
      </c>
      <c r="V54" s="64">
        <f t="shared" si="19"/>
        <v>960000</v>
      </c>
      <c r="W54" s="64">
        <f t="shared" si="19"/>
        <v>960000</v>
      </c>
      <c r="X54" s="64">
        <f t="shared" si="19"/>
        <v>960000</v>
      </c>
      <c r="Y54" s="64">
        <f t="shared" si="19"/>
        <v>960000</v>
      </c>
      <c r="Z54" s="64">
        <f t="shared" si="19"/>
        <v>960000</v>
      </c>
      <c r="AA54" s="64">
        <f t="shared" si="19"/>
        <v>960000</v>
      </c>
      <c r="AB54" s="64">
        <f t="shared" si="19"/>
        <v>960000</v>
      </c>
      <c r="AC54" s="64">
        <f t="shared" si="19"/>
        <v>960000</v>
      </c>
      <c r="AD54" s="64">
        <f t="shared" si="19"/>
        <v>960000</v>
      </c>
      <c r="AE54" s="64">
        <f t="shared" si="19"/>
        <v>960000</v>
      </c>
      <c r="AF54" s="64">
        <f t="shared" si="19"/>
        <v>960000</v>
      </c>
      <c r="AG54" s="64">
        <f t="shared" si="19"/>
        <v>960000</v>
      </c>
      <c r="AH54" s="64">
        <f t="shared" si="19"/>
        <v>960000</v>
      </c>
      <c r="AI54" s="64">
        <f t="shared" si="19"/>
        <v>960000</v>
      </c>
      <c r="AJ54" s="64">
        <f t="shared" si="19"/>
        <v>960000</v>
      </c>
      <c r="AK54" s="64">
        <f t="shared" si="19"/>
        <v>960000</v>
      </c>
      <c r="AL54" s="64">
        <f t="shared" si="19"/>
        <v>960000</v>
      </c>
      <c r="AM54" s="64">
        <f t="shared" si="19"/>
        <v>960000</v>
      </c>
      <c r="AN54" s="64">
        <f t="shared" si="19"/>
        <v>960000</v>
      </c>
      <c r="AO54" s="64">
        <f t="shared" si="19"/>
        <v>960000</v>
      </c>
      <c r="AP54" s="64">
        <f t="shared" si="19"/>
        <v>960000</v>
      </c>
      <c r="AQ54" s="64">
        <f t="shared" si="19"/>
        <v>960000</v>
      </c>
      <c r="AR54" s="64">
        <f t="shared" si="19"/>
        <v>960000</v>
      </c>
    </row>
    <row r="55" spans="2:44">
      <c r="B55" s="70" t="str">
        <f t="shared" si="16"/>
        <v>Pesticides Rice</v>
      </c>
      <c r="C55" s="57" t="s">
        <v>168</v>
      </c>
      <c r="D55" s="63"/>
      <c r="E55" s="64">
        <f t="shared" si="19"/>
        <v>1200000</v>
      </c>
      <c r="F55" s="64">
        <f t="shared" si="19"/>
        <v>1200000</v>
      </c>
      <c r="G55" s="64">
        <f t="shared" si="19"/>
        <v>1200000</v>
      </c>
      <c r="H55" s="64">
        <f t="shared" si="19"/>
        <v>1200000</v>
      </c>
      <c r="I55" s="64">
        <f t="shared" si="19"/>
        <v>1200000</v>
      </c>
      <c r="J55" s="64">
        <f t="shared" si="19"/>
        <v>1200000</v>
      </c>
      <c r="K55" s="64">
        <f t="shared" si="19"/>
        <v>1200000</v>
      </c>
      <c r="L55" s="64">
        <f t="shared" si="19"/>
        <v>1200000</v>
      </c>
      <c r="M55" s="64">
        <f t="shared" si="19"/>
        <v>1200000</v>
      </c>
      <c r="N55" s="64">
        <f t="shared" si="19"/>
        <v>1200000</v>
      </c>
      <c r="O55" s="64">
        <f t="shared" si="19"/>
        <v>1200000</v>
      </c>
      <c r="P55" s="64">
        <f t="shared" si="19"/>
        <v>1200000</v>
      </c>
      <c r="Q55" s="64">
        <f t="shared" si="19"/>
        <v>1200000</v>
      </c>
      <c r="R55" s="64">
        <f t="shared" si="19"/>
        <v>1200000</v>
      </c>
      <c r="S55" s="64">
        <f t="shared" si="19"/>
        <v>1200000</v>
      </c>
      <c r="T55" s="64">
        <f t="shared" si="19"/>
        <v>1200000</v>
      </c>
      <c r="U55" s="64">
        <f t="shared" si="19"/>
        <v>1200000</v>
      </c>
      <c r="V55" s="64">
        <f t="shared" si="19"/>
        <v>1200000</v>
      </c>
      <c r="W55" s="64">
        <f t="shared" si="19"/>
        <v>1200000</v>
      </c>
      <c r="X55" s="64">
        <f t="shared" si="19"/>
        <v>1200000</v>
      </c>
      <c r="Y55" s="64">
        <f t="shared" si="19"/>
        <v>1200000</v>
      </c>
      <c r="Z55" s="64">
        <f t="shared" si="19"/>
        <v>1200000</v>
      </c>
      <c r="AA55" s="64">
        <f t="shared" si="19"/>
        <v>1200000</v>
      </c>
      <c r="AB55" s="64">
        <f t="shared" si="19"/>
        <v>1200000</v>
      </c>
      <c r="AC55" s="64">
        <f t="shared" si="19"/>
        <v>1200000</v>
      </c>
      <c r="AD55" s="64">
        <f t="shared" si="19"/>
        <v>1200000</v>
      </c>
      <c r="AE55" s="64">
        <f t="shared" si="19"/>
        <v>1200000</v>
      </c>
      <c r="AF55" s="64">
        <f t="shared" si="19"/>
        <v>1200000</v>
      </c>
      <c r="AG55" s="64">
        <f t="shared" si="19"/>
        <v>1200000</v>
      </c>
      <c r="AH55" s="64">
        <f t="shared" si="19"/>
        <v>1200000</v>
      </c>
      <c r="AI55" s="64">
        <f t="shared" si="19"/>
        <v>1200000</v>
      </c>
      <c r="AJ55" s="64">
        <f t="shared" si="19"/>
        <v>1200000</v>
      </c>
      <c r="AK55" s="64">
        <f t="shared" si="19"/>
        <v>1200000</v>
      </c>
      <c r="AL55" s="64">
        <f t="shared" si="19"/>
        <v>1200000</v>
      </c>
      <c r="AM55" s="64">
        <f t="shared" si="19"/>
        <v>1200000</v>
      </c>
      <c r="AN55" s="64">
        <f t="shared" si="19"/>
        <v>1200000</v>
      </c>
      <c r="AO55" s="64">
        <f t="shared" si="19"/>
        <v>1200000</v>
      </c>
      <c r="AP55" s="64">
        <f t="shared" si="19"/>
        <v>1200000</v>
      </c>
      <c r="AQ55" s="64">
        <f t="shared" si="19"/>
        <v>1200000</v>
      </c>
      <c r="AR55" s="64">
        <f t="shared" si="19"/>
        <v>1200000</v>
      </c>
    </row>
    <row r="56" spans="2:44">
      <c r="B56" s="70" t="str">
        <f t="shared" si="16"/>
        <v>Seedlings Rice</v>
      </c>
      <c r="C56" s="57" t="s">
        <v>168</v>
      </c>
      <c r="D56" s="63"/>
      <c r="E56" s="64">
        <f t="shared" si="19"/>
        <v>616000</v>
      </c>
      <c r="F56" s="64">
        <f t="shared" si="19"/>
        <v>616000</v>
      </c>
      <c r="G56" s="64">
        <f t="shared" si="19"/>
        <v>616000</v>
      </c>
      <c r="H56" s="64">
        <f t="shared" si="19"/>
        <v>616000</v>
      </c>
      <c r="I56" s="64">
        <f t="shared" si="19"/>
        <v>616000</v>
      </c>
      <c r="J56" s="64">
        <f t="shared" si="19"/>
        <v>616000</v>
      </c>
      <c r="K56" s="64">
        <f t="shared" si="19"/>
        <v>616000</v>
      </c>
      <c r="L56" s="64">
        <f t="shared" si="19"/>
        <v>616000</v>
      </c>
      <c r="M56" s="64">
        <f t="shared" si="19"/>
        <v>616000</v>
      </c>
      <c r="N56" s="64">
        <f t="shared" si="19"/>
        <v>616000</v>
      </c>
      <c r="O56" s="64">
        <f t="shared" si="19"/>
        <v>616000</v>
      </c>
      <c r="P56" s="64">
        <f t="shared" si="19"/>
        <v>616000</v>
      </c>
      <c r="Q56" s="64">
        <f t="shared" si="19"/>
        <v>616000</v>
      </c>
      <c r="R56" s="64">
        <f t="shared" si="19"/>
        <v>616000</v>
      </c>
      <c r="S56" s="64">
        <f t="shared" si="19"/>
        <v>616000</v>
      </c>
      <c r="T56" s="64">
        <f t="shared" si="19"/>
        <v>616000</v>
      </c>
      <c r="U56" s="64">
        <f t="shared" si="19"/>
        <v>616000</v>
      </c>
      <c r="V56" s="64">
        <f t="shared" si="19"/>
        <v>616000</v>
      </c>
      <c r="W56" s="64">
        <f t="shared" si="19"/>
        <v>616000</v>
      </c>
      <c r="X56" s="64">
        <f t="shared" si="19"/>
        <v>616000</v>
      </c>
      <c r="Y56" s="64">
        <f t="shared" si="19"/>
        <v>616000</v>
      </c>
      <c r="Z56" s="64">
        <f t="shared" si="19"/>
        <v>616000</v>
      </c>
      <c r="AA56" s="64">
        <f t="shared" si="19"/>
        <v>616000</v>
      </c>
      <c r="AB56" s="64">
        <f t="shared" si="19"/>
        <v>616000</v>
      </c>
      <c r="AC56" s="64">
        <f t="shared" si="19"/>
        <v>616000</v>
      </c>
      <c r="AD56" s="64">
        <f t="shared" si="19"/>
        <v>616000</v>
      </c>
      <c r="AE56" s="64">
        <f t="shared" si="19"/>
        <v>616000</v>
      </c>
      <c r="AF56" s="64">
        <f t="shared" si="19"/>
        <v>616000</v>
      </c>
      <c r="AG56" s="64">
        <f t="shared" si="19"/>
        <v>616000</v>
      </c>
      <c r="AH56" s="64">
        <f t="shared" si="19"/>
        <v>616000</v>
      </c>
      <c r="AI56" s="64">
        <f t="shared" si="19"/>
        <v>616000</v>
      </c>
      <c r="AJ56" s="64">
        <f t="shared" si="19"/>
        <v>616000</v>
      </c>
      <c r="AK56" s="64">
        <f t="shared" si="19"/>
        <v>616000</v>
      </c>
      <c r="AL56" s="64">
        <f t="shared" si="19"/>
        <v>616000</v>
      </c>
      <c r="AM56" s="64">
        <f t="shared" si="19"/>
        <v>616000</v>
      </c>
      <c r="AN56" s="64">
        <f t="shared" si="19"/>
        <v>616000</v>
      </c>
      <c r="AO56" s="64">
        <f t="shared" si="19"/>
        <v>616000</v>
      </c>
      <c r="AP56" s="64">
        <f t="shared" si="19"/>
        <v>616000</v>
      </c>
      <c r="AQ56" s="64">
        <f t="shared" si="19"/>
        <v>616000</v>
      </c>
      <c r="AR56" s="64">
        <f t="shared" si="19"/>
        <v>616000</v>
      </c>
    </row>
    <row r="57" spans="2:44">
      <c r="B57" s="70" t="str">
        <f t="shared" si="16"/>
        <v>Farmer quota to clean canals and drainage</v>
      </c>
      <c r="C57" s="57" t="s">
        <v>168</v>
      </c>
      <c r="D57" s="63"/>
      <c r="E57" s="64">
        <f t="shared" si="19"/>
        <v>0</v>
      </c>
      <c r="F57" s="64">
        <f t="shared" si="19"/>
        <v>0</v>
      </c>
      <c r="G57" s="64">
        <f t="shared" si="19"/>
        <v>0</v>
      </c>
      <c r="H57" s="64">
        <f t="shared" si="19"/>
        <v>0</v>
      </c>
      <c r="I57" s="64">
        <f t="shared" si="19"/>
        <v>0</v>
      </c>
      <c r="J57" s="64">
        <f t="shared" si="19"/>
        <v>0</v>
      </c>
      <c r="K57" s="64">
        <f t="shared" si="19"/>
        <v>0</v>
      </c>
      <c r="L57" s="64">
        <f t="shared" si="19"/>
        <v>0</v>
      </c>
      <c r="M57" s="64">
        <f t="shared" si="19"/>
        <v>0</v>
      </c>
      <c r="N57" s="64">
        <f t="shared" si="19"/>
        <v>0</v>
      </c>
      <c r="O57" s="64">
        <f t="shared" si="19"/>
        <v>0</v>
      </c>
      <c r="P57" s="64">
        <f t="shared" si="19"/>
        <v>0</v>
      </c>
      <c r="Q57" s="64">
        <f t="shared" si="19"/>
        <v>0</v>
      </c>
      <c r="R57" s="64">
        <f t="shared" si="19"/>
        <v>0</v>
      </c>
      <c r="S57" s="64">
        <f t="shared" si="19"/>
        <v>0</v>
      </c>
      <c r="T57" s="64">
        <f t="shared" si="19"/>
        <v>0</v>
      </c>
      <c r="U57" s="64">
        <f t="shared" si="19"/>
        <v>0</v>
      </c>
      <c r="V57" s="64">
        <f t="shared" si="19"/>
        <v>0</v>
      </c>
      <c r="W57" s="64">
        <f t="shared" si="19"/>
        <v>0</v>
      </c>
      <c r="X57" s="64">
        <f t="shared" si="19"/>
        <v>0</v>
      </c>
      <c r="Y57" s="64">
        <f t="shared" si="19"/>
        <v>160000</v>
      </c>
      <c r="Z57" s="64">
        <f t="shared" si="19"/>
        <v>160000</v>
      </c>
      <c r="AA57" s="64">
        <f t="shared" si="19"/>
        <v>160000</v>
      </c>
      <c r="AB57" s="64">
        <f t="shared" si="19"/>
        <v>160000</v>
      </c>
      <c r="AC57" s="64">
        <f t="shared" si="19"/>
        <v>160000</v>
      </c>
      <c r="AD57" s="64">
        <f t="shared" si="19"/>
        <v>160000</v>
      </c>
      <c r="AE57" s="64">
        <f t="shared" si="19"/>
        <v>160000</v>
      </c>
      <c r="AF57" s="64">
        <f t="shared" si="19"/>
        <v>160000</v>
      </c>
      <c r="AG57" s="64">
        <f t="shared" si="19"/>
        <v>160000</v>
      </c>
      <c r="AH57" s="64">
        <f t="shared" si="19"/>
        <v>160000</v>
      </c>
      <c r="AI57" s="64">
        <f t="shared" si="19"/>
        <v>160000</v>
      </c>
      <c r="AJ57" s="64">
        <f t="shared" si="19"/>
        <v>160000</v>
      </c>
      <c r="AK57" s="64">
        <f t="shared" si="19"/>
        <v>160000</v>
      </c>
      <c r="AL57" s="64">
        <f t="shared" si="19"/>
        <v>160000</v>
      </c>
      <c r="AM57" s="64">
        <f t="shared" si="19"/>
        <v>160000</v>
      </c>
      <c r="AN57" s="64">
        <f t="shared" si="19"/>
        <v>160000</v>
      </c>
      <c r="AO57" s="64">
        <f t="shared" si="19"/>
        <v>160000</v>
      </c>
      <c r="AP57" s="64">
        <f t="shared" si="19"/>
        <v>160000</v>
      </c>
      <c r="AQ57" s="64">
        <f t="shared" si="19"/>
        <v>160000</v>
      </c>
      <c r="AR57" s="64">
        <f t="shared" si="19"/>
        <v>160000</v>
      </c>
    </row>
    <row r="58" spans="2:44">
      <c r="B58" s="70" t="str">
        <f t="shared" si="16"/>
        <v>Irrigation fee</v>
      </c>
      <c r="C58" s="57" t="s">
        <v>168</v>
      </c>
      <c r="D58" s="63"/>
      <c r="E58" s="64">
        <f t="shared" si="19"/>
        <v>0</v>
      </c>
      <c r="F58" s="64">
        <f t="shared" si="19"/>
        <v>0</v>
      </c>
      <c r="G58" s="64">
        <f t="shared" si="19"/>
        <v>0</v>
      </c>
      <c r="H58" s="64">
        <f t="shared" si="19"/>
        <v>0</v>
      </c>
      <c r="I58" s="64">
        <f t="shared" si="19"/>
        <v>0</v>
      </c>
      <c r="J58" s="64">
        <f t="shared" si="19"/>
        <v>0</v>
      </c>
      <c r="K58" s="64">
        <f t="shared" si="19"/>
        <v>0</v>
      </c>
      <c r="L58" s="64">
        <f t="shared" si="19"/>
        <v>0</v>
      </c>
      <c r="M58" s="64">
        <f t="shared" si="19"/>
        <v>0</v>
      </c>
      <c r="N58" s="64">
        <f t="shared" si="19"/>
        <v>0</v>
      </c>
      <c r="O58" s="64">
        <f t="shared" si="19"/>
        <v>0</v>
      </c>
      <c r="P58" s="64">
        <f t="shared" si="19"/>
        <v>0</v>
      </c>
      <c r="Q58" s="64">
        <f t="shared" si="19"/>
        <v>0</v>
      </c>
      <c r="R58" s="64">
        <f t="shared" si="19"/>
        <v>0</v>
      </c>
      <c r="S58" s="64">
        <f t="shared" si="19"/>
        <v>0</v>
      </c>
      <c r="T58" s="64">
        <f t="shared" si="19"/>
        <v>0</v>
      </c>
      <c r="U58" s="64">
        <f t="shared" si="19"/>
        <v>0</v>
      </c>
      <c r="V58" s="64">
        <f t="shared" si="19"/>
        <v>0</v>
      </c>
      <c r="W58" s="64">
        <f t="shared" si="19"/>
        <v>0</v>
      </c>
      <c r="X58" s="64">
        <f t="shared" si="19"/>
        <v>0</v>
      </c>
      <c r="Y58" s="64">
        <f t="shared" si="19"/>
        <v>16000</v>
      </c>
      <c r="Z58" s="64">
        <f t="shared" si="19"/>
        <v>16000</v>
      </c>
      <c r="AA58" s="64">
        <f t="shared" si="19"/>
        <v>16000</v>
      </c>
      <c r="AB58" s="64">
        <f t="shared" si="19"/>
        <v>16000</v>
      </c>
      <c r="AC58" s="64">
        <f t="shared" si="19"/>
        <v>16000</v>
      </c>
      <c r="AD58" s="64">
        <f t="shared" si="19"/>
        <v>16000</v>
      </c>
      <c r="AE58" s="64">
        <f t="shared" si="19"/>
        <v>16000</v>
      </c>
      <c r="AF58" s="64">
        <f t="shared" si="19"/>
        <v>16000</v>
      </c>
      <c r="AG58" s="64">
        <f t="shared" si="19"/>
        <v>16000</v>
      </c>
      <c r="AH58" s="64">
        <f t="shared" si="19"/>
        <v>16000</v>
      </c>
      <c r="AI58" s="64">
        <f t="shared" si="19"/>
        <v>16000</v>
      </c>
      <c r="AJ58" s="64">
        <f t="shared" si="19"/>
        <v>16000</v>
      </c>
      <c r="AK58" s="64">
        <f t="shared" si="19"/>
        <v>16000</v>
      </c>
      <c r="AL58" s="64">
        <f t="shared" si="19"/>
        <v>16000</v>
      </c>
      <c r="AM58" s="64">
        <f t="shared" si="19"/>
        <v>16000</v>
      </c>
      <c r="AN58" s="64">
        <f t="shared" si="19"/>
        <v>16000</v>
      </c>
      <c r="AO58" s="64">
        <f t="shared" si="19"/>
        <v>16000</v>
      </c>
      <c r="AP58" s="64">
        <f t="shared" si="19"/>
        <v>16000</v>
      </c>
      <c r="AQ58" s="64">
        <f t="shared" si="19"/>
        <v>16000</v>
      </c>
      <c r="AR58" s="64">
        <f t="shared" si="19"/>
        <v>16000</v>
      </c>
    </row>
    <row r="59" spans="2:44">
      <c r="B59" s="70" t="str">
        <f t="shared" si="16"/>
        <v>Others (tools, equipment, maintinance)</v>
      </c>
      <c r="C59" s="57" t="s">
        <v>168</v>
      </c>
      <c r="D59" s="63"/>
      <c r="E59" s="64">
        <f t="shared" si="19"/>
        <v>240000</v>
      </c>
      <c r="F59" s="64">
        <f t="shared" si="19"/>
        <v>240000</v>
      </c>
      <c r="G59" s="64">
        <f t="shared" si="19"/>
        <v>240000</v>
      </c>
      <c r="H59" s="64">
        <f t="shared" si="19"/>
        <v>240000</v>
      </c>
      <c r="I59" s="64">
        <f t="shared" si="19"/>
        <v>240000</v>
      </c>
      <c r="J59" s="64">
        <f t="shared" si="19"/>
        <v>240000</v>
      </c>
      <c r="K59" s="64">
        <f t="shared" si="19"/>
        <v>240000</v>
      </c>
      <c r="L59" s="64">
        <f t="shared" si="19"/>
        <v>240000</v>
      </c>
      <c r="M59" s="64">
        <f t="shared" si="19"/>
        <v>240000</v>
      </c>
      <c r="N59" s="64">
        <f t="shared" si="19"/>
        <v>240000</v>
      </c>
      <c r="O59" s="64">
        <f t="shared" si="19"/>
        <v>240000</v>
      </c>
      <c r="P59" s="64">
        <f t="shared" si="19"/>
        <v>240000</v>
      </c>
      <c r="Q59" s="64">
        <f t="shared" si="19"/>
        <v>240000</v>
      </c>
      <c r="R59" s="64">
        <f t="shared" si="19"/>
        <v>240000</v>
      </c>
      <c r="S59" s="64">
        <f t="shared" si="19"/>
        <v>240000</v>
      </c>
      <c r="T59" s="64">
        <f t="shared" ref="T59:AR59" si="20">+T32*$D32*$AS$41</f>
        <v>240000</v>
      </c>
      <c r="U59" s="64">
        <f t="shared" si="20"/>
        <v>240000</v>
      </c>
      <c r="V59" s="64">
        <f t="shared" si="20"/>
        <v>240000</v>
      </c>
      <c r="W59" s="64">
        <f t="shared" si="20"/>
        <v>240000</v>
      </c>
      <c r="X59" s="64">
        <f t="shared" si="20"/>
        <v>240000</v>
      </c>
      <c r="Y59" s="64">
        <f t="shared" si="20"/>
        <v>240000</v>
      </c>
      <c r="Z59" s="64">
        <f t="shared" si="20"/>
        <v>240000</v>
      </c>
      <c r="AA59" s="64">
        <f t="shared" si="20"/>
        <v>240000</v>
      </c>
      <c r="AB59" s="64">
        <f t="shared" si="20"/>
        <v>240000</v>
      </c>
      <c r="AC59" s="64">
        <f t="shared" si="20"/>
        <v>240000</v>
      </c>
      <c r="AD59" s="64">
        <f t="shared" si="20"/>
        <v>240000</v>
      </c>
      <c r="AE59" s="64">
        <f t="shared" si="20"/>
        <v>240000</v>
      </c>
      <c r="AF59" s="64">
        <f t="shared" si="20"/>
        <v>240000</v>
      </c>
      <c r="AG59" s="64">
        <f t="shared" si="20"/>
        <v>240000</v>
      </c>
      <c r="AH59" s="64">
        <f t="shared" si="20"/>
        <v>240000</v>
      </c>
      <c r="AI59" s="64">
        <f t="shared" si="20"/>
        <v>240000</v>
      </c>
      <c r="AJ59" s="64">
        <f t="shared" si="20"/>
        <v>240000</v>
      </c>
      <c r="AK59" s="64">
        <f t="shared" si="20"/>
        <v>240000</v>
      </c>
      <c r="AL59" s="64">
        <f t="shared" si="20"/>
        <v>240000</v>
      </c>
      <c r="AM59" s="64">
        <f t="shared" si="20"/>
        <v>240000</v>
      </c>
      <c r="AN59" s="64">
        <f t="shared" si="20"/>
        <v>240000</v>
      </c>
      <c r="AO59" s="64">
        <f t="shared" si="20"/>
        <v>240000</v>
      </c>
      <c r="AP59" s="64">
        <f t="shared" si="20"/>
        <v>240000</v>
      </c>
      <c r="AQ59" s="64">
        <f t="shared" si="20"/>
        <v>240000</v>
      </c>
      <c r="AR59" s="64">
        <f t="shared" si="20"/>
        <v>240000</v>
      </c>
    </row>
    <row r="60" spans="2:44">
      <c r="B60" s="70" t="str">
        <f t="shared" si="16"/>
        <v>Water</v>
      </c>
      <c r="C60" s="57" t="s">
        <v>168</v>
      </c>
      <c r="D60" s="63"/>
      <c r="E60" s="1797"/>
      <c r="F60" s="1797"/>
      <c r="G60" s="1797"/>
      <c r="H60" s="1797"/>
      <c r="I60" s="1797"/>
      <c r="J60" s="64">
        <f t="shared" ref="E60:AR66" si="21">+J33*$D33*$AS$41</f>
        <v>1174359.7678333188</v>
      </c>
      <c r="K60" s="64">
        <f t="shared" si="21"/>
        <v>1174359.7678333188</v>
      </c>
      <c r="L60" s="64">
        <f t="shared" si="21"/>
        <v>1174359.7678333188</v>
      </c>
      <c r="M60" s="64">
        <f t="shared" si="21"/>
        <v>1174359.7678333188</v>
      </c>
      <c r="N60" s="64">
        <f t="shared" si="21"/>
        <v>1174359.7678333188</v>
      </c>
      <c r="O60" s="64">
        <f t="shared" si="21"/>
        <v>1174359.7678333188</v>
      </c>
      <c r="P60" s="64">
        <f t="shared" si="21"/>
        <v>1174359.7678333188</v>
      </c>
      <c r="Q60" s="64">
        <f t="shared" si="21"/>
        <v>1174359.7678333188</v>
      </c>
      <c r="R60" s="64">
        <f t="shared" si="21"/>
        <v>1174359.7678333188</v>
      </c>
      <c r="S60" s="64">
        <f t="shared" si="21"/>
        <v>1174359.7678333188</v>
      </c>
      <c r="T60" s="64">
        <f t="shared" si="21"/>
        <v>1174359.7678333188</v>
      </c>
      <c r="U60" s="64">
        <f t="shared" si="21"/>
        <v>1174359.7678333188</v>
      </c>
      <c r="V60" s="64">
        <f t="shared" si="21"/>
        <v>1174359.7678333188</v>
      </c>
      <c r="W60" s="64">
        <f t="shared" si="21"/>
        <v>1174359.7678333188</v>
      </c>
      <c r="X60" s="64">
        <f t="shared" si="21"/>
        <v>1174359.7678333188</v>
      </c>
      <c r="Y60" s="1797"/>
      <c r="Z60" s="1797"/>
      <c r="AA60" s="1797"/>
      <c r="AB60" s="1797"/>
      <c r="AC60" s="1797"/>
      <c r="AD60" s="64">
        <f t="shared" si="21"/>
        <v>909771.03259937302</v>
      </c>
      <c r="AE60" s="64">
        <f t="shared" si="21"/>
        <v>909771.03259937302</v>
      </c>
      <c r="AF60" s="64">
        <f t="shared" si="21"/>
        <v>909771.03259937302</v>
      </c>
      <c r="AG60" s="64">
        <f t="shared" si="21"/>
        <v>909771.03259937302</v>
      </c>
      <c r="AH60" s="64">
        <f t="shared" si="21"/>
        <v>909771.03259937302</v>
      </c>
      <c r="AI60" s="64">
        <f t="shared" si="21"/>
        <v>909771.03259937302</v>
      </c>
      <c r="AJ60" s="64">
        <f t="shared" si="21"/>
        <v>909771.03259937302</v>
      </c>
      <c r="AK60" s="64">
        <f t="shared" si="21"/>
        <v>909771.03259937302</v>
      </c>
      <c r="AL60" s="64">
        <f t="shared" si="21"/>
        <v>909771.03259937302</v>
      </c>
      <c r="AM60" s="64">
        <f t="shared" si="21"/>
        <v>909771.03259937302</v>
      </c>
      <c r="AN60" s="64">
        <f t="shared" si="21"/>
        <v>909771.03259937302</v>
      </c>
      <c r="AO60" s="64">
        <f t="shared" si="21"/>
        <v>909771.03259937302</v>
      </c>
      <c r="AP60" s="64">
        <f t="shared" si="21"/>
        <v>909771.03259937302</v>
      </c>
      <c r="AQ60" s="64">
        <f t="shared" si="21"/>
        <v>909771.03259937302</v>
      </c>
      <c r="AR60" s="64">
        <f t="shared" si="21"/>
        <v>909771.03259937302</v>
      </c>
    </row>
    <row r="61" spans="2:44">
      <c r="B61" s="70" t="str">
        <f t="shared" si="16"/>
        <v>Land rent</v>
      </c>
      <c r="C61" s="57" t="s">
        <v>168</v>
      </c>
      <c r="D61" s="63"/>
      <c r="E61" s="64">
        <f t="shared" si="21"/>
        <v>80000</v>
      </c>
      <c r="F61" s="64">
        <f t="shared" si="21"/>
        <v>80000</v>
      </c>
      <c r="G61" s="64">
        <f t="shared" si="21"/>
        <v>80000</v>
      </c>
      <c r="H61" s="64">
        <f t="shared" si="21"/>
        <v>80000</v>
      </c>
      <c r="I61" s="64">
        <f t="shared" si="21"/>
        <v>80000</v>
      </c>
      <c r="J61" s="64">
        <f t="shared" si="21"/>
        <v>80000</v>
      </c>
      <c r="K61" s="64">
        <f t="shared" si="21"/>
        <v>80000</v>
      </c>
      <c r="L61" s="64">
        <f t="shared" si="21"/>
        <v>80000</v>
      </c>
      <c r="M61" s="64">
        <f t="shared" si="21"/>
        <v>80000</v>
      </c>
      <c r="N61" s="64">
        <f t="shared" si="21"/>
        <v>80000</v>
      </c>
      <c r="O61" s="64">
        <f t="shared" si="21"/>
        <v>80000</v>
      </c>
      <c r="P61" s="64">
        <f t="shared" si="21"/>
        <v>80000</v>
      </c>
      <c r="Q61" s="64">
        <f t="shared" si="21"/>
        <v>80000</v>
      </c>
      <c r="R61" s="64">
        <f t="shared" si="21"/>
        <v>80000</v>
      </c>
      <c r="S61" s="64">
        <f t="shared" si="21"/>
        <v>80000</v>
      </c>
      <c r="T61" s="64">
        <f t="shared" si="21"/>
        <v>80000</v>
      </c>
      <c r="U61" s="64">
        <f t="shared" si="21"/>
        <v>80000</v>
      </c>
      <c r="V61" s="64">
        <f t="shared" si="21"/>
        <v>80000</v>
      </c>
      <c r="W61" s="64">
        <f t="shared" si="21"/>
        <v>80000</v>
      </c>
      <c r="X61" s="64">
        <f t="shared" si="21"/>
        <v>80000</v>
      </c>
      <c r="Y61" s="64">
        <f t="shared" si="21"/>
        <v>80000</v>
      </c>
      <c r="Z61" s="64">
        <f t="shared" si="21"/>
        <v>80000</v>
      </c>
      <c r="AA61" s="64">
        <f t="shared" si="21"/>
        <v>80000</v>
      </c>
      <c r="AB61" s="64">
        <f t="shared" si="21"/>
        <v>80000</v>
      </c>
      <c r="AC61" s="64">
        <f t="shared" si="21"/>
        <v>80000</v>
      </c>
      <c r="AD61" s="64">
        <f t="shared" si="21"/>
        <v>80000</v>
      </c>
      <c r="AE61" s="64">
        <f t="shared" si="21"/>
        <v>80000</v>
      </c>
      <c r="AF61" s="64">
        <f t="shared" si="21"/>
        <v>80000</v>
      </c>
      <c r="AG61" s="64">
        <f t="shared" si="21"/>
        <v>80000</v>
      </c>
      <c r="AH61" s="64">
        <f t="shared" si="21"/>
        <v>80000</v>
      </c>
      <c r="AI61" s="64">
        <f t="shared" si="21"/>
        <v>80000</v>
      </c>
      <c r="AJ61" s="64">
        <f t="shared" si="21"/>
        <v>80000</v>
      </c>
      <c r="AK61" s="64">
        <f t="shared" si="21"/>
        <v>80000</v>
      </c>
      <c r="AL61" s="64">
        <f t="shared" si="21"/>
        <v>80000</v>
      </c>
      <c r="AM61" s="64">
        <f t="shared" si="21"/>
        <v>80000</v>
      </c>
      <c r="AN61" s="64">
        <f t="shared" si="21"/>
        <v>80000</v>
      </c>
      <c r="AO61" s="64">
        <f t="shared" si="21"/>
        <v>80000</v>
      </c>
      <c r="AP61" s="64">
        <f t="shared" si="21"/>
        <v>80000</v>
      </c>
      <c r="AQ61" s="64">
        <f t="shared" si="21"/>
        <v>80000</v>
      </c>
      <c r="AR61" s="64">
        <f t="shared" si="21"/>
        <v>80000</v>
      </c>
    </row>
    <row r="62" spans="2:44">
      <c r="B62" s="70" t="str">
        <f t="shared" si="16"/>
        <v>Fuel</v>
      </c>
      <c r="C62" s="57" t="s">
        <v>168</v>
      </c>
      <c r="D62" s="62"/>
      <c r="E62" s="64">
        <f t="shared" si="21"/>
        <v>1800000</v>
      </c>
      <c r="F62" s="64">
        <f t="shared" si="21"/>
        <v>1800000</v>
      </c>
      <c r="G62" s="64">
        <f t="shared" si="21"/>
        <v>1800000</v>
      </c>
      <c r="H62" s="64">
        <f t="shared" si="21"/>
        <v>1800000</v>
      </c>
      <c r="I62" s="64">
        <f t="shared" si="21"/>
        <v>1800000</v>
      </c>
      <c r="J62" s="64">
        <f t="shared" si="21"/>
        <v>1800000</v>
      </c>
      <c r="K62" s="64">
        <f t="shared" si="21"/>
        <v>1800000</v>
      </c>
      <c r="L62" s="64">
        <f t="shared" si="21"/>
        <v>1800000</v>
      </c>
      <c r="M62" s="64">
        <f t="shared" si="21"/>
        <v>1800000</v>
      </c>
      <c r="N62" s="64">
        <f t="shared" si="21"/>
        <v>1800000</v>
      </c>
      <c r="O62" s="64">
        <f t="shared" si="21"/>
        <v>1800000</v>
      </c>
      <c r="P62" s="64">
        <f t="shared" si="21"/>
        <v>1800000</v>
      </c>
      <c r="Q62" s="64">
        <f t="shared" si="21"/>
        <v>1800000</v>
      </c>
      <c r="R62" s="64">
        <f t="shared" si="21"/>
        <v>1800000</v>
      </c>
      <c r="S62" s="64">
        <f t="shared" si="21"/>
        <v>1800000</v>
      </c>
      <c r="T62" s="64">
        <f t="shared" si="21"/>
        <v>1800000</v>
      </c>
      <c r="U62" s="64">
        <f t="shared" si="21"/>
        <v>1800000</v>
      </c>
      <c r="V62" s="64">
        <f t="shared" si="21"/>
        <v>1800000</v>
      </c>
      <c r="W62" s="64">
        <f t="shared" si="21"/>
        <v>1800000</v>
      </c>
      <c r="X62" s="64">
        <f t="shared" si="21"/>
        <v>1800000</v>
      </c>
      <c r="Y62" s="64">
        <f t="shared" si="21"/>
        <v>1800000</v>
      </c>
      <c r="Z62" s="64">
        <f t="shared" si="21"/>
        <v>1800000</v>
      </c>
      <c r="AA62" s="64">
        <f t="shared" si="21"/>
        <v>1800000</v>
      </c>
      <c r="AB62" s="64">
        <f t="shared" si="21"/>
        <v>1800000</v>
      </c>
      <c r="AC62" s="64">
        <f t="shared" si="21"/>
        <v>1800000</v>
      </c>
      <c r="AD62" s="64">
        <f t="shared" si="21"/>
        <v>1800000</v>
      </c>
      <c r="AE62" s="64">
        <f t="shared" si="21"/>
        <v>1800000</v>
      </c>
      <c r="AF62" s="64">
        <f t="shared" si="21"/>
        <v>1800000</v>
      </c>
      <c r="AG62" s="64">
        <f t="shared" si="21"/>
        <v>1800000</v>
      </c>
      <c r="AH62" s="64">
        <f t="shared" si="21"/>
        <v>1800000</v>
      </c>
      <c r="AI62" s="64">
        <f t="shared" si="21"/>
        <v>1800000</v>
      </c>
      <c r="AJ62" s="64">
        <f t="shared" si="21"/>
        <v>1800000</v>
      </c>
      <c r="AK62" s="64">
        <f t="shared" si="21"/>
        <v>1800000</v>
      </c>
      <c r="AL62" s="64">
        <f t="shared" si="21"/>
        <v>1800000</v>
      </c>
      <c r="AM62" s="64">
        <f t="shared" si="21"/>
        <v>1800000</v>
      </c>
      <c r="AN62" s="64">
        <f t="shared" si="21"/>
        <v>1800000</v>
      </c>
      <c r="AO62" s="64">
        <f t="shared" si="21"/>
        <v>1800000</v>
      </c>
      <c r="AP62" s="64">
        <f t="shared" si="21"/>
        <v>1800000</v>
      </c>
      <c r="AQ62" s="64">
        <f t="shared" si="21"/>
        <v>1800000</v>
      </c>
      <c r="AR62" s="64">
        <f t="shared" si="21"/>
        <v>1800000</v>
      </c>
    </row>
    <row r="63" spans="2:44">
      <c r="B63" s="70" t="str">
        <f t="shared" si="16"/>
        <v>Labor</v>
      </c>
      <c r="C63" s="57" t="s">
        <v>168</v>
      </c>
      <c r="D63" s="56"/>
      <c r="E63" s="64">
        <f t="shared" si="21"/>
        <v>0</v>
      </c>
      <c r="F63" s="64">
        <f t="shared" si="21"/>
        <v>0</v>
      </c>
      <c r="G63" s="64">
        <f t="shared" si="21"/>
        <v>0</v>
      </c>
      <c r="H63" s="64">
        <f t="shared" si="21"/>
        <v>0</v>
      </c>
      <c r="I63" s="64">
        <f t="shared" si="21"/>
        <v>0</v>
      </c>
      <c r="J63" s="64">
        <f t="shared" si="21"/>
        <v>0</v>
      </c>
      <c r="K63" s="64">
        <f t="shared" si="21"/>
        <v>0</v>
      </c>
      <c r="L63" s="64">
        <f t="shared" si="21"/>
        <v>0</v>
      </c>
      <c r="M63" s="64">
        <f t="shared" si="21"/>
        <v>0</v>
      </c>
      <c r="N63" s="64">
        <f t="shared" si="21"/>
        <v>0</v>
      </c>
      <c r="O63" s="64">
        <f t="shared" si="21"/>
        <v>0</v>
      </c>
      <c r="P63" s="64">
        <f t="shared" si="21"/>
        <v>0</v>
      </c>
      <c r="Q63" s="64">
        <f t="shared" si="21"/>
        <v>0</v>
      </c>
      <c r="R63" s="64">
        <f t="shared" si="21"/>
        <v>0</v>
      </c>
      <c r="S63" s="64">
        <f t="shared" si="21"/>
        <v>0</v>
      </c>
      <c r="T63" s="64">
        <f t="shared" si="21"/>
        <v>0</v>
      </c>
      <c r="U63" s="64">
        <f t="shared" si="21"/>
        <v>0</v>
      </c>
      <c r="V63" s="64">
        <f t="shared" si="21"/>
        <v>0</v>
      </c>
      <c r="W63" s="64">
        <f t="shared" si="21"/>
        <v>0</v>
      </c>
      <c r="X63" s="64">
        <f t="shared" si="21"/>
        <v>0</v>
      </c>
      <c r="Y63" s="64">
        <f t="shared" si="21"/>
        <v>0</v>
      </c>
      <c r="Z63" s="64">
        <f t="shared" si="21"/>
        <v>0</v>
      </c>
      <c r="AA63" s="64">
        <f t="shared" si="21"/>
        <v>0</v>
      </c>
      <c r="AB63" s="64">
        <f t="shared" si="21"/>
        <v>0</v>
      </c>
      <c r="AC63" s="64">
        <f t="shared" si="21"/>
        <v>0</v>
      </c>
      <c r="AD63" s="64">
        <f t="shared" si="21"/>
        <v>0</v>
      </c>
      <c r="AE63" s="64">
        <f t="shared" si="21"/>
        <v>0</v>
      </c>
      <c r="AF63" s="64">
        <f t="shared" si="21"/>
        <v>0</v>
      </c>
      <c r="AG63" s="64">
        <f t="shared" si="21"/>
        <v>0</v>
      </c>
      <c r="AH63" s="64">
        <f t="shared" si="21"/>
        <v>0</v>
      </c>
      <c r="AI63" s="64">
        <f t="shared" si="21"/>
        <v>0</v>
      </c>
      <c r="AJ63" s="64">
        <f t="shared" si="21"/>
        <v>0</v>
      </c>
      <c r="AK63" s="64">
        <f t="shared" si="21"/>
        <v>0</v>
      </c>
      <c r="AL63" s="64">
        <f t="shared" si="21"/>
        <v>0</v>
      </c>
      <c r="AM63" s="64">
        <f t="shared" si="21"/>
        <v>0</v>
      </c>
      <c r="AN63" s="64">
        <f t="shared" si="21"/>
        <v>0</v>
      </c>
      <c r="AO63" s="64">
        <f t="shared" si="21"/>
        <v>0</v>
      </c>
      <c r="AP63" s="64">
        <f t="shared" si="21"/>
        <v>0</v>
      </c>
      <c r="AQ63" s="64">
        <f t="shared" si="21"/>
        <v>0</v>
      </c>
      <c r="AR63" s="64">
        <f t="shared" si="21"/>
        <v>0</v>
      </c>
    </row>
    <row r="64" spans="2:44">
      <c r="B64" s="70" t="str">
        <f t="shared" si="16"/>
        <v>Temporary</v>
      </c>
      <c r="C64" s="57" t="s">
        <v>168</v>
      </c>
      <c r="D64" s="56"/>
      <c r="E64" s="64">
        <f t="shared" si="21"/>
        <v>0</v>
      </c>
      <c r="F64" s="64">
        <f t="shared" si="21"/>
        <v>0</v>
      </c>
      <c r="G64" s="64">
        <f t="shared" si="21"/>
        <v>0</v>
      </c>
      <c r="H64" s="64">
        <f t="shared" si="21"/>
        <v>0</v>
      </c>
      <c r="I64" s="64">
        <f t="shared" si="21"/>
        <v>0</v>
      </c>
      <c r="J64" s="64">
        <f t="shared" si="21"/>
        <v>0</v>
      </c>
      <c r="K64" s="64">
        <f t="shared" si="21"/>
        <v>0</v>
      </c>
      <c r="L64" s="64">
        <f t="shared" si="21"/>
        <v>0</v>
      </c>
      <c r="M64" s="64">
        <f t="shared" si="21"/>
        <v>0</v>
      </c>
      <c r="N64" s="64">
        <f t="shared" si="21"/>
        <v>0</v>
      </c>
      <c r="O64" s="64">
        <f t="shared" si="21"/>
        <v>0</v>
      </c>
      <c r="P64" s="64">
        <f t="shared" si="21"/>
        <v>0</v>
      </c>
      <c r="Q64" s="64">
        <f t="shared" si="21"/>
        <v>0</v>
      </c>
      <c r="R64" s="64">
        <f t="shared" si="21"/>
        <v>0</v>
      </c>
      <c r="S64" s="64">
        <f t="shared" si="21"/>
        <v>0</v>
      </c>
      <c r="T64" s="64">
        <f t="shared" si="21"/>
        <v>0</v>
      </c>
      <c r="U64" s="64">
        <f t="shared" si="21"/>
        <v>0</v>
      </c>
      <c r="V64" s="64">
        <f t="shared" si="21"/>
        <v>0</v>
      </c>
      <c r="W64" s="64">
        <f t="shared" si="21"/>
        <v>0</v>
      </c>
      <c r="X64" s="64">
        <f t="shared" si="21"/>
        <v>0</v>
      </c>
      <c r="Y64" s="64">
        <f t="shared" si="21"/>
        <v>0</v>
      </c>
      <c r="Z64" s="64">
        <f t="shared" si="21"/>
        <v>0</v>
      </c>
      <c r="AA64" s="64">
        <f t="shared" si="21"/>
        <v>0</v>
      </c>
      <c r="AB64" s="64">
        <f t="shared" si="21"/>
        <v>0</v>
      </c>
      <c r="AC64" s="64">
        <f t="shared" si="21"/>
        <v>0</v>
      </c>
      <c r="AD64" s="64">
        <f t="shared" si="21"/>
        <v>0</v>
      </c>
      <c r="AE64" s="64">
        <f t="shared" si="21"/>
        <v>0</v>
      </c>
      <c r="AF64" s="64">
        <f t="shared" si="21"/>
        <v>0</v>
      </c>
      <c r="AG64" s="64">
        <f t="shared" si="21"/>
        <v>0</v>
      </c>
      <c r="AH64" s="64">
        <f t="shared" si="21"/>
        <v>0</v>
      </c>
      <c r="AI64" s="64">
        <f t="shared" si="21"/>
        <v>0</v>
      </c>
      <c r="AJ64" s="64">
        <f t="shared" si="21"/>
        <v>0</v>
      </c>
      <c r="AK64" s="64">
        <f t="shared" si="21"/>
        <v>0</v>
      </c>
      <c r="AL64" s="64">
        <f t="shared" si="21"/>
        <v>0</v>
      </c>
      <c r="AM64" s="64">
        <f t="shared" si="21"/>
        <v>0</v>
      </c>
      <c r="AN64" s="64">
        <f t="shared" si="21"/>
        <v>0</v>
      </c>
      <c r="AO64" s="64">
        <f t="shared" si="21"/>
        <v>0</v>
      </c>
      <c r="AP64" s="64">
        <f t="shared" si="21"/>
        <v>0</v>
      </c>
      <c r="AQ64" s="64">
        <f t="shared" si="21"/>
        <v>0</v>
      </c>
      <c r="AR64" s="64">
        <f t="shared" si="21"/>
        <v>0</v>
      </c>
    </row>
    <row r="65" spans="2:62">
      <c r="B65" s="70" t="str">
        <f t="shared" si="16"/>
        <v>Permanent</v>
      </c>
      <c r="C65" s="57" t="s">
        <v>168</v>
      </c>
      <c r="D65" s="56"/>
      <c r="E65" s="64">
        <f t="shared" si="21"/>
        <v>0</v>
      </c>
      <c r="F65" s="64">
        <f t="shared" si="21"/>
        <v>0</v>
      </c>
      <c r="G65" s="64">
        <f t="shared" si="21"/>
        <v>0</v>
      </c>
      <c r="H65" s="64">
        <f t="shared" si="21"/>
        <v>0</v>
      </c>
      <c r="I65" s="64">
        <f t="shared" si="21"/>
        <v>0</v>
      </c>
      <c r="J65" s="64">
        <f t="shared" si="21"/>
        <v>0</v>
      </c>
      <c r="K65" s="64">
        <f t="shared" si="21"/>
        <v>0</v>
      </c>
      <c r="L65" s="64">
        <f t="shared" si="21"/>
        <v>0</v>
      </c>
      <c r="M65" s="64">
        <f t="shared" si="21"/>
        <v>0</v>
      </c>
      <c r="N65" s="64">
        <f t="shared" si="21"/>
        <v>0</v>
      </c>
      <c r="O65" s="64">
        <f t="shared" si="21"/>
        <v>0</v>
      </c>
      <c r="P65" s="64">
        <f t="shared" si="21"/>
        <v>0</v>
      </c>
      <c r="Q65" s="64">
        <f t="shared" si="21"/>
        <v>0</v>
      </c>
      <c r="R65" s="64">
        <f t="shared" si="21"/>
        <v>0</v>
      </c>
      <c r="S65" s="64">
        <f t="shared" si="21"/>
        <v>0</v>
      </c>
      <c r="T65" s="64">
        <f t="shared" si="21"/>
        <v>0</v>
      </c>
      <c r="U65" s="64">
        <f t="shared" si="21"/>
        <v>0</v>
      </c>
      <c r="V65" s="64">
        <f t="shared" si="21"/>
        <v>0</v>
      </c>
      <c r="W65" s="64">
        <f t="shared" si="21"/>
        <v>0</v>
      </c>
      <c r="X65" s="64">
        <f t="shared" si="21"/>
        <v>0</v>
      </c>
      <c r="Y65" s="64">
        <f t="shared" si="21"/>
        <v>0</v>
      </c>
      <c r="Z65" s="64">
        <f t="shared" si="21"/>
        <v>0</v>
      </c>
      <c r="AA65" s="64">
        <f t="shared" si="21"/>
        <v>0</v>
      </c>
      <c r="AB65" s="64">
        <f t="shared" si="21"/>
        <v>0</v>
      </c>
      <c r="AC65" s="64">
        <f t="shared" si="21"/>
        <v>0</v>
      </c>
      <c r="AD65" s="64">
        <f t="shared" si="21"/>
        <v>0</v>
      </c>
      <c r="AE65" s="64">
        <f t="shared" si="21"/>
        <v>0</v>
      </c>
      <c r="AF65" s="64">
        <f t="shared" si="21"/>
        <v>0</v>
      </c>
      <c r="AG65" s="64">
        <f t="shared" si="21"/>
        <v>0</v>
      </c>
      <c r="AH65" s="64">
        <f t="shared" si="21"/>
        <v>0</v>
      </c>
      <c r="AI65" s="64">
        <f t="shared" si="21"/>
        <v>0</v>
      </c>
      <c r="AJ65" s="64">
        <f t="shared" si="21"/>
        <v>0</v>
      </c>
      <c r="AK65" s="64">
        <f t="shared" si="21"/>
        <v>0</v>
      </c>
      <c r="AL65" s="64">
        <f t="shared" si="21"/>
        <v>0</v>
      </c>
      <c r="AM65" s="64">
        <f t="shared" si="21"/>
        <v>0</v>
      </c>
      <c r="AN65" s="64">
        <f t="shared" si="21"/>
        <v>0</v>
      </c>
      <c r="AO65" s="64">
        <f t="shared" si="21"/>
        <v>0</v>
      </c>
      <c r="AP65" s="64">
        <f t="shared" si="21"/>
        <v>0</v>
      </c>
      <c r="AQ65" s="64">
        <f t="shared" si="21"/>
        <v>0</v>
      </c>
      <c r="AR65" s="64">
        <f t="shared" si="21"/>
        <v>0</v>
      </c>
    </row>
    <row r="66" spans="2:62">
      <c r="B66" s="66"/>
      <c r="C66" s="57"/>
      <c r="D66" s="56"/>
      <c r="E66" s="64">
        <f t="shared" si="21"/>
        <v>0</v>
      </c>
      <c r="F66" s="64">
        <f t="shared" si="21"/>
        <v>0</v>
      </c>
      <c r="G66" s="64">
        <f t="shared" si="21"/>
        <v>0</v>
      </c>
      <c r="H66" s="64">
        <f t="shared" si="21"/>
        <v>0</v>
      </c>
      <c r="I66" s="64">
        <f t="shared" si="21"/>
        <v>0</v>
      </c>
      <c r="J66" s="64">
        <f t="shared" si="21"/>
        <v>0</v>
      </c>
      <c r="K66" s="64">
        <f t="shared" si="21"/>
        <v>0</v>
      </c>
      <c r="L66" s="64">
        <f t="shared" si="21"/>
        <v>0</v>
      </c>
      <c r="M66" s="64">
        <f t="shared" si="21"/>
        <v>0</v>
      </c>
      <c r="N66" s="64">
        <f t="shared" si="21"/>
        <v>0</v>
      </c>
      <c r="O66" s="64">
        <f t="shared" si="21"/>
        <v>0</v>
      </c>
      <c r="P66" s="64">
        <f t="shared" si="21"/>
        <v>0</v>
      </c>
      <c r="Q66" s="64">
        <f t="shared" si="21"/>
        <v>0</v>
      </c>
      <c r="R66" s="64">
        <f t="shared" si="21"/>
        <v>0</v>
      </c>
      <c r="S66" s="64">
        <f t="shared" si="21"/>
        <v>0</v>
      </c>
      <c r="T66" s="64">
        <f t="shared" ref="T66:AR66" si="22">+T39*$D39*$AS$41</f>
        <v>0</v>
      </c>
      <c r="U66" s="64">
        <f t="shared" si="22"/>
        <v>0</v>
      </c>
      <c r="V66" s="64">
        <f t="shared" si="22"/>
        <v>0</v>
      </c>
      <c r="W66" s="64">
        <f t="shared" si="22"/>
        <v>0</v>
      </c>
      <c r="X66" s="64">
        <f t="shared" si="22"/>
        <v>0</v>
      </c>
      <c r="Y66" s="64">
        <f t="shared" si="22"/>
        <v>0</v>
      </c>
      <c r="Z66" s="64">
        <f t="shared" si="22"/>
        <v>0</v>
      </c>
      <c r="AA66" s="64">
        <f t="shared" si="22"/>
        <v>0</v>
      </c>
      <c r="AB66" s="64">
        <f t="shared" si="22"/>
        <v>0</v>
      </c>
      <c r="AC66" s="64">
        <f t="shared" si="22"/>
        <v>0</v>
      </c>
      <c r="AD66" s="64">
        <f t="shared" si="22"/>
        <v>0</v>
      </c>
      <c r="AE66" s="64">
        <f t="shared" si="22"/>
        <v>0</v>
      </c>
      <c r="AF66" s="64">
        <f t="shared" si="22"/>
        <v>0</v>
      </c>
      <c r="AG66" s="64">
        <f t="shared" si="22"/>
        <v>0</v>
      </c>
      <c r="AH66" s="64">
        <f t="shared" si="22"/>
        <v>0</v>
      </c>
      <c r="AI66" s="64">
        <f t="shared" si="22"/>
        <v>0</v>
      </c>
      <c r="AJ66" s="64">
        <f t="shared" si="22"/>
        <v>0</v>
      </c>
      <c r="AK66" s="64">
        <f t="shared" si="22"/>
        <v>0</v>
      </c>
      <c r="AL66" s="64">
        <f t="shared" si="22"/>
        <v>0</v>
      </c>
      <c r="AM66" s="64">
        <f t="shared" si="22"/>
        <v>0</v>
      </c>
      <c r="AN66" s="64">
        <f t="shared" si="22"/>
        <v>0</v>
      </c>
      <c r="AO66" s="64">
        <f t="shared" si="22"/>
        <v>0</v>
      </c>
      <c r="AP66" s="64">
        <f t="shared" si="22"/>
        <v>0</v>
      </c>
      <c r="AQ66" s="64">
        <f t="shared" si="22"/>
        <v>0</v>
      </c>
      <c r="AR66" s="64">
        <f t="shared" si="22"/>
        <v>0</v>
      </c>
    </row>
    <row r="67" spans="2:62">
      <c r="B67" s="66"/>
      <c r="C67" s="57"/>
      <c r="D67" s="56"/>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row>
    <row r="68" spans="2:62" ht="15.75" thickBot="1">
      <c r="B68" s="58"/>
      <c r="C68" s="57"/>
      <c r="D68" s="56"/>
      <c r="E68" s="64"/>
      <c r="F68" s="64">
        <f t="shared" ref="F68:AR68" si="23">+F41*$D41*$AS$41</f>
        <v>0</v>
      </c>
      <c r="G68" s="64">
        <f t="shared" si="23"/>
        <v>0</v>
      </c>
      <c r="H68" s="64">
        <f t="shared" si="23"/>
        <v>0</v>
      </c>
      <c r="I68" s="64">
        <f t="shared" si="23"/>
        <v>0</v>
      </c>
      <c r="J68" s="64">
        <f t="shared" si="23"/>
        <v>0</v>
      </c>
      <c r="K68" s="64">
        <f t="shared" si="23"/>
        <v>0</v>
      </c>
      <c r="L68" s="64">
        <f t="shared" si="23"/>
        <v>0</v>
      </c>
      <c r="M68" s="64">
        <f t="shared" si="23"/>
        <v>0</v>
      </c>
      <c r="N68" s="64">
        <f t="shared" si="23"/>
        <v>0</v>
      </c>
      <c r="O68" s="64">
        <f t="shared" si="23"/>
        <v>0</v>
      </c>
      <c r="P68" s="64">
        <f t="shared" si="23"/>
        <v>0</v>
      </c>
      <c r="Q68" s="64">
        <f t="shared" si="23"/>
        <v>0</v>
      </c>
      <c r="R68" s="64">
        <f t="shared" si="23"/>
        <v>0</v>
      </c>
      <c r="S68" s="64">
        <f t="shared" si="23"/>
        <v>0</v>
      </c>
      <c r="T68" s="64">
        <f t="shared" si="23"/>
        <v>0</v>
      </c>
      <c r="U68" s="64">
        <f t="shared" si="23"/>
        <v>0</v>
      </c>
      <c r="V68" s="64">
        <f t="shared" si="23"/>
        <v>0</v>
      </c>
      <c r="W68" s="64">
        <f t="shared" si="23"/>
        <v>0</v>
      </c>
      <c r="X68" s="64">
        <f t="shared" si="23"/>
        <v>0</v>
      </c>
      <c r="Y68" s="64">
        <f t="shared" si="23"/>
        <v>0</v>
      </c>
      <c r="Z68" s="64">
        <f t="shared" si="23"/>
        <v>0</v>
      </c>
      <c r="AA68" s="64">
        <f t="shared" si="23"/>
        <v>0</v>
      </c>
      <c r="AB68" s="64">
        <f t="shared" si="23"/>
        <v>0</v>
      </c>
      <c r="AC68" s="64">
        <f t="shared" si="23"/>
        <v>0</v>
      </c>
      <c r="AD68" s="64">
        <f t="shared" si="23"/>
        <v>0</v>
      </c>
      <c r="AE68" s="64">
        <f t="shared" si="23"/>
        <v>0</v>
      </c>
      <c r="AF68" s="64">
        <f t="shared" si="23"/>
        <v>0</v>
      </c>
      <c r="AG68" s="64">
        <f t="shared" si="23"/>
        <v>0</v>
      </c>
      <c r="AH68" s="64">
        <f t="shared" si="23"/>
        <v>0</v>
      </c>
      <c r="AI68" s="64">
        <f t="shared" si="23"/>
        <v>0</v>
      </c>
      <c r="AJ68" s="64">
        <f t="shared" si="23"/>
        <v>0</v>
      </c>
      <c r="AK68" s="64">
        <f t="shared" si="23"/>
        <v>0</v>
      </c>
      <c r="AL68" s="64">
        <f t="shared" si="23"/>
        <v>0</v>
      </c>
      <c r="AM68" s="64">
        <f t="shared" si="23"/>
        <v>0</v>
      </c>
      <c r="AN68" s="64">
        <f t="shared" si="23"/>
        <v>0</v>
      </c>
      <c r="AO68" s="64">
        <f t="shared" si="23"/>
        <v>0</v>
      </c>
      <c r="AP68" s="64">
        <f t="shared" si="23"/>
        <v>0</v>
      </c>
      <c r="AQ68" s="64">
        <f t="shared" si="23"/>
        <v>0</v>
      </c>
      <c r="AR68" s="64">
        <f t="shared" si="23"/>
        <v>0</v>
      </c>
    </row>
    <row r="69" spans="2:62" ht="15.75" thickBot="1">
      <c r="B69" s="50" t="s">
        <v>194</v>
      </c>
      <c r="C69" s="52"/>
      <c r="D69" s="51"/>
      <c r="E69" s="824">
        <f>SUM(E48:E68)</f>
        <v>8336000</v>
      </c>
      <c r="F69" s="824">
        <f t="shared" ref="F69:AR69" si="24">SUM(F48:F68)</f>
        <v>8336000</v>
      </c>
      <c r="G69" s="824">
        <f>SUM(G48:G68)</f>
        <v>8336000</v>
      </c>
      <c r="H69" s="824">
        <f t="shared" si="24"/>
        <v>8336000</v>
      </c>
      <c r="I69" s="824">
        <f t="shared" si="24"/>
        <v>8336000</v>
      </c>
      <c r="J69" s="824">
        <f t="shared" si="24"/>
        <v>9510359.7678333186</v>
      </c>
      <c r="K69" s="824">
        <f t="shared" si="24"/>
        <v>9510359.7678333186</v>
      </c>
      <c r="L69" s="824">
        <f t="shared" si="24"/>
        <v>9510359.7678333186</v>
      </c>
      <c r="M69" s="824">
        <f t="shared" si="24"/>
        <v>9510359.7678333186</v>
      </c>
      <c r="N69" s="824">
        <f t="shared" si="24"/>
        <v>9510359.7678333186</v>
      </c>
      <c r="O69" s="824">
        <f t="shared" si="24"/>
        <v>9510359.7678333186</v>
      </c>
      <c r="P69" s="824">
        <f t="shared" si="24"/>
        <v>9510359.7678333186</v>
      </c>
      <c r="Q69" s="824">
        <f t="shared" si="24"/>
        <v>9510359.7678333186</v>
      </c>
      <c r="R69" s="824">
        <f t="shared" si="24"/>
        <v>9510359.7678333186</v>
      </c>
      <c r="S69" s="824">
        <f t="shared" si="24"/>
        <v>9510359.7678333186</v>
      </c>
      <c r="T69" s="824">
        <f t="shared" si="24"/>
        <v>9510359.7678333186</v>
      </c>
      <c r="U69" s="824">
        <f t="shared" si="24"/>
        <v>9510359.7678333186</v>
      </c>
      <c r="V69" s="824">
        <f t="shared" si="24"/>
        <v>9510359.7678333186</v>
      </c>
      <c r="W69" s="824">
        <f t="shared" si="24"/>
        <v>9510359.7678333186</v>
      </c>
      <c r="X69" s="824">
        <f>SUM(X48:X68)</f>
        <v>9510359.7678333186</v>
      </c>
      <c r="Y69" s="824">
        <f t="shared" si="24"/>
        <v>8912000</v>
      </c>
      <c r="Z69" s="824">
        <f t="shared" si="24"/>
        <v>8912000</v>
      </c>
      <c r="AA69" s="824">
        <f t="shared" si="24"/>
        <v>8912000</v>
      </c>
      <c r="AB69" s="824">
        <f t="shared" si="24"/>
        <v>8912000</v>
      </c>
      <c r="AC69" s="824">
        <f t="shared" si="24"/>
        <v>8912000</v>
      </c>
      <c r="AD69" s="824">
        <f t="shared" si="24"/>
        <v>9821771.0325993728</v>
      </c>
      <c r="AE69" s="824">
        <f t="shared" si="24"/>
        <v>9821771.0325993728</v>
      </c>
      <c r="AF69" s="824">
        <f t="shared" si="24"/>
        <v>9821771.0325993728</v>
      </c>
      <c r="AG69" s="824">
        <f t="shared" si="24"/>
        <v>9821771.0325993728</v>
      </c>
      <c r="AH69" s="824">
        <f t="shared" si="24"/>
        <v>9821771.0325993728</v>
      </c>
      <c r="AI69" s="824">
        <f t="shared" si="24"/>
        <v>9821771.0325993728</v>
      </c>
      <c r="AJ69" s="824">
        <f t="shared" si="24"/>
        <v>9821771.0325993728</v>
      </c>
      <c r="AK69" s="824">
        <f t="shared" si="24"/>
        <v>9821771.0325993728</v>
      </c>
      <c r="AL69" s="824">
        <f t="shared" si="24"/>
        <v>9821771.0325993728</v>
      </c>
      <c r="AM69" s="824">
        <f t="shared" si="24"/>
        <v>9821771.0325993728</v>
      </c>
      <c r="AN69" s="824">
        <f t="shared" si="24"/>
        <v>9821771.0325993728</v>
      </c>
      <c r="AO69" s="824">
        <f t="shared" si="24"/>
        <v>9821771.0325993728</v>
      </c>
      <c r="AP69" s="824">
        <f t="shared" si="24"/>
        <v>9821771.0325993728</v>
      </c>
      <c r="AQ69" s="824">
        <f t="shared" si="24"/>
        <v>9821771.0325993728</v>
      </c>
      <c r="AR69" s="824">
        <f t="shared" si="24"/>
        <v>9821771.0325993728</v>
      </c>
    </row>
    <row r="70" spans="2:62" s="43" customFormat="1">
      <c r="B70" s="45" t="s">
        <v>195</v>
      </c>
      <c r="C70" s="44"/>
      <c r="D70" s="44"/>
      <c r="E70" s="45"/>
      <c r="S70" s="46"/>
      <c r="Y70" s="45"/>
    </row>
    <row r="71" spans="2:62" s="43" customFormat="1">
      <c r="B71" s="42" t="s">
        <v>196</v>
      </c>
      <c r="C71" s="44"/>
      <c r="D71" s="44"/>
      <c r="E71" s="516">
        <f>E43-E69+E67</f>
        <v>8658100</v>
      </c>
      <c r="F71" s="516">
        <f t="shared" ref="F71:AA71" si="25">F43-F69+F68</f>
        <v>8658100</v>
      </c>
      <c r="G71" s="516">
        <f t="shared" si="25"/>
        <v>8658100</v>
      </c>
      <c r="H71" s="516">
        <f t="shared" si="25"/>
        <v>8658100</v>
      </c>
      <c r="I71" s="516">
        <f t="shared" si="25"/>
        <v>8658100</v>
      </c>
      <c r="J71" s="516">
        <f t="shared" si="25"/>
        <v>7483740.2321666814</v>
      </c>
      <c r="K71" s="516">
        <f t="shared" si="25"/>
        <v>7483740.2321666814</v>
      </c>
      <c r="L71" s="516">
        <f t="shared" si="25"/>
        <v>7483740.2321666814</v>
      </c>
      <c r="M71" s="516">
        <f t="shared" si="25"/>
        <v>7483740.2321666814</v>
      </c>
      <c r="N71" s="516">
        <f t="shared" si="25"/>
        <v>5990063.9633052256</v>
      </c>
      <c r="O71" s="516">
        <f t="shared" si="25"/>
        <v>5990063.9633052256</v>
      </c>
      <c r="P71" s="516">
        <f t="shared" si="25"/>
        <v>5990063.9633052256</v>
      </c>
      <c r="Q71" s="516">
        <f t="shared" si="25"/>
        <v>5990063.9633052256</v>
      </c>
      <c r="R71" s="516">
        <f t="shared" si="25"/>
        <v>5990063.9633052256</v>
      </c>
      <c r="S71" s="516">
        <f t="shared" si="25"/>
        <v>5990063.9633052256</v>
      </c>
      <c r="T71" s="516">
        <f t="shared" si="25"/>
        <v>5990063.9633052256</v>
      </c>
      <c r="U71" s="516">
        <f t="shared" si="25"/>
        <v>5990063.9633052256</v>
      </c>
      <c r="V71" s="516">
        <f t="shared" si="25"/>
        <v>5990063.9633052256</v>
      </c>
      <c r="W71" s="516">
        <f t="shared" si="25"/>
        <v>5990063.9633052256</v>
      </c>
      <c r="X71" s="516">
        <f>X43-X69+X68</f>
        <v>5990063.9633052256</v>
      </c>
      <c r="Y71" s="516">
        <f t="shared" si="25"/>
        <v>7861450</v>
      </c>
      <c r="Z71" s="516">
        <f t="shared" si="25"/>
        <v>9402550</v>
      </c>
      <c r="AA71" s="516">
        <f t="shared" si="25"/>
        <v>10173100</v>
      </c>
      <c r="AB71" s="516">
        <f>AB43-AB69+AB67</f>
        <v>10943650</v>
      </c>
      <c r="AC71" s="38">
        <f t="shared" ref="AC71:AR71" si="26">AC43-AC69+AC68</f>
        <v>10943650</v>
      </c>
      <c r="AD71" s="38">
        <f t="shared" si="26"/>
        <v>10033878.967400627</v>
      </c>
      <c r="AE71" s="38">
        <f t="shared" si="26"/>
        <v>10033878.967400627</v>
      </c>
      <c r="AF71" s="38">
        <f t="shared" si="26"/>
        <v>10033878.967400627</v>
      </c>
      <c r="AG71" s="38">
        <f t="shared" si="26"/>
        <v>10033878.967400627</v>
      </c>
      <c r="AH71" s="38">
        <f t="shared" si="26"/>
        <v>9299619.159444524</v>
      </c>
      <c r="AI71" s="38">
        <f t="shared" si="26"/>
        <v>9299619.159444524</v>
      </c>
      <c r="AJ71" s="38">
        <f t="shared" si="26"/>
        <v>9299619.159444524</v>
      </c>
      <c r="AK71" s="38">
        <f t="shared" si="26"/>
        <v>9299619.159444524</v>
      </c>
      <c r="AL71" s="38">
        <f t="shared" si="26"/>
        <v>9299619.159444524</v>
      </c>
      <c r="AM71" s="38">
        <f t="shared" si="26"/>
        <v>9299619.159444524</v>
      </c>
      <c r="AN71" s="38">
        <f t="shared" si="26"/>
        <v>9299619.159444524</v>
      </c>
      <c r="AO71" s="38">
        <f t="shared" si="26"/>
        <v>9299619.159444524</v>
      </c>
      <c r="AP71" s="38">
        <f t="shared" si="26"/>
        <v>9299619.159444524</v>
      </c>
      <c r="AQ71" s="38">
        <f t="shared" si="26"/>
        <v>9299619.159444524</v>
      </c>
      <c r="AR71" s="38">
        <f t="shared" si="26"/>
        <v>9299619.159444524</v>
      </c>
    </row>
    <row r="72" spans="2:62">
      <c r="B72" s="42" t="s">
        <v>197</v>
      </c>
      <c r="C72" s="41"/>
      <c r="D72" s="40"/>
      <c r="E72" s="516">
        <f t="shared" ref="E72:AR72" si="27">E43-E69</f>
        <v>8658100</v>
      </c>
      <c r="F72" s="516">
        <f t="shared" si="27"/>
        <v>8658100</v>
      </c>
      <c r="G72" s="516">
        <f t="shared" si="27"/>
        <v>8658100</v>
      </c>
      <c r="H72" s="516">
        <f t="shared" si="27"/>
        <v>8658100</v>
      </c>
      <c r="I72" s="516">
        <f t="shared" si="27"/>
        <v>8658100</v>
      </c>
      <c r="J72" s="516">
        <f t="shared" si="27"/>
        <v>7483740.2321666814</v>
      </c>
      <c r="K72" s="516">
        <f t="shared" si="27"/>
        <v>7483740.2321666814</v>
      </c>
      <c r="L72" s="516">
        <f t="shared" si="27"/>
        <v>7483740.2321666814</v>
      </c>
      <c r="M72" s="516">
        <f t="shared" si="27"/>
        <v>7483740.2321666814</v>
      </c>
      <c r="N72" s="516">
        <f t="shared" si="27"/>
        <v>5990063.9633052256</v>
      </c>
      <c r="O72" s="516">
        <f t="shared" si="27"/>
        <v>5990063.9633052256</v>
      </c>
      <c r="P72" s="516">
        <f t="shared" si="27"/>
        <v>5990063.9633052256</v>
      </c>
      <c r="Q72" s="516">
        <f t="shared" si="27"/>
        <v>5990063.9633052256</v>
      </c>
      <c r="R72" s="516">
        <f t="shared" si="27"/>
        <v>5990063.9633052256</v>
      </c>
      <c r="S72" s="516">
        <f t="shared" si="27"/>
        <v>5990063.9633052256</v>
      </c>
      <c r="T72" s="516">
        <f t="shared" si="27"/>
        <v>5990063.9633052256</v>
      </c>
      <c r="U72" s="516">
        <f t="shared" si="27"/>
        <v>5990063.9633052256</v>
      </c>
      <c r="V72" s="516">
        <f t="shared" si="27"/>
        <v>5990063.9633052256</v>
      </c>
      <c r="W72" s="516">
        <f t="shared" si="27"/>
        <v>5990063.9633052256</v>
      </c>
      <c r="X72" s="516">
        <f>X43-X69</f>
        <v>5990063.9633052256</v>
      </c>
      <c r="Y72" s="516">
        <f t="shared" si="27"/>
        <v>7861450</v>
      </c>
      <c r="Z72" s="516">
        <f t="shared" si="27"/>
        <v>9402550</v>
      </c>
      <c r="AA72" s="516">
        <f t="shared" si="27"/>
        <v>10173100</v>
      </c>
      <c r="AB72" s="516">
        <f t="shared" si="27"/>
        <v>10943650</v>
      </c>
      <c r="AC72" s="38">
        <f t="shared" si="27"/>
        <v>10943650</v>
      </c>
      <c r="AD72" s="38">
        <f t="shared" si="27"/>
        <v>10033878.967400627</v>
      </c>
      <c r="AE72" s="38">
        <f t="shared" si="27"/>
        <v>10033878.967400627</v>
      </c>
      <c r="AF72" s="38">
        <f t="shared" si="27"/>
        <v>10033878.967400627</v>
      </c>
      <c r="AG72" s="38">
        <f t="shared" si="27"/>
        <v>10033878.967400627</v>
      </c>
      <c r="AH72" s="38">
        <f t="shared" si="27"/>
        <v>9299619.159444524</v>
      </c>
      <c r="AI72" s="38">
        <f t="shared" si="27"/>
        <v>9299619.159444524</v>
      </c>
      <c r="AJ72" s="38">
        <f t="shared" si="27"/>
        <v>9299619.159444524</v>
      </c>
      <c r="AK72" s="38">
        <f t="shared" si="27"/>
        <v>9299619.159444524</v>
      </c>
      <c r="AL72" s="38">
        <f t="shared" si="27"/>
        <v>9299619.159444524</v>
      </c>
      <c r="AM72" s="38">
        <f t="shared" si="27"/>
        <v>9299619.159444524</v>
      </c>
      <c r="AN72" s="38">
        <f t="shared" si="27"/>
        <v>9299619.159444524</v>
      </c>
      <c r="AO72" s="38">
        <f t="shared" si="27"/>
        <v>9299619.159444524</v>
      </c>
      <c r="AP72" s="38">
        <f t="shared" si="27"/>
        <v>9299619.159444524</v>
      </c>
      <c r="AQ72" s="38">
        <f t="shared" si="27"/>
        <v>9299619.159444524</v>
      </c>
      <c r="AR72" s="38">
        <f t="shared" si="27"/>
        <v>9299619.159444524</v>
      </c>
    </row>
    <row r="73" spans="2:62" ht="15.75" thickBot="1">
      <c r="B73" s="37" t="s">
        <v>198</v>
      </c>
      <c r="C73" s="36"/>
      <c r="D73" s="35"/>
      <c r="E73" s="34"/>
      <c r="F73" s="32"/>
      <c r="G73" s="32"/>
      <c r="H73" s="32"/>
      <c r="I73" s="32"/>
      <c r="J73" s="32"/>
      <c r="K73" s="32"/>
      <c r="L73" s="32"/>
      <c r="M73" s="32"/>
      <c r="N73" s="32"/>
      <c r="O73" s="32"/>
      <c r="P73" s="32"/>
      <c r="Q73" s="32"/>
      <c r="R73" s="32"/>
      <c r="S73" s="33"/>
      <c r="T73" s="32"/>
      <c r="U73" s="32"/>
      <c r="V73" s="32"/>
      <c r="W73" s="32"/>
      <c r="X73" s="32"/>
      <c r="Y73" s="31">
        <f>+Y72-E72-F76</f>
        <v>-796650</v>
      </c>
      <c r="Z73" s="31">
        <f t="shared" ref="Z73:AR73" si="28">+Z72-F72</f>
        <v>744450</v>
      </c>
      <c r="AA73" s="31">
        <f t="shared" si="28"/>
        <v>1515000</v>
      </c>
      <c r="AB73" s="31">
        <f>+AB72-H72</f>
        <v>2285550</v>
      </c>
      <c r="AC73" s="31">
        <f t="shared" si="28"/>
        <v>2285550</v>
      </c>
      <c r="AD73" s="31">
        <f t="shared" si="28"/>
        <v>2550138.7352339458</v>
      </c>
      <c r="AE73" s="31">
        <f t="shared" si="28"/>
        <v>2550138.7352339458</v>
      </c>
      <c r="AF73" s="31">
        <f t="shared" si="28"/>
        <v>2550138.7352339458</v>
      </c>
      <c r="AG73" s="31">
        <f t="shared" si="28"/>
        <v>2550138.7352339458</v>
      </c>
      <c r="AH73" s="31">
        <f t="shared" si="28"/>
        <v>3309555.1961392984</v>
      </c>
      <c r="AI73" s="31">
        <f t="shared" si="28"/>
        <v>3309555.1961392984</v>
      </c>
      <c r="AJ73" s="31">
        <f t="shared" si="28"/>
        <v>3309555.1961392984</v>
      </c>
      <c r="AK73" s="31">
        <f t="shared" si="28"/>
        <v>3309555.1961392984</v>
      </c>
      <c r="AL73" s="31">
        <f t="shared" si="28"/>
        <v>3309555.1961392984</v>
      </c>
      <c r="AM73" s="31">
        <f t="shared" si="28"/>
        <v>3309555.1961392984</v>
      </c>
      <c r="AN73" s="31">
        <f t="shared" si="28"/>
        <v>3309555.1961392984</v>
      </c>
      <c r="AO73" s="31">
        <f t="shared" si="28"/>
        <v>3309555.1961392984</v>
      </c>
      <c r="AP73" s="31">
        <f t="shared" si="28"/>
        <v>3309555.1961392984</v>
      </c>
      <c r="AQ73" s="31">
        <f t="shared" si="28"/>
        <v>3309555.1961392984</v>
      </c>
      <c r="AR73" s="31">
        <f t="shared" si="28"/>
        <v>3309555.1961392984</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+'C1 Barley finn'!C77</f>
        <v>7.0000000000000007E-2</v>
      </c>
      <c r="BB77" s="3"/>
      <c r="BC77" s="3"/>
      <c r="BD77" s="3"/>
      <c r="BE77" s="3"/>
      <c r="BF77" s="3"/>
      <c r="BG77" s="3"/>
      <c r="BH77" s="16" t="s">
        <v>202</v>
      </c>
      <c r="BI77" s="16">
        <f>+Z72*0.1</f>
        <v>940255</v>
      </c>
      <c r="BJ77" s="3"/>
    </row>
    <row r="78" spans="2:62">
      <c r="B78" s="15" t="s">
        <v>847</v>
      </c>
      <c r="C78" s="8">
        <f>+NPV(C77,Y73:AR73)</f>
        <v>24173218.723232742</v>
      </c>
      <c r="BB78" s="3"/>
      <c r="BC78" s="3"/>
      <c r="BD78" s="3"/>
      <c r="BE78" s="3"/>
      <c r="BF78" s="3"/>
      <c r="BG78" s="3"/>
      <c r="BH78" s="16" t="s">
        <v>204</v>
      </c>
      <c r="BI78" s="16">
        <f>+Z71*0.1</f>
        <v>940255</v>
      </c>
      <c r="BJ78" s="3"/>
    </row>
    <row r="79" spans="2:62">
      <c r="B79" s="15" t="s">
        <v>205</v>
      </c>
      <c r="C79" s="14">
        <f>+IRR(Y73:AR73)</f>
        <v>1.4886226571556898</v>
      </c>
      <c r="BB79" s="3"/>
      <c r="BC79" s="3"/>
      <c r="BD79" s="3"/>
      <c r="BE79" s="3"/>
      <c r="BF79" s="3"/>
      <c r="BG79" s="3"/>
      <c r="BH79" s="3"/>
      <c r="BI79" s="3"/>
      <c r="BJ79" s="3"/>
    </row>
    <row r="80" spans="2:62" ht="15.75" thickBot="1">
      <c r="B80" s="13" t="s">
        <v>206</v>
      </c>
      <c r="C80" s="12">
        <f>+NPV(C77,Y43:AR43)/NPV(C77,Y69:AR69)</f>
        <v>2.0185109925445568</v>
      </c>
      <c r="BB80" s="3"/>
      <c r="BC80" s="3"/>
      <c r="BD80" s="3"/>
      <c r="BE80" s="3"/>
      <c r="BF80" s="3"/>
      <c r="BG80" s="3"/>
      <c r="BH80" s="3"/>
      <c r="BI80" s="3" t="s">
        <v>207</v>
      </c>
      <c r="BJ80" s="3"/>
    </row>
    <row r="81" spans="2:62">
      <c r="B81" s="11" t="s">
        <v>208</v>
      </c>
      <c r="C81" s="10">
        <f>+NPV(C77,Y69:AR69)</f>
        <v>100321741.38039234</v>
      </c>
      <c r="AS81" s="9"/>
      <c r="BB81" s="3"/>
      <c r="BC81" s="3"/>
      <c r="BD81" s="3"/>
      <c r="BE81" s="3"/>
      <c r="BF81" s="3"/>
      <c r="BG81" s="3"/>
      <c r="BH81" s="3">
        <f>+BI77</f>
        <v>940255</v>
      </c>
      <c r="BI81" s="3">
        <f>343/1.41*0.1</f>
        <v>24.326241134751776</v>
      </c>
      <c r="BJ81" s="3"/>
    </row>
    <row r="82" spans="2:62">
      <c r="B82" s="7" t="s">
        <v>209</v>
      </c>
      <c r="C82" s="8">
        <f>+NPV(C77,Y43:AR43)</f>
        <v>202500537.76753408</v>
      </c>
      <c r="BB82" s="3"/>
      <c r="BC82" s="3"/>
      <c r="BD82" s="3"/>
      <c r="BE82" s="3"/>
      <c r="BF82" s="3"/>
      <c r="BG82" s="3"/>
      <c r="BH82" s="3">
        <v>180</v>
      </c>
      <c r="BI82" s="3"/>
      <c r="BJ82" s="3"/>
    </row>
    <row r="83" spans="2:62">
      <c r="B83" s="7" t="s">
        <v>210</v>
      </c>
      <c r="C83" s="6">
        <f>+(C81-C82)/C82</f>
        <v>-0.50458530882738017</v>
      </c>
      <c r="BB83" s="3"/>
      <c r="BC83" s="3"/>
      <c r="BD83" s="3"/>
      <c r="BE83" s="3"/>
      <c r="BF83" s="3"/>
      <c r="BG83" s="3"/>
      <c r="BH83" s="3"/>
      <c r="BI83" s="3"/>
      <c r="BJ83" s="3"/>
    </row>
    <row r="84" spans="2:62" ht="15.75" thickBot="1">
      <c r="B84" s="5" t="s">
        <v>211</v>
      </c>
      <c r="C84" s="4">
        <f>+(C82-C81)/C81</f>
        <v>1.0185109925445568</v>
      </c>
      <c r="BB84" s="3"/>
      <c r="BC84" s="3"/>
      <c r="BD84" s="3"/>
      <c r="BE84" s="3"/>
      <c r="BF84" s="3"/>
      <c r="BG84" s="3"/>
      <c r="BH84" s="3" t="s">
        <v>212</v>
      </c>
      <c r="BI84" s="3"/>
      <c r="BJ84" s="3"/>
    </row>
    <row r="85" spans="2:62">
      <c r="B85" t="s">
        <v>1361</v>
      </c>
      <c r="C85" s="518">
        <f>E72/E17/1000</f>
        <v>9.1137894736842107</v>
      </c>
    </row>
    <row r="86" spans="2:62">
      <c r="B86" t="s">
        <v>1362</v>
      </c>
      <c r="C86" s="519">
        <f>+AB71/AB17/1000</f>
        <v>9.3735760171306204</v>
      </c>
    </row>
    <row r="88" spans="2:62">
      <c r="D88" t="s">
        <v>213</v>
      </c>
      <c r="E88" s="260" t="s">
        <v>214</v>
      </c>
      <c r="F88" s="419">
        <v>44353</v>
      </c>
    </row>
    <row r="89" spans="2:62" ht="15" customHeight="1">
      <c r="B89" s="2"/>
      <c r="C89" s="2"/>
      <c r="D89"/>
      <c r="E89" t="s">
        <v>215</v>
      </c>
      <c r="F89" s="418"/>
      <c r="G89" s="2"/>
      <c r="H89" s="2"/>
      <c r="I89" s="2"/>
      <c r="J89" s="2"/>
      <c r="K89" s="2"/>
      <c r="L89" s="2"/>
      <c r="M89" s="2"/>
      <c r="N89" s="2"/>
      <c r="O89" s="2"/>
      <c r="P89" s="2"/>
      <c r="Q89" s="2"/>
      <c r="R89" s="2"/>
      <c r="S89" s="2"/>
      <c r="T89" s="2"/>
      <c r="U89" s="2"/>
      <c r="V89" s="2"/>
      <c r="W89" s="2"/>
    </row>
    <row r="90" spans="2:62">
      <c r="B90" s="2"/>
      <c r="C90" s="2"/>
      <c r="D90" s="2"/>
      <c r="E90" t="s">
        <v>216</v>
      </c>
      <c r="F90" s="2"/>
      <c r="G90" s="2"/>
      <c r="H90" s="2"/>
      <c r="I90" s="2"/>
      <c r="J90" s="2"/>
      <c r="K90" s="2"/>
      <c r="L90" s="2"/>
      <c r="M90" s="2"/>
      <c r="N90" s="2"/>
      <c r="O90" s="2"/>
      <c r="P90" s="2"/>
      <c r="Q90" s="2"/>
      <c r="R90" s="2"/>
      <c r="S90" s="2"/>
      <c r="T90" s="2"/>
      <c r="U90" s="2"/>
      <c r="V90" s="2"/>
      <c r="W90" s="2"/>
    </row>
    <row r="91" spans="2:62">
      <c r="B91" s="2"/>
      <c r="C91" s="2"/>
      <c r="D91" s="2"/>
      <c r="E91" t="s">
        <v>217</v>
      </c>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40:B41"/>
    <mergeCell ref="C40:C41"/>
    <mergeCell ref="D40:D41"/>
    <mergeCell ref="E40:X40"/>
    <mergeCell ref="Y40:AR40"/>
    <mergeCell ref="BD2:BE2"/>
    <mergeCell ref="AV5:AV7"/>
    <mergeCell ref="B11:B12"/>
    <mergeCell ref="C11:C12"/>
    <mergeCell ref="D11:D12"/>
    <mergeCell ref="E11:X12"/>
    <mergeCell ref="Y11:AR12"/>
  </mergeCells>
  <pageMargins left="0.7" right="0.7" top="0.75" bottom="0.75" header="0.3" footer="0.3"/>
  <pageSetup orientation="portrait"/>
  <headerFooter alignWithMargins="0"/>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FF6600"/>
  </sheetPr>
  <dimension ref="A1:W96"/>
  <sheetViews>
    <sheetView zoomScaleNormal="100" workbookViewId="0">
      <selection activeCell="H4" sqref="H4"/>
    </sheetView>
  </sheetViews>
  <sheetFormatPr defaultColWidth="10.85546875" defaultRowHeight="15"/>
  <cols>
    <col min="1" max="1" width="9.85546875" bestFit="1" customWidth="1"/>
    <col min="2" max="2" width="41" bestFit="1" customWidth="1"/>
    <col min="3" max="3" width="10.85546875" style="1" bestFit="1" customWidth="1"/>
    <col min="4" max="4" width="12" style="1" customWidth="1"/>
    <col min="5" max="5" width="24" bestFit="1" customWidth="1"/>
    <col min="6" max="6" width="15.5703125" bestFit="1" customWidth="1"/>
    <col min="10" max="13" width="11.7109375" bestFit="1" customWidth="1"/>
    <col min="21" max="21" width="11.7109375" bestFit="1" customWidth="1"/>
  </cols>
  <sheetData>
    <row r="1" spans="2:22" ht="15.75" thickBot="1">
      <c r="P1" s="149" t="s">
        <v>143</v>
      </c>
      <c r="Q1" s="149" t="s">
        <v>144</v>
      </c>
      <c r="U1" s="144" t="s">
        <v>145</v>
      </c>
      <c r="V1" s="143">
        <v>1</v>
      </c>
    </row>
    <row r="2" spans="2:22" ht="15.75" thickBot="1">
      <c r="P2" s="151"/>
      <c r="Q2" s="151"/>
    </row>
    <row r="3" spans="2:22" ht="15.75" customHeight="1" thickBot="1">
      <c r="M3" s="1892" t="s">
        <v>1325</v>
      </c>
      <c r="N3" s="1893"/>
    </row>
    <row r="4" spans="2:22" ht="15.75" thickBot="1">
      <c r="M4" s="225" t="s">
        <v>148</v>
      </c>
      <c r="N4" s="457" t="s">
        <v>149</v>
      </c>
      <c r="P4" s="149" t="s">
        <v>150</v>
      </c>
      <c r="Q4" s="149" t="str">
        <f>+P4</f>
        <v>Cost/family</v>
      </c>
      <c r="T4" s="140" t="s">
        <v>153</v>
      </c>
      <c r="V4" t="s">
        <v>154</v>
      </c>
    </row>
    <row r="5" spans="2:22" ht="15.75" thickBot="1">
      <c r="M5" s="144"/>
      <c r="N5" s="143"/>
      <c r="P5" s="147"/>
      <c r="Q5" s="147"/>
      <c r="V5" t="s">
        <v>1363</v>
      </c>
    </row>
    <row r="6" spans="2:22" ht="15.75" thickBot="1">
      <c r="M6" s="449">
        <f>+'C1 Corn fin'!M6</f>
        <v>5360.8686990280066</v>
      </c>
      <c r="N6" s="449">
        <f>+'C1 Corn fin'!N6</f>
        <v>3129.7343905684693</v>
      </c>
      <c r="O6" t="s">
        <v>158</v>
      </c>
    </row>
    <row r="7" spans="2:22" ht="15.75" thickBot="1">
      <c r="P7" s="2234" t="s">
        <v>160</v>
      </c>
      <c r="Q7" s="554">
        <v>4</v>
      </c>
      <c r="R7" s="159" t="s">
        <v>157</v>
      </c>
    </row>
    <row r="8" spans="2:22" ht="15.75" thickBot="1">
      <c r="P8" s="2235"/>
      <c r="Q8" s="554">
        <v>16</v>
      </c>
      <c r="R8" s="159" t="s">
        <v>161</v>
      </c>
    </row>
    <row r="9" spans="2:22" ht="15.75" thickBot="1">
      <c r="H9" s="150" t="s">
        <v>147</v>
      </c>
      <c r="I9" s="145" t="s">
        <v>148</v>
      </c>
      <c r="J9" s="145" t="s">
        <v>149</v>
      </c>
      <c r="K9" s="143"/>
    </row>
    <row r="10" spans="2:22" ht="15.75" thickBot="1">
      <c r="H10" s="1900" t="s">
        <v>375</v>
      </c>
      <c r="I10" s="360">
        <f>+I12/1000</f>
        <v>4.3520000000000003</v>
      </c>
      <c r="J10" s="360">
        <f>+J12/1000</f>
        <v>4.5696000000000003</v>
      </c>
      <c r="K10" s="148" t="s">
        <v>151</v>
      </c>
    </row>
    <row r="11" spans="2:22" ht="18.75" customHeight="1" thickBot="1">
      <c r="B11" s="1894" t="s">
        <v>163</v>
      </c>
      <c r="C11" s="1894" t="s">
        <v>164</v>
      </c>
      <c r="D11" s="1886" t="s">
        <v>165</v>
      </c>
      <c r="E11" s="1249" t="s">
        <v>166</v>
      </c>
      <c r="F11" s="1215" t="s">
        <v>167</v>
      </c>
      <c r="H11" s="1901"/>
      <c r="I11" s="551">
        <f>+'Nat &amp; Gvt Production Nat Stats'!C52</f>
        <v>1088</v>
      </c>
      <c r="J11" s="551">
        <f>+I11*1.05</f>
        <v>1142.4000000000001</v>
      </c>
      <c r="K11" s="143" t="s">
        <v>155</v>
      </c>
      <c r="L11" s="144" t="s">
        <v>156</v>
      </c>
      <c r="M11" s="145">
        <v>0.25</v>
      </c>
      <c r="N11" s="143" t="s">
        <v>157</v>
      </c>
    </row>
    <row r="12" spans="2:22" ht="18.75" customHeight="1" thickBot="1">
      <c r="B12" s="2229"/>
      <c r="C12" s="2229"/>
      <c r="D12" s="2236"/>
      <c r="E12" s="1250"/>
      <c r="F12" s="1216"/>
      <c r="H12" s="1902"/>
      <c r="I12" s="552">
        <f>+I11/M11</f>
        <v>4352</v>
      </c>
      <c r="J12" s="552">
        <f>+J11/M11</f>
        <v>4569.6000000000004</v>
      </c>
      <c r="K12" s="143" t="s">
        <v>159</v>
      </c>
    </row>
    <row r="13" spans="2:22" ht="18.75">
      <c r="B13" s="133"/>
      <c r="C13" s="1266"/>
      <c r="D13" s="1259"/>
      <c r="E13" s="1251" t="str">
        <f>+E38</f>
        <v>average</v>
      </c>
      <c r="F13" s="1241">
        <v>1</v>
      </c>
    </row>
    <row r="14" spans="2:22" ht="18.75">
      <c r="B14" s="133"/>
      <c r="C14" s="1267"/>
      <c r="D14" s="1260"/>
      <c r="E14" s="1230"/>
      <c r="F14" s="123"/>
    </row>
    <row r="15" spans="2:22">
      <c r="B15" s="1231" t="s">
        <v>170</v>
      </c>
      <c r="C15" s="1268"/>
      <c r="D15" s="1261"/>
      <c r="E15" s="1252"/>
      <c r="F15" s="1242"/>
    </row>
    <row r="16" spans="2:22">
      <c r="B16" s="1227" t="s">
        <v>375</v>
      </c>
      <c r="C16" s="1269" t="s">
        <v>47</v>
      </c>
      <c r="D16" s="1262">
        <f>+'Prices '!G17</f>
        <v>327.18467563138398</v>
      </c>
      <c r="E16" s="1253">
        <f>+$I$11*(1+(E14))</f>
        <v>1088</v>
      </c>
      <c r="F16" s="1243">
        <f>+$J$11</f>
        <v>1142.4000000000001</v>
      </c>
    </row>
    <row r="17" spans="1:6">
      <c r="B17" s="1227" t="s">
        <v>1364</v>
      </c>
      <c r="C17" s="1269" t="s">
        <v>47</v>
      </c>
      <c r="D17" s="1262">
        <f>+'Prices '!G18</f>
        <v>270.40055837304459</v>
      </c>
      <c r="E17" s="1254">
        <f>+E16/3.8</f>
        <v>286.31578947368422</v>
      </c>
      <c r="F17" s="1244">
        <f>+F16/3.8</f>
        <v>300.63157894736844</v>
      </c>
    </row>
    <row r="18" spans="1:6">
      <c r="B18" s="1227"/>
      <c r="C18" s="1269"/>
      <c r="D18" s="1263"/>
      <c r="E18" s="1255"/>
      <c r="F18" s="1245"/>
    </row>
    <row r="19" spans="1:6">
      <c r="B19" s="1232" t="s">
        <v>173</v>
      </c>
      <c r="C19" s="1270"/>
      <c r="D19" s="1262"/>
      <c r="E19" s="1256"/>
      <c r="F19" s="1246"/>
    </row>
    <row r="20" spans="1:6">
      <c r="B20" s="1233" t="s">
        <v>1365</v>
      </c>
      <c r="C20" s="1270" t="s">
        <v>161</v>
      </c>
      <c r="D20" s="1262">
        <f>+'2. Barley t1 eco'!D21</f>
        <v>40000</v>
      </c>
      <c r="E20" s="1257">
        <v>1</v>
      </c>
      <c r="F20" s="1247">
        <v>1</v>
      </c>
    </row>
    <row r="21" spans="1:6">
      <c r="B21" s="1233"/>
      <c r="C21" s="1270"/>
      <c r="D21" s="1262"/>
      <c r="E21" s="1256"/>
      <c r="F21" s="1237"/>
    </row>
    <row r="22" spans="1:6">
      <c r="B22" s="1233" t="s">
        <v>1366</v>
      </c>
      <c r="C22" s="1270" t="s">
        <v>47</v>
      </c>
      <c r="D22" s="1264">
        <f>'Prices '!G43</f>
        <v>1050</v>
      </c>
      <c r="E22" s="1257">
        <v>35</v>
      </c>
      <c r="F22" s="1237">
        <v>35</v>
      </c>
    </row>
    <row r="23" spans="1:6">
      <c r="B23" s="1233"/>
      <c r="C23" s="1270"/>
      <c r="D23" s="1262"/>
      <c r="E23" s="1256"/>
      <c r="F23" s="1237"/>
    </row>
    <row r="24" spans="1:6">
      <c r="B24" s="1233" t="s">
        <v>181</v>
      </c>
      <c r="C24" s="1270" t="s">
        <v>47</v>
      </c>
      <c r="D24" s="1262">
        <f>+'Prices '!G29</f>
        <v>1006.127398542144</v>
      </c>
      <c r="E24" s="1256">
        <f>300/4</f>
        <v>75</v>
      </c>
      <c r="F24" s="1237">
        <f>+E24</f>
        <v>75</v>
      </c>
    </row>
    <row r="25" spans="1:6">
      <c r="B25" s="1233" t="s">
        <v>182</v>
      </c>
      <c r="C25" s="1270" t="s">
        <v>47</v>
      </c>
      <c r="D25" s="1262">
        <f>+'Prices '!G24</f>
        <v>1207.3528782505728</v>
      </c>
      <c r="E25" s="1256">
        <v>90</v>
      </c>
      <c r="F25" s="1237">
        <f>+E25</f>
        <v>90</v>
      </c>
    </row>
    <row r="26" spans="1:6">
      <c r="B26" s="1234" t="s">
        <v>444</v>
      </c>
      <c r="C26" s="1270" t="s">
        <v>47</v>
      </c>
      <c r="D26" s="1262">
        <f>'Prices '!G44</f>
        <v>14204.151508830262</v>
      </c>
      <c r="E26" s="1256">
        <v>0.25</v>
      </c>
      <c r="F26" s="1237">
        <v>0.25</v>
      </c>
    </row>
    <row r="27" spans="1:6">
      <c r="B27" s="1234"/>
      <c r="C27" s="1270"/>
      <c r="D27" s="1262"/>
      <c r="E27" s="1256"/>
      <c r="F27" s="1237"/>
    </row>
    <row r="28" spans="1:6">
      <c r="B28" s="1234"/>
      <c r="C28" s="1270"/>
      <c r="D28" s="1262"/>
      <c r="E28" s="1256"/>
      <c r="F28" s="1237"/>
    </row>
    <row r="29" spans="1:6">
      <c r="B29" s="1235" t="s">
        <v>1367</v>
      </c>
      <c r="C29" s="1270" t="s">
        <v>161</v>
      </c>
      <c r="D29" s="1262">
        <f>68*1500/4</f>
        <v>25500</v>
      </c>
      <c r="E29" s="1256">
        <v>1</v>
      </c>
      <c r="F29" s="1237">
        <v>1</v>
      </c>
    </row>
    <row r="30" spans="1:6">
      <c r="A30" s="306"/>
      <c r="B30" s="1236" t="str">
        <f>'2. Barley fin FL'!B31</f>
        <v>Tools</v>
      </c>
      <c r="C30" s="1271" t="s">
        <v>1333</v>
      </c>
      <c r="D30" s="1262">
        <v>15000</v>
      </c>
      <c r="E30" s="1256">
        <v>1</v>
      </c>
      <c r="F30" s="1237">
        <v>1</v>
      </c>
    </row>
    <row r="31" spans="1:6">
      <c r="B31" s="1236" t="str">
        <f>'2. Barley fin FL'!B32</f>
        <v>Fuel</v>
      </c>
      <c r="C31" s="1271" t="s">
        <v>1334</v>
      </c>
      <c r="D31" s="1262">
        <f>+'Prices '!G36</f>
        <v>887.75946930189139</v>
      </c>
      <c r="E31" s="1256">
        <v>120</v>
      </c>
      <c r="F31" s="1238">
        <v>120</v>
      </c>
    </row>
    <row r="32" spans="1:6">
      <c r="B32" s="1236" t="str">
        <f>'2. Barley fin FL'!B36</f>
        <v>Water</v>
      </c>
      <c r="C32" s="1271" t="str">
        <f>'2. Barley fin FL'!C36</f>
        <v>m3</v>
      </c>
      <c r="D32" s="1262">
        <f>+'C2 Rice FFS eco'!D33</f>
        <v>15.5</v>
      </c>
      <c r="E32" s="1256">
        <f>+M6</f>
        <v>5360.8686990280066</v>
      </c>
      <c r="F32" s="1237">
        <f>+N6</f>
        <v>3129.7343905684693</v>
      </c>
    </row>
    <row r="33" spans="2:8">
      <c r="B33" s="1239" t="s">
        <v>185</v>
      </c>
      <c r="C33" s="1271"/>
      <c r="D33" s="1262"/>
      <c r="E33" s="1256"/>
      <c r="F33" s="1238"/>
    </row>
    <row r="34" spans="2:8">
      <c r="B34" s="1240" t="s">
        <v>186</v>
      </c>
      <c r="C34" s="1268" t="s">
        <v>187</v>
      </c>
      <c r="D34" s="1263"/>
      <c r="E34" s="1256"/>
      <c r="F34" s="1237"/>
    </row>
    <row r="35" spans="2:8">
      <c r="B35" s="1240" t="s">
        <v>188</v>
      </c>
      <c r="C35" s="1268" t="s">
        <v>187</v>
      </c>
      <c r="D35" s="1263"/>
      <c r="E35" s="1256"/>
      <c r="F35" s="1237"/>
    </row>
    <row r="36" spans="2:8" ht="15.75" thickBot="1">
      <c r="B36" s="806" t="s">
        <v>189</v>
      </c>
      <c r="C36" s="1272"/>
      <c r="D36" s="1265"/>
      <c r="E36" s="1258"/>
      <c r="F36" s="1248"/>
      <c r="G36" s="477"/>
    </row>
    <row r="37" spans="2:8" ht="18.75" customHeight="1">
      <c r="B37" s="1894" t="s">
        <v>191</v>
      </c>
      <c r="C37" s="2230" t="s">
        <v>164</v>
      </c>
      <c r="D37" s="2232" t="str">
        <f>+D11</f>
        <v>Unit price</v>
      </c>
      <c r="E37" s="1223" t="str">
        <f>+E11</f>
        <v>Without project</v>
      </c>
      <c r="F37" s="1224" t="str">
        <f>+F11</f>
        <v>With project</v>
      </c>
    </row>
    <row r="38" spans="2:8" ht="18.75">
      <c r="B38" s="2229"/>
      <c r="C38" s="2231"/>
      <c r="D38" s="2233"/>
      <c r="E38" s="555" t="s">
        <v>1368</v>
      </c>
      <c r="F38" s="1225" t="s">
        <v>1368</v>
      </c>
      <c r="G38" s="559">
        <f>'C2 Financial results'!G14</f>
        <v>16</v>
      </c>
      <c r="H38" t="s">
        <v>1360</v>
      </c>
    </row>
    <row r="39" spans="2:8" ht="15" customHeight="1">
      <c r="B39" s="1273" t="s">
        <v>192</v>
      </c>
      <c r="C39" s="1255"/>
      <c r="D39" s="95"/>
      <c r="E39" s="75"/>
      <c r="F39" s="1226"/>
    </row>
    <row r="40" spans="2:8">
      <c r="B40" s="1231" t="s">
        <v>193</v>
      </c>
      <c r="C40" s="1255"/>
      <c r="D40" s="95"/>
      <c r="E40" s="64">
        <f t="shared" ref="E40:F40" si="0">SUM(E41:E43)</f>
        <v>6934350.0229063854</v>
      </c>
      <c r="F40" s="68">
        <f t="shared" si="0"/>
        <v>7281067.5240517054</v>
      </c>
    </row>
    <row r="41" spans="2:8">
      <c r="B41" s="1227" t="str">
        <f>+B16</f>
        <v>Maize</v>
      </c>
      <c r="C41" s="1226" t="s">
        <v>168</v>
      </c>
      <c r="D41" s="1274"/>
      <c r="E41" s="64">
        <f>+E16*$D16*$G$38</f>
        <v>5695630.8333911328</v>
      </c>
      <c r="F41" s="1228">
        <f>+F16*$D16*$G$38</f>
        <v>5980412.3750606896</v>
      </c>
    </row>
    <row r="42" spans="2:8">
      <c r="B42" s="1227" t="str">
        <f>+B17</f>
        <v>Maize hay</v>
      </c>
      <c r="C42" s="1226" t="s">
        <v>168</v>
      </c>
      <c r="D42" s="1274"/>
      <c r="E42" s="64">
        <f>+E17*$D17*$G$38</f>
        <v>1238719.1895152528</v>
      </c>
      <c r="F42" s="1228">
        <f>+F17*$D17*$G$38</f>
        <v>1300655.1489910155</v>
      </c>
    </row>
    <row r="43" spans="2:8">
      <c r="B43" s="1227"/>
      <c r="C43" s="1226"/>
      <c r="D43" s="1274"/>
      <c r="E43" s="64"/>
      <c r="F43" s="1228"/>
    </row>
    <row r="44" spans="2:8">
      <c r="B44" s="1227" t="str">
        <f>+B19</f>
        <v>Costs</v>
      </c>
      <c r="C44" s="1226"/>
      <c r="D44" s="95"/>
      <c r="E44" s="64"/>
      <c r="F44" s="1228"/>
    </row>
    <row r="45" spans="2:8">
      <c r="B45" s="1227" t="str">
        <f>+B20</f>
        <v>Land preparation Maize</v>
      </c>
      <c r="C45" s="1226" t="s">
        <v>168</v>
      </c>
      <c r="D45" s="95"/>
      <c r="E45" s="64">
        <f>+E20*$D20*$G$38</f>
        <v>640000</v>
      </c>
      <c r="F45" s="1228">
        <f>+F20*$D20*$G$38</f>
        <v>640000</v>
      </c>
    </row>
    <row r="46" spans="2:8">
      <c r="B46" s="1227"/>
      <c r="C46" s="1226"/>
      <c r="D46" s="95"/>
      <c r="E46" s="64"/>
      <c r="F46" s="1228"/>
    </row>
    <row r="47" spans="2:8">
      <c r="B47" s="1227" t="str">
        <f t="shared" ref="B47:B61" si="1">+B22</f>
        <v>Seedlings Maize</v>
      </c>
      <c r="C47" s="1226" t="s">
        <v>168</v>
      </c>
      <c r="D47" s="95"/>
      <c r="E47" s="64">
        <f>+E22*$D22*$G$38</f>
        <v>588000</v>
      </c>
      <c r="F47" s="1228">
        <f>+F22*$D22*$G$38</f>
        <v>588000</v>
      </c>
    </row>
    <row r="48" spans="2:8">
      <c r="B48" s="1227"/>
      <c r="C48" s="1226"/>
      <c r="D48" s="95"/>
      <c r="E48" s="64"/>
      <c r="F48" s="1228"/>
    </row>
    <row r="49" spans="2:6">
      <c r="B49" s="1227" t="str">
        <f t="shared" si="1"/>
        <v>Fertiliser Urea</v>
      </c>
      <c r="C49" s="1226" t="s">
        <v>168</v>
      </c>
      <c r="D49" s="1275"/>
      <c r="E49" s="64">
        <f t="shared" ref="E49:F51" si="2">+E24*$D24*$G$38</f>
        <v>1207352.8782505728</v>
      </c>
      <c r="F49" s="1228">
        <f t="shared" si="2"/>
        <v>1207352.8782505728</v>
      </c>
    </row>
    <row r="50" spans="2:6">
      <c r="B50" s="1227" t="str">
        <f t="shared" si="1"/>
        <v>Fertiliser DAP</v>
      </c>
      <c r="C50" s="1226" t="s">
        <v>168</v>
      </c>
      <c r="D50" s="1275"/>
      <c r="E50" s="64">
        <f t="shared" si="2"/>
        <v>1738588.1446808248</v>
      </c>
      <c r="F50" s="1228">
        <f t="shared" si="2"/>
        <v>1738588.1446808248</v>
      </c>
    </row>
    <row r="51" spans="2:6">
      <c r="B51" s="1227" t="str">
        <f t="shared" si="1"/>
        <v>Pesticides Maize</v>
      </c>
      <c r="C51" s="1226" t="s">
        <v>168</v>
      </c>
      <c r="D51" s="1275"/>
      <c r="E51" s="64">
        <f t="shared" si="2"/>
        <v>56816.606035321049</v>
      </c>
      <c r="F51" s="1228">
        <f t="shared" si="2"/>
        <v>56816.606035321049</v>
      </c>
    </row>
    <row r="52" spans="2:6">
      <c r="B52" s="1227"/>
      <c r="C52" s="1226"/>
      <c r="D52" s="1275"/>
      <c r="E52" s="64"/>
      <c r="F52" s="1228"/>
    </row>
    <row r="53" spans="2:6">
      <c r="B53" s="1227"/>
      <c r="C53" s="1226"/>
      <c r="D53" s="1275"/>
      <c r="E53" s="64"/>
      <c r="F53" s="1228"/>
    </row>
    <row r="54" spans="2:6">
      <c r="B54" s="1227" t="str">
        <f t="shared" si="1"/>
        <v>Harvest Maize</v>
      </c>
      <c r="C54" s="1226" t="s">
        <v>168</v>
      </c>
      <c r="D54" s="1275"/>
      <c r="E54" s="64">
        <f t="shared" ref="E54:F61" si="3">+E29*$D29*$G$38</f>
        <v>408000</v>
      </c>
      <c r="F54" s="1228">
        <f t="shared" si="3"/>
        <v>408000</v>
      </c>
    </row>
    <row r="55" spans="2:6">
      <c r="B55" s="1227" t="str">
        <f t="shared" si="1"/>
        <v>Tools</v>
      </c>
      <c r="C55" s="1226" t="s">
        <v>168</v>
      </c>
      <c r="D55" s="100"/>
      <c r="E55" s="64">
        <f t="shared" si="3"/>
        <v>240000</v>
      </c>
      <c r="F55" s="1228">
        <f t="shared" si="3"/>
        <v>240000</v>
      </c>
    </row>
    <row r="56" spans="2:6">
      <c r="B56" s="1227" t="str">
        <f t="shared" si="1"/>
        <v>Fuel</v>
      </c>
      <c r="C56" s="1226" t="s">
        <v>168</v>
      </c>
      <c r="D56" s="100"/>
      <c r="E56" s="64">
        <f t="shared" si="3"/>
        <v>1704498.1810596315</v>
      </c>
      <c r="F56" s="1228">
        <f t="shared" si="3"/>
        <v>1704498.1810596315</v>
      </c>
    </row>
    <row r="57" spans="2:6">
      <c r="B57" s="1227" t="str">
        <f t="shared" si="1"/>
        <v>Water</v>
      </c>
      <c r="C57" s="1226" t="s">
        <v>168</v>
      </c>
      <c r="D57" s="56"/>
      <c r="E57" s="64">
        <f t="shared" si="3"/>
        <v>1329495.4373589456</v>
      </c>
      <c r="F57" s="1228">
        <f t="shared" si="3"/>
        <v>776174.12886098039</v>
      </c>
    </row>
    <row r="58" spans="2:6">
      <c r="B58" s="1227" t="str">
        <f t="shared" si="1"/>
        <v>Labor</v>
      </c>
      <c r="C58" s="1226" t="s">
        <v>168</v>
      </c>
      <c r="D58" s="56"/>
      <c r="E58" s="64">
        <f t="shared" si="3"/>
        <v>0</v>
      </c>
      <c r="F58" s="1228">
        <f t="shared" si="3"/>
        <v>0</v>
      </c>
    </row>
    <row r="59" spans="2:6">
      <c r="B59" s="1227" t="str">
        <f t="shared" si="1"/>
        <v>Temporary</v>
      </c>
      <c r="C59" s="1226" t="s">
        <v>168</v>
      </c>
      <c r="D59" s="56"/>
      <c r="E59" s="64">
        <f t="shared" si="3"/>
        <v>0</v>
      </c>
      <c r="F59" s="1228">
        <f t="shared" si="3"/>
        <v>0</v>
      </c>
    </row>
    <row r="60" spans="2:6">
      <c r="B60" s="1227" t="str">
        <f t="shared" si="1"/>
        <v>Permanent</v>
      </c>
      <c r="C60" s="1226" t="s">
        <v>168</v>
      </c>
      <c r="D60" s="56"/>
      <c r="E60" s="64">
        <f t="shared" si="3"/>
        <v>0</v>
      </c>
      <c r="F60" s="1228">
        <f t="shared" si="3"/>
        <v>0</v>
      </c>
    </row>
    <row r="61" spans="2:6" ht="15.75" thickBot="1">
      <c r="B61" s="1227" t="str">
        <f t="shared" si="1"/>
        <v>Total</v>
      </c>
      <c r="C61" s="1226" t="s">
        <v>168</v>
      </c>
      <c r="D61" s="56"/>
      <c r="E61" s="64">
        <f t="shared" si="3"/>
        <v>0</v>
      </c>
      <c r="F61" s="1228">
        <f t="shared" si="3"/>
        <v>0</v>
      </c>
    </row>
    <row r="62" spans="2:6" ht="15.75" thickBot="1">
      <c r="B62" s="50" t="s">
        <v>194</v>
      </c>
      <c r="C62" s="1276"/>
      <c r="D62" s="51"/>
      <c r="E62" s="382">
        <f>SUM(E45:E60)</f>
        <v>7912751.247385296</v>
      </c>
      <c r="F62" s="1229">
        <f>SUM(F45:F60)</f>
        <v>7359429.9388873307</v>
      </c>
    </row>
    <row r="63" spans="2:6" s="43" customFormat="1">
      <c r="B63" s="1217" t="s">
        <v>195</v>
      </c>
      <c r="C63" s="1277"/>
      <c r="D63" s="1218"/>
      <c r="E63" s="1219"/>
      <c r="F63" s="1220"/>
    </row>
    <row r="64" spans="2:6" s="43" customFormat="1">
      <c r="B64" s="42" t="s">
        <v>196</v>
      </c>
      <c r="C64" s="1278"/>
      <c r="D64" s="44"/>
      <c r="E64" s="38">
        <f>E40-E62+E60</f>
        <v>-978401.22447891068</v>
      </c>
      <c r="F64" s="1221">
        <f t="shared" ref="F64" si="4">F40-F62+F61</f>
        <v>-78362.414835625328</v>
      </c>
    </row>
    <row r="65" spans="2:23">
      <c r="B65" s="42" t="s">
        <v>197</v>
      </c>
      <c r="C65" s="1279"/>
      <c r="D65" s="40"/>
      <c r="E65" s="38">
        <f>E40-E62</f>
        <v>-978401.22447891068</v>
      </c>
      <c r="F65" s="1221">
        <f t="shared" ref="F65" si="5">F40-F62</f>
        <v>-78362.414835625328</v>
      </c>
    </row>
    <row r="66" spans="2:23" ht="15.75" thickBot="1">
      <c r="B66" s="37" t="s">
        <v>198</v>
      </c>
      <c r="C66" s="1280"/>
      <c r="D66" s="35"/>
      <c r="E66" s="34"/>
      <c r="F66" s="1282">
        <f>+F65-E65</f>
        <v>900038.80964328535</v>
      </c>
    </row>
    <row r="67" spans="2:23">
      <c r="C67"/>
      <c r="D67"/>
    </row>
    <row r="68" spans="2:23">
      <c r="C68"/>
      <c r="D68"/>
    </row>
    <row r="69" spans="2:23" ht="15.75" thickBot="1"/>
    <row r="70" spans="2:23">
      <c r="B70" s="23" t="s">
        <v>201</v>
      </c>
      <c r="C70" s="1283">
        <f>+'C2 Rice FFS eco'!C77</f>
        <v>0.04</v>
      </c>
      <c r="O70" s="3"/>
      <c r="P70" s="3"/>
      <c r="Q70" s="3"/>
      <c r="R70" s="3"/>
      <c r="S70" s="3"/>
      <c r="T70" s="3"/>
      <c r="U70" s="16" t="s">
        <v>202</v>
      </c>
      <c r="V70" s="16" t="e">
        <f>+#REF!*0.1</f>
        <v>#REF!</v>
      </c>
      <c r="W70" s="3"/>
    </row>
    <row r="71" spans="2:23">
      <c r="B71" s="15" t="s">
        <v>203</v>
      </c>
      <c r="C71" s="1284">
        <f>+NPV(C70,F66:F66)</f>
        <v>865421.93234931282</v>
      </c>
      <c r="O71" s="3"/>
      <c r="P71" s="3"/>
      <c r="Q71" s="3"/>
      <c r="R71" s="3"/>
      <c r="S71" s="3"/>
      <c r="T71" s="3"/>
      <c r="U71" s="16" t="s">
        <v>204</v>
      </c>
      <c r="V71" s="16" t="e">
        <f>+#REF!*0.1</f>
        <v>#REF!</v>
      </c>
      <c r="W71" s="3"/>
    </row>
    <row r="72" spans="2:23">
      <c r="B72" s="15" t="s">
        <v>205</v>
      </c>
      <c r="C72" s="1285" t="e">
        <f>+IRR(F66:F66)</f>
        <v>#NUM!</v>
      </c>
      <c r="O72" s="3"/>
      <c r="P72" s="3"/>
      <c r="Q72" s="3"/>
      <c r="R72" s="3"/>
      <c r="S72" s="3"/>
      <c r="T72" s="3"/>
      <c r="U72" s="3"/>
      <c r="V72" s="3"/>
      <c r="W72" s="3"/>
    </row>
    <row r="73" spans="2:23" ht="15.75" thickBot="1">
      <c r="B73" s="13" t="s">
        <v>206</v>
      </c>
      <c r="C73" s="1286">
        <f>+NPV(C70,F40:F40)/NPV(C70,F62:F62)</f>
        <v>0.98935210804554885</v>
      </c>
      <c r="O73" s="3"/>
      <c r="P73" s="3"/>
      <c r="Q73" s="3"/>
      <c r="R73" s="3"/>
      <c r="S73" s="3"/>
      <c r="T73" s="3"/>
      <c r="U73" s="3"/>
      <c r="V73" s="3" t="s">
        <v>207</v>
      </c>
      <c r="W73" s="3"/>
    </row>
    <row r="74" spans="2:23">
      <c r="B74" s="11" t="s">
        <v>208</v>
      </c>
      <c r="C74" s="1287">
        <f>+NPV(C70,F62:F62)</f>
        <v>7076374.9412378175</v>
      </c>
      <c r="O74" s="3"/>
      <c r="P74" s="3"/>
      <c r="Q74" s="3"/>
      <c r="R74" s="3"/>
      <c r="S74" s="3"/>
      <c r="T74" s="3"/>
      <c r="U74" s="3" t="e">
        <f>+V70</f>
        <v>#REF!</v>
      </c>
      <c r="V74" s="3">
        <f>343/1.41*0.1</f>
        <v>24.326241134751776</v>
      </c>
      <c r="W74" s="3"/>
    </row>
    <row r="75" spans="2:23">
      <c r="B75" s="7" t="s">
        <v>209</v>
      </c>
      <c r="C75" s="1284">
        <f>+NPV(C70,F40:F40)</f>
        <v>7001026.4654343314</v>
      </c>
      <c r="O75" s="3"/>
      <c r="P75" s="3"/>
      <c r="Q75" s="3"/>
      <c r="R75" s="3"/>
      <c r="S75" s="3"/>
      <c r="T75" s="3"/>
      <c r="U75" s="3">
        <v>180</v>
      </c>
      <c r="V75" s="3"/>
      <c r="W75" s="3"/>
    </row>
    <row r="76" spans="2:23">
      <c r="B76" s="7" t="s">
        <v>210</v>
      </c>
      <c r="C76" s="1288">
        <f>+(C74-C75)/C75</f>
        <v>1.0762489782819523E-2</v>
      </c>
      <c r="O76" s="3"/>
      <c r="P76" s="3"/>
      <c r="Q76" s="3"/>
      <c r="R76" s="3"/>
      <c r="S76" s="3"/>
      <c r="T76" s="3"/>
      <c r="U76" s="3"/>
      <c r="V76" s="3"/>
      <c r="W76" s="3"/>
    </row>
    <row r="77" spans="2:23" ht="15.75" thickBot="1">
      <c r="B77" s="5" t="s">
        <v>211</v>
      </c>
      <c r="C77" s="1289">
        <f>+(C75-C74)/C74</f>
        <v>-1.0647891954451176E-2</v>
      </c>
      <c r="O77" s="3"/>
      <c r="P77" s="3"/>
      <c r="Q77" s="3"/>
      <c r="R77" s="3"/>
      <c r="S77" s="3"/>
      <c r="T77" s="3"/>
      <c r="U77" s="3" t="s">
        <v>212</v>
      </c>
      <c r="V77" s="3"/>
      <c r="W77" s="3"/>
    </row>
    <row r="79" spans="2:23">
      <c r="E79" s="419">
        <v>44353</v>
      </c>
    </row>
    <row r="80" spans="2:23">
      <c r="D80" t="s">
        <v>213</v>
      </c>
      <c r="E80" s="260" t="s">
        <v>214</v>
      </c>
    </row>
    <row r="81" spans="2:5">
      <c r="D81"/>
      <c r="E81" t="s">
        <v>215</v>
      </c>
    </row>
    <row r="82" spans="2:5" ht="15" customHeight="1">
      <c r="B82" s="2"/>
      <c r="C82" s="2"/>
      <c r="D82" s="2"/>
      <c r="E82" t="s">
        <v>216</v>
      </c>
    </row>
    <row r="83" spans="2:5">
      <c r="B83" s="2"/>
      <c r="C83" s="2"/>
      <c r="D83" s="2"/>
      <c r="E83" t="s">
        <v>217</v>
      </c>
    </row>
    <row r="84" spans="2:5">
      <c r="B84" s="2"/>
      <c r="C84" s="2"/>
      <c r="D84" s="2"/>
      <c r="E84" s="2"/>
    </row>
    <row r="85" spans="2:5">
      <c r="B85" s="2"/>
      <c r="C85" s="2"/>
      <c r="D85" s="2"/>
      <c r="E85" s="2"/>
    </row>
    <row r="86" spans="2:5">
      <c r="B86" s="2"/>
      <c r="C86" s="2"/>
      <c r="D86" s="2"/>
      <c r="E86" s="2"/>
    </row>
    <row r="87" spans="2:5">
      <c r="B87" s="2"/>
      <c r="C87" s="2"/>
      <c r="D87" s="2"/>
      <c r="E87" s="2"/>
    </row>
    <row r="88" spans="2:5">
      <c r="B88" s="2"/>
      <c r="C88" s="2"/>
      <c r="D88" s="2"/>
      <c r="E88" s="2"/>
    </row>
    <row r="89" spans="2:5">
      <c r="B89" s="2"/>
      <c r="C89" s="2"/>
      <c r="D89" s="2"/>
      <c r="E89" s="2"/>
    </row>
    <row r="90" spans="2:5">
      <c r="B90" s="2"/>
      <c r="C90" s="2"/>
      <c r="D90" s="2"/>
      <c r="E90" s="2"/>
    </row>
    <row r="91" spans="2:5">
      <c r="B91" s="2"/>
      <c r="C91" s="2"/>
      <c r="D91" s="2"/>
      <c r="E91" s="2"/>
    </row>
    <row r="92" spans="2:5">
      <c r="B92" s="2"/>
      <c r="C92" s="2"/>
      <c r="D92" s="2"/>
      <c r="E92" s="2"/>
    </row>
    <row r="93" spans="2:5">
      <c r="B93" s="2"/>
      <c r="C93" s="2"/>
      <c r="D93" s="2"/>
      <c r="E93" s="2"/>
    </row>
    <row r="94" spans="2:5">
      <c r="B94" s="2"/>
      <c r="C94" s="2"/>
      <c r="D94" s="2"/>
      <c r="E94" s="2"/>
    </row>
    <row r="95" spans="2:5">
      <c r="B95" s="2"/>
      <c r="C95" s="2"/>
      <c r="D95" s="2"/>
      <c r="E95" s="2"/>
    </row>
    <row r="96" spans="2:5">
      <c r="B96" s="2"/>
      <c r="C96" s="2"/>
      <c r="D96" s="2"/>
      <c r="E96" s="2"/>
    </row>
  </sheetData>
  <mergeCells count="9">
    <mergeCell ref="B37:B38"/>
    <mergeCell ref="C37:C38"/>
    <mergeCell ref="D37:D38"/>
    <mergeCell ref="M3:N3"/>
    <mergeCell ref="P7:P8"/>
    <mergeCell ref="H10:H12"/>
    <mergeCell ref="B11:B12"/>
    <mergeCell ref="C11:C12"/>
    <mergeCell ref="D11:D12"/>
  </mergeCells>
  <pageMargins left="0.7" right="0.7" top="0.75" bottom="0.75" header="0.3" footer="0.3"/>
  <pageSetup orientation="portrait"/>
  <headerFooter alignWithMargins="0"/>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rgb="FFFF6600"/>
  </sheetPr>
  <dimension ref="A1:Y96"/>
  <sheetViews>
    <sheetView topLeftCell="C1" zoomScaleNormal="100" workbookViewId="0">
      <selection activeCell="H4" sqref="H4"/>
    </sheetView>
  </sheetViews>
  <sheetFormatPr defaultColWidth="10.85546875" defaultRowHeight="15"/>
  <cols>
    <col min="1" max="1" width="9.85546875" bestFit="1" customWidth="1"/>
    <col min="2" max="2" width="41" bestFit="1" customWidth="1"/>
    <col min="3" max="3" width="10.85546875" style="1" bestFit="1" customWidth="1"/>
    <col min="4" max="4" width="12" style="1" customWidth="1"/>
    <col min="5" max="5" width="24" bestFit="1" customWidth="1"/>
    <col min="6" max="6" width="15.5703125" bestFit="1" customWidth="1"/>
    <col min="10" max="13" width="11.7109375" bestFit="1" customWidth="1"/>
    <col min="21" max="21" width="11.7109375" bestFit="1" customWidth="1"/>
  </cols>
  <sheetData>
    <row r="1" spans="2:22" ht="15.75" thickBot="1">
      <c r="P1" s="149" t="s">
        <v>143</v>
      </c>
      <c r="Q1" s="149" t="s">
        <v>144</v>
      </c>
      <c r="U1" s="144" t="s">
        <v>145</v>
      </c>
      <c r="V1" s="143">
        <v>1</v>
      </c>
    </row>
    <row r="2" spans="2:22" ht="15.75" thickBot="1">
      <c r="P2" s="151"/>
      <c r="Q2" s="151"/>
    </row>
    <row r="3" spans="2:22" ht="15.75" customHeight="1" thickBot="1">
      <c r="M3" s="1892" t="s">
        <v>1325</v>
      </c>
      <c r="N3" s="1893"/>
    </row>
    <row r="4" spans="2:22" ht="15.75" thickBot="1">
      <c r="M4" s="225" t="s">
        <v>148</v>
      </c>
      <c r="N4" s="457" t="s">
        <v>149</v>
      </c>
      <c r="P4" s="149" t="s">
        <v>150</v>
      </c>
      <c r="Q4" s="149" t="str">
        <f>+P4</f>
        <v>Cost/family</v>
      </c>
      <c r="T4" s="140" t="s">
        <v>153</v>
      </c>
      <c r="V4" t="s">
        <v>154</v>
      </c>
    </row>
    <row r="5" spans="2:22" ht="15.75" thickBot="1">
      <c r="M5" s="144"/>
      <c r="N5" s="143"/>
      <c r="P5" s="147"/>
      <c r="Q5" s="147"/>
      <c r="V5" t="s">
        <v>1363</v>
      </c>
    </row>
    <row r="6" spans="2:22" ht="15.75" thickBot="1">
      <c r="M6" s="449">
        <f>+CWP!F9</f>
        <v>5360.8686990280066</v>
      </c>
      <c r="N6" s="1374">
        <f>+CWP!H9</f>
        <v>3129.7343905684693</v>
      </c>
      <c r="O6" t="s">
        <v>158</v>
      </c>
    </row>
    <row r="7" spans="2:22" ht="15.75" thickBot="1">
      <c r="P7" s="2234" t="s">
        <v>160</v>
      </c>
      <c r="Q7" s="554">
        <v>4</v>
      </c>
      <c r="R7" s="159" t="s">
        <v>157</v>
      </c>
    </row>
    <row r="8" spans="2:22" ht="15.75" thickBot="1">
      <c r="P8" s="2235"/>
      <c r="Q8" s="554">
        <v>16</v>
      </c>
      <c r="R8" s="159" t="s">
        <v>161</v>
      </c>
    </row>
    <row r="9" spans="2:22" ht="15.75" thickBot="1">
      <c r="H9" s="150" t="s">
        <v>147</v>
      </c>
      <c r="I9" s="145" t="s">
        <v>148</v>
      </c>
      <c r="J9" s="145" t="s">
        <v>149</v>
      </c>
      <c r="K9" s="143"/>
    </row>
    <row r="10" spans="2:22" ht="15.75" thickBot="1">
      <c r="H10" s="1900" t="s">
        <v>375</v>
      </c>
      <c r="I10" s="360">
        <f>+I12/1000</f>
        <v>4.3520000000000003</v>
      </c>
      <c r="J10" s="360">
        <f>+J12/1000</f>
        <v>4.5696000000000003</v>
      </c>
      <c r="K10" s="148" t="s">
        <v>151</v>
      </c>
    </row>
    <row r="11" spans="2:22" ht="18.75" customHeight="1" thickBot="1">
      <c r="B11" s="1894" t="s">
        <v>163</v>
      </c>
      <c r="C11" s="1894" t="s">
        <v>164</v>
      </c>
      <c r="D11" s="1886" t="s">
        <v>165</v>
      </c>
      <c r="E11" s="1249" t="s">
        <v>166</v>
      </c>
      <c r="F11" s="1215" t="s">
        <v>167</v>
      </c>
      <c r="H11" s="1901"/>
      <c r="I11" s="551">
        <f>+'Nat &amp; Gvt Production Nat Stats'!C52</f>
        <v>1088</v>
      </c>
      <c r="J11" s="551">
        <f>+I11*1.05</f>
        <v>1142.4000000000001</v>
      </c>
      <c r="K11" s="143" t="s">
        <v>155</v>
      </c>
      <c r="L11" s="144" t="s">
        <v>156</v>
      </c>
      <c r="M11" s="145">
        <v>0.25</v>
      </c>
      <c r="N11" s="143" t="s">
        <v>157</v>
      </c>
    </row>
    <row r="12" spans="2:22" ht="18.75" customHeight="1" thickBot="1">
      <c r="B12" s="2229"/>
      <c r="C12" s="2229"/>
      <c r="D12" s="2236"/>
      <c r="E12" s="1250"/>
      <c r="F12" s="1216"/>
      <c r="H12" s="1902"/>
      <c r="I12" s="552">
        <f>+I11/M11</f>
        <v>4352</v>
      </c>
      <c r="J12" s="552">
        <f>+J11/M11</f>
        <v>4569.6000000000004</v>
      </c>
      <c r="K12" s="143" t="s">
        <v>159</v>
      </c>
    </row>
    <row r="13" spans="2:22" ht="18.75">
      <c r="B13" s="133"/>
      <c r="C13" s="1266"/>
      <c r="D13" s="1259"/>
      <c r="E13" s="1251" t="str">
        <f>+E38</f>
        <v>average</v>
      </c>
      <c r="F13" s="1241">
        <v>1</v>
      </c>
    </row>
    <row r="14" spans="2:22" ht="18.75">
      <c r="B14" s="133"/>
      <c r="C14" s="1267"/>
      <c r="D14" s="1260"/>
      <c r="E14" s="1230"/>
      <c r="F14" s="123"/>
    </row>
    <row r="15" spans="2:22">
      <c r="B15" s="1231" t="s">
        <v>170</v>
      </c>
      <c r="C15" s="1268"/>
      <c r="D15" s="1261"/>
      <c r="E15" s="1252"/>
      <c r="F15" s="1242"/>
    </row>
    <row r="16" spans="2:22">
      <c r="B16" s="1227" t="s">
        <v>375</v>
      </c>
      <c r="C16" s="1269" t="s">
        <v>47</v>
      </c>
      <c r="D16" s="1262">
        <f>+'Prices '!F17</f>
        <v>363</v>
      </c>
      <c r="E16" s="1253">
        <f>+$I$11*(1+(E14))</f>
        <v>1088</v>
      </c>
      <c r="F16" s="1243">
        <f>+$J$11</f>
        <v>1142.4000000000001</v>
      </c>
    </row>
    <row r="17" spans="1:6">
      <c r="B17" s="1227" t="s">
        <v>1364</v>
      </c>
      <c r="C17" s="1269" t="s">
        <v>47</v>
      </c>
      <c r="D17" s="1262">
        <f>+'Prices '!F18</f>
        <v>300</v>
      </c>
      <c r="E17" s="1254">
        <f>+E16/3.8</f>
        <v>286.31578947368422</v>
      </c>
      <c r="F17" s="1244">
        <f>+F16/3.8</f>
        <v>300.63157894736844</v>
      </c>
    </row>
    <row r="18" spans="1:6">
      <c r="B18" s="1227"/>
      <c r="C18" s="1269"/>
      <c r="D18" s="1263"/>
      <c r="E18" s="1255"/>
      <c r="F18" s="1245"/>
    </row>
    <row r="19" spans="1:6">
      <c r="B19" s="1232" t="s">
        <v>173</v>
      </c>
      <c r="C19" s="1270"/>
      <c r="D19" s="1262"/>
      <c r="E19" s="1256"/>
      <c r="F19" s="1246"/>
    </row>
    <row r="20" spans="1:6">
      <c r="B20" s="1233" t="s">
        <v>1365</v>
      </c>
      <c r="C20" s="1270" t="s">
        <v>161</v>
      </c>
      <c r="D20" s="1262">
        <f>+'2. Barley t1 fin'!D21</f>
        <v>40000</v>
      </c>
      <c r="E20" s="1257">
        <v>1</v>
      </c>
      <c r="F20" s="1247">
        <v>1</v>
      </c>
    </row>
    <row r="21" spans="1:6">
      <c r="B21" s="1233"/>
      <c r="C21" s="1270"/>
      <c r="D21" s="1262"/>
      <c r="E21" s="1256"/>
      <c r="F21" s="1237"/>
    </row>
    <row r="22" spans="1:6">
      <c r="B22" s="1233" t="s">
        <v>1366</v>
      </c>
      <c r="C22" s="1270" t="s">
        <v>47</v>
      </c>
      <c r="D22" s="1264">
        <f>'Prices '!F43</f>
        <v>315</v>
      </c>
      <c r="E22" s="1257">
        <v>35</v>
      </c>
      <c r="F22" s="1237">
        <v>35</v>
      </c>
    </row>
    <row r="23" spans="1:6">
      <c r="B23" s="1233"/>
      <c r="C23" s="1270"/>
      <c r="D23" s="1262"/>
      <c r="E23" s="1256"/>
      <c r="F23" s="1237"/>
    </row>
    <row r="24" spans="1:6">
      <c r="B24" s="1233" t="s">
        <v>181</v>
      </c>
      <c r="C24" s="1270" t="s">
        <v>47</v>
      </c>
      <c r="D24" s="1262">
        <f>+'Prices '!F29</f>
        <v>500</v>
      </c>
      <c r="E24" s="1256">
        <f>300/4</f>
        <v>75</v>
      </c>
      <c r="F24" s="1237">
        <f>+E24</f>
        <v>75</v>
      </c>
    </row>
    <row r="25" spans="1:6">
      <c r="B25" s="1233" t="s">
        <v>182</v>
      </c>
      <c r="C25" s="1270" t="s">
        <v>47</v>
      </c>
      <c r="D25" s="1262">
        <f>+'Prices '!F24</f>
        <v>600</v>
      </c>
      <c r="E25" s="1256">
        <v>90</v>
      </c>
      <c r="F25" s="1237">
        <f>+E25</f>
        <v>90</v>
      </c>
    </row>
    <row r="26" spans="1:6">
      <c r="B26" s="1234" t="s">
        <v>444</v>
      </c>
      <c r="C26" s="1270" t="s">
        <v>47</v>
      </c>
      <c r="D26" s="1262">
        <f>'Prices '!F44</f>
        <v>12000</v>
      </c>
      <c r="E26" s="1256">
        <v>0.25</v>
      </c>
      <c r="F26" s="1237">
        <v>0.25</v>
      </c>
    </row>
    <row r="27" spans="1:6">
      <c r="B27" s="1234"/>
      <c r="C27" s="1270"/>
      <c r="D27" s="1262"/>
      <c r="E27" s="1256"/>
      <c r="F27" s="1237"/>
    </row>
    <row r="28" spans="1:6">
      <c r="B28" s="1234"/>
      <c r="C28" s="1270"/>
      <c r="D28" s="1262"/>
      <c r="E28" s="1256"/>
      <c r="F28" s="1237"/>
    </row>
    <row r="29" spans="1:6">
      <c r="B29" s="1235" t="s">
        <v>1367</v>
      </c>
      <c r="C29" s="1270" t="s">
        <v>161</v>
      </c>
      <c r="D29" s="1262">
        <f>68*1500/4</f>
        <v>25500</v>
      </c>
      <c r="E29" s="1256">
        <v>1</v>
      </c>
      <c r="F29" s="1237">
        <v>1</v>
      </c>
    </row>
    <row r="30" spans="1:6">
      <c r="A30" s="306"/>
      <c r="B30" s="1236" t="str">
        <f>'2. Barley fin FL'!B31</f>
        <v>Tools</v>
      </c>
      <c r="C30" s="1271" t="s">
        <v>1333</v>
      </c>
      <c r="D30" s="1262">
        <v>15000</v>
      </c>
      <c r="E30" s="1256">
        <v>1</v>
      </c>
      <c r="F30" s="1237">
        <v>1</v>
      </c>
    </row>
    <row r="31" spans="1:6">
      <c r="B31" s="1236" t="str">
        <f>'2. Barley fin FL'!B32</f>
        <v>Fuel</v>
      </c>
      <c r="C31" s="1271" t="s">
        <v>1334</v>
      </c>
      <c r="D31" s="1262">
        <f>+'Prices '!F36</f>
        <v>750</v>
      </c>
      <c r="E31" s="1256">
        <v>120</v>
      </c>
      <c r="F31" s="1238">
        <v>120</v>
      </c>
    </row>
    <row r="32" spans="1:6">
      <c r="B32" s="1236" t="str">
        <f>'2. Barley fin FL'!B36</f>
        <v>Water</v>
      </c>
      <c r="C32" s="1271" t="str">
        <f>'2. Barley fin FL'!C36</f>
        <v>m3</v>
      </c>
      <c r="D32" s="1262"/>
      <c r="E32" s="1256">
        <f>+M6</f>
        <v>5360.8686990280066</v>
      </c>
      <c r="F32" s="1237">
        <f>+N6</f>
        <v>3129.7343905684693</v>
      </c>
    </row>
    <row r="33" spans="2:9">
      <c r="B33" s="1239" t="s">
        <v>185</v>
      </c>
      <c r="C33" s="1271"/>
      <c r="D33" s="1262"/>
      <c r="E33" s="1256"/>
      <c r="F33" s="1238"/>
    </row>
    <row r="34" spans="2:9">
      <c r="B34" s="1240" t="s">
        <v>186</v>
      </c>
      <c r="C34" s="1268" t="s">
        <v>187</v>
      </c>
      <c r="D34" s="1263"/>
      <c r="E34" s="1256"/>
      <c r="F34" s="1237"/>
    </row>
    <row r="35" spans="2:9">
      <c r="B35" s="1240" t="s">
        <v>188</v>
      </c>
      <c r="C35" s="1268" t="s">
        <v>187</v>
      </c>
      <c r="D35" s="1263"/>
      <c r="E35" s="1256"/>
      <c r="F35" s="1237"/>
    </row>
    <row r="36" spans="2:9" ht="15.75" thickBot="1">
      <c r="B36" s="806" t="s">
        <v>189</v>
      </c>
      <c r="C36" s="1272"/>
      <c r="D36" s="1265"/>
      <c r="E36" s="1258"/>
      <c r="F36" s="1248"/>
      <c r="G36" s="477"/>
    </row>
    <row r="37" spans="2:9" ht="18.75" customHeight="1">
      <c r="B37" s="1894" t="s">
        <v>191</v>
      </c>
      <c r="C37" s="2230" t="s">
        <v>164</v>
      </c>
      <c r="D37" s="2232" t="str">
        <f>+D11</f>
        <v>Unit price</v>
      </c>
      <c r="E37" s="1223" t="str">
        <f>+E11</f>
        <v>Without project</v>
      </c>
      <c r="F37" s="1224" t="str">
        <f>+F11</f>
        <v>With project</v>
      </c>
    </row>
    <row r="38" spans="2:9" ht="18.75">
      <c r="B38" s="2229"/>
      <c r="C38" s="2231"/>
      <c r="D38" s="2233"/>
      <c r="E38" s="555" t="s">
        <v>1368</v>
      </c>
      <c r="F38" s="1225" t="s">
        <v>1368</v>
      </c>
      <c r="G38" s="559">
        <f>'C2 Financial results'!G14</f>
        <v>16</v>
      </c>
      <c r="H38" t="s">
        <v>1360</v>
      </c>
    </row>
    <row r="39" spans="2:9" ht="15" customHeight="1">
      <c r="B39" s="1273" t="s">
        <v>192</v>
      </c>
      <c r="C39" s="1255"/>
      <c r="D39" s="95"/>
      <c r="E39" s="75"/>
      <c r="F39" s="1226"/>
    </row>
    <row r="40" spans="2:9">
      <c r="B40" s="1231" t="s">
        <v>193</v>
      </c>
      <c r="C40" s="1255"/>
      <c r="D40" s="95"/>
      <c r="E40" s="64">
        <f t="shared" ref="E40" si="0">SUM(E41:E43)</f>
        <v>7693419.7894736845</v>
      </c>
      <c r="F40" s="68">
        <f t="shared" ref="F40" si="1">SUM(F41:F43)</f>
        <v>8078090.7789473683</v>
      </c>
      <c r="H40" s="477">
        <f>+F40-E40</f>
        <v>384670.98947368376</v>
      </c>
      <c r="I40" s="904">
        <f>+H40/E40</f>
        <v>4.999999999999994E-2</v>
      </c>
    </row>
    <row r="41" spans="2:9">
      <c r="B41" s="1227" t="str">
        <f>+B16</f>
        <v>Maize</v>
      </c>
      <c r="C41" s="1226" t="s">
        <v>168</v>
      </c>
      <c r="D41" s="1274"/>
      <c r="E41" s="64">
        <f>+E16*$D16*$G$38</f>
        <v>6319104</v>
      </c>
      <c r="F41" s="1228">
        <f>+F16*$D16*$G$38</f>
        <v>6635059.2000000002</v>
      </c>
    </row>
    <row r="42" spans="2:9">
      <c r="B42" s="1227" t="str">
        <f>+B17</f>
        <v>Maize hay</v>
      </c>
      <c r="C42" s="1226" t="s">
        <v>168</v>
      </c>
      <c r="D42" s="1274"/>
      <c r="E42" s="64">
        <f>+E17*$D17*$G$38</f>
        <v>1374315.7894736843</v>
      </c>
      <c r="F42" s="1228">
        <f>+F17*$D17*$G$38</f>
        <v>1443031.5789473685</v>
      </c>
    </row>
    <row r="43" spans="2:9">
      <c r="B43" s="1227"/>
      <c r="C43" s="1226"/>
      <c r="D43" s="1274"/>
      <c r="E43" s="64"/>
      <c r="F43" s="1228"/>
    </row>
    <row r="44" spans="2:9">
      <c r="B44" s="1227" t="str">
        <f>+B19</f>
        <v>Costs</v>
      </c>
      <c r="C44" s="1226"/>
      <c r="D44" s="95"/>
      <c r="E44" s="64"/>
      <c r="F44" s="1228"/>
    </row>
    <row r="45" spans="2:9">
      <c r="B45" s="1227" t="str">
        <f>+B20</f>
        <v>Land preparation Maize</v>
      </c>
      <c r="C45" s="1226" t="s">
        <v>168</v>
      </c>
      <c r="D45" s="95"/>
      <c r="E45" s="64">
        <f>+E20*$D20*$G$38</f>
        <v>640000</v>
      </c>
      <c r="F45" s="1228">
        <f>+F20*$D20*$G$38</f>
        <v>640000</v>
      </c>
    </row>
    <row r="46" spans="2:9">
      <c r="B46" s="1227"/>
      <c r="C46" s="1226"/>
      <c r="D46" s="95"/>
      <c r="E46" s="64"/>
      <c r="F46" s="1228"/>
    </row>
    <row r="47" spans="2:9">
      <c r="B47" s="1227" t="str">
        <f t="shared" ref="B47:B61" si="2">+B22</f>
        <v>Seedlings Maize</v>
      </c>
      <c r="C47" s="1226" t="s">
        <v>168</v>
      </c>
      <c r="D47" s="95"/>
      <c r="E47" s="64">
        <f>+E22*$D22*$G$38</f>
        <v>176400</v>
      </c>
      <c r="F47" s="1228">
        <f>+F22*$D22*$G$38</f>
        <v>176400</v>
      </c>
    </row>
    <row r="48" spans="2:9">
      <c r="B48" s="1227"/>
      <c r="C48" s="1226"/>
      <c r="D48" s="95"/>
      <c r="E48" s="64"/>
      <c r="F48" s="1228"/>
    </row>
    <row r="49" spans="2:6">
      <c r="B49" s="1227" t="str">
        <f t="shared" si="2"/>
        <v>Fertiliser Urea</v>
      </c>
      <c r="C49" s="1226" t="s">
        <v>168</v>
      </c>
      <c r="D49" s="1275"/>
      <c r="E49" s="64">
        <f t="shared" ref="E49:F51" si="3">+E24*$D24*$G$38</f>
        <v>600000</v>
      </c>
      <c r="F49" s="1228">
        <f t="shared" si="3"/>
        <v>600000</v>
      </c>
    </row>
    <row r="50" spans="2:6">
      <c r="B50" s="1227" t="str">
        <f t="shared" si="2"/>
        <v>Fertiliser DAP</v>
      </c>
      <c r="C50" s="1226" t="s">
        <v>168</v>
      </c>
      <c r="D50" s="1275"/>
      <c r="E50" s="64">
        <f t="shared" si="3"/>
        <v>864000</v>
      </c>
      <c r="F50" s="1228">
        <f t="shared" si="3"/>
        <v>864000</v>
      </c>
    </row>
    <row r="51" spans="2:6">
      <c r="B51" s="1227" t="str">
        <f t="shared" si="2"/>
        <v>Pesticides Maize</v>
      </c>
      <c r="C51" s="1226" t="s">
        <v>168</v>
      </c>
      <c r="D51" s="1275"/>
      <c r="E51" s="64">
        <f t="shared" si="3"/>
        <v>48000</v>
      </c>
      <c r="F51" s="1228">
        <f t="shared" si="3"/>
        <v>48000</v>
      </c>
    </row>
    <row r="52" spans="2:6">
      <c r="B52" s="1227"/>
      <c r="C52" s="1226"/>
      <c r="D52" s="1275"/>
      <c r="E52" s="64"/>
      <c r="F52" s="1228"/>
    </row>
    <row r="53" spans="2:6">
      <c r="B53" s="1227"/>
      <c r="C53" s="1226"/>
      <c r="D53" s="1275"/>
      <c r="E53" s="64"/>
      <c r="F53" s="1228"/>
    </row>
    <row r="54" spans="2:6">
      <c r="B54" s="1227" t="str">
        <f t="shared" si="2"/>
        <v>Harvest Maize</v>
      </c>
      <c r="C54" s="1226" t="s">
        <v>168</v>
      </c>
      <c r="D54" s="1275"/>
      <c r="E54" s="64">
        <f t="shared" ref="E54:F61" si="4">+E29*$D29*$G$38</f>
        <v>408000</v>
      </c>
      <c r="F54" s="1228">
        <f t="shared" si="4"/>
        <v>408000</v>
      </c>
    </row>
    <row r="55" spans="2:6">
      <c r="B55" s="1227" t="str">
        <f t="shared" si="2"/>
        <v>Tools</v>
      </c>
      <c r="C55" s="1226" t="s">
        <v>168</v>
      </c>
      <c r="D55" s="100"/>
      <c r="E55" s="64">
        <f t="shared" si="4"/>
        <v>240000</v>
      </c>
      <c r="F55" s="1228">
        <f t="shared" si="4"/>
        <v>240000</v>
      </c>
    </row>
    <row r="56" spans="2:6">
      <c r="B56" s="1227" t="str">
        <f t="shared" si="2"/>
        <v>Fuel</v>
      </c>
      <c r="C56" s="1226" t="s">
        <v>168</v>
      </c>
      <c r="D56" s="100"/>
      <c r="E56" s="64">
        <f t="shared" si="4"/>
        <v>1440000</v>
      </c>
      <c r="F56" s="1228">
        <f t="shared" si="4"/>
        <v>1440000</v>
      </c>
    </row>
    <row r="57" spans="2:6">
      <c r="B57" s="1227" t="str">
        <f t="shared" si="2"/>
        <v>Water</v>
      </c>
      <c r="C57" s="1226" t="s">
        <v>168</v>
      </c>
      <c r="D57" s="56"/>
      <c r="E57" s="64">
        <f t="shared" si="4"/>
        <v>0</v>
      </c>
      <c r="F57" s="1228">
        <f t="shared" si="4"/>
        <v>0</v>
      </c>
    </row>
    <row r="58" spans="2:6">
      <c r="B58" s="1227" t="str">
        <f t="shared" si="2"/>
        <v>Labor</v>
      </c>
      <c r="C58" s="1226" t="s">
        <v>168</v>
      </c>
      <c r="D58" s="56"/>
      <c r="E58" s="64">
        <f t="shared" si="4"/>
        <v>0</v>
      </c>
      <c r="F58" s="1228">
        <f t="shared" si="4"/>
        <v>0</v>
      </c>
    </row>
    <row r="59" spans="2:6">
      <c r="B59" s="1227" t="str">
        <f t="shared" si="2"/>
        <v>Temporary</v>
      </c>
      <c r="C59" s="1226" t="s">
        <v>168</v>
      </c>
      <c r="D59" s="56"/>
      <c r="E59" s="64">
        <f t="shared" si="4"/>
        <v>0</v>
      </c>
      <c r="F59" s="1228">
        <f t="shared" si="4"/>
        <v>0</v>
      </c>
    </row>
    <row r="60" spans="2:6">
      <c r="B60" s="1227" t="str">
        <f t="shared" si="2"/>
        <v>Permanent</v>
      </c>
      <c r="C60" s="1226" t="s">
        <v>168</v>
      </c>
      <c r="D60" s="56"/>
      <c r="E60" s="64">
        <f t="shared" si="4"/>
        <v>0</v>
      </c>
      <c r="F60" s="1228">
        <f t="shared" si="4"/>
        <v>0</v>
      </c>
    </row>
    <row r="61" spans="2:6" ht="15.75" thickBot="1">
      <c r="B61" s="1227" t="str">
        <f t="shared" si="2"/>
        <v>Total</v>
      </c>
      <c r="C61" s="1226" t="s">
        <v>168</v>
      </c>
      <c r="D61" s="56"/>
      <c r="E61" s="64">
        <f t="shared" si="4"/>
        <v>0</v>
      </c>
      <c r="F61" s="1228">
        <f t="shared" si="4"/>
        <v>0</v>
      </c>
    </row>
    <row r="62" spans="2:6" ht="15.75" thickBot="1">
      <c r="B62" s="50" t="s">
        <v>194</v>
      </c>
      <c r="C62" s="1276"/>
      <c r="D62" s="51"/>
      <c r="E62" s="382">
        <f>SUM(E45:E60)</f>
        <v>4416400</v>
      </c>
      <c r="F62" s="1229">
        <f>SUM(F45:F60)</f>
        <v>4416400</v>
      </c>
    </row>
    <row r="63" spans="2:6" s="43" customFormat="1">
      <c r="B63" s="1217" t="s">
        <v>195</v>
      </c>
      <c r="C63" s="1277"/>
      <c r="D63" s="1218"/>
      <c r="E63" s="1219"/>
      <c r="F63" s="1220"/>
    </row>
    <row r="64" spans="2:6" s="43" customFormat="1">
      <c r="B64" s="42" t="s">
        <v>196</v>
      </c>
      <c r="C64" s="1278"/>
      <c r="D64" s="44"/>
      <c r="E64" s="38">
        <f>E40-E62+E60</f>
        <v>3277019.7894736845</v>
      </c>
      <c r="F64" s="1221">
        <f t="shared" ref="F64" si="5">F40-F62+F61</f>
        <v>3661690.7789473683</v>
      </c>
    </row>
    <row r="65" spans="2:25">
      <c r="B65" s="42" t="s">
        <v>197</v>
      </c>
      <c r="C65" s="1279"/>
      <c r="D65" s="40"/>
      <c r="E65" s="38">
        <f>E40-E62</f>
        <v>3277019.7894736845</v>
      </c>
      <c r="F65" s="1221">
        <f t="shared" ref="F65" si="6">F40-F62</f>
        <v>3661690.7789473683</v>
      </c>
      <c r="G65">
        <v>2</v>
      </c>
      <c r="H65">
        <v>3</v>
      </c>
      <c r="I65">
        <v>4</v>
      </c>
      <c r="J65">
        <v>5</v>
      </c>
      <c r="K65">
        <v>6</v>
      </c>
      <c r="L65">
        <v>7</v>
      </c>
      <c r="M65">
        <v>8</v>
      </c>
      <c r="N65">
        <v>9</v>
      </c>
      <c r="O65">
        <v>10</v>
      </c>
      <c r="P65">
        <v>11</v>
      </c>
      <c r="Q65">
        <v>12</v>
      </c>
      <c r="R65">
        <v>13</v>
      </c>
      <c r="S65">
        <v>14</v>
      </c>
      <c r="T65">
        <v>15</v>
      </c>
      <c r="U65">
        <v>16</v>
      </c>
      <c r="V65">
        <v>17</v>
      </c>
      <c r="W65">
        <v>18</v>
      </c>
      <c r="X65">
        <v>19</v>
      </c>
      <c r="Y65">
        <v>20</v>
      </c>
    </row>
    <row r="66" spans="2:25" ht="15.75" thickBot="1">
      <c r="B66" s="37" t="s">
        <v>198</v>
      </c>
      <c r="C66" s="1280"/>
      <c r="D66" s="35"/>
      <c r="E66" s="34"/>
      <c r="F66" s="1282">
        <f>+F65-E65</f>
        <v>384670.98947368376</v>
      </c>
      <c r="G66" s="1569">
        <f>+F66</f>
        <v>384670.98947368376</v>
      </c>
      <c r="H66" s="1569">
        <f t="shared" ref="H66:Y66" si="7">+G66</f>
        <v>384670.98947368376</v>
      </c>
      <c r="I66" s="1569">
        <f t="shared" si="7"/>
        <v>384670.98947368376</v>
      </c>
      <c r="J66" s="1569">
        <f t="shared" si="7"/>
        <v>384670.98947368376</v>
      </c>
      <c r="K66" s="1569">
        <f t="shared" si="7"/>
        <v>384670.98947368376</v>
      </c>
      <c r="L66" s="1569">
        <f t="shared" si="7"/>
        <v>384670.98947368376</v>
      </c>
      <c r="M66" s="1569">
        <f t="shared" si="7"/>
        <v>384670.98947368376</v>
      </c>
      <c r="N66" s="1569">
        <f t="shared" si="7"/>
        <v>384670.98947368376</v>
      </c>
      <c r="O66" s="1569">
        <f t="shared" si="7"/>
        <v>384670.98947368376</v>
      </c>
      <c r="P66" s="1569">
        <f t="shared" si="7"/>
        <v>384670.98947368376</v>
      </c>
      <c r="Q66" s="1569">
        <f t="shared" si="7"/>
        <v>384670.98947368376</v>
      </c>
      <c r="R66" s="1569">
        <f t="shared" si="7"/>
        <v>384670.98947368376</v>
      </c>
      <c r="S66" s="1569">
        <f t="shared" si="7"/>
        <v>384670.98947368376</v>
      </c>
      <c r="T66" s="1569">
        <f t="shared" si="7"/>
        <v>384670.98947368376</v>
      </c>
      <c r="U66" s="1569">
        <f t="shared" si="7"/>
        <v>384670.98947368376</v>
      </c>
      <c r="V66" s="1569">
        <f t="shared" si="7"/>
        <v>384670.98947368376</v>
      </c>
      <c r="W66" s="1569">
        <f t="shared" si="7"/>
        <v>384670.98947368376</v>
      </c>
      <c r="X66" s="1569">
        <f t="shared" si="7"/>
        <v>384670.98947368376</v>
      </c>
      <c r="Y66" s="1569">
        <f t="shared" si="7"/>
        <v>384670.98947368376</v>
      </c>
    </row>
    <row r="67" spans="2:25" ht="15.75" thickBot="1">
      <c r="B67" s="30" t="s">
        <v>199</v>
      </c>
      <c r="C67" s="1281"/>
      <c r="D67" s="28"/>
      <c r="E67" s="27"/>
      <c r="F67" s="1222"/>
    </row>
    <row r="68" spans="2:25">
      <c r="C68"/>
      <c r="D68"/>
    </row>
    <row r="70" spans="2:25">
      <c r="B70" s="15" t="s">
        <v>201</v>
      </c>
      <c r="C70" s="17">
        <f>+'C2 Rice FFS+ fin '!C77</f>
        <v>7.0000000000000007E-2</v>
      </c>
      <c r="O70" s="3"/>
      <c r="P70" s="3"/>
      <c r="Q70" s="3"/>
      <c r="R70" s="3"/>
      <c r="S70" s="3"/>
      <c r="T70" s="3"/>
      <c r="U70" s="16" t="s">
        <v>202</v>
      </c>
      <c r="V70" s="16" t="e">
        <f>+#REF!*0.1</f>
        <v>#REF!</v>
      </c>
      <c r="W70" s="3"/>
    </row>
    <row r="71" spans="2:25">
      <c r="B71" s="15" t="s">
        <v>203</v>
      </c>
      <c r="C71" s="8">
        <f>+NPV(C70,F66:Y66)</f>
        <v>4075209.9423210002</v>
      </c>
      <c r="O71" s="3"/>
      <c r="P71" s="3"/>
      <c r="Q71" s="3"/>
      <c r="R71" s="3"/>
      <c r="S71" s="3"/>
      <c r="T71" s="3"/>
      <c r="U71" s="16" t="s">
        <v>204</v>
      </c>
      <c r="V71" s="16" t="e">
        <f>+#REF!*0.1</f>
        <v>#REF!</v>
      </c>
      <c r="W71" s="3"/>
    </row>
    <row r="72" spans="2:25">
      <c r="B72" s="15" t="s">
        <v>205</v>
      </c>
      <c r="C72" s="14" t="e">
        <f>+IRR(F66:F66)</f>
        <v>#NUM!</v>
      </c>
      <c r="O72" s="3"/>
      <c r="P72" s="3"/>
      <c r="Q72" s="3"/>
      <c r="R72" s="3"/>
      <c r="S72" s="3"/>
      <c r="T72" s="3"/>
      <c r="U72" s="3"/>
      <c r="V72" s="3"/>
      <c r="W72" s="3"/>
    </row>
    <row r="73" spans="2:25" ht="15.75" thickBot="1">
      <c r="B73" s="13" t="s">
        <v>206</v>
      </c>
      <c r="C73" s="12">
        <f>+NPV(C70,F40:F40)/NPV(C70,F62:F62)</f>
        <v>1.8291121227577591</v>
      </c>
      <c r="O73" s="3"/>
      <c r="P73" s="3"/>
      <c r="Q73" s="3"/>
      <c r="R73" s="3"/>
      <c r="S73" s="3"/>
      <c r="T73" s="3"/>
      <c r="U73" s="3"/>
      <c r="V73" s="3" t="s">
        <v>207</v>
      </c>
      <c r="W73" s="3"/>
    </row>
    <row r="74" spans="2:25">
      <c r="B74" s="11" t="s">
        <v>208</v>
      </c>
      <c r="C74" s="10">
        <f>+NPV(C70,F62:F62)</f>
        <v>4127476.6355140186</v>
      </c>
      <c r="O74" s="3"/>
      <c r="P74" s="3"/>
      <c r="Q74" s="3"/>
      <c r="R74" s="3"/>
      <c r="S74" s="3"/>
      <c r="T74" s="3"/>
      <c r="U74" s="3" t="e">
        <f>+V70</f>
        <v>#REF!</v>
      </c>
      <c r="V74" s="3">
        <f>343/1.41*0.1</f>
        <v>24.326241134751776</v>
      </c>
      <c r="W74" s="3"/>
    </row>
    <row r="75" spans="2:25">
      <c r="B75" s="7" t="s">
        <v>209</v>
      </c>
      <c r="C75" s="8">
        <f>+NPV(C70,F40:F40)</f>
        <v>7549617.5504181003</v>
      </c>
      <c r="O75" s="3"/>
      <c r="P75" s="3"/>
      <c r="Q75" s="3"/>
      <c r="R75" s="3"/>
      <c r="S75" s="3"/>
      <c r="T75" s="3"/>
      <c r="U75" s="3">
        <v>180</v>
      </c>
      <c r="V75" s="3"/>
      <c r="W75" s="3"/>
    </row>
    <row r="76" spans="2:25">
      <c r="B76" s="7" t="s">
        <v>210</v>
      </c>
      <c r="C76" s="6">
        <f>+(C74-C75)/C75</f>
        <v>-0.45328665883407065</v>
      </c>
      <c r="O76" s="3"/>
      <c r="P76" s="3"/>
      <c r="Q76" s="3"/>
      <c r="R76" s="3"/>
      <c r="S76" s="3"/>
      <c r="T76" s="3"/>
      <c r="U76" s="3"/>
      <c r="V76" s="3"/>
      <c r="W76" s="3"/>
    </row>
    <row r="77" spans="2:25" ht="15.75" thickBot="1">
      <c r="B77" s="5" t="s">
        <v>211</v>
      </c>
      <c r="C77" s="4">
        <f>+(C75-C74)/C74</f>
        <v>0.82911212275775914</v>
      </c>
      <c r="O77" s="3"/>
      <c r="P77" s="3"/>
      <c r="Q77" s="3"/>
      <c r="R77" s="3"/>
      <c r="S77" s="3"/>
      <c r="T77" s="3"/>
      <c r="U77" s="3" t="s">
        <v>212</v>
      </c>
      <c r="V77" s="3"/>
      <c r="W77" s="3"/>
    </row>
    <row r="79" spans="2:25">
      <c r="E79" s="419">
        <v>44353</v>
      </c>
    </row>
    <row r="80" spans="2:25">
      <c r="D80" t="s">
        <v>213</v>
      </c>
      <c r="E80" s="260" t="s">
        <v>214</v>
      </c>
    </row>
    <row r="81" spans="2:5">
      <c r="D81"/>
      <c r="E81" t="s">
        <v>215</v>
      </c>
    </row>
    <row r="82" spans="2:5" ht="15" customHeight="1">
      <c r="B82" s="2"/>
      <c r="C82" s="2"/>
      <c r="D82" s="2"/>
      <c r="E82" t="s">
        <v>216</v>
      </c>
    </row>
    <row r="83" spans="2:5">
      <c r="B83" s="2"/>
      <c r="C83" s="2"/>
      <c r="D83" s="2"/>
      <c r="E83" t="s">
        <v>217</v>
      </c>
    </row>
    <row r="84" spans="2:5">
      <c r="B84" s="2"/>
      <c r="C84" s="2"/>
      <c r="D84" s="2"/>
      <c r="E84" s="2"/>
    </row>
    <row r="85" spans="2:5">
      <c r="B85" s="2"/>
      <c r="C85" s="2"/>
      <c r="D85" s="2"/>
      <c r="E85" s="2"/>
    </row>
    <row r="86" spans="2:5">
      <c r="B86" s="2"/>
      <c r="C86" s="2"/>
      <c r="D86" s="2"/>
      <c r="E86" s="2"/>
    </row>
    <row r="87" spans="2:5">
      <c r="B87" s="2"/>
      <c r="C87" s="2"/>
      <c r="D87" s="2"/>
      <c r="E87" s="2"/>
    </row>
    <row r="88" spans="2:5">
      <c r="B88" s="2"/>
      <c r="C88" s="2"/>
      <c r="D88" s="2"/>
      <c r="E88" s="2"/>
    </row>
    <row r="89" spans="2:5">
      <c r="B89" s="2"/>
      <c r="C89" s="2"/>
      <c r="D89" s="2"/>
      <c r="E89" s="2"/>
    </row>
    <row r="90" spans="2:5">
      <c r="B90" s="2"/>
      <c r="C90" s="2"/>
      <c r="D90" s="2"/>
      <c r="E90" s="2"/>
    </row>
    <row r="91" spans="2:5">
      <c r="B91" s="2"/>
      <c r="C91" s="2"/>
      <c r="D91" s="2"/>
      <c r="E91" s="2"/>
    </row>
    <row r="92" spans="2:5">
      <c r="B92" s="2"/>
      <c r="C92" s="2"/>
      <c r="D92" s="2"/>
      <c r="E92" s="2"/>
    </row>
    <row r="93" spans="2:5">
      <c r="B93" s="2"/>
      <c r="C93" s="2"/>
      <c r="D93" s="2"/>
      <c r="E93" s="2"/>
    </row>
    <row r="94" spans="2:5">
      <c r="B94" s="2"/>
      <c r="C94" s="2"/>
      <c r="D94" s="2"/>
      <c r="E94" s="2"/>
    </row>
    <row r="95" spans="2:5">
      <c r="B95" s="2"/>
      <c r="C95" s="2"/>
      <c r="D95" s="2"/>
      <c r="E95" s="2"/>
    </row>
    <row r="96" spans="2:5">
      <c r="B96" s="2"/>
      <c r="C96" s="2"/>
      <c r="D96" s="2"/>
      <c r="E96" s="2"/>
    </row>
  </sheetData>
  <mergeCells count="9">
    <mergeCell ref="C11:C12"/>
    <mergeCell ref="D11:D12"/>
    <mergeCell ref="M3:N3"/>
    <mergeCell ref="P7:P8"/>
    <mergeCell ref="B37:B38"/>
    <mergeCell ref="C37:C38"/>
    <mergeCell ref="D37:D38"/>
    <mergeCell ref="H10:H12"/>
    <mergeCell ref="B11:B12"/>
  </mergeCells>
  <pageMargins left="0.7" right="0.7" top="0.75" bottom="0.75" header="0.3" footer="0.3"/>
  <pageSetup orientation="portrait"/>
  <headerFooter alignWithMargins="0"/>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9" tint="-0.249977111117893"/>
  </sheetPr>
  <dimension ref="B1:BJ108"/>
  <sheetViews>
    <sheetView topLeftCell="A5" workbookViewId="0">
      <selection activeCell="B84" sqref="B84"/>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7" customWidth="1"/>
    <col min="6" max="12" width="14.28515625" customWidth="1"/>
    <col min="13" max="13" width="14.85546875" customWidth="1"/>
    <col min="14" max="19" width="14.28515625" customWidth="1"/>
    <col min="20" max="21" width="14.42578125" customWidth="1"/>
    <col min="22" max="22" width="17.42578125" customWidth="1"/>
    <col min="23" max="24" width="14.42578125" customWidth="1"/>
    <col min="25" max="25" width="10.7109375" customWidth="1"/>
    <col min="26" max="26" width="8.85546875" customWidth="1"/>
    <col min="27" max="27" width="8.7109375" customWidth="1"/>
    <col min="28" max="28" width="14.42578125" customWidth="1"/>
    <col min="29" max="32" width="8.7109375" customWidth="1"/>
    <col min="33" max="34" width="9.5703125" bestFit="1" customWidth="1"/>
    <col min="35" max="35" width="8"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61" ht="15.75" thickBot="1">
      <c r="BH1" s="144" t="s">
        <v>145</v>
      </c>
      <c r="BI1" s="143">
        <v>1</v>
      </c>
    </row>
    <row r="3" spans="2:61" ht="15.75" customHeight="1" thickBot="1"/>
    <row r="4" spans="2:61" ht="15.75" thickBot="1">
      <c r="AS4" s="150" t="s">
        <v>147</v>
      </c>
      <c r="AT4" s="416" t="s">
        <v>148</v>
      </c>
      <c r="AU4" s="416" t="s">
        <v>149</v>
      </c>
      <c r="AV4" s="417"/>
      <c r="AY4" s="1892" t="s">
        <v>1323</v>
      </c>
      <c r="AZ4" s="1893"/>
    </row>
    <row r="5" spans="2:61" ht="15.75" thickBot="1">
      <c r="AS5" s="1900" t="s">
        <v>376</v>
      </c>
      <c r="AT5" s="360">
        <f>+AT7/1000</f>
        <v>3.08</v>
      </c>
      <c r="AU5" s="360">
        <f>+AU7/1000</f>
        <v>3.7</v>
      </c>
      <c r="AV5" s="148" t="s">
        <v>151</v>
      </c>
      <c r="AY5" s="227" t="s">
        <v>148</v>
      </c>
      <c r="AZ5" s="417" t="s">
        <v>149</v>
      </c>
    </row>
    <row r="6" spans="2:61" ht="15.75" thickBot="1">
      <c r="AS6" s="1901"/>
      <c r="AT6" s="705">
        <f>'ACQUACROP Results'!C25*1000*0.25</f>
        <v>770</v>
      </c>
      <c r="AU6" s="146">
        <f>+'C2 Wheat FFS fin no w fee'!AU6</f>
        <v>925</v>
      </c>
      <c r="AV6" s="143" t="s">
        <v>155</v>
      </c>
      <c r="AX6" t="s">
        <v>152</v>
      </c>
      <c r="AY6" s="533">
        <v>2438</v>
      </c>
      <c r="AZ6" s="737">
        <f>+AY6</f>
        <v>2438</v>
      </c>
      <c r="BA6" s="521"/>
      <c r="BF6" s="140" t="s">
        <v>153</v>
      </c>
      <c r="BH6" t="s">
        <v>154</v>
      </c>
    </row>
    <row r="7" spans="2:61" ht="15.75" thickBot="1">
      <c r="AS7" s="1902"/>
      <c r="AT7" s="449">
        <f>+AT6/AX9</f>
        <v>3080</v>
      </c>
      <c r="AU7" s="449">
        <f>+AU6/AX9</f>
        <v>3700</v>
      </c>
      <c r="AV7" s="143" t="s">
        <v>159</v>
      </c>
      <c r="AX7" t="s">
        <v>158</v>
      </c>
      <c r="AY7" s="534">
        <f>+AY6/4</f>
        <v>609.5</v>
      </c>
      <c r="AZ7" s="738">
        <f>+AZ6/4</f>
        <v>609.5</v>
      </c>
      <c r="BC7" s="142" t="s">
        <v>160</v>
      </c>
      <c r="BD7" s="249">
        <f>'C2 Financial results'!Q4</f>
        <v>16</v>
      </c>
      <c r="BE7" s="260" t="s">
        <v>161</v>
      </c>
    </row>
    <row r="8" spans="2:61" ht="15.75" thickBot="1"/>
    <row r="9" spans="2:61" ht="15.75" thickBot="1">
      <c r="AW9" s="144" t="s">
        <v>156</v>
      </c>
      <c r="AX9" s="145">
        <v>0.25</v>
      </c>
      <c r="AY9" s="143" t="s">
        <v>157</v>
      </c>
    </row>
    <row r="10" spans="2:61" ht="15.75" thickBot="1"/>
    <row r="11" spans="2:61" ht="18.75" customHeight="1">
      <c r="B11" s="1880" t="s">
        <v>1324</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c r="AX11" s="2223" t="s">
        <v>1325</v>
      </c>
      <c r="AY11" s="739">
        <f>+'ACQUACROP Results'!D25</f>
        <v>1.66</v>
      </c>
      <c r="AZ11" s="148" t="s">
        <v>1326</v>
      </c>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AX12" s="2224"/>
      <c r="AY12" s="740">
        <f>+'ACQUACROP Results'!D26</f>
        <v>1.94</v>
      </c>
      <c r="AZ12" s="278" t="s">
        <v>1326</v>
      </c>
    </row>
    <row r="13" spans="2:61" ht="18.75">
      <c r="B13" s="133"/>
      <c r="C13" s="138"/>
      <c r="D13" s="137"/>
      <c r="E13" s="484">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s="159" customFormat="1">
      <c r="B16" s="749" t="s">
        <v>170</v>
      </c>
      <c r="C16" s="91"/>
      <c r="D16" s="750" t="s">
        <v>1327</v>
      </c>
      <c r="E16" s="751"/>
      <c r="F16" s="751"/>
      <c r="G16" s="751"/>
      <c r="H16" s="751"/>
      <c r="I16" s="751"/>
      <c r="J16" s="751"/>
      <c r="K16" s="751"/>
      <c r="L16" s="751"/>
      <c r="M16" s="751"/>
      <c r="N16" s="751">
        <f>+'CARD tool Iraq GCF'!N22</f>
        <v>-1.9792648444863281E-2</v>
      </c>
      <c r="O16" s="751"/>
      <c r="P16" s="751"/>
      <c r="Q16" s="751"/>
      <c r="R16" s="751">
        <f>+'CARD tool Iraq GCF'!O22</f>
        <v>-2.6809089957063548E-2</v>
      </c>
      <c r="S16" s="751"/>
      <c r="T16" s="751"/>
      <c r="U16" s="751"/>
      <c r="V16" s="751"/>
      <c r="W16" s="751"/>
      <c r="X16" s="751"/>
      <c r="Y16" s="752">
        <v>0.85</v>
      </c>
      <c r="Z16" s="753">
        <v>0.9</v>
      </c>
      <c r="AA16" s="753">
        <v>0.95</v>
      </c>
      <c r="AB16" s="754"/>
      <c r="AC16" s="754"/>
      <c r="AD16" s="754"/>
      <c r="AE16" s="754"/>
      <c r="AF16" s="754"/>
      <c r="AG16" s="754"/>
      <c r="AH16" s="1186">
        <f>+N16*'CC avoided losses'!$R$2</f>
        <v>-7.9170593779453128E-3</v>
      </c>
      <c r="AI16" s="1187"/>
      <c r="AJ16" s="1187"/>
      <c r="AK16" s="1187"/>
      <c r="AL16" s="1188">
        <f>+R16*'CC avoided losses'!$R$2</f>
        <v>-1.072363598282542E-2</v>
      </c>
      <c r="AM16" s="754"/>
      <c r="AN16" s="754"/>
      <c r="AO16" s="754"/>
      <c r="AP16" s="754"/>
      <c r="AQ16" s="754"/>
      <c r="AR16" s="754"/>
      <c r="AS16" s="755"/>
    </row>
    <row r="17" spans="2:50">
      <c r="B17" s="399" t="s">
        <v>376</v>
      </c>
      <c r="C17" s="93" t="s">
        <v>47</v>
      </c>
      <c r="D17" s="371">
        <f>+'Prices '!G15</f>
        <v>384.87012808430012</v>
      </c>
      <c r="E17" s="574">
        <f t="shared" ref="E17:R17" si="0">+$AT$6*(1+(E14*$N$15))*(1+E16)</f>
        <v>770</v>
      </c>
      <c r="F17" s="574">
        <f t="shared" si="0"/>
        <v>770</v>
      </c>
      <c r="G17" s="574">
        <f t="shared" si="0"/>
        <v>770</v>
      </c>
      <c r="H17" s="574">
        <f t="shared" si="0"/>
        <v>770</v>
      </c>
      <c r="I17" s="574">
        <f t="shared" si="0"/>
        <v>770</v>
      </c>
      <c r="J17" s="574">
        <f t="shared" si="0"/>
        <v>770</v>
      </c>
      <c r="K17" s="574">
        <f t="shared" si="0"/>
        <v>770</v>
      </c>
      <c r="L17" s="574">
        <f t="shared" si="0"/>
        <v>770</v>
      </c>
      <c r="M17" s="574">
        <f t="shared" si="0"/>
        <v>770</v>
      </c>
      <c r="N17" s="574">
        <f t="shared" si="0"/>
        <v>754.75966069745527</v>
      </c>
      <c r="O17" s="574">
        <f>+N17</f>
        <v>754.75966069745527</v>
      </c>
      <c r="P17" s="574">
        <f>+O17</f>
        <v>754.75966069745527</v>
      </c>
      <c r="Q17" s="574">
        <f>+P17</f>
        <v>754.75966069745527</v>
      </c>
      <c r="R17" s="574">
        <f t="shared" si="0"/>
        <v>749.35700073306111</v>
      </c>
      <c r="S17" s="574">
        <f t="shared" ref="S17:X17" si="1">R17</f>
        <v>749.35700073306111</v>
      </c>
      <c r="T17" s="574">
        <f t="shared" si="1"/>
        <v>749.35700073306111</v>
      </c>
      <c r="U17" s="574">
        <f t="shared" si="1"/>
        <v>749.35700073306111</v>
      </c>
      <c r="V17" s="574">
        <f t="shared" si="1"/>
        <v>749.35700073306111</v>
      </c>
      <c r="W17" s="574">
        <f t="shared" si="1"/>
        <v>749.35700073306111</v>
      </c>
      <c r="X17" s="574">
        <f t="shared" si="1"/>
        <v>749.35700073306111</v>
      </c>
      <c r="Y17" s="491">
        <f>+$AB$17*Y16</f>
        <v>786.25</v>
      </c>
      <c r="Z17" s="491">
        <f>+$AB$17*Z16</f>
        <v>832.5</v>
      </c>
      <c r="AA17" s="491">
        <f>+$AB$17*AA16</f>
        <v>878.75</v>
      </c>
      <c r="AB17" s="491">
        <f>+AU6</f>
        <v>925</v>
      </c>
      <c r="AC17" s="99">
        <f>+AB17</f>
        <v>925</v>
      </c>
      <c r="AD17" s="99">
        <f t="shared" ref="AD17:AR18" si="2">+AC17</f>
        <v>925</v>
      </c>
      <c r="AE17" s="99">
        <f t="shared" si="2"/>
        <v>925</v>
      </c>
      <c r="AF17" s="99">
        <f t="shared" si="2"/>
        <v>925</v>
      </c>
      <c r="AG17" s="99">
        <f t="shared" si="2"/>
        <v>925</v>
      </c>
      <c r="AH17" s="99">
        <f>+AG17*(1+AH16)</f>
        <v>917.67672007540057</v>
      </c>
      <c r="AI17" s="99">
        <f t="shared" ref="AI17:AK17" si="3">+AH17</f>
        <v>917.67672007540057</v>
      </c>
      <c r="AJ17" s="99">
        <f t="shared" si="3"/>
        <v>917.67672007540057</v>
      </c>
      <c r="AK17" s="99">
        <f t="shared" si="3"/>
        <v>917.67672007540057</v>
      </c>
      <c r="AL17" s="99">
        <f>+AG17*(1+AL16)</f>
        <v>915.0806367158865</v>
      </c>
      <c r="AM17" s="99">
        <f t="shared" si="2"/>
        <v>915.0806367158865</v>
      </c>
      <c r="AN17" s="99">
        <f t="shared" si="2"/>
        <v>915.0806367158865</v>
      </c>
      <c r="AO17" s="99">
        <f t="shared" si="2"/>
        <v>915.0806367158865</v>
      </c>
      <c r="AP17" s="99">
        <f t="shared" si="2"/>
        <v>915.0806367158865</v>
      </c>
      <c r="AQ17" s="99">
        <f t="shared" si="2"/>
        <v>915.0806367158865</v>
      </c>
      <c r="AR17" s="99">
        <f t="shared" si="2"/>
        <v>915.0806367158865</v>
      </c>
      <c r="AS17" s="574">
        <f>+E17*D17</f>
        <v>296349.99862491107</v>
      </c>
    </row>
    <row r="18" spans="2:50">
      <c r="B18" s="399" t="s">
        <v>381</v>
      </c>
      <c r="C18" s="93" t="s">
        <v>47</v>
      </c>
      <c r="D18" s="371">
        <f>+'Prices '!G20</f>
        <v>283.92058629169685</v>
      </c>
      <c r="E18" s="557">
        <f>+'ACQUACROP Results'!J25*1000*0.25*0.25</f>
        <v>386.25</v>
      </c>
      <c r="F18" s="558">
        <f>E18</f>
        <v>386.25</v>
      </c>
      <c r="G18" s="558">
        <f t="shared" ref="G18:X18" si="4">F18</f>
        <v>386.25</v>
      </c>
      <c r="H18" s="558">
        <f t="shared" si="4"/>
        <v>386.25</v>
      </c>
      <c r="I18" s="558">
        <f t="shared" si="4"/>
        <v>386.25</v>
      </c>
      <c r="J18" s="558">
        <f t="shared" si="4"/>
        <v>386.25</v>
      </c>
      <c r="K18" s="558">
        <f t="shared" si="4"/>
        <v>386.25</v>
      </c>
      <c r="L18" s="558">
        <f t="shared" si="4"/>
        <v>386.25</v>
      </c>
      <c r="M18" s="558">
        <f t="shared" si="4"/>
        <v>386.25</v>
      </c>
      <c r="N18" s="558">
        <f t="shared" si="4"/>
        <v>386.25</v>
      </c>
      <c r="O18" s="558">
        <f t="shared" si="4"/>
        <v>386.25</v>
      </c>
      <c r="P18" s="558">
        <f t="shared" si="4"/>
        <v>386.25</v>
      </c>
      <c r="Q18" s="558">
        <f t="shared" si="4"/>
        <v>386.25</v>
      </c>
      <c r="R18" s="558">
        <f t="shared" si="4"/>
        <v>386.25</v>
      </c>
      <c r="S18" s="558">
        <f t="shared" si="4"/>
        <v>386.25</v>
      </c>
      <c r="T18" s="558">
        <f t="shared" si="4"/>
        <v>386.25</v>
      </c>
      <c r="U18" s="558">
        <f t="shared" si="4"/>
        <v>386.25</v>
      </c>
      <c r="V18" s="558">
        <f t="shared" si="4"/>
        <v>386.25</v>
      </c>
      <c r="W18" s="558">
        <f t="shared" si="4"/>
        <v>386.25</v>
      </c>
      <c r="X18" s="558">
        <f t="shared" si="4"/>
        <v>386.25</v>
      </c>
      <c r="Y18" s="496">
        <f>+X18</f>
        <v>386.25</v>
      </c>
      <c r="Z18" s="494">
        <f>+Y18</f>
        <v>386.25</v>
      </c>
      <c r="AA18" s="494">
        <f>+Z18</f>
        <v>386.25</v>
      </c>
      <c r="AB18" s="494">
        <f>+AA18</f>
        <v>386.25</v>
      </c>
      <c r="AC18" s="494">
        <f>+AB18</f>
        <v>386.25</v>
      </c>
      <c r="AD18" s="101">
        <f>+'ACQUACROP Results'!J26*1000*0.25*0.25</f>
        <v>467.5</v>
      </c>
      <c r="AE18" s="101">
        <f>+AD18</f>
        <v>467.5</v>
      </c>
      <c r="AF18" s="101">
        <f t="shared" si="2"/>
        <v>467.5</v>
      </c>
      <c r="AG18" s="101">
        <f t="shared" si="2"/>
        <v>467.5</v>
      </c>
      <c r="AH18" s="101">
        <f t="shared" si="2"/>
        <v>467.5</v>
      </c>
      <c r="AI18" s="101">
        <f t="shared" si="2"/>
        <v>467.5</v>
      </c>
      <c r="AJ18" s="101">
        <f t="shared" si="2"/>
        <v>467.5</v>
      </c>
      <c r="AK18" s="101">
        <f t="shared" si="2"/>
        <v>467.5</v>
      </c>
      <c r="AL18" s="101">
        <f t="shared" si="2"/>
        <v>467.5</v>
      </c>
      <c r="AM18" s="101">
        <f t="shared" si="2"/>
        <v>467.5</v>
      </c>
      <c r="AN18" s="101">
        <f t="shared" si="2"/>
        <v>467.5</v>
      </c>
      <c r="AO18" s="101">
        <f t="shared" si="2"/>
        <v>467.5</v>
      </c>
      <c r="AP18" s="101">
        <f t="shared" si="2"/>
        <v>467.5</v>
      </c>
      <c r="AQ18" s="101">
        <f t="shared" si="2"/>
        <v>467.5</v>
      </c>
      <c r="AR18" s="101">
        <f t="shared" si="2"/>
        <v>467.5</v>
      </c>
      <c r="AS18" s="553">
        <f t="shared" ref="AS18:AS42" si="5">+E18*D18</f>
        <v>109664.3264551679</v>
      </c>
    </row>
    <row r="19" spans="2:50">
      <c r="B19" s="399"/>
      <c r="C19" s="93"/>
      <c r="D19" s="371"/>
      <c r="E19" s="247"/>
      <c r="F19" s="93"/>
      <c r="G19" s="93"/>
      <c r="H19" s="93"/>
      <c r="I19" s="93"/>
      <c r="J19" s="93"/>
      <c r="K19" s="93"/>
      <c r="L19" s="93"/>
      <c r="M19" s="93"/>
      <c r="N19" s="93"/>
      <c r="O19" s="93"/>
      <c r="P19" s="494"/>
      <c r="Q19" s="494"/>
      <c r="R19" s="494"/>
      <c r="S19" s="248"/>
      <c r="T19" s="495"/>
      <c r="U19" s="495"/>
      <c r="V19" s="495"/>
      <c r="W19" s="495"/>
      <c r="X19" s="495"/>
      <c r="Y19" s="496"/>
      <c r="Z19" s="494"/>
      <c r="AA19" s="494"/>
      <c r="AB19" s="494"/>
      <c r="AC19" s="99"/>
      <c r="AD19" s="99"/>
      <c r="AE19" s="99"/>
      <c r="AF19" s="99"/>
      <c r="AG19" s="99"/>
      <c r="AH19" s="99"/>
      <c r="AI19" s="99"/>
      <c r="AJ19" s="99"/>
      <c r="AK19" s="99"/>
      <c r="AL19" s="99"/>
      <c r="AM19" s="99"/>
      <c r="AN19" s="99"/>
      <c r="AO19" s="99"/>
      <c r="AP19" s="99"/>
      <c r="AQ19" s="99"/>
      <c r="AR19" s="99"/>
      <c r="AS19" s="553">
        <f t="shared" si="5"/>
        <v>0</v>
      </c>
    </row>
    <row r="20" spans="2:50">
      <c r="B20" s="497" t="s">
        <v>173</v>
      </c>
      <c r="C20" s="93"/>
      <c r="D20" s="371"/>
      <c r="E20" s="247"/>
      <c r="F20" s="93"/>
      <c r="G20" s="93"/>
      <c r="H20" s="93"/>
      <c r="I20" s="93"/>
      <c r="J20" s="93"/>
      <c r="K20" s="93"/>
      <c r="L20" s="93"/>
      <c r="M20" s="93"/>
      <c r="N20" s="93"/>
      <c r="O20" s="93"/>
      <c r="P20" s="248"/>
      <c r="Q20" s="248"/>
      <c r="R20" s="248"/>
      <c r="S20" s="248"/>
      <c r="T20" s="498"/>
      <c r="U20" s="498"/>
      <c r="V20" s="498"/>
      <c r="W20" s="498"/>
      <c r="X20" s="498"/>
      <c r="Y20" s="247"/>
      <c r="Z20" s="248"/>
      <c r="AA20" s="248"/>
      <c r="AB20" s="248"/>
      <c r="AC20" s="71"/>
      <c r="AD20" s="71"/>
      <c r="AE20" s="71"/>
      <c r="AF20" s="71"/>
      <c r="AG20" s="71"/>
      <c r="AH20" s="71"/>
      <c r="AI20" s="71"/>
      <c r="AJ20" s="71"/>
      <c r="AK20" s="71"/>
      <c r="AL20" s="71"/>
      <c r="AM20" s="71"/>
      <c r="AN20" s="71"/>
      <c r="AO20" s="71"/>
      <c r="AP20" s="71"/>
      <c r="AQ20" s="71"/>
      <c r="AR20" s="71"/>
      <c r="AS20" s="553">
        <f t="shared" si="5"/>
        <v>0</v>
      </c>
    </row>
    <row r="21" spans="2:50">
      <c r="B21" s="399" t="s">
        <v>1328</v>
      </c>
      <c r="C21" s="93" t="s">
        <v>161</v>
      </c>
      <c r="D21" s="371">
        <f>'Prices '!G59</f>
        <v>50000</v>
      </c>
      <c r="E21" s="247">
        <v>1</v>
      </c>
      <c r="F21" s="248">
        <f>+E21</f>
        <v>1</v>
      </c>
      <c r="G21" s="248">
        <f t="shared" ref="G21:X21" si="6">+F21</f>
        <v>1</v>
      </c>
      <c r="H21" s="248">
        <f t="shared" si="6"/>
        <v>1</v>
      </c>
      <c r="I21" s="248">
        <f t="shared" si="6"/>
        <v>1</v>
      </c>
      <c r="J21" s="248">
        <f t="shared" si="6"/>
        <v>1</v>
      </c>
      <c r="K21" s="248">
        <f t="shared" si="6"/>
        <v>1</v>
      </c>
      <c r="L21" s="248">
        <f t="shared" si="6"/>
        <v>1</v>
      </c>
      <c r="M21" s="248">
        <f t="shared" si="6"/>
        <v>1</v>
      </c>
      <c r="N21" s="248">
        <f t="shared" si="6"/>
        <v>1</v>
      </c>
      <c r="O21" s="248">
        <f t="shared" si="6"/>
        <v>1</v>
      </c>
      <c r="P21" s="248">
        <f t="shared" si="6"/>
        <v>1</v>
      </c>
      <c r="Q21" s="248">
        <f t="shared" si="6"/>
        <v>1</v>
      </c>
      <c r="R21" s="248">
        <f t="shared" si="6"/>
        <v>1</v>
      </c>
      <c r="S21" s="248">
        <f t="shared" si="6"/>
        <v>1</v>
      </c>
      <c r="T21" s="248">
        <f t="shared" si="6"/>
        <v>1</v>
      </c>
      <c r="U21" s="248">
        <f t="shared" si="6"/>
        <v>1</v>
      </c>
      <c r="V21" s="248">
        <f t="shared" si="6"/>
        <v>1</v>
      </c>
      <c r="W21" s="248">
        <f t="shared" si="6"/>
        <v>1</v>
      </c>
      <c r="X21" s="248">
        <f t="shared" si="6"/>
        <v>1</v>
      </c>
      <c r="Y21" s="499">
        <v>1</v>
      </c>
      <c r="Z21" s="500">
        <f t="shared" ref="Z21:AR34" si="7">+Y21</f>
        <v>1</v>
      </c>
      <c r="AA21" s="500">
        <f t="shared" si="7"/>
        <v>1</v>
      </c>
      <c r="AB21" s="500">
        <f t="shared" si="7"/>
        <v>1</v>
      </c>
      <c r="AC21" s="500">
        <f t="shared" si="7"/>
        <v>1</v>
      </c>
      <c r="AD21" s="500">
        <f t="shared" si="7"/>
        <v>1</v>
      </c>
      <c r="AE21" s="500">
        <f t="shared" si="7"/>
        <v>1</v>
      </c>
      <c r="AF21" s="500">
        <f t="shared" si="7"/>
        <v>1</v>
      </c>
      <c r="AG21" s="500">
        <f t="shared" si="7"/>
        <v>1</v>
      </c>
      <c r="AH21" s="500">
        <f t="shared" si="7"/>
        <v>1</v>
      </c>
      <c r="AI21" s="500">
        <f t="shared" si="7"/>
        <v>1</v>
      </c>
      <c r="AJ21" s="500">
        <f t="shared" si="7"/>
        <v>1</v>
      </c>
      <c r="AK21" s="500">
        <f t="shared" si="7"/>
        <v>1</v>
      </c>
      <c r="AL21" s="500">
        <f t="shared" si="7"/>
        <v>1</v>
      </c>
      <c r="AM21" s="500">
        <f t="shared" si="7"/>
        <v>1</v>
      </c>
      <c r="AN21" s="500">
        <f t="shared" si="7"/>
        <v>1</v>
      </c>
      <c r="AO21" s="500">
        <f t="shared" si="7"/>
        <v>1</v>
      </c>
      <c r="AP21" s="500">
        <f t="shared" si="7"/>
        <v>1</v>
      </c>
      <c r="AQ21" s="500">
        <f t="shared" si="7"/>
        <v>1</v>
      </c>
      <c r="AR21" s="500">
        <f t="shared" si="7"/>
        <v>1</v>
      </c>
      <c r="AS21" s="553">
        <f t="shared" si="5"/>
        <v>50000</v>
      </c>
    </row>
    <row r="22" spans="2:50">
      <c r="B22" s="399"/>
      <c r="C22" s="93"/>
      <c r="D22" s="371"/>
      <c r="E22" s="247"/>
      <c r="F22" s="248"/>
      <c r="G22" s="248"/>
      <c r="H22" s="248"/>
      <c r="I22" s="248"/>
      <c r="J22" s="248"/>
      <c r="K22" s="248"/>
      <c r="L22" s="248"/>
      <c r="M22" s="248"/>
      <c r="N22" s="248"/>
      <c r="O22" s="248"/>
      <c r="P22" s="248"/>
      <c r="Q22" s="248"/>
      <c r="R22" s="248"/>
      <c r="S22" s="248"/>
      <c r="T22" s="248"/>
      <c r="U22" s="248"/>
      <c r="V22" s="248"/>
      <c r="W22" s="248"/>
      <c r="X22" s="248"/>
      <c r="Y22" s="499"/>
      <c r="Z22" s="500">
        <f t="shared" si="7"/>
        <v>0</v>
      </c>
      <c r="AA22" s="500">
        <f t="shared" si="7"/>
        <v>0</v>
      </c>
      <c r="AB22" s="500">
        <f t="shared" si="7"/>
        <v>0</v>
      </c>
      <c r="AC22" s="500">
        <f t="shared" si="7"/>
        <v>0</v>
      </c>
      <c r="AD22" s="500">
        <f t="shared" si="7"/>
        <v>0</v>
      </c>
      <c r="AE22" s="500">
        <f t="shared" si="7"/>
        <v>0</v>
      </c>
      <c r="AF22" s="500">
        <f t="shared" si="7"/>
        <v>0</v>
      </c>
      <c r="AG22" s="500">
        <f t="shared" si="7"/>
        <v>0</v>
      </c>
      <c r="AH22" s="500">
        <f t="shared" si="7"/>
        <v>0</v>
      </c>
      <c r="AI22" s="500">
        <f t="shared" si="7"/>
        <v>0</v>
      </c>
      <c r="AJ22" s="500">
        <f t="shared" si="7"/>
        <v>0</v>
      </c>
      <c r="AK22" s="500">
        <f t="shared" si="7"/>
        <v>0</v>
      </c>
      <c r="AL22" s="500">
        <f t="shared" si="7"/>
        <v>0</v>
      </c>
      <c r="AM22" s="500">
        <f t="shared" si="7"/>
        <v>0</v>
      </c>
      <c r="AN22" s="500">
        <f t="shared" si="7"/>
        <v>0</v>
      </c>
      <c r="AO22" s="500">
        <f t="shared" si="7"/>
        <v>0</v>
      </c>
      <c r="AP22" s="500">
        <f t="shared" si="7"/>
        <v>0</v>
      </c>
      <c r="AQ22" s="500">
        <f t="shared" si="7"/>
        <v>0</v>
      </c>
      <c r="AR22" s="500">
        <f t="shared" si="7"/>
        <v>0</v>
      </c>
      <c r="AS22" s="553">
        <f t="shared" si="5"/>
        <v>0</v>
      </c>
    </row>
    <row r="23" spans="2:50">
      <c r="B23" s="399" t="s">
        <v>1259</v>
      </c>
      <c r="C23" s="93" t="s">
        <v>47</v>
      </c>
      <c r="D23" s="371">
        <f>'Prices '!G41</f>
        <v>2833.3333333333335</v>
      </c>
      <c r="E23" s="247">
        <v>35</v>
      </c>
      <c r="F23" s="248">
        <f>+E23</f>
        <v>35</v>
      </c>
      <c r="G23" s="248">
        <f t="shared" ref="G23:Q23" si="8">+F23</f>
        <v>35</v>
      </c>
      <c r="H23" s="248">
        <f t="shared" si="8"/>
        <v>35</v>
      </c>
      <c r="I23" s="248">
        <f t="shared" si="8"/>
        <v>35</v>
      </c>
      <c r="J23" s="248">
        <f t="shared" si="8"/>
        <v>35</v>
      </c>
      <c r="K23" s="248">
        <f t="shared" si="8"/>
        <v>35</v>
      </c>
      <c r="L23" s="248">
        <f t="shared" si="8"/>
        <v>35</v>
      </c>
      <c r="M23" s="248">
        <f t="shared" si="8"/>
        <v>35</v>
      </c>
      <c r="N23" s="248">
        <f t="shared" si="8"/>
        <v>35</v>
      </c>
      <c r="O23" s="248">
        <f t="shared" si="8"/>
        <v>35</v>
      </c>
      <c r="P23" s="248">
        <f t="shared" si="8"/>
        <v>35</v>
      </c>
      <c r="Q23" s="248">
        <f t="shared" si="8"/>
        <v>35</v>
      </c>
      <c r="R23" s="248">
        <f>+Q23</f>
        <v>35</v>
      </c>
      <c r="S23" s="248">
        <f t="shared" ref="S23:X23" si="9">+R23</f>
        <v>35</v>
      </c>
      <c r="T23" s="248">
        <f t="shared" si="9"/>
        <v>35</v>
      </c>
      <c r="U23" s="248">
        <f t="shared" si="9"/>
        <v>35</v>
      </c>
      <c r="V23" s="248">
        <f t="shared" si="9"/>
        <v>35</v>
      </c>
      <c r="W23" s="248">
        <f t="shared" si="9"/>
        <v>35</v>
      </c>
      <c r="X23" s="248">
        <f t="shared" si="9"/>
        <v>35</v>
      </c>
      <c r="Y23" s="499">
        <f>+X23</f>
        <v>35</v>
      </c>
      <c r="Z23" s="500">
        <f t="shared" si="7"/>
        <v>35</v>
      </c>
      <c r="AA23" s="500">
        <f t="shared" si="7"/>
        <v>35</v>
      </c>
      <c r="AB23" s="500">
        <f t="shared" si="7"/>
        <v>35</v>
      </c>
      <c r="AC23" s="500">
        <f t="shared" si="7"/>
        <v>35</v>
      </c>
      <c r="AD23" s="500">
        <f t="shared" si="7"/>
        <v>35</v>
      </c>
      <c r="AE23" s="500">
        <f t="shared" si="7"/>
        <v>35</v>
      </c>
      <c r="AF23" s="500">
        <f t="shared" si="7"/>
        <v>35</v>
      </c>
      <c r="AG23" s="500">
        <f t="shared" si="7"/>
        <v>35</v>
      </c>
      <c r="AH23" s="500">
        <f t="shared" si="7"/>
        <v>35</v>
      </c>
      <c r="AI23" s="500">
        <f t="shared" si="7"/>
        <v>35</v>
      </c>
      <c r="AJ23" s="500">
        <f t="shared" si="7"/>
        <v>35</v>
      </c>
      <c r="AK23" s="500">
        <f t="shared" si="7"/>
        <v>35</v>
      </c>
      <c r="AL23" s="500">
        <f t="shared" si="7"/>
        <v>35</v>
      </c>
      <c r="AM23" s="500">
        <f t="shared" si="7"/>
        <v>35</v>
      </c>
      <c r="AN23" s="500">
        <f t="shared" si="7"/>
        <v>35</v>
      </c>
      <c r="AO23" s="500">
        <f t="shared" si="7"/>
        <v>35</v>
      </c>
      <c r="AP23" s="500">
        <f t="shared" si="7"/>
        <v>35</v>
      </c>
      <c r="AQ23" s="500">
        <f t="shared" si="7"/>
        <v>35</v>
      </c>
      <c r="AR23" s="500">
        <f t="shared" si="7"/>
        <v>35</v>
      </c>
      <c r="AS23" s="553">
        <f t="shared" si="5"/>
        <v>99166.666666666672</v>
      </c>
      <c r="AV23" s="536" t="s">
        <v>1329</v>
      </c>
      <c r="AW23" s="556">
        <f>+E17/E18</f>
        <v>1.993527508090615</v>
      </c>
    </row>
    <row r="24" spans="2:50">
      <c r="B24" s="399"/>
      <c r="C24" s="93"/>
      <c r="D24" s="371"/>
      <c r="E24" s="247"/>
      <c r="F24" s="248"/>
      <c r="G24" s="248"/>
      <c r="H24" s="248"/>
      <c r="I24" s="248"/>
      <c r="J24" s="248"/>
      <c r="K24" s="248"/>
      <c r="L24" s="248"/>
      <c r="M24" s="248"/>
      <c r="N24" s="248"/>
      <c r="O24" s="248"/>
      <c r="P24" s="248"/>
      <c r="Q24" s="248"/>
      <c r="R24" s="248"/>
      <c r="S24" s="248"/>
      <c r="T24" s="248"/>
      <c r="U24" s="248"/>
      <c r="V24" s="248"/>
      <c r="W24" s="248"/>
      <c r="X24" s="248"/>
      <c r="Y24" s="499"/>
      <c r="Z24" s="500">
        <f t="shared" si="7"/>
        <v>0</v>
      </c>
      <c r="AA24" s="500">
        <f t="shared" si="7"/>
        <v>0</v>
      </c>
      <c r="AB24" s="500">
        <f t="shared" si="7"/>
        <v>0</v>
      </c>
      <c r="AC24" s="500">
        <f t="shared" si="7"/>
        <v>0</v>
      </c>
      <c r="AD24" s="500">
        <f t="shared" si="7"/>
        <v>0</v>
      </c>
      <c r="AE24" s="500">
        <f t="shared" si="7"/>
        <v>0</v>
      </c>
      <c r="AF24" s="500">
        <f t="shared" si="7"/>
        <v>0</v>
      </c>
      <c r="AG24" s="500">
        <f t="shared" si="7"/>
        <v>0</v>
      </c>
      <c r="AH24" s="500">
        <f t="shared" si="7"/>
        <v>0</v>
      </c>
      <c r="AI24" s="500">
        <f t="shared" si="7"/>
        <v>0</v>
      </c>
      <c r="AJ24" s="500">
        <f t="shared" si="7"/>
        <v>0</v>
      </c>
      <c r="AK24" s="500">
        <f t="shared" si="7"/>
        <v>0</v>
      </c>
      <c r="AL24" s="500">
        <f t="shared" si="7"/>
        <v>0</v>
      </c>
      <c r="AM24" s="500">
        <f t="shared" si="7"/>
        <v>0</v>
      </c>
      <c r="AN24" s="500">
        <f t="shared" si="7"/>
        <v>0</v>
      </c>
      <c r="AO24" s="500">
        <f t="shared" si="7"/>
        <v>0</v>
      </c>
      <c r="AP24" s="500">
        <f t="shared" si="7"/>
        <v>0</v>
      </c>
      <c r="AQ24" s="500">
        <f t="shared" si="7"/>
        <v>0</v>
      </c>
      <c r="AR24" s="500">
        <f t="shared" si="7"/>
        <v>0</v>
      </c>
      <c r="AS24" s="553">
        <f t="shared" si="5"/>
        <v>0</v>
      </c>
    </row>
    <row r="25" spans="2:50">
      <c r="B25" s="399" t="s">
        <v>181</v>
      </c>
      <c r="C25" s="93" t="s">
        <v>47</v>
      </c>
      <c r="D25" s="526">
        <f>+'Prices '!G29</f>
        <v>1006.127398542144</v>
      </c>
      <c r="E25" s="527">
        <v>65</v>
      </c>
      <c r="F25" s="528">
        <f t="shared" ref="F25:U40" si="10">+E25</f>
        <v>65</v>
      </c>
      <c r="G25" s="528">
        <f t="shared" si="10"/>
        <v>65</v>
      </c>
      <c r="H25" s="528">
        <f t="shared" si="10"/>
        <v>65</v>
      </c>
      <c r="I25" s="528">
        <f t="shared" si="10"/>
        <v>65</v>
      </c>
      <c r="J25" s="528">
        <f t="shared" si="10"/>
        <v>65</v>
      </c>
      <c r="K25" s="528">
        <f t="shared" si="10"/>
        <v>65</v>
      </c>
      <c r="L25" s="528">
        <f t="shared" si="10"/>
        <v>65</v>
      </c>
      <c r="M25" s="528">
        <f t="shared" si="10"/>
        <v>65</v>
      </c>
      <c r="N25" s="528">
        <f t="shared" si="10"/>
        <v>65</v>
      </c>
      <c r="O25" s="528">
        <f t="shared" si="10"/>
        <v>65</v>
      </c>
      <c r="P25" s="528">
        <f t="shared" si="10"/>
        <v>65</v>
      </c>
      <c r="Q25" s="528">
        <f t="shared" si="10"/>
        <v>65</v>
      </c>
      <c r="R25" s="528">
        <f t="shared" si="10"/>
        <v>65</v>
      </c>
      <c r="S25" s="528">
        <f t="shared" si="10"/>
        <v>65</v>
      </c>
      <c r="T25" s="528">
        <f t="shared" si="10"/>
        <v>65</v>
      </c>
      <c r="U25" s="528">
        <f t="shared" si="10"/>
        <v>65</v>
      </c>
      <c r="V25" s="528">
        <f t="shared" ref="V25:X39" si="11">+U25</f>
        <v>65</v>
      </c>
      <c r="W25" s="528">
        <f t="shared" si="11"/>
        <v>65</v>
      </c>
      <c r="X25" s="528">
        <f t="shared" si="11"/>
        <v>65</v>
      </c>
      <c r="Y25" s="529">
        <f>+X25</f>
        <v>65</v>
      </c>
      <c r="Z25" s="500">
        <f t="shared" si="7"/>
        <v>65</v>
      </c>
      <c r="AA25" s="500">
        <f t="shared" si="7"/>
        <v>65</v>
      </c>
      <c r="AB25" s="500">
        <f t="shared" si="7"/>
        <v>65</v>
      </c>
      <c r="AC25" s="500">
        <f t="shared" si="7"/>
        <v>65</v>
      </c>
      <c r="AD25" s="500">
        <f t="shared" si="7"/>
        <v>65</v>
      </c>
      <c r="AE25" s="500">
        <f t="shared" si="7"/>
        <v>65</v>
      </c>
      <c r="AF25" s="500">
        <f t="shared" si="7"/>
        <v>65</v>
      </c>
      <c r="AG25" s="500">
        <f t="shared" si="7"/>
        <v>65</v>
      </c>
      <c r="AH25" s="500">
        <f t="shared" si="7"/>
        <v>65</v>
      </c>
      <c r="AI25" s="500">
        <f t="shared" si="7"/>
        <v>65</v>
      </c>
      <c r="AJ25" s="500">
        <f t="shared" si="7"/>
        <v>65</v>
      </c>
      <c r="AK25" s="500">
        <f t="shared" si="7"/>
        <v>65</v>
      </c>
      <c r="AL25" s="500">
        <f t="shared" si="7"/>
        <v>65</v>
      </c>
      <c r="AM25" s="500">
        <f t="shared" si="7"/>
        <v>65</v>
      </c>
      <c r="AN25" s="500">
        <f t="shared" si="7"/>
        <v>65</v>
      </c>
      <c r="AO25" s="500">
        <f t="shared" si="7"/>
        <v>65</v>
      </c>
      <c r="AP25" s="500">
        <f t="shared" si="7"/>
        <v>65</v>
      </c>
      <c r="AQ25" s="500">
        <f t="shared" si="7"/>
        <v>65</v>
      </c>
      <c r="AR25" s="500">
        <f t="shared" si="7"/>
        <v>65</v>
      </c>
      <c r="AS25" s="576">
        <f t="shared" si="5"/>
        <v>65398.280905239357</v>
      </c>
      <c r="AV25" s="525">
        <v>25200</v>
      </c>
      <c r="AW25">
        <f>+AV25/AS25</f>
        <v>0.38533122967734024</v>
      </c>
      <c r="AX25" s="488">
        <f>E25*D25</f>
        <v>65398.280905239357</v>
      </c>
    </row>
    <row r="26" spans="2:50">
      <c r="B26" s="399" t="s">
        <v>182</v>
      </c>
      <c r="C26" s="93" t="s">
        <v>47</v>
      </c>
      <c r="D26" s="526">
        <f>+'Prices '!G24</f>
        <v>1207.3528782505728</v>
      </c>
      <c r="E26" s="527">
        <v>45</v>
      </c>
      <c r="F26" s="528">
        <f t="shared" si="10"/>
        <v>45</v>
      </c>
      <c r="G26" s="528">
        <f t="shared" si="10"/>
        <v>45</v>
      </c>
      <c r="H26" s="528">
        <f t="shared" si="10"/>
        <v>45</v>
      </c>
      <c r="I26" s="528">
        <f t="shared" si="10"/>
        <v>45</v>
      </c>
      <c r="J26" s="528">
        <f t="shared" si="10"/>
        <v>45</v>
      </c>
      <c r="K26" s="528">
        <f t="shared" si="10"/>
        <v>45</v>
      </c>
      <c r="L26" s="528">
        <f t="shared" si="10"/>
        <v>45</v>
      </c>
      <c r="M26" s="528">
        <f t="shared" si="10"/>
        <v>45</v>
      </c>
      <c r="N26" s="528">
        <f t="shared" si="10"/>
        <v>45</v>
      </c>
      <c r="O26" s="528">
        <f t="shared" si="10"/>
        <v>45</v>
      </c>
      <c r="P26" s="528">
        <f t="shared" si="10"/>
        <v>45</v>
      </c>
      <c r="Q26" s="528">
        <f t="shared" si="10"/>
        <v>45</v>
      </c>
      <c r="R26" s="528">
        <f t="shared" si="10"/>
        <v>45</v>
      </c>
      <c r="S26" s="528">
        <f t="shared" si="10"/>
        <v>45</v>
      </c>
      <c r="T26" s="528">
        <f t="shared" si="10"/>
        <v>45</v>
      </c>
      <c r="U26" s="528">
        <f t="shared" si="10"/>
        <v>45</v>
      </c>
      <c r="V26" s="528">
        <f t="shared" si="11"/>
        <v>45</v>
      </c>
      <c r="W26" s="528">
        <f t="shared" si="11"/>
        <v>45</v>
      </c>
      <c r="X26" s="528">
        <f t="shared" si="11"/>
        <v>45</v>
      </c>
      <c r="Y26" s="529">
        <f>+X26</f>
        <v>45</v>
      </c>
      <c r="Z26" s="500">
        <f t="shared" si="7"/>
        <v>45</v>
      </c>
      <c r="AA26" s="500">
        <f t="shared" si="7"/>
        <v>45</v>
      </c>
      <c r="AB26" s="500">
        <f t="shared" si="7"/>
        <v>45</v>
      </c>
      <c r="AC26" s="500">
        <f t="shared" si="7"/>
        <v>45</v>
      </c>
      <c r="AD26" s="500">
        <f t="shared" si="7"/>
        <v>45</v>
      </c>
      <c r="AE26" s="500">
        <f t="shared" si="7"/>
        <v>45</v>
      </c>
      <c r="AF26" s="500">
        <f t="shared" si="7"/>
        <v>45</v>
      </c>
      <c r="AG26" s="500">
        <f t="shared" si="7"/>
        <v>45</v>
      </c>
      <c r="AH26" s="500">
        <f t="shared" si="7"/>
        <v>45</v>
      </c>
      <c r="AI26" s="500">
        <f t="shared" si="7"/>
        <v>45</v>
      </c>
      <c r="AJ26" s="500">
        <f t="shared" si="7"/>
        <v>45</v>
      </c>
      <c r="AK26" s="500">
        <f t="shared" si="7"/>
        <v>45</v>
      </c>
      <c r="AL26" s="500">
        <f t="shared" si="7"/>
        <v>45</v>
      </c>
      <c r="AM26" s="500">
        <f t="shared" si="7"/>
        <v>45</v>
      </c>
      <c r="AN26" s="500">
        <f t="shared" si="7"/>
        <v>45</v>
      </c>
      <c r="AO26" s="500">
        <f t="shared" si="7"/>
        <v>45</v>
      </c>
      <c r="AP26" s="500">
        <f t="shared" si="7"/>
        <v>45</v>
      </c>
      <c r="AQ26" s="500">
        <f t="shared" si="7"/>
        <v>45</v>
      </c>
      <c r="AR26" s="500">
        <f t="shared" si="7"/>
        <v>45</v>
      </c>
      <c r="AS26" s="576">
        <f t="shared" si="5"/>
        <v>54330.879521275776</v>
      </c>
      <c r="AV26" s="525">
        <v>23125</v>
      </c>
      <c r="AW26">
        <f>+AV26/AS26</f>
        <v>0.4256327194361787</v>
      </c>
      <c r="AX26" s="488">
        <f>+E26*D26</f>
        <v>54330.879521275776</v>
      </c>
    </row>
    <row r="27" spans="2:50">
      <c r="B27" s="370" t="s">
        <v>1330</v>
      </c>
      <c r="C27" s="93" t="s">
        <v>184</v>
      </c>
      <c r="D27" s="526">
        <f>+'Prices '!G39</f>
        <v>29591.982310063049</v>
      </c>
      <c r="E27" s="527">
        <v>1</v>
      </c>
      <c r="F27" s="528">
        <f t="shared" si="10"/>
        <v>1</v>
      </c>
      <c r="G27" s="528">
        <f t="shared" si="10"/>
        <v>1</v>
      </c>
      <c r="H27" s="528">
        <f t="shared" si="10"/>
        <v>1</v>
      </c>
      <c r="I27" s="528">
        <f t="shared" si="10"/>
        <v>1</v>
      </c>
      <c r="J27" s="528">
        <f t="shared" si="10"/>
        <v>1</v>
      </c>
      <c r="K27" s="528">
        <f t="shared" si="10"/>
        <v>1</v>
      </c>
      <c r="L27" s="528">
        <f t="shared" si="10"/>
        <v>1</v>
      </c>
      <c r="M27" s="528">
        <f t="shared" si="10"/>
        <v>1</v>
      </c>
      <c r="N27" s="528">
        <f t="shared" si="10"/>
        <v>1</v>
      </c>
      <c r="O27" s="528">
        <f t="shared" si="10"/>
        <v>1</v>
      </c>
      <c r="P27" s="528">
        <f t="shared" si="10"/>
        <v>1</v>
      </c>
      <c r="Q27" s="528">
        <f t="shared" si="10"/>
        <v>1</v>
      </c>
      <c r="R27" s="528">
        <f t="shared" si="10"/>
        <v>1</v>
      </c>
      <c r="S27" s="528">
        <f t="shared" si="10"/>
        <v>1</v>
      </c>
      <c r="T27" s="528">
        <f t="shared" si="10"/>
        <v>1</v>
      </c>
      <c r="U27" s="528">
        <f t="shared" si="10"/>
        <v>1</v>
      </c>
      <c r="V27" s="528">
        <f t="shared" si="11"/>
        <v>1</v>
      </c>
      <c r="W27" s="528">
        <f t="shared" si="11"/>
        <v>1</v>
      </c>
      <c r="X27" s="528">
        <f t="shared" si="11"/>
        <v>1</v>
      </c>
      <c r="Y27" s="529">
        <f>+X27</f>
        <v>1</v>
      </c>
      <c r="Z27" s="500">
        <f t="shared" si="7"/>
        <v>1</v>
      </c>
      <c r="AA27" s="500">
        <f t="shared" si="7"/>
        <v>1</v>
      </c>
      <c r="AB27" s="500">
        <f t="shared" si="7"/>
        <v>1</v>
      </c>
      <c r="AC27" s="500">
        <f t="shared" si="7"/>
        <v>1</v>
      </c>
      <c r="AD27" s="500">
        <f t="shared" si="7"/>
        <v>1</v>
      </c>
      <c r="AE27" s="500">
        <f t="shared" si="7"/>
        <v>1</v>
      </c>
      <c r="AF27" s="500">
        <f t="shared" si="7"/>
        <v>1</v>
      </c>
      <c r="AG27" s="500">
        <f t="shared" si="7"/>
        <v>1</v>
      </c>
      <c r="AH27" s="500">
        <f t="shared" si="7"/>
        <v>1</v>
      </c>
      <c r="AI27" s="500">
        <f t="shared" si="7"/>
        <v>1</v>
      </c>
      <c r="AJ27" s="500">
        <f t="shared" si="7"/>
        <v>1</v>
      </c>
      <c r="AK27" s="500">
        <f t="shared" si="7"/>
        <v>1</v>
      </c>
      <c r="AL27" s="500">
        <f t="shared" si="7"/>
        <v>1</v>
      </c>
      <c r="AM27" s="500">
        <f t="shared" si="7"/>
        <v>1</v>
      </c>
      <c r="AN27" s="500">
        <f t="shared" si="7"/>
        <v>1</v>
      </c>
      <c r="AO27" s="500">
        <f t="shared" si="7"/>
        <v>1</v>
      </c>
      <c r="AP27" s="500">
        <f t="shared" si="7"/>
        <v>1</v>
      </c>
      <c r="AQ27" s="500">
        <f t="shared" si="7"/>
        <v>1</v>
      </c>
      <c r="AR27" s="500">
        <f t="shared" si="7"/>
        <v>1</v>
      </c>
      <c r="AS27" s="576">
        <f t="shared" si="5"/>
        <v>29591.982310063049</v>
      </c>
    </row>
    <row r="28" spans="2:50">
      <c r="B28" s="370" t="str">
        <f>'Prices '!D60</f>
        <v>Planting Service/wheat</v>
      </c>
      <c r="C28" s="93" t="s">
        <v>161</v>
      </c>
      <c r="D28" s="371">
        <f>+'Prices '!G60</f>
        <v>7000</v>
      </c>
      <c r="E28" s="247">
        <v>1</v>
      </c>
      <c r="F28" s="248">
        <f t="shared" si="10"/>
        <v>1</v>
      </c>
      <c r="G28" s="248">
        <f t="shared" si="10"/>
        <v>1</v>
      </c>
      <c r="H28" s="248">
        <f t="shared" si="10"/>
        <v>1</v>
      </c>
      <c r="I28" s="248">
        <f t="shared" si="10"/>
        <v>1</v>
      </c>
      <c r="J28" s="248">
        <f t="shared" si="10"/>
        <v>1</v>
      </c>
      <c r="K28" s="248">
        <f t="shared" si="10"/>
        <v>1</v>
      </c>
      <c r="L28" s="248">
        <f t="shared" si="10"/>
        <v>1</v>
      </c>
      <c r="M28" s="248">
        <f t="shared" si="10"/>
        <v>1</v>
      </c>
      <c r="N28" s="248">
        <f t="shared" si="10"/>
        <v>1</v>
      </c>
      <c r="O28" s="248">
        <f t="shared" si="10"/>
        <v>1</v>
      </c>
      <c r="P28" s="248">
        <f t="shared" si="10"/>
        <v>1</v>
      </c>
      <c r="Q28" s="248">
        <f t="shared" si="10"/>
        <v>1</v>
      </c>
      <c r="R28" s="248">
        <f t="shared" si="10"/>
        <v>1</v>
      </c>
      <c r="S28" s="248">
        <f t="shared" si="10"/>
        <v>1</v>
      </c>
      <c r="T28" s="248">
        <f t="shared" si="10"/>
        <v>1</v>
      </c>
      <c r="U28" s="248">
        <f t="shared" si="10"/>
        <v>1</v>
      </c>
      <c r="V28" s="248">
        <f t="shared" si="11"/>
        <v>1</v>
      </c>
      <c r="W28" s="248">
        <f t="shared" si="11"/>
        <v>1</v>
      </c>
      <c r="X28" s="248">
        <f t="shared" si="11"/>
        <v>1</v>
      </c>
      <c r="Y28" s="499">
        <v>1</v>
      </c>
      <c r="Z28" s="500">
        <f t="shared" si="7"/>
        <v>1</v>
      </c>
      <c r="AA28" s="500">
        <f t="shared" si="7"/>
        <v>1</v>
      </c>
      <c r="AB28" s="500">
        <f t="shared" si="7"/>
        <v>1</v>
      </c>
      <c r="AC28" s="500">
        <f t="shared" si="7"/>
        <v>1</v>
      </c>
      <c r="AD28" s="500">
        <f t="shared" si="7"/>
        <v>1</v>
      </c>
      <c r="AE28" s="500">
        <f t="shared" si="7"/>
        <v>1</v>
      </c>
      <c r="AF28" s="500">
        <f t="shared" si="7"/>
        <v>1</v>
      </c>
      <c r="AG28" s="500">
        <f t="shared" si="7"/>
        <v>1</v>
      </c>
      <c r="AH28" s="500">
        <f t="shared" si="7"/>
        <v>1</v>
      </c>
      <c r="AI28" s="500">
        <f t="shared" si="7"/>
        <v>1</v>
      </c>
      <c r="AJ28" s="500">
        <f t="shared" si="7"/>
        <v>1</v>
      </c>
      <c r="AK28" s="500">
        <f t="shared" si="7"/>
        <v>1</v>
      </c>
      <c r="AL28" s="500">
        <f t="shared" si="7"/>
        <v>1</v>
      </c>
      <c r="AM28" s="500">
        <f t="shared" si="7"/>
        <v>1</v>
      </c>
      <c r="AN28" s="500">
        <f t="shared" si="7"/>
        <v>1</v>
      </c>
      <c r="AO28" s="500">
        <f t="shared" si="7"/>
        <v>1</v>
      </c>
      <c r="AP28" s="500">
        <f t="shared" si="7"/>
        <v>1</v>
      </c>
      <c r="AQ28" s="500">
        <f t="shared" si="7"/>
        <v>1</v>
      </c>
      <c r="AR28" s="500">
        <f t="shared" si="7"/>
        <v>1</v>
      </c>
      <c r="AS28" s="553">
        <f t="shared" si="5"/>
        <v>7000</v>
      </c>
      <c r="AW28">
        <v>40000</v>
      </c>
      <c r="AX28">
        <f>+AW28/E36</f>
        <v>13.016761597372623</v>
      </c>
    </row>
    <row r="29" spans="2:50">
      <c r="B29" s="370" t="str">
        <f>'Prices '!D61</f>
        <v>Pesticide Spreading/wheat</v>
      </c>
      <c r="C29" s="93" t="s">
        <v>161</v>
      </c>
      <c r="D29" s="371">
        <f>+'Prices '!G61</f>
        <v>3000</v>
      </c>
      <c r="E29" s="247">
        <v>1</v>
      </c>
      <c r="F29" s="247">
        <f t="shared" si="10"/>
        <v>1</v>
      </c>
      <c r="G29" s="247">
        <f t="shared" si="10"/>
        <v>1</v>
      </c>
      <c r="H29" s="247">
        <f t="shared" si="10"/>
        <v>1</v>
      </c>
      <c r="I29" s="247">
        <f t="shared" si="10"/>
        <v>1</v>
      </c>
      <c r="J29" s="247">
        <f t="shared" si="10"/>
        <v>1</v>
      </c>
      <c r="K29" s="247">
        <f t="shared" si="10"/>
        <v>1</v>
      </c>
      <c r="L29" s="247">
        <f t="shared" si="10"/>
        <v>1</v>
      </c>
      <c r="M29" s="247">
        <f t="shared" si="10"/>
        <v>1</v>
      </c>
      <c r="N29" s="247">
        <f t="shared" si="10"/>
        <v>1</v>
      </c>
      <c r="O29" s="247">
        <f t="shared" si="10"/>
        <v>1</v>
      </c>
      <c r="P29" s="247">
        <f t="shared" si="10"/>
        <v>1</v>
      </c>
      <c r="Q29" s="247">
        <f t="shared" si="10"/>
        <v>1</v>
      </c>
      <c r="R29" s="247">
        <f t="shared" si="10"/>
        <v>1</v>
      </c>
      <c r="S29" s="247">
        <f t="shared" si="10"/>
        <v>1</v>
      </c>
      <c r="T29" s="247">
        <f t="shared" si="10"/>
        <v>1</v>
      </c>
      <c r="U29" s="247">
        <f t="shared" si="10"/>
        <v>1</v>
      </c>
      <c r="V29" s="247">
        <f t="shared" si="11"/>
        <v>1</v>
      </c>
      <c r="W29" s="247">
        <f t="shared" si="11"/>
        <v>1</v>
      </c>
      <c r="X29" s="247">
        <f t="shared" si="11"/>
        <v>1</v>
      </c>
      <c r="Y29" s="499">
        <v>1</v>
      </c>
      <c r="Z29" s="500">
        <f t="shared" si="7"/>
        <v>1</v>
      </c>
      <c r="AA29" s="500">
        <f t="shared" si="7"/>
        <v>1</v>
      </c>
      <c r="AB29" s="500">
        <f t="shared" si="7"/>
        <v>1</v>
      </c>
      <c r="AC29" s="500">
        <f t="shared" si="7"/>
        <v>1</v>
      </c>
      <c r="AD29" s="500">
        <f t="shared" si="7"/>
        <v>1</v>
      </c>
      <c r="AE29" s="500">
        <f t="shared" si="7"/>
        <v>1</v>
      </c>
      <c r="AF29" s="500">
        <f t="shared" si="7"/>
        <v>1</v>
      </c>
      <c r="AG29" s="500">
        <f t="shared" si="7"/>
        <v>1</v>
      </c>
      <c r="AH29" s="500">
        <f t="shared" si="7"/>
        <v>1</v>
      </c>
      <c r="AI29" s="500">
        <f t="shared" si="7"/>
        <v>1</v>
      </c>
      <c r="AJ29" s="500">
        <f t="shared" si="7"/>
        <v>1</v>
      </c>
      <c r="AK29" s="500">
        <f t="shared" si="7"/>
        <v>1</v>
      </c>
      <c r="AL29" s="500">
        <f t="shared" si="7"/>
        <v>1</v>
      </c>
      <c r="AM29" s="500">
        <f t="shared" si="7"/>
        <v>1</v>
      </c>
      <c r="AN29" s="500">
        <f t="shared" si="7"/>
        <v>1</v>
      </c>
      <c r="AO29" s="500">
        <f t="shared" si="7"/>
        <v>1</v>
      </c>
      <c r="AP29" s="500">
        <f t="shared" si="7"/>
        <v>1</v>
      </c>
      <c r="AQ29" s="500">
        <f t="shared" si="7"/>
        <v>1</v>
      </c>
      <c r="AR29" s="500">
        <f t="shared" si="7"/>
        <v>1</v>
      </c>
      <c r="AS29" s="553">
        <f t="shared" si="5"/>
        <v>3000</v>
      </c>
    </row>
    <row r="30" spans="2:50">
      <c r="B30" s="501" t="s">
        <v>1331</v>
      </c>
      <c r="C30" s="93" t="s">
        <v>161</v>
      </c>
      <c r="D30" s="371">
        <f>+'Prices '!G62</f>
        <v>20000</v>
      </c>
      <c r="E30" s="247">
        <v>1</v>
      </c>
      <c r="F30" s="247">
        <f t="shared" si="10"/>
        <v>1</v>
      </c>
      <c r="G30" s="247">
        <f t="shared" si="10"/>
        <v>1</v>
      </c>
      <c r="H30" s="247">
        <f t="shared" si="10"/>
        <v>1</v>
      </c>
      <c r="I30" s="247">
        <f t="shared" si="10"/>
        <v>1</v>
      </c>
      <c r="J30" s="247">
        <f t="shared" si="10"/>
        <v>1</v>
      </c>
      <c r="K30" s="247">
        <f t="shared" si="10"/>
        <v>1</v>
      </c>
      <c r="L30" s="247">
        <f t="shared" si="10"/>
        <v>1</v>
      </c>
      <c r="M30" s="247">
        <f t="shared" si="10"/>
        <v>1</v>
      </c>
      <c r="N30" s="247">
        <f t="shared" si="10"/>
        <v>1</v>
      </c>
      <c r="O30" s="247">
        <f t="shared" si="10"/>
        <v>1</v>
      </c>
      <c r="P30" s="247">
        <f t="shared" si="10"/>
        <v>1</v>
      </c>
      <c r="Q30" s="247">
        <f t="shared" si="10"/>
        <v>1</v>
      </c>
      <c r="R30" s="247">
        <f t="shared" si="10"/>
        <v>1</v>
      </c>
      <c r="S30" s="247">
        <f t="shared" si="10"/>
        <v>1</v>
      </c>
      <c r="T30" s="247">
        <f t="shared" si="10"/>
        <v>1</v>
      </c>
      <c r="U30" s="247">
        <f t="shared" si="10"/>
        <v>1</v>
      </c>
      <c r="V30" s="247">
        <f t="shared" si="11"/>
        <v>1</v>
      </c>
      <c r="W30" s="247">
        <f t="shared" si="11"/>
        <v>1</v>
      </c>
      <c r="X30" s="247">
        <f t="shared" si="11"/>
        <v>1</v>
      </c>
      <c r="Y30" s="499">
        <v>1</v>
      </c>
      <c r="Z30" s="500">
        <f t="shared" si="7"/>
        <v>1</v>
      </c>
      <c r="AA30" s="500">
        <f t="shared" si="7"/>
        <v>1</v>
      </c>
      <c r="AB30" s="500">
        <f t="shared" si="7"/>
        <v>1</v>
      </c>
      <c r="AC30" s="500">
        <f t="shared" si="7"/>
        <v>1</v>
      </c>
      <c r="AD30" s="500">
        <f t="shared" si="7"/>
        <v>1</v>
      </c>
      <c r="AE30" s="500">
        <f t="shared" si="7"/>
        <v>1</v>
      </c>
      <c r="AF30" s="500">
        <f t="shared" si="7"/>
        <v>1</v>
      </c>
      <c r="AG30" s="500">
        <f t="shared" si="7"/>
        <v>1</v>
      </c>
      <c r="AH30" s="500">
        <f t="shared" si="7"/>
        <v>1</v>
      </c>
      <c r="AI30" s="500">
        <f t="shared" si="7"/>
        <v>1</v>
      </c>
      <c r="AJ30" s="500">
        <f t="shared" si="7"/>
        <v>1</v>
      </c>
      <c r="AK30" s="500">
        <f t="shared" si="7"/>
        <v>1</v>
      </c>
      <c r="AL30" s="500">
        <f t="shared" si="7"/>
        <v>1</v>
      </c>
      <c r="AM30" s="500">
        <f t="shared" si="7"/>
        <v>1</v>
      </c>
      <c r="AN30" s="500">
        <f t="shared" si="7"/>
        <v>1</v>
      </c>
      <c r="AO30" s="500">
        <f t="shared" si="7"/>
        <v>1</v>
      </c>
      <c r="AP30" s="500">
        <f t="shared" si="7"/>
        <v>1</v>
      </c>
      <c r="AQ30" s="500">
        <f t="shared" si="7"/>
        <v>1</v>
      </c>
      <c r="AR30" s="500">
        <f t="shared" si="7"/>
        <v>1</v>
      </c>
      <c r="AS30" s="553">
        <f t="shared" si="5"/>
        <v>20000</v>
      </c>
    </row>
    <row r="31" spans="2:50">
      <c r="B31" s="530" t="s">
        <v>1332</v>
      </c>
      <c r="C31" s="91" t="s">
        <v>1333</v>
      </c>
      <c r="D31" s="371">
        <v>15000</v>
      </c>
      <c r="E31" s="247">
        <v>0.25</v>
      </c>
      <c r="F31" s="247">
        <f t="shared" si="10"/>
        <v>0.25</v>
      </c>
      <c r="G31" s="247">
        <f t="shared" si="10"/>
        <v>0.25</v>
      </c>
      <c r="H31" s="247">
        <f t="shared" si="10"/>
        <v>0.25</v>
      </c>
      <c r="I31" s="247">
        <f t="shared" si="10"/>
        <v>0.25</v>
      </c>
      <c r="J31" s="247">
        <f t="shared" si="10"/>
        <v>0.25</v>
      </c>
      <c r="K31" s="247">
        <f t="shared" si="10"/>
        <v>0.25</v>
      </c>
      <c r="L31" s="247">
        <f t="shared" si="10"/>
        <v>0.25</v>
      </c>
      <c r="M31" s="247">
        <f t="shared" si="10"/>
        <v>0.25</v>
      </c>
      <c r="N31" s="247">
        <f t="shared" si="10"/>
        <v>0.25</v>
      </c>
      <c r="O31" s="247">
        <f t="shared" si="10"/>
        <v>0.25</v>
      </c>
      <c r="P31" s="247">
        <f t="shared" si="10"/>
        <v>0.25</v>
      </c>
      <c r="Q31" s="247">
        <f t="shared" si="10"/>
        <v>0.25</v>
      </c>
      <c r="R31" s="247">
        <f t="shared" si="10"/>
        <v>0.25</v>
      </c>
      <c r="S31" s="247">
        <f t="shared" si="10"/>
        <v>0.25</v>
      </c>
      <c r="T31" s="247">
        <f t="shared" si="10"/>
        <v>0.25</v>
      </c>
      <c r="U31" s="247">
        <f t="shared" si="10"/>
        <v>0.25</v>
      </c>
      <c r="V31" s="247">
        <f t="shared" si="11"/>
        <v>0.25</v>
      </c>
      <c r="W31" s="247">
        <f t="shared" si="11"/>
        <v>0.25</v>
      </c>
      <c r="X31" s="247">
        <f t="shared" si="11"/>
        <v>0.25</v>
      </c>
      <c r="Y31" s="499">
        <f>+X31</f>
        <v>0.25</v>
      </c>
      <c r="Z31" s="500">
        <f t="shared" si="7"/>
        <v>0.25</v>
      </c>
      <c r="AA31" s="500">
        <f t="shared" si="7"/>
        <v>0.25</v>
      </c>
      <c r="AB31" s="500">
        <f t="shared" si="7"/>
        <v>0.25</v>
      </c>
      <c r="AC31" s="500">
        <f t="shared" si="7"/>
        <v>0.25</v>
      </c>
      <c r="AD31" s="500">
        <f t="shared" si="7"/>
        <v>0.25</v>
      </c>
      <c r="AE31" s="500">
        <f t="shared" si="7"/>
        <v>0.25</v>
      </c>
      <c r="AF31" s="500">
        <f t="shared" si="7"/>
        <v>0.25</v>
      </c>
      <c r="AG31" s="500">
        <f t="shared" si="7"/>
        <v>0.25</v>
      </c>
      <c r="AH31" s="500">
        <f t="shared" si="7"/>
        <v>0.25</v>
      </c>
      <c r="AI31" s="500">
        <f t="shared" si="7"/>
        <v>0.25</v>
      </c>
      <c r="AJ31" s="500">
        <f t="shared" si="7"/>
        <v>0.25</v>
      </c>
      <c r="AK31" s="500">
        <f t="shared" si="7"/>
        <v>0.25</v>
      </c>
      <c r="AL31" s="500">
        <f t="shared" si="7"/>
        <v>0.25</v>
      </c>
      <c r="AM31" s="500">
        <f t="shared" si="7"/>
        <v>0.25</v>
      </c>
      <c r="AN31" s="500">
        <f t="shared" si="7"/>
        <v>0.25</v>
      </c>
      <c r="AO31" s="500">
        <f t="shared" si="7"/>
        <v>0.25</v>
      </c>
      <c r="AP31" s="500">
        <f t="shared" si="7"/>
        <v>0.25</v>
      </c>
      <c r="AQ31" s="500">
        <f t="shared" si="7"/>
        <v>0.25</v>
      </c>
      <c r="AR31" s="500">
        <f t="shared" si="7"/>
        <v>0.25</v>
      </c>
      <c r="AS31" s="553">
        <f t="shared" si="5"/>
        <v>3750</v>
      </c>
    </row>
    <row r="32" spans="2:50">
      <c r="B32" s="530" t="s">
        <v>1282</v>
      </c>
      <c r="C32" s="91" t="s">
        <v>1334</v>
      </c>
      <c r="D32" s="371">
        <f>+'C2 Rice FFS+ eco'!D35</f>
        <v>887.75946930189139</v>
      </c>
      <c r="E32" s="247">
        <v>60</v>
      </c>
      <c r="F32" s="247">
        <f t="shared" si="10"/>
        <v>60</v>
      </c>
      <c r="G32" s="247">
        <f t="shared" si="10"/>
        <v>60</v>
      </c>
      <c r="H32" s="247">
        <f t="shared" si="10"/>
        <v>60</v>
      </c>
      <c r="I32" s="247">
        <f t="shared" si="10"/>
        <v>60</v>
      </c>
      <c r="J32" s="247">
        <f t="shared" si="10"/>
        <v>60</v>
      </c>
      <c r="K32" s="247">
        <f t="shared" si="10"/>
        <v>60</v>
      </c>
      <c r="L32" s="247">
        <f t="shared" si="10"/>
        <v>60</v>
      </c>
      <c r="M32" s="247">
        <f t="shared" si="10"/>
        <v>60</v>
      </c>
      <c r="N32" s="247">
        <f t="shared" si="10"/>
        <v>60</v>
      </c>
      <c r="O32" s="247">
        <f t="shared" si="10"/>
        <v>60</v>
      </c>
      <c r="P32" s="247">
        <f t="shared" si="10"/>
        <v>60</v>
      </c>
      <c r="Q32" s="247">
        <f t="shared" si="10"/>
        <v>60</v>
      </c>
      <c r="R32" s="247">
        <f t="shared" si="10"/>
        <v>60</v>
      </c>
      <c r="S32" s="247">
        <f t="shared" si="10"/>
        <v>60</v>
      </c>
      <c r="T32" s="247">
        <f t="shared" si="10"/>
        <v>60</v>
      </c>
      <c r="U32" s="247">
        <f t="shared" si="10"/>
        <v>60</v>
      </c>
      <c r="V32" s="247">
        <f t="shared" si="11"/>
        <v>60</v>
      </c>
      <c r="W32" s="247">
        <f t="shared" si="11"/>
        <v>60</v>
      </c>
      <c r="X32" s="247">
        <f t="shared" si="11"/>
        <v>60</v>
      </c>
      <c r="Y32" s="499">
        <v>37.5</v>
      </c>
      <c r="Z32" s="500">
        <f t="shared" si="7"/>
        <v>37.5</v>
      </c>
      <c r="AA32" s="500">
        <f t="shared" si="7"/>
        <v>37.5</v>
      </c>
      <c r="AB32" s="500">
        <f t="shared" si="7"/>
        <v>37.5</v>
      </c>
      <c r="AC32" s="500">
        <f t="shared" si="7"/>
        <v>37.5</v>
      </c>
      <c r="AD32" s="500">
        <f t="shared" si="7"/>
        <v>37.5</v>
      </c>
      <c r="AE32" s="500">
        <f t="shared" si="7"/>
        <v>37.5</v>
      </c>
      <c r="AF32" s="500">
        <f t="shared" si="7"/>
        <v>37.5</v>
      </c>
      <c r="AG32" s="500">
        <f t="shared" si="7"/>
        <v>37.5</v>
      </c>
      <c r="AH32" s="500">
        <f t="shared" si="7"/>
        <v>37.5</v>
      </c>
      <c r="AI32" s="500">
        <f t="shared" si="7"/>
        <v>37.5</v>
      </c>
      <c r="AJ32" s="500">
        <f t="shared" si="7"/>
        <v>37.5</v>
      </c>
      <c r="AK32" s="500">
        <f t="shared" si="7"/>
        <v>37.5</v>
      </c>
      <c r="AL32" s="500">
        <f t="shared" si="7"/>
        <v>37.5</v>
      </c>
      <c r="AM32" s="500">
        <f t="shared" si="7"/>
        <v>37.5</v>
      </c>
      <c r="AN32" s="500">
        <f t="shared" si="7"/>
        <v>37.5</v>
      </c>
      <c r="AO32" s="500">
        <f t="shared" si="7"/>
        <v>37.5</v>
      </c>
      <c r="AP32" s="500">
        <f t="shared" si="7"/>
        <v>37.5</v>
      </c>
      <c r="AQ32" s="500">
        <f t="shared" si="7"/>
        <v>37.5</v>
      </c>
      <c r="AR32" s="500">
        <f t="shared" si="7"/>
        <v>37.5</v>
      </c>
      <c r="AS32" s="553">
        <f t="shared" si="5"/>
        <v>53265.568158113485</v>
      </c>
    </row>
    <row r="33" spans="2:49">
      <c r="B33" s="61" t="s">
        <v>1335</v>
      </c>
      <c r="C33" s="91" t="s">
        <v>161</v>
      </c>
      <c r="D33" s="371">
        <f>'C2 Rice FFS eco'!D31</f>
        <v>1000</v>
      </c>
      <c r="E33" s="247">
        <v>1</v>
      </c>
      <c r="F33" s="247">
        <f t="shared" si="10"/>
        <v>1</v>
      </c>
      <c r="G33" s="247">
        <f t="shared" si="10"/>
        <v>1</v>
      </c>
      <c r="H33" s="247">
        <f t="shared" si="10"/>
        <v>1</v>
      </c>
      <c r="I33" s="247">
        <f t="shared" si="10"/>
        <v>1</v>
      </c>
      <c r="J33" s="247">
        <f t="shared" si="10"/>
        <v>1</v>
      </c>
      <c r="K33" s="247">
        <f t="shared" si="10"/>
        <v>1</v>
      </c>
      <c r="L33" s="247">
        <f t="shared" si="10"/>
        <v>1</v>
      </c>
      <c r="M33" s="247">
        <f t="shared" si="10"/>
        <v>1</v>
      </c>
      <c r="N33" s="247">
        <f t="shared" si="10"/>
        <v>1</v>
      </c>
      <c r="O33" s="247">
        <f t="shared" si="10"/>
        <v>1</v>
      </c>
      <c r="P33" s="247">
        <f t="shared" si="10"/>
        <v>1</v>
      </c>
      <c r="Q33" s="247">
        <f t="shared" si="10"/>
        <v>1</v>
      </c>
      <c r="R33" s="247">
        <f t="shared" si="10"/>
        <v>1</v>
      </c>
      <c r="S33" s="247">
        <f t="shared" si="10"/>
        <v>1</v>
      </c>
      <c r="T33" s="247">
        <f t="shared" si="10"/>
        <v>1</v>
      </c>
      <c r="U33" s="247">
        <f t="shared" si="10"/>
        <v>1</v>
      </c>
      <c r="V33" s="247">
        <f t="shared" si="11"/>
        <v>1</v>
      </c>
      <c r="W33" s="247">
        <f t="shared" si="11"/>
        <v>1</v>
      </c>
      <c r="X33" s="247">
        <f t="shared" si="11"/>
        <v>1</v>
      </c>
      <c r="Y33" s="499">
        <v>1</v>
      </c>
      <c r="Z33" s="500">
        <f t="shared" si="7"/>
        <v>1</v>
      </c>
      <c r="AA33" s="500">
        <f t="shared" si="7"/>
        <v>1</v>
      </c>
      <c r="AB33" s="500">
        <f t="shared" si="7"/>
        <v>1</v>
      </c>
      <c r="AC33" s="500">
        <f t="shared" si="7"/>
        <v>1</v>
      </c>
      <c r="AD33" s="500">
        <f t="shared" si="7"/>
        <v>1</v>
      </c>
      <c r="AE33" s="500">
        <f t="shared" si="7"/>
        <v>1</v>
      </c>
      <c r="AF33" s="500">
        <f t="shared" si="7"/>
        <v>1</v>
      </c>
      <c r="AG33" s="500">
        <f t="shared" si="7"/>
        <v>1</v>
      </c>
      <c r="AH33" s="500">
        <f t="shared" si="7"/>
        <v>1</v>
      </c>
      <c r="AI33" s="500">
        <f t="shared" si="7"/>
        <v>1</v>
      </c>
      <c r="AJ33" s="500">
        <f t="shared" si="7"/>
        <v>1</v>
      </c>
      <c r="AK33" s="500">
        <f t="shared" si="7"/>
        <v>1</v>
      </c>
      <c r="AL33" s="500">
        <f t="shared" si="7"/>
        <v>1</v>
      </c>
      <c r="AM33" s="500">
        <f t="shared" si="7"/>
        <v>1</v>
      </c>
      <c r="AN33" s="500">
        <f t="shared" si="7"/>
        <v>1</v>
      </c>
      <c r="AO33" s="500">
        <f t="shared" si="7"/>
        <v>1</v>
      </c>
      <c r="AP33" s="500">
        <f t="shared" si="7"/>
        <v>1</v>
      </c>
      <c r="AQ33" s="500">
        <f t="shared" si="7"/>
        <v>1</v>
      </c>
      <c r="AR33" s="500">
        <f t="shared" si="7"/>
        <v>1</v>
      </c>
      <c r="AS33" s="553">
        <f t="shared" si="5"/>
        <v>1000</v>
      </c>
    </row>
    <row r="34" spans="2:49">
      <c r="B34" s="61" t="s">
        <v>1336</v>
      </c>
      <c r="C34" s="91" t="s">
        <v>161</v>
      </c>
      <c r="D34" s="371">
        <f>'C2 Rice FFS eco'!D30</f>
        <v>10000</v>
      </c>
      <c r="E34" s="247">
        <v>1</v>
      </c>
      <c r="F34" s="247">
        <f t="shared" si="10"/>
        <v>1</v>
      </c>
      <c r="G34" s="247">
        <f t="shared" si="10"/>
        <v>1</v>
      </c>
      <c r="H34" s="247">
        <f t="shared" si="10"/>
        <v>1</v>
      </c>
      <c r="I34" s="247">
        <f t="shared" si="10"/>
        <v>1</v>
      </c>
      <c r="J34" s="247">
        <f t="shared" si="10"/>
        <v>1</v>
      </c>
      <c r="K34" s="247">
        <f t="shared" si="10"/>
        <v>1</v>
      </c>
      <c r="L34" s="247">
        <f t="shared" si="10"/>
        <v>1</v>
      </c>
      <c r="M34" s="247">
        <f t="shared" si="10"/>
        <v>1</v>
      </c>
      <c r="N34" s="247">
        <f t="shared" si="10"/>
        <v>1</v>
      </c>
      <c r="O34" s="247">
        <f t="shared" si="10"/>
        <v>1</v>
      </c>
      <c r="P34" s="247">
        <f t="shared" si="10"/>
        <v>1</v>
      </c>
      <c r="Q34" s="247">
        <f t="shared" si="10"/>
        <v>1</v>
      </c>
      <c r="R34" s="247">
        <f t="shared" si="10"/>
        <v>1</v>
      </c>
      <c r="S34" s="247">
        <f t="shared" si="10"/>
        <v>1</v>
      </c>
      <c r="T34" s="247">
        <f t="shared" si="10"/>
        <v>1</v>
      </c>
      <c r="U34" s="247">
        <f t="shared" si="10"/>
        <v>1</v>
      </c>
      <c r="V34" s="247">
        <f t="shared" si="11"/>
        <v>1</v>
      </c>
      <c r="W34" s="247">
        <f t="shared" si="11"/>
        <v>1</v>
      </c>
      <c r="X34" s="247">
        <f t="shared" si="11"/>
        <v>1</v>
      </c>
      <c r="Y34" s="499">
        <v>1</v>
      </c>
      <c r="Z34" s="500">
        <f t="shared" si="7"/>
        <v>1</v>
      </c>
      <c r="AA34" s="500">
        <f t="shared" si="7"/>
        <v>1</v>
      </c>
      <c r="AB34" s="500">
        <f t="shared" si="7"/>
        <v>1</v>
      </c>
      <c r="AC34" s="500">
        <f t="shared" si="7"/>
        <v>1</v>
      </c>
      <c r="AD34" s="500">
        <f t="shared" si="7"/>
        <v>1</v>
      </c>
      <c r="AE34" s="500">
        <f t="shared" si="7"/>
        <v>1</v>
      </c>
      <c r="AF34" s="500">
        <f t="shared" si="7"/>
        <v>1</v>
      </c>
      <c r="AG34" s="500">
        <f t="shared" si="7"/>
        <v>1</v>
      </c>
      <c r="AH34" s="500">
        <f t="shared" ref="AH34:AR34" si="12">+AG34</f>
        <v>1</v>
      </c>
      <c r="AI34" s="500">
        <f t="shared" si="12"/>
        <v>1</v>
      </c>
      <c r="AJ34" s="500">
        <f t="shared" si="12"/>
        <v>1</v>
      </c>
      <c r="AK34" s="500">
        <f t="shared" si="12"/>
        <v>1</v>
      </c>
      <c r="AL34" s="500">
        <f t="shared" si="12"/>
        <v>1</v>
      </c>
      <c r="AM34" s="500">
        <f t="shared" si="12"/>
        <v>1</v>
      </c>
      <c r="AN34" s="500">
        <f t="shared" si="12"/>
        <v>1</v>
      </c>
      <c r="AO34" s="500">
        <f t="shared" si="12"/>
        <v>1</v>
      </c>
      <c r="AP34" s="500">
        <f t="shared" si="12"/>
        <v>1</v>
      </c>
      <c r="AQ34" s="500">
        <f t="shared" si="12"/>
        <v>1</v>
      </c>
      <c r="AR34" s="500">
        <f t="shared" si="12"/>
        <v>1</v>
      </c>
      <c r="AS34" s="553">
        <f t="shared" si="5"/>
        <v>10000</v>
      </c>
    </row>
    <row r="35" spans="2:49">
      <c r="B35" s="531" t="s">
        <v>1337</v>
      </c>
      <c r="C35" s="91" t="s">
        <v>161</v>
      </c>
      <c r="D35" s="371">
        <v>10000</v>
      </c>
      <c r="E35" s="247">
        <v>1</v>
      </c>
      <c r="F35" s="247">
        <f t="shared" si="10"/>
        <v>1</v>
      </c>
      <c r="G35" s="247">
        <f t="shared" si="10"/>
        <v>1</v>
      </c>
      <c r="H35" s="247">
        <f t="shared" si="10"/>
        <v>1</v>
      </c>
      <c r="I35" s="247">
        <f t="shared" si="10"/>
        <v>1</v>
      </c>
      <c r="J35" s="247">
        <f t="shared" si="10"/>
        <v>1</v>
      </c>
      <c r="K35" s="247">
        <f t="shared" si="10"/>
        <v>1</v>
      </c>
      <c r="L35" s="247">
        <f t="shared" si="10"/>
        <v>1</v>
      </c>
      <c r="M35" s="247">
        <f t="shared" si="10"/>
        <v>1</v>
      </c>
      <c r="N35" s="247">
        <f t="shared" si="10"/>
        <v>1</v>
      </c>
      <c r="O35" s="247">
        <f t="shared" si="10"/>
        <v>1</v>
      </c>
      <c r="P35" s="247">
        <f t="shared" si="10"/>
        <v>1</v>
      </c>
      <c r="Q35" s="247">
        <f t="shared" si="10"/>
        <v>1</v>
      </c>
      <c r="R35" s="247">
        <f t="shared" si="10"/>
        <v>1</v>
      </c>
      <c r="S35" s="247">
        <f t="shared" si="10"/>
        <v>1</v>
      </c>
      <c r="T35" s="247">
        <f t="shared" si="10"/>
        <v>1</v>
      </c>
      <c r="U35" s="247">
        <f t="shared" si="10"/>
        <v>1</v>
      </c>
      <c r="V35" s="247">
        <f t="shared" si="11"/>
        <v>1</v>
      </c>
      <c r="W35" s="247">
        <f t="shared" si="11"/>
        <v>1</v>
      </c>
      <c r="X35" s="247">
        <f t="shared" si="11"/>
        <v>1</v>
      </c>
      <c r="Y35" s="499">
        <v>1</v>
      </c>
      <c r="Z35" s="500">
        <f t="shared" ref="Z35:AG35" si="13">+Y35</f>
        <v>1</v>
      </c>
      <c r="AA35" s="500">
        <f t="shared" si="13"/>
        <v>1</v>
      </c>
      <c r="AB35" s="500">
        <f t="shared" si="13"/>
        <v>1</v>
      </c>
      <c r="AC35" s="500">
        <f t="shared" si="13"/>
        <v>1</v>
      </c>
      <c r="AD35" s="500">
        <f t="shared" si="13"/>
        <v>1</v>
      </c>
      <c r="AE35" s="500">
        <f t="shared" si="13"/>
        <v>1</v>
      </c>
      <c r="AF35" s="500">
        <f t="shared" si="13"/>
        <v>1</v>
      </c>
      <c r="AG35" s="500">
        <f t="shared" si="13"/>
        <v>1</v>
      </c>
      <c r="AH35" s="500">
        <f t="shared" ref="AH35:AR35" si="14">+AG35</f>
        <v>1</v>
      </c>
      <c r="AI35" s="500">
        <f t="shared" si="14"/>
        <v>1</v>
      </c>
      <c r="AJ35" s="500">
        <f t="shared" si="14"/>
        <v>1</v>
      </c>
      <c r="AK35" s="500">
        <f t="shared" si="14"/>
        <v>1</v>
      </c>
      <c r="AL35" s="500">
        <f t="shared" si="14"/>
        <v>1</v>
      </c>
      <c r="AM35" s="500">
        <f t="shared" si="14"/>
        <v>1</v>
      </c>
      <c r="AN35" s="500">
        <f t="shared" si="14"/>
        <v>1</v>
      </c>
      <c r="AO35" s="500">
        <f t="shared" si="14"/>
        <v>1</v>
      </c>
      <c r="AP35" s="500">
        <f t="shared" si="14"/>
        <v>1</v>
      </c>
      <c r="AQ35" s="500">
        <f t="shared" si="14"/>
        <v>1</v>
      </c>
      <c r="AR35" s="500">
        <f t="shared" si="14"/>
        <v>1</v>
      </c>
      <c r="AS35" s="553">
        <f t="shared" si="5"/>
        <v>10000</v>
      </c>
    </row>
    <row r="36" spans="2:49">
      <c r="B36" s="530" t="s">
        <v>75</v>
      </c>
      <c r="C36" s="91" t="s">
        <v>397</v>
      </c>
      <c r="D36" s="371">
        <f>+'C2 Rice FFS+ eco'!D33</f>
        <v>15.5</v>
      </c>
      <c r="E36" s="1373">
        <f>+'C2 Wheat FFS fin no w fee'!E36</f>
        <v>3072.9609435325165</v>
      </c>
      <c r="F36" s="1373">
        <f t="shared" ref="F36:X36" si="15">+E36</f>
        <v>3072.9609435325165</v>
      </c>
      <c r="G36" s="1373">
        <f t="shared" si="15"/>
        <v>3072.9609435325165</v>
      </c>
      <c r="H36" s="1373">
        <f t="shared" si="15"/>
        <v>3072.9609435325165</v>
      </c>
      <c r="I36" s="1373">
        <f t="shared" si="15"/>
        <v>3072.9609435325165</v>
      </c>
      <c r="J36" s="1373">
        <f t="shared" si="15"/>
        <v>3072.9609435325165</v>
      </c>
      <c r="K36" s="1373">
        <f t="shared" si="15"/>
        <v>3072.9609435325165</v>
      </c>
      <c r="L36" s="1373">
        <f t="shared" si="15"/>
        <v>3072.9609435325165</v>
      </c>
      <c r="M36" s="1373">
        <f t="shared" si="15"/>
        <v>3072.9609435325165</v>
      </c>
      <c r="N36" s="1373">
        <f t="shared" si="15"/>
        <v>3072.9609435325165</v>
      </c>
      <c r="O36" s="1373">
        <f t="shared" si="15"/>
        <v>3072.9609435325165</v>
      </c>
      <c r="P36" s="1373">
        <f t="shared" si="15"/>
        <v>3072.9609435325165</v>
      </c>
      <c r="Q36" s="1373">
        <f t="shared" si="15"/>
        <v>3072.9609435325165</v>
      </c>
      <c r="R36" s="1373">
        <f t="shared" si="15"/>
        <v>3072.9609435325165</v>
      </c>
      <c r="S36" s="1373">
        <f t="shared" si="15"/>
        <v>3072.9609435325165</v>
      </c>
      <c r="T36" s="1373">
        <f t="shared" si="15"/>
        <v>3072.9609435325165</v>
      </c>
      <c r="U36" s="1373">
        <f t="shared" si="15"/>
        <v>3072.9609435325165</v>
      </c>
      <c r="V36" s="1373">
        <f t="shared" si="15"/>
        <v>3072.9609435325165</v>
      </c>
      <c r="W36" s="1373">
        <f t="shared" si="15"/>
        <v>3072.9609435325165</v>
      </c>
      <c r="X36" s="1373">
        <f t="shared" si="15"/>
        <v>3072.9609435325165</v>
      </c>
      <c r="Y36" s="535">
        <f>+'C2 Wheat FFS fin no w fee'!Y36</f>
        <v>2582.3400911043282</v>
      </c>
      <c r="Z36" s="708">
        <f>Y36</f>
        <v>2582.3400911043282</v>
      </c>
      <c r="AA36" s="708">
        <f>Z36</f>
        <v>2582.3400911043282</v>
      </c>
      <c r="AB36" s="708">
        <f t="shared" ref="AB36:AR36" si="16">AA36</f>
        <v>2582.3400911043282</v>
      </c>
      <c r="AC36" s="708">
        <f t="shared" si="16"/>
        <v>2582.3400911043282</v>
      </c>
      <c r="AD36" s="708">
        <f t="shared" si="16"/>
        <v>2582.3400911043282</v>
      </c>
      <c r="AE36" s="708">
        <f t="shared" si="16"/>
        <v>2582.3400911043282</v>
      </c>
      <c r="AF36" s="708">
        <f t="shared" si="16"/>
        <v>2582.3400911043282</v>
      </c>
      <c r="AG36" s="708">
        <f t="shared" si="16"/>
        <v>2582.3400911043282</v>
      </c>
      <c r="AH36" s="708">
        <f t="shared" si="16"/>
        <v>2582.3400911043282</v>
      </c>
      <c r="AI36" s="708">
        <f t="shared" si="16"/>
        <v>2582.3400911043282</v>
      </c>
      <c r="AJ36" s="708">
        <f t="shared" si="16"/>
        <v>2582.3400911043282</v>
      </c>
      <c r="AK36" s="708">
        <f t="shared" si="16"/>
        <v>2582.3400911043282</v>
      </c>
      <c r="AL36" s="708">
        <f t="shared" si="16"/>
        <v>2582.3400911043282</v>
      </c>
      <c r="AM36" s="708">
        <f t="shared" si="16"/>
        <v>2582.3400911043282</v>
      </c>
      <c r="AN36" s="708">
        <f t="shared" si="16"/>
        <v>2582.3400911043282</v>
      </c>
      <c r="AO36" s="708">
        <f t="shared" si="16"/>
        <v>2582.3400911043282</v>
      </c>
      <c r="AP36" s="708">
        <f t="shared" si="16"/>
        <v>2582.3400911043282</v>
      </c>
      <c r="AQ36" s="708">
        <f t="shared" si="16"/>
        <v>2582.3400911043282</v>
      </c>
      <c r="AR36" s="708">
        <f t="shared" si="16"/>
        <v>2582.3400911043282</v>
      </c>
      <c r="AS36" s="553">
        <f t="shared" si="5"/>
        <v>47630.894624754008</v>
      </c>
    </row>
    <row r="37" spans="2:49">
      <c r="B37" s="530" t="s">
        <v>179</v>
      </c>
      <c r="C37" s="91" t="s">
        <v>180</v>
      </c>
      <c r="D37" s="371">
        <f>'Prices '!G38</f>
        <v>100000</v>
      </c>
      <c r="E37" s="247">
        <v>0</v>
      </c>
      <c r="F37" s="247">
        <f t="shared" si="10"/>
        <v>0</v>
      </c>
      <c r="G37" s="247">
        <f t="shared" si="10"/>
        <v>0</v>
      </c>
      <c r="H37" s="247">
        <f t="shared" si="10"/>
        <v>0</v>
      </c>
      <c r="I37" s="247">
        <f t="shared" si="10"/>
        <v>0</v>
      </c>
      <c r="J37" s="247">
        <f t="shared" si="10"/>
        <v>0</v>
      </c>
      <c r="K37" s="247">
        <f t="shared" si="10"/>
        <v>0</v>
      </c>
      <c r="L37" s="247">
        <f t="shared" si="10"/>
        <v>0</v>
      </c>
      <c r="M37" s="247">
        <f t="shared" si="10"/>
        <v>0</v>
      </c>
      <c r="N37" s="247">
        <f t="shared" si="10"/>
        <v>0</v>
      </c>
      <c r="O37" s="247">
        <f t="shared" si="10"/>
        <v>0</v>
      </c>
      <c r="P37" s="247">
        <f t="shared" si="10"/>
        <v>0</v>
      </c>
      <c r="Q37" s="247">
        <f t="shared" si="10"/>
        <v>0</v>
      </c>
      <c r="R37" s="247">
        <f t="shared" si="10"/>
        <v>0</v>
      </c>
      <c r="S37" s="247">
        <f t="shared" si="10"/>
        <v>0</v>
      </c>
      <c r="T37" s="247">
        <f t="shared" si="10"/>
        <v>0</v>
      </c>
      <c r="U37" s="247">
        <f t="shared" si="10"/>
        <v>0</v>
      </c>
      <c r="V37" s="247">
        <f t="shared" si="11"/>
        <v>0</v>
      </c>
      <c r="W37" s="247">
        <f t="shared" si="11"/>
        <v>0</v>
      </c>
      <c r="X37" s="247">
        <f t="shared" si="11"/>
        <v>0</v>
      </c>
      <c r="Y37" s="500">
        <v>0.25</v>
      </c>
      <c r="Z37" s="500">
        <v>0.25</v>
      </c>
      <c r="AA37" s="500">
        <v>0.25</v>
      </c>
      <c r="AB37" s="500">
        <v>0.25</v>
      </c>
      <c r="AC37" s="500">
        <v>0.25</v>
      </c>
      <c r="AD37" s="500">
        <v>0.25</v>
      </c>
      <c r="AE37" s="500">
        <v>0.25</v>
      </c>
      <c r="AF37" s="500">
        <v>0.25</v>
      </c>
      <c r="AG37" s="500">
        <v>0.25</v>
      </c>
      <c r="AH37" s="500">
        <v>0.25</v>
      </c>
      <c r="AI37" s="500">
        <v>0.25</v>
      </c>
      <c r="AJ37" s="500">
        <v>0.25</v>
      </c>
      <c r="AK37" s="500">
        <v>0.25</v>
      </c>
      <c r="AL37" s="500">
        <v>0.25</v>
      </c>
      <c r="AM37" s="500">
        <v>0.25</v>
      </c>
      <c r="AN37" s="500">
        <v>0.25</v>
      </c>
      <c r="AO37" s="500">
        <v>0.25</v>
      </c>
      <c r="AP37" s="500">
        <v>0.25</v>
      </c>
      <c r="AQ37" s="500">
        <v>0.25</v>
      </c>
      <c r="AR37" s="500">
        <v>0.25</v>
      </c>
      <c r="AS37" s="553">
        <f t="shared" si="5"/>
        <v>0</v>
      </c>
    </row>
    <row r="38" spans="2:49">
      <c r="B38" s="530"/>
      <c r="C38" s="91"/>
      <c r="D38" s="371"/>
      <c r="E38" s="247"/>
      <c r="F38" s="247">
        <f t="shared" si="10"/>
        <v>0</v>
      </c>
      <c r="G38" s="247">
        <f t="shared" si="10"/>
        <v>0</v>
      </c>
      <c r="H38" s="247">
        <f t="shared" si="10"/>
        <v>0</v>
      </c>
      <c r="I38" s="247">
        <f t="shared" si="10"/>
        <v>0</v>
      </c>
      <c r="J38" s="247">
        <f t="shared" si="10"/>
        <v>0</v>
      </c>
      <c r="K38" s="247">
        <f t="shared" si="10"/>
        <v>0</v>
      </c>
      <c r="L38" s="247">
        <f t="shared" si="10"/>
        <v>0</v>
      </c>
      <c r="M38" s="247">
        <f t="shared" si="10"/>
        <v>0</v>
      </c>
      <c r="N38" s="247">
        <f t="shared" si="10"/>
        <v>0</v>
      </c>
      <c r="O38" s="247">
        <f t="shared" si="10"/>
        <v>0</v>
      </c>
      <c r="P38" s="247">
        <f t="shared" si="10"/>
        <v>0</v>
      </c>
      <c r="Q38" s="247">
        <f t="shared" si="10"/>
        <v>0</v>
      </c>
      <c r="R38" s="247">
        <f t="shared" si="10"/>
        <v>0</v>
      </c>
      <c r="S38" s="247">
        <f t="shared" si="10"/>
        <v>0</v>
      </c>
      <c r="T38" s="247">
        <f t="shared" si="10"/>
        <v>0</v>
      </c>
      <c r="U38" s="247">
        <f t="shared" si="10"/>
        <v>0</v>
      </c>
      <c r="V38" s="247">
        <f t="shared" si="11"/>
        <v>0</v>
      </c>
      <c r="W38" s="247">
        <f t="shared" si="11"/>
        <v>0</v>
      </c>
      <c r="X38" s="247">
        <f t="shared" si="11"/>
        <v>0</v>
      </c>
      <c r="Y38" s="499"/>
      <c r="Z38" s="500"/>
      <c r="AA38" s="500"/>
      <c r="AB38" s="500"/>
      <c r="AC38" s="61"/>
      <c r="AD38" s="61"/>
      <c r="AE38" s="61"/>
      <c r="AF38" s="61"/>
      <c r="AG38" s="61"/>
      <c r="AH38" s="61"/>
      <c r="AI38" s="61"/>
      <c r="AJ38" s="61"/>
      <c r="AK38" s="61"/>
      <c r="AL38" s="61"/>
      <c r="AM38" s="61"/>
      <c r="AN38" s="61"/>
      <c r="AO38" s="61"/>
      <c r="AP38" s="61"/>
      <c r="AQ38" s="61"/>
      <c r="AR38" s="61"/>
      <c r="AS38" s="553">
        <f t="shared" si="5"/>
        <v>0</v>
      </c>
    </row>
    <row r="39" spans="2:49">
      <c r="B39" s="530"/>
      <c r="C39" s="91"/>
      <c r="D39" s="371"/>
      <c r="E39" s="247"/>
      <c r="F39" s="247">
        <f t="shared" si="10"/>
        <v>0</v>
      </c>
      <c r="G39" s="247">
        <f t="shared" si="10"/>
        <v>0</v>
      </c>
      <c r="H39" s="247">
        <f t="shared" si="10"/>
        <v>0</v>
      </c>
      <c r="I39" s="247">
        <f t="shared" si="10"/>
        <v>0</v>
      </c>
      <c r="J39" s="247">
        <f t="shared" si="10"/>
        <v>0</v>
      </c>
      <c r="K39" s="247">
        <f t="shared" si="10"/>
        <v>0</v>
      </c>
      <c r="L39" s="247">
        <f t="shared" si="10"/>
        <v>0</v>
      </c>
      <c r="M39" s="247">
        <f t="shared" si="10"/>
        <v>0</v>
      </c>
      <c r="N39" s="247">
        <f t="shared" si="10"/>
        <v>0</v>
      </c>
      <c r="O39" s="247">
        <f t="shared" si="10"/>
        <v>0</v>
      </c>
      <c r="P39" s="247">
        <f t="shared" si="10"/>
        <v>0</v>
      </c>
      <c r="Q39" s="247">
        <f t="shared" si="10"/>
        <v>0</v>
      </c>
      <c r="R39" s="247">
        <f t="shared" si="10"/>
        <v>0</v>
      </c>
      <c r="S39" s="247">
        <f t="shared" si="10"/>
        <v>0</v>
      </c>
      <c r="T39" s="247">
        <f t="shared" si="10"/>
        <v>0</v>
      </c>
      <c r="U39" s="247">
        <f t="shared" si="10"/>
        <v>0</v>
      </c>
      <c r="V39" s="247">
        <f t="shared" si="11"/>
        <v>0</v>
      </c>
      <c r="W39" s="247">
        <f t="shared" si="11"/>
        <v>0</v>
      </c>
      <c r="X39" s="247">
        <f t="shared" si="11"/>
        <v>0</v>
      </c>
      <c r="Y39" s="499"/>
      <c r="Z39" s="500"/>
      <c r="AA39" s="500"/>
      <c r="AB39" s="500"/>
      <c r="AC39" s="61"/>
      <c r="AD39" s="61"/>
      <c r="AE39" s="61"/>
      <c r="AF39" s="61"/>
      <c r="AG39" s="61"/>
      <c r="AH39" s="61"/>
      <c r="AI39" s="61"/>
      <c r="AJ39" s="61"/>
      <c r="AK39" s="61"/>
      <c r="AL39" s="61"/>
      <c r="AM39" s="61"/>
      <c r="AN39" s="61"/>
      <c r="AO39" s="61"/>
      <c r="AP39" s="61"/>
      <c r="AQ39" s="61"/>
      <c r="AR39" s="61"/>
      <c r="AS39" s="553">
        <f t="shared" si="5"/>
        <v>0</v>
      </c>
    </row>
    <row r="40" spans="2:49">
      <c r="B40" s="89" t="s">
        <v>185</v>
      </c>
      <c r="C40" s="83"/>
      <c r="D40" s="82"/>
      <c r="E40" s="81"/>
      <c r="F40" s="247">
        <f t="shared" si="10"/>
        <v>0</v>
      </c>
      <c r="G40" s="247">
        <f t="shared" si="10"/>
        <v>0</v>
      </c>
      <c r="H40" s="247">
        <f t="shared" si="10"/>
        <v>0</v>
      </c>
      <c r="I40" s="247">
        <f t="shared" si="10"/>
        <v>0</v>
      </c>
      <c r="J40" s="247">
        <f t="shared" si="10"/>
        <v>0</v>
      </c>
      <c r="K40" s="247">
        <f t="shared" si="10"/>
        <v>0</v>
      </c>
      <c r="L40" s="247">
        <f t="shared" si="10"/>
        <v>0</v>
      </c>
      <c r="M40" s="247">
        <f t="shared" si="10"/>
        <v>0</v>
      </c>
      <c r="N40" s="247">
        <f t="shared" si="10"/>
        <v>0</v>
      </c>
      <c r="O40" s="247">
        <f t="shared" si="10"/>
        <v>0</v>
      </c>
      <c r="P40" s="247">
        <f t="shared" si="10"/>
        <v>0</v>
      </c>
      <c r="Q40" s="247">
        <f t="shared" si="10"/>
        <v>0</v>
      </c>
      <c r="R40" s="247">
        <f t="shared" si="10"/>
        <v>0</v>
      </c>
      <c r="S40" s="247">
        <f t="shared" si="10"/>
        <v>0</v>
      </c>
      <c r="T40" s="247">
        <f t="shared" si="10"/>
        <v>0</v>
      </c>
      <c r="U40" s="247">
        <f>+T40</f>
        <v>0</v>
      </c>
      <c r="V40" s="247">
        <f>+U40</f>
        <v>0</v>
      </c>
      <c r="W40" s="247">
        <f>+V40</f>
        <v>0</v>
      </c>
      <c r="X40" s="247">
        <f>+W40</f>
        <v>0</v>
      </c>
      <c r="Y40" s="85"/>
      <c r="Z40" s="61"/>
      <c r="AA40" s="61"/>
      <c r="AB40" s="61"/>
      <c r="AC40" s="61"/>
      <c r="AD40" s="61"/>
      <c r="AE40" s="61"/>
      <c r="AF40" s="61"/>
      <c r="AG40" s="61"/>
      <c r="AH40" s="61"/>
      <c r="AI40" s="61"/>
      <c r="AJ40" s="61"/>
      <c r="AK40" s="61"/>
      <c r="AL40" s="61"/>
      <c r="AM40" s="61"/>
      <c r="AN40" s="61"/>
      <c r="AO40" s="61"/>
      <c r="AP40" s="61"/>
      <c r="AQ40" s="61"/>
      <c r="AR40" s="61"/>
      <c r="AS40" s="577">
        <f t="shared" si="5"/>
        <v>0</v>
      </c>
    </row>
    <row r="41" spans="2:49">
      <c r="B41" s="88" t="s">
        <v>1338</v>
      </c>
      <c r="C41" s="83" t="s">
        <v>187</v>
      </c>
      <c r="D41" s="371"/>
      <c r="E41" s="247"/>
      <c r="F41" s="247">
        <f t="shared" ref="F41:X41" si="17">+E41</f>
        <v>0</v>
      </c>
      <c r="G41" s="247">
        <f t="shared" si="17"/>
        <v>0</v>
      </c>
      <c r="H41" s="247">
        <f t="shared" si="17"/>
        <v>0</v>
      </c>
      <c r="I41" s="247">
        <f t="shared" si="17"/>
        <v>0</v>
      </c>
      <c r="J41" s="247">
        <f t="shared" si="17"/>
        <v>0</v>
      </c>
      <c r="K41" s="247">
        <f t="shared" si="17"/>
        <v>0</v>
      </c>
      <c r="L41" s="247">
        <f t="shared" si="17"/>
        <v>0</v>
      </c>
      <c r="M41" s="247">
        <f t="shared" si="17"/>
        <v>0</v>
      </c>
      <c r="N41" s="247">
        <f t="shared" si="17"/>
        <v>0</v>
      </c>
      <c r="O41" s="247">
        <f t="shared" si="17"/>
        <v>0</v>
      </c>
      <c r="P41" s="247">
        <f t="shared" si="17"/>
        <v>0</v>
      </c>
      <c r="Q41" s="247">
        <f t="shared" si="17"/>
        <v>0</v>
      </c>
      <c r="R41" s="247">
        <f t="shared" si="17"/>
        <v>0</v>
      </c>
      <c r="S41" s="247">
        <f t="shared" si="17"/>
        <v>0</v>
      </c>
      <c r="T41" s="247">
        <f t="shared" si="17"/>
        <v>0</v>
      </c>
      <c r="U41" s="247">
        <f t="shared" si="17"/>
        <v>0</v>
      </c>
      <c r="V41" s="247">
        <f t="shared" si="17"/>
        <v>0</v>
      </c>
      <c r="W41" s="247">
        <f t="shared" si="17"/>
        <v>0</v>
      </c>
      <c r="X41" s="247">
        <f t="shared" si="17"/>
        <v>0</v>
      </c>
      <c r="Y41" s="499"/>
      <c r="Z41" s="500"/>
      <c r="AA41" s="500"/>
      <c r="AB41" s="500"/>
      <c r="AC41" s="61"/>
      <c r="AD41" s="61"/>
      <c r="AE41" s="61"/>
      <c r="AF41" s="61"/>
      <c r="AG41" s="61"/>
      <c r="AH41" s="61"/>
      <c r="AI41" s="61"/>
      <c r="AJ41" s="61"/>
      <c r="AK41" s="61"/>
      <c r="AL41" s="61"/>
      <c r="AM41" s="61"/>
      <c r="AN41" s="61"/>
      <c r="AO41" s="61"/>
      <c r="AP41" s="61"/>
      <c r="AQ41" s="61"/>
      <c r="AR41" s="61"/>
      <c r="AS41" s="553">
        <f t="shared" si="5"/>
        <v>0</v>
      </c>
    </row>
    <row r="42" spans="2:49" ht="15.75" thickBot="1">
      <c r="B42" s="88" t="s">
        <v>188</v>
      </c>
      <c r="C42" s="83" t="s">
        <v>187</v>
      </c>
      <c r="D42" s="371"/>
      <c r="E42" s="247"/>
      <c r="F42" s="248"/>
      <c r="G42" s="248"/>
      <c r="H42" s="248"/>
      <c r="I42" s="248"/>
      <c r="J42" s="248"/>
      <c r="K42" s="248"/>
      <c r="L42" s="248"/>
      <c r="M42" s="248"/>
      <c r="N42" s="248"/>
      <c r="O42" s="248"/>
      <c r="P42" s="248"/>
      <c r="Q42" s="248"/>
      <c r="R42" s="248"/>
      <c r="S42" s="248"/>
      <c r="T42" s="248"/>
      <c r="U42" s="248"/>
      <c r="V42" s="248"/>
      <c r="W42" s="248"/>
      <c r="X42" s="248"/>
      <c r="Y42" s="499"/>
      <c r="Z42" s="500"/>
      <c r="AA42" s="500"/>
      <c r="AB42" s="500"/>
      <c r="AC42" s="61"/>
      <c r="AD42" s="61"/>
      <c r="AE42" s="61"/>
      <c r="AF42" s="61"/>
      <c r="AG42" s="61"/>
      <c r="AH42" s="61"/>
      <c r="AI42" s="61"/>
      <c r="AJ42" s="61"/>
      <c r="AK42" s="61"/>
      <c r="AL42" s="61"/>
      <c r="AM42" s="61"/>
      <c r="AN42" s="61"/>
      <c r="AO42" s="61"/>
      <c r="AP42" s="61"/>
      <c r="AQ42" s="61"/>
      <c r="AR42" s="61"/>
      <c r="AS42" s="580">
        <f t="shared" si="5"/>
        <v>0</v>
      </c>
    </row>
    <row r="43" spans="2:49" ht="15.75" thickBot="1">
      <c r="B43" s="84" t="s">
        <v>189</v>
      </c>
      <c r="C43" s="83"/>
      <c r="D43" s="82"/>
      <c r="E43" s="81"/>
      <c r="F43" s="71">
        <f t="shared" ref="F43:X43" si="18">+F42+F41</f>
        <v>0</v>
      </c>
      <c r="G43" s="71">
        <f t="shared" si="18"/>
        <v>0</v>
      </c>
      <c r="H43" s="71">
        <f t="shared" si="18"/>
        <v>0</v>
      </c>
      <c r="I43" s="71">
        <f t="shared" si="18"/>
        <v>0</v>
      </c>
      <c r="J43" s="71">
        <f t="shared" si="18"/>
        <v>0</v>
      </c>
      <c r="K43" s="71">
        <f t="shared" si="18"/>
        <v>0</v>
      </c>
      <c r="L43" s="71">
        <f t="shared" si="18"/>
        <v>0</v>
      </c>
      <c r="M43" s="71">
        <f t="shared" si="18"/>
        <v>0</v>
      </c>
      <c r="N43" s="71">
        <f t="shared" si="18"/>
        <v>0</v>
      </c>
      <c r="O43" s="71">
        <f t="shared" si="18"/>
        <v>0</v>
      </c>
      <c r="P43" s="71">
        <f t="shared" si="18"/>
        <v>0</v>
      </c>
      <c r="Q43" s="71">
        <f t="shared" si="18"/>
        <v>0</v>
      </c>
      <c r="R43" s="71">
        <f t="shared" si="18"/>
        <v>0</v>
      </c>
      <c r="S43" s="71">
        <f t="shared" si="18"/>
        <v>0</v>
      </c>
      <c r="T43" s="71">
        <f t="shared" si="18"/>
        <v>0</v>
      </c>
      <c r="U43" s="71">
        <f t="shared" si="18"/>
        <v>0</v>
      </c>
      <c r="V43" s="71">
        <f t="shared" si="18"/>
        <v>0</v>
      </c>
      <c r="W43" s="71">
        <f t="shared" si="18"/>
        <v>0</v>
      </c>
      <c r="X43" s="71">
        <f t="shared" si="18"/>
        <v>0</v>
      </c>
      <c r="Y43" s="81"/>
      <c r="Z43" s="71"/>
      <c r="AA43" s="71"/>
      <c r="AB43" s="71"/>
      <c r="AC43" s="71"/>
      <c r="AD43" s="71"/>
      <c r="AE43" s="71"/>
      <c r="AF43" s="71"/>
      <c r="AG43" s="71"/>
      <c r="AH43" s="71"/>
      <c r="AI43" s="71"/>
      <c r="AJ43" s="71"/>
      <c r="AK43" s="71"/>
      <c r="AL43" s="71"/>
      <c r="AM43" s="71"/>
      <c r="AN43" s="71"/>
      <c r="AO43" s="71"/>
      <c r="AP43" s="71"/>
      <c r="AQ43" s="71"/>
      <c r="AR43" s="71"/>
      <c r="AS43" s="581">
        <f>AS17+AS18-SUM(AS21:AS42)</f>
        <v>-48119.947106033331</v>
      </c>
      <c r="AT43" s="143" t="s">
        <v>190</v>
      </c>
    </row>
    <row r="44" spans="2:49"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9" ht="18.75">
      <c r="B45" s="1883"/>
      <c r="C45" s="1905"/>
      <c r="D45" s="1907"/>
      <c r="E45" s="555" t="s">
        <v>1066</v>
      </c>
      <c r="F45" s="80">
        <f t="shared" ref="F45:AR45" si="19">+F13</f>
        <v>2</v>
      </c>
      <c r="G45" s="80">
        <f t="shared" si="19"/>
        <v>3</v>
      </c>
      <c r="H45" s="80">
        <f t="shared" si="19"/>
        <v>4</v>
      </c>
      <c r="I45" s="80">
        <f t="shared" si="19"/>
        <v>5</v>
      </c>
      <c r="J45" s="80">
        <f t="shared" si="19"/>
        <v>6</v>
      </c>
      <c r="K45" s="80">
        <f t="shared" si="19"/>
        <v>7</v>
      </c>
      <c r="L45" s="80">
        <f t="shared" si="19"/>
        <v>8</v>
      </c>
      <c r="M45" s="80">
        <f t="shared" si="19"/>
        <v>9</v>
      </c>
      <c r="N45" s="80">
        <f t="shared" si="19"/>
        <v>10</v>
      </c>
      <c r="O45" s="80">
        <f t="shared" si="19"/>
        <v>11</v>
      </c>
      <c r="P45" s="80">
        <f t="shared" si="19"/>
        <v>12</v>
      </c>
      <c r="Q45" s="80">
        <f t="shared" si="19"/>
        <v>13</v>
      </c>
      <c r="R45" s="80">
        <f t="shared" si="19"/>
        <v>14</v>
      </c>
      <c r="S45" s="80">
        <f t="shared" si="19"/>
        <v>15</v>
      </c>
      <c r="T45" s="80">
        <f t="shared" si="19"/>
        <v>16</v>
      </c>
      <c r="U45" s="80">
        <f t="shared" si="19"/>
        <v>17</v>
      </c>
      <c r="V45" s="80">
        <f t="shared" si="19"/>
        <v>18</v>
      </c>
      <c r="W45" s="80">
        <f t="shared" si="19"/>
        <v>19</v>
      </c>
      <c r="X45" s="80">
        <f t="shared" si="19"/>
        <v>20</v>
      </c>
      <c r="Y45" s="79">
        <f t="shared" si="19"/>
        <v>1</v>
      </c>
      <c r="Z45" s="78">
        <f t="shared" si="19"/>
        <v>2</v>
      </c>
      <c r="AA45" s="78">
        <f t="shared" si="19"/>
        <v>3</v>
      </c>
      <c r="AB45" s="78">
        <f t="shared" si="19"/>
        <v>4</v>
      </c>
      <c r="AC45" s="78">
        <f t="shared" si="19"/>
        <v>5</v>
      </c>
      <c r="AD45" s="78">
        <f t="shared" si="19"/>
        <v>6</v>
      </c>
      <c r="AE45" s="78">
        <f t="shared" si="19"/>
        <v>7</v>
      </c>
      <c r="AF45" s="78">
        <f t="shared" si="19"/>
        <v>8</v>
      </c>
      <c r="AG45" s="78">
        <f t="shared" si="19"/>
        <v>9</v>
      </c>
      <c r="AH45" s="78">
        <f t="shared" si="19"/>
        <v>10</v>
      </c>
      <c r="AI45" s="78">
        <f t="shared" si="19"/>
        <v>11</v>
      </c>
      <c r="AJ45" s="78">
        <f t="shared" si="19"/>
        <v>12</v>
      </c>
      <c r="AK45" s="78">
        <f t="shared" si="19"/>
        <v>13</v>
      </c>
      <c r="AL45" s="78">
        <f t="shared" si="19"/>
        <v>14</v>
      </c>
      <c r="AM45" s="78">
        <f t="shared" si="19"/>
        <v>15</v>
      </c>
      <c r="AN45" s="78">
        <f t="shared" si="19"/>
        <v>16</v>
      </c>
      <c r="AO45" s="78">
        <f t="shared" si="19"/>
        <v>17</v>
      </c>
      <c r="AP45" s="78">
        <f t="shared" si="19"/>
        <v>18</v>
      </c>
      <c r="AQ45" s="78">
        <f t="shared" si="19"/>
        <v>19</v>
      </c>
      <c r="AR45" s="78">
        <f t="shared" si="19"/>
        <v>20</v>
      </c>
      <c r="AS45" s="515">
        <f>BD7</f>
        <v>16</v>
      </c>
      <c r="AT45" t="s">
        <v>1339</v>
      </c>
    </row>
    <row r="46" spans="2:49"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c r="AW46">
        <f>+F81/4</f>
        <v>0</v>
      </c>
    </row>
    <row r="47" spans="2:49">
      <c r="B47" s="72" t="s">
        <v>193</v>
      </c>
      <c r="C47" s="71"/>
      <c r="D47" s="65"/>
      <c r="E47" s="64">
        <f t="shared" ref="E47:AR47" si="20">SUM(E48:E50)</f>
        <v>6496229.2012812635</v>
      </c>
      <c r="F47" s="55">
        <f t="shared" si="20"/>
        <v>6496229.2012812635</v>
      </c>
      <c r="G47" s="55">
        <f t="shared" si="20"/>
        <v>6496229.2012812635</v>
      </c>
      <c r="H47" s="55">
        <f t="shared" si="20"/>
        <v>6496229.2012812635</v>
      </c>
      <c r="I47" s="55">
        <f t="shared" si="20"/>
        <v>6496229.2012812635</v>
      </c>
      <c r="J47" s="55">
        <f t="shared" si="20"/>
        <v>6496229.2012812635</v>
      </c>
      <c r="K47" s="55">
        <f t="shared" si="20"/>
        <v>6496229.2012812635</v>
      </c>
      <c r="L47" s="55">
        <f t="shared" si="20"/>
        <v>6496229.2012812635</v>
      </c>
      <c r="M47" s="55">
        <f t="shared" si="20"/>
        <v>6496229.2012812635</v>
      </c>
      <c r="N47" s="55">
        <f t="shared" si="20"/>
        <v>6402380.3798505664</v>
      </c>
      <c r="O47" s="55">
        <f t="shared" si="20"/>
        <v>6402380.3798505664</v>
      </c>
      <c r="P47" s="55">
        <f t="shared" si="20"/>
        <v>6402380.3798505664</v>
      </c>
      <c r="Q47" s="55">
        <f t="shared" si="20"/>
        <v>6402380.3798505664</v>
      </c>
      <c r="R47" s="55">
        <f t="shared" si="20"/>
        <v>6369111.2209306899</v>
      </c>
      <c r="S47" s="55">
        <f t="shared" si="20"/>
        <v>6369111.2209306899</v>
      </c>
      <c r="T47" s="55">
        <f t="shared" si="20"/>
        <v>6369111.2209306899</v>
      </c>
      <c r="U47" s="55">
        <f t="shared" si="20"/>
        <v>6369111.2209306899</v>
      </c>
      <c r="V47" s="55">
        <f t="shared" si="20"/>
        <v>6369111.2209306899</v>
      </c>
      <c r="W47" s="55">
        <f t="shared" si="20"/>
        <v>6369111.2209306899</v>
      </c>
      <c r="X47" s="55">
        <f t="shared" si="20"/>
        <v>6369111.2209306899</v>
      </c>
      <c r="Y47" s="64">
        <f t="shared" si="20"/>
        <v>6596295.4345831815</v>
      </c>
      <c r="Z47" s="55">
        <f t="shared" si="20"/>
        <v>6881099.3293655636</v>
      </c>
      <c r="AA47" s="55">
        <f t="shared" si="20"/>
        <v>7165903.2241479466</v>
      </c>
      <c r="AB47" s="55">
        <f t="shared" si="20"/>
        <v>7450707.1189303286</v>
      </c>
      <c r="AC47" s="55">
        <f t="shared" si="20"/>
        <v>7450707.1189303286</v>
      </c>
      <c r="AD47" s="55">
        <f t="shared" si="20"/>
        <v>7819803.8811095348</v>
      </c>
      <c r="AE47" s="55">
        <f t="shared" si="20"/>
        <v>7819803.8811095348</v>
      </c>
      <c r="AF47" s="55">
        <f t="shared" si="20"/>
        <v>7819803.8811095348</v>
      </c>
      <c r="AG47" s="55">
        <f t="shared" si="20"/>
        <v>7819803.8811095348</v>
      </c>
      <c r="AH47" s="55">
        <f t="shared" si="20"/>
        <v>7774707.6941882903</v>
      </c>
      <c r="AI47" s="55">
        <f t="shared" si="20"/>
        <v>7774707.6941882903</v>
      </c>
      <c r="AJ47" s="55">
        <f t="shared" si="20"/>
        <v>7774707.6941882903</v>
      </c>
      <c r="AK47" s="55">
        <f t="shared" si="20"/>
        <v>7774707.6941882903</v>
      </c>
      <c r="AL47" s="55">
        <f t="shared" si="20"/>
        <v>7758721.2152267909</v>
      </c>
      <c r="AM47" s="55">
        <f t="shared" si="20"/>
        <v>7758721.2152267909</v>
      </c>
      <c r="AN47" s="55">
        <f t="shared" si="20"/>
        <v>7758721.2152267909</v>
      </c>
      <c r="AO47" s="55">
        <f t="shared" si="20"/>
        <v>7758721.2152267909</v>
      </c>
      <c r="AP47" s="55">
        <f t="shared" si="20"/>
        <v>7758721.2152267909</v>
      </c>
      <c r="AQ47" s="55">
        <f t="shared" si="20"/>
        <v>7758721.2152267909</v>
      </c>
      <c r="AR47" s="55">
        <f t="shared" si="20"/>
        <v>7758721.2152267909</v>
      </c>
    </row>
    <row r="48" spans="2:49">
      <c r="B48" s="70" t="str">
        <f>+B17</f>
        <v>Wheat</v>
      </c>
      <c r="C48" s="57" t="s">
        <v>168</v>
      </c>
      <c r="D48" s="69"/>
      <c r="E48" s="64">
        <f t="shared" ref="E48:AR54" si="21">+E17*$D17*$AS$45</f>
        <v>4741599.9779985771</v>
      </c>
      <c r="F48" s="64">
        <f t="shared" si="21"/>
        <v>4741599.9779985771</v>
      </c>
      <c r="G48" s="64">
        <f t="shared" si="21"/>
        <v>4741599.9779985771</v>
      </c>
      <c r="H48" s="64">
        <f t="shared" si="21"/>
        <v>4741599.9779985771</v>
      </c>
      <c r="I48" s="64">
        <f t="shared" si="21"/>
        <v>4741599.9779985771</v>
      </c>
      <c r="J48" s="64">
        <f t="shared" si="21"/>
        <v>4741599.9779985771</v>
      </c>
      <c r="K48" s="64">
        <f t="shared" si="21"/>
        <v>4741599.9779985771</v>
      </c>
      <c r="L48" s="64">
        <f t="shared" si="21"/>
        <v>4741599.9779985771</v>
      </c>
      <c r="M48" s="64">
        <f t="shared" si="21"/>
        <v>4741599.9779985771</v>
      </c>
      <c r="N48" s="64">
        <f t="shared" si="21"/>
        <v>4647751.15656788</v>
      </c>
      <c r="O48" s="64">
        <f t="shared" si="21"/>
        <v>4647751.15656788</v>
      </c>
      <c r="P48" s="64">
        <f t="shared" si="21"/>
        <v>4647751.15656788</v>
      </c>
      <c r="Q48" s="64">
        <f t="shared" si="21"/>
        <v>4647751.15656788</v>
      </c>
      <c r="R48" s="64">
        <f t="shared" si="21"/>
        <v>4614481.9976480035</v>
      </c>
      <c r="S48" s="64">
        <f t="shared" si="21"/>
        <v>4614481.9976480035</v>
      </c>
      <c r="T48" s="64">
        <f t="shared" si="21"/>
        <v>4614481.9976480035</v>
      </c>
      <c r="U48" s="64">
        <f t="shared" si="21"/>
        <v>4614481.9976480035</v>
      </c>
      <c r="V48" s="64">
        <f t="shared" si="21"/>
        <v>4614481.9976480035</v>
      </c>
      <c r="W48" s="64">
        <f t="shared" si="21"/>
        <v>4614481.9976480035</v>
      </c>
      <c r="X48" s="64">
        <f t="shared" si="21"/>
        <v>4614481.9976480035</v>
      </c>
      <c r="Y48" s="64">
        <f t="shared" si="21"/>
        <v>4841666.2113004951</v>
      </c>
      <c r="Z48" s="64">
        <f t="shared" si="21"/>
        <v>5126470.1060828771</v>
      </c>
      <c r="AA48" s="64">
        <f t="shared" si="21"/>
        <v>5411274.0008652601</v>
      </c>
      <c r="AB48" s="64">
        <f t="shared" si="21"/>
        <v>5696077.8956476422</v>
      </c>
      <c r="AC48" s="64">
        <f t="shared" si="21"/>
        <v>5696077.8956476422</v>
      </c>
      <c r="AD48" s="64">
        <f t="shared" si="21"/>
        <v>5696077.8956476422</v>
      </c>
      <c r="AE48" s="64">
        <f t="shared" si="21"/>
        <v>5696077.8956476422</v>
      </c>
      <c r="AF48" s="64">
        <f t="shared" si="21"/>
        <v>5696077.8956476422</v>
      </c>
      <c r="AG48" s="64">
        <f t="shared" si="21"/>
        <v>5696077.8956476422</v>
      </c>
      <c r="AH48" s="64">
        <f t="shared" si="21"/>
        <v>5650981.7087263977</v>
      </c>
      <c r="AI48" s="64">
        <f t="shared" si="21"/>
        <v>5650981.7087263977</v>
      </c>
      <c r="AJ48" s="64">
        <f t="shared" si="21"/>
        <v>5650981.7087263977</v>
      </c>
      <c r="AK48" s="64">
        <f t="shared" si="21"/>
        <v>5650981.7087263977</v>
      </c>
      <c r="AL48" s="64">
        <f t="shared" si="21"/>
        <v>5634995.2297648983</v>
      </c>
      <c r="AM48" s="64">
        <f t="shared" si="21"/>
        <v>5634995.2297648983</v>
      </c>
      <c r="AN48" s="64">
        <f t="shared" si="21"/>
        <v>5634995.2297648983</v>
      </c>
      <c r="AO48" s="64">
        <f t="shared" si="21"/>
        <v>5634995.2297648983</v>
      </c>
      <c r="AP48" s="64">
        <f t="shared" si="21"/>
        <v>5634995.2297648983</v>
      </c>
      <c r="AQ48" s="64">
        <f t="shared" si="21"/>
        <v>5634995.2297648983</v>
      </c>
      <c r="AR48" s="64">
        <f t="shared" si="21"/>
        <v>5634995.2297648983</v>
      </c>
    </row>
    <row r="49" spans="2:44">
      <c r="B49" s="70" t="str">
        <f t="shared" ref="B49:B73" si="22">+B18</f>
        <v>Wheat hay</v>
      </c>
      <c r="C49" s="57" t="s">
        <v>168</v>
      </c>
      <c r="D49" s="69"/>
      <c r="E49" s="64">
        <f t="shared" si="21"/>
        <v>1754629.2232826864</v>
      </c>
      <c r="F49" s="64">
        <f t="shared" si="21"/>
        <v>1754629.2232826864</v>
      </c>
      <c r="G49" s="64">
        <f t="shared" si="21"/>
        <v>1754629.2232826864</v>
      </c>
      <c r="H49" s="64">
        <f t="shared" si="21"/>
        <v>1754629.2232826864</v>
      </c>
      <c r="I49" s="64">
        <f t="shared" si="21"/>
        <v>1754629.2232826864</v>
      </c>
      <c r="J49" s="64">
        <f t="shared" si="21"/>
        <v>1754629.2232826864</v>
      </c>
      <c r="K49" s="64">
        <f t="shared" si="21"/>
        <v>1754629.2232826864</v>
      </c>
      <c r="L49" s="64">
        <f t="shared" si="21"/>
        <v>1754629.2232826864</v>
      </c>
      <c r="M49" s="64">
        <f t="shared" si="21"/>
        <v>1754629.2232826864</v>
      </c>
      <c r="N49" s="64">
        <f t="shared" si="21"/>
        <v>1754629.2232826864</v>
      </c>
      <c r="O49" s="64">
        <f t="shared" si="21"/>
        <v>1754629.2232826864</v>
      </c>
      <c r="P49" s="64">
        <f t="shared" si="21"/>
        <v>1754629.2232826864</v>
      </c>
      <c r="Q49" s="64">
        <f t="shared" si="21"/>
        <v>1754629.2232826864</v>
      </c>
      <c r="R49" s="64">
        <f t="shared" si="21"/>
        <v>1754629.2232826864</v>
      </c>
      <c r="S49" s="64">
        <f t="shared" si="21"/>
        <v>1754629.2232826864</v>
      </c>
      <c r="T49" s="64">
        <f t="shared" si="21"/>
        <v>1754629.2232826864</v>
      </c>
      <c r="U49" s="64">
        <f t="shared" si="21"/>
        <v>1754629.2232826864</v>
      </c>
      <c r="V49" s="64">
        <f t="shared" si="21"/>
        <v>1754629.2232826864</v>
      </c>
      <c r="W49" s="64">
        <f t="shared" si="21"/>
        <v>1754629.2232826864</v>
      </c>
      <c r="X49" s="64">
        <f t="shared" si="21"/>
        <v>1754629.2232826864</v>
      </c>
      <c r="Y49" s="64">
        <f t="shared" si="21"/>
        <v>1754629.2232826864</v>
      </c>
      <c r="Z49" s="64">
        <f t="shared" si="21"/>
        <v>1754629.2232826864</v>
      </c>
      <c r="AA49" s="64">
        <f t="shared" si="21"/>
        <v>1754629.2232826864</v>
      </c>
      <c r="AB49" s="64">
        <f t="shared" si="21"/>
        <v>1754629.2232826864</v>
      </c>
      <c r="AC49" s="64">
        <f t="shared" si="21"/>
        <v>1754629.2232826864</v>
      </c>
      <c r="AD49" s="64">
        <f t="shared" si="21"/>
        <v>2123725.9854618926</v>
      </c>
      <c r="AE49" s="64">
        <f t="shared" si="21"/>
        <v>2123725.9854618926</v>
      </c>
      <c r="AF49" s="64">
        <f t="shared" si="21"/>
        <v>2123725.9854618926</v>
      </c>
      <c r="AG49" s="64">
        <f t="shared" si="21"/>
        <v>2123725.9854618926</v>
      </c>
      <c r="AH49" s="64">
        <f t="shared" si="21"/>
        <v>2123725.9854618926</v>
      </c>
      <c r="AI49" s="64">
        <f t="shared" si="21"/>
        <v>2123725.9854618926</v>
      </c>
      <c r="AJ49" s="64">
        <f t="shared" si="21"/>
        <v>2123725.9854618926</v>
      </c>
      <c r="AK49" s="64">
        <f t="shared" si="21"/>
        <v>2123725.9854618926</v>
      </c>
      <c r="AL49" s="64">
        <f t="shared" si="21"/>
        <v>2123725.9854618926</v>
      </c>
      <c r="AM49" s="64">
        <f t="shared" si="21"/>
        <v>2123725.9854618926</v>
      </c>
      <c r="AN49" s="64">
        <f t="shared" si="21"/>
        <v>2123725.9854618926</v>
      </c>
      <c r="AO49" s="64">
        <f t="shared" si="21"/>
        <v>2123725.9854618926</v>
      </c>
      <c r="AP49" s="64">
        <f t="shared" si="21"/>
        <v>2123725.9854618926</v>
      </c>
      <c r="AQ49" s="64">
        <f t="shared" si="21"/>
        <v>2123725.9854618926</v>
      </c>
      <c r="AR49" s="64">
        <f t="shared" si="21"/>
        <v>2123725.9854618926</v>
      </c>
    </row>
    <row r="50" spans="2:44">
      <c r="B50" s="70">
        <f t="shared" si="22"/>
        <v>0</v>
      </c>
      <c r="C50" s="57" t="s">
        <v>168</v>
      </c>
      <c r="D50" s="69"/>
      <c r="E50" s="64">
        <f t="shared" si="21"/>
        <v>0</v>
      </c>
      <c r="F50" s="64">
        <f t="shared" si="21"/>
        <v>0</v>
      </c>
      <c r="G50" s="64">
        <f t="shared" si="21"/>
        <v>0</v>
      </c>
      <c r="H50" s="64">
        <f t="shared" si="21"/>
        <v>0</v>
      </c>
      <c r="I50" s="64">
        <f t="shared" si="21"/>
        <v>0</v>
      </c>
      <c r="J50" s="64">
        <f t="shared" si="21"/>
        <v>0</v>
      </c>
      <c r="K50" s="64">
        <f t="shared" si="21"/>
        <v>0</v>
      </c>
      <c r="L50" s="64">
        <f t="shared" si="21"/>
        <v>0</v>
      </c>
      <c r="M50" s="64">
        <f t="shared" si="21"/>
        <v>0</v>
      </c>
      <c r="N50" s="64">
        <f t="shared" si="21"/>
        <v>0</v>
      </c>
      <c r="O50" s="64">
        <f t="shared" si="21"/>
        <v>0</v>
      </c>
      <c r="P50" s="64">
        <f t="shared" si="21"/>
        <v>0</v>
      </c>
      <c r="Q50" s="64">
        <f t="shared" si="21"/>
        <v>0</v>
      </c>
      <c r="R50" s="64">
        <f t="shared" si="21"/>
        <v>0</v>
      </c>
      <c r="S50" s="64">
        <f t="shared" si="21"/>
        <v>0</v>
      </c>
      <c r="T50" s="64">
        <f t="shared" si="21"/>
        <v>0</v>
      </c>
      <c r="U50" s="64">
        <f t="shared" si="21"/>
        <v>0</v>
      </c>
      <c r="V50" s="64">
        <f t="shared" si="21"/>
        <v>0</v>
      </c>
      <c r="W50" s="64">
        <f t="shared" si="21"/>
        <v>0</v>
      </c>
      <c r="X50" s="64">
        <f t="shared" si="21"/>
        <v>0</v>
      </c>
      <c r="Y50" s="64">
        <f t="shared" si="21"/>
        <v>0</v>
      </c>
      <c r="Z50" s="64">
        <f t="shared" si="21"/>
        <v>0</v>
      </c>
      <c r="AA50" s="64">
        <f t="shared" si="21"/>
        <v>0</v>
      </c>
      <c r="AB50" s="64">
        <f t="shared" si="21"/>
        <v>0</v>
      </c>
      <c r="AC50" s="64">
        <f t="shared" si="21"/>
        <v>0</v>
      </c>
      <c r="AD50" s="64">
        <f t="shared" si="21"/>
        <v>0</v>
      </c>
      <c r="AE50" s="64">
        <f t="shared" si="21"/>
        <v>0</v>
      </c>
      <c r="AF50" s="64">
        <f t="shared" si="21"/>
        <v>0</v>
      </c>
      <c r="AG50" s="64">
        <f t="shared" si="21"/>
        <v>0</v>
      </c>
      <c r="AH50" s="64">
        <f t="shared" si="21"/>
        <v>0</v>
      </c>
      <c r="AI50" s="64">
        <f t="shared" si="21"/>
        <v>0</v>
      </c>
      <c r="AJ50" s="64">
        <f t="shared" si="21"/>
        <v>0</v>
      </c>
      <c r="AK50" s="64">
        <f t="shared" si="21"/>
        <v>0</v>
      </c>
      <c r="AL50" s="64">
        <f t="shared" si="21"/>
        <v>0</v>
      </c>
      <c r="AM50" s="64">
        <f t="shared" si="21"/>
        <v>0</v>
      </c>
      <c r="AN50" s="64">
        <f t="shared" si="21"/>
        <v>0</v>
      </c>
      <c r="AO50" s="64">
        <f t="shared" si="21"/>
        <v>0</v>
      </c>
      <c r="AP50" s="64">
        <f t="shared" si="21"/>
        <v>0</v>
      </c>
      <c r="AQ50" s="64">
        <f t="shared" si="21"/>
        <v>0</v>
      </c>
      <c r="AR50" s="64">
        <f t="shared" si="21"/>
        <v>0</v>
      </c>
    </row>
    <row r="51" spans="2:44">
      <c r="B51" s="70" t="str">
        <f t="shared" si="22"/>
        <v>Costs</v>
      </c>
      <c r="C51" s="57" t="s">
        <v>168</v>
      </c>
      <c r="D51" s="65"/>
      <c r="E51" s="64">
        <f t="shared" si="21"/>
        <v>0</v>
      </c>
      <c r="F51" s="64">
        <f t="shared" si="21"/>
        <v>0</v>
      </c>
      <c r="G51" s="64">
        <f t="shared" si="21"/>
        <v>0</v>
      </c>
      <c r="H51" s="64">
        <f t="shared" si="21"/>
        <v>0</v>
      </c>
      <c r="I51" s="64">
        <f t="shared" si="21"/>
        <v>0</v>
      </c>
      <c r="J51" s="64">
        <f t="shared" si="21"/>
        <v>0</v>
      </c>
      <c r="K51" s="64">
        <f t="shared" si="21"/>
        <v>0</v>
      </c>
      <c r="L51" s="64">
        <f t="shared" si="21"/>
        <v>0</v>
      </c>
      <c r="M51" s="64">
        <f t="shared" si="21"/>
        <v>0</v>
      </c>
      <c r="N51" s="64">
        <f t="shared" si="21"/>
        <v>0</v>
      </c>
      <c r="O51" s="64">
        <f t="shared" si="21"/>
        <v>0</v>
      </c>
      <c r="P51" s="64">
        <f t="shared" si="21"/>
        <v>0</v>
      </c>
      <c r="Q51" s="64">
        <f t="shared" si="21"/>
        <v>0</v>
      </c>
      <c r="R51" s="64">
        <f t="shared" si="21"/>
        <v>0</v>
      </c>
      <c r="S51" s="64">
        <f t="shared" si="21"/>
        <v>0</v>
      </c>
      <c r="T51" s="64">
        <f t="shared" si="21"/>
        <v>0</v>
      </c>
      <c r="U51" s="64">
        <f t="shared" si="21"/>
        <v>0</v>
      </c>
      <c r="V51" s="64">
        <f t="shared" si="21"/>
        <v>0</v>
      </c>
      <c r="W51" s="64">
        <f t="shared" si="21"/>
        <v>0</v>
      </c>
      <c r="X51" s="64">
        <f t="shared" si="21"/>
        <v>0</v>
      </c>
      <c r="Y51" s="64">
        <f t="shared" si="21"/>
        <v>0</v>
      </c>
      <c r="Z51" s="64">
        <f t="shared" si="21"/>
        <v>0</v>
      </c>
      <c r="AA51" s="64">
        <f t="shared" si="21"/>
        <v>0</v>
      </c>
      <c r="AB51" s="64">
        <f t="shared" si="21"/>
        <v>0</v>
      </c>
      <c r="AC51" s="64">
        <f t="shared" si="21"/>
        <v>0</v>
      </c>
      <c r="AD51" s="64">
        <f t="shared" si="21"/>
        <v>0</v>
      </c>
      <c r="AE51" s="64">
        <f t="shared" si="21"/>
        <v>0</v>
      </c>
      <c r="AF51" s="64">
        <f t="shared" si="21"/>
        <v>0</v>
      </c>
      <c r="AG51" s="64">
        <f t="shared" si="21"/>
        <v>0</v>
      </c>
      <c r="AH51" s="64">
        <f t="shared" si="21"/>
        <v>0</v>
      </c>
      <c r="AI51" s="64">
        <f t="shared" si="21"/>
        <v>0</v>
      </c>
      <c r="AJ51" s="64">
        <f t="shared" si="21"/>
        <v>0</v>
      </c>
      <c r="AK51" s="64">
        <f t="shared" si="21"/>
        <v>0</v>
      </c>
      <c r="AL51" s="64">
        <f t="shared" si="21"/>
        <v>0</v>
      </c>
      <c r="AM51" s="64">
        <f t="shared" si="21"/>
        <v>0</v>
      </c>
      <c r="AN51" s="64">
        <f t="shared" si="21"/>
        <v>0</v>
      </c>
      <c r="AO51" s="64">
        <f t="shared" si="21"/>
        <v>0</v>
      </c>
      <c r="AP51" s="64">
        <f t="shared" si="21"/>
        <v>0</v>
      </c>
      <c r="AQ51" s="64">
        <f t="shared" si="21"/>
        <v>0</v>
      </c>
      <c r="AR51" s="64">
        <f t="shared" si="21"/>
        <v>0</v>
      </c>
    </row>
    <row r="52" spans="2:44">
      <c r="B52" s="70" t="str">
        <f t="shared" si="22"/>
        <v>Land preparation Wheat</v>
      </c>
      <c r="C52" s="57" t="s">
        <v>168</v>
      </c>
      <c r="D52" s="65"/>
      <c r="E52" s="64">
        <f t="shared" si="21"/>
        <v>800000</v>
      </c>
      <c r="F52" s="64">
        <f t="shared" si="21"/>
        <v>800000</v>
      </c>
      <c r="G52" s="64">
        <f t="shared" si="21"/>
        <v>800000</v>
      </c>
      <c r="H52" s="64">
        <f t="shared" si="21"/>
        <v>800000</v>
      </c>
      <c r="I52" s="64">
        <f t="shared" si="21"/>
        <v>800000</v>
      </c>
      <c r="J52" s="64">
        <f t="shared" si="21"/>
        <v>800000</v>
      </c>
      <c r="K52" s="64">
        <f t="shared" si="21"/>
        <v>800000</v>
      </c>
      <c r="L52" s="64">
        <f t="shared" si="21"/>
        <v>800000</v>
      </c>
      <c r="M52" s="64">
        <f t="shared" si="21"/>
        <v>800000</v>
      </c>
      <c r="N52" s="64">
        <f t="shared" si="21"/>
        <v>800000</v>
      </c>
      <c r="O52" s="64">
        <f t="shared" si="21"/>
        <v>800000</v>
      </c>
      <c r="P52" s="64">
        <f t="shared" si="21"/>
        <v>800000</v>
      </c>
      <c r="Q52" s="64">
        <f t="shared" si="21"/>
        <v>800000</v>
      </c>
      <c r="R52" s="64">
        <f t="shared" si="21"/>
        <v>800000</v>
      </c>
      <c r="S52" s="64">
        <f t="shared" si="21"/>
        <v>800000</v>
      </c>
      <c r="T52" s="64">
        <f t="shared" si="21"/>
        <v>800000</v>
      </c>
      <c r="U52" s="64">
        <f t="shared" si="21"/>
        <v>800000</v>
      </c>
      <c r="V52" s="64">
        <f t="shared" si="21"/>
        <v>800000</v>
      </c>
      <c r="W52" s="64">
        <f t="shared" si="21"/>
        <v>800000</v>
      </c>
      <c r="X52" s="64">
        <f t="shared" si="21"/>
        <v>800000</v>
      </c>
      <c r="Y52" s="64">
        <f t="shared" si="21"/>
        <v>800000</v>
      </c>
      <c r="Z52" s="64">
        <f t="shared" si="21"/>
        <v>800000</v>
      </c>
      <c r="AA52" s="64">
        <f t="shared" si="21"/>
        <v>800000</v>
      </c>
      <c r="AB52" s="64">
        <f t="shared" si="21"/>
        <v>800000</v>
      </c>
      <c r="AC52" s="64">
        <f t="shared" si="21"/>
        <v>800000</v>
      </c>
      <c r="AD52" s="64">
        <f t="shared" si="21"/>
        <v>800000</v>
      </c>
      <c r="AE52" s="64">
        <f t="shared" si="21"/>
        <v>800000</v>
      </c>
      <c r="AF52" s="64">
        <f t="shared" si="21"/>
        <v>800000</v>
      </c>
      <c r="AG52" s="64">
        <f t="shared" si="21"/>
        <v>800000</v>
      </c>
      <c r="AH52" s="64">
        <f t="shared" si="21"/>
        <v>800000</v>
      </c>
      <c r="AI52" s="64">
        <f t="shared" si="21"/>
        <v>800000</v>
      </c>
      <c r="AJ52" s="64">
        <f t="shared" si="21"/>
        <v>800000</v>
      </c>
      <c r="AK52" s="64">
        <f t="shared" si="21"/>
        <v>800000</v>
      </c>
      <c r="AL52" s="64">
        <f t="shared" si="21"/>
        <v>800000</v>
      </c>
      <c r="AM52" s="64">
        <f t="shared" si="21"/>
        <v>800000</v>
      </c>
      <c r="AN52" s="64">
        <f t="shared" si="21"/>
        <v>800000</v>
      </c>
      <c r="AO52" s="64">
        <f t="shared" si="21"/>
        <v>800000</v>
      </c>
      <c r="AP52" s="64">
        <f t="shared" si="21"/>
        <v>800000</v>
      </c>
      <c r="AQ52" s="64">
        <f t="shared" si="21"/>
        <v>800000</v>
      </c>
      <c r="AR52" s="64">
        <f t="shared" si="21"/>
        <v>800000</v>
      </c>
    </row>
    <row r="53" spans="2:44">
      <c r="B53" s="70">
        <f t="shared" si="22"/>
        <v>0</v>
      </c>
      <c r="C53" s="57" t="s">
        <v>168</v>
      </c>
      <c r="D53" s="65"/>
      <c r="E53" s="64">
        <f t="shared" si="21"/>
        <v>0</v>
      </c>
      <c r="F53" s="64">
        <f t="shared" si="21"/>
        <v>0</v>
      </c>
      <c r="G53" s="64">
        <f t="shared" si="21"/>
        <v>0</v>
      </c>
      <c r="H53" s="64">
        <f t="shared" si="21"/>
        <v>0</v>
      </c>
      <c r="I53" s="64">
        <f t="shared" si="21"/>
        <v>0</v>
      </c>
      <c r="J53" s="64">
        <f t="shared" si="21"/>
        <v>0</v>
      </c>
      <c r="K53" s="64">
        <f t="shared" si="21"/>
        <v>0</v>
      </c>
      <c r="L53" s="64">
        <f t="shared" si="21"/>
        <v>0</v>
      </c>
      <c r="M53" s="64">
        <f t="shared" si="21"/>
        <v>0</v>
      </c>
      <c r="N53" s="64">
        <f t="shared" si="21"/>
        <v>0</v>
      </c>
      <c r="O53" s="64">
        <f t="shared" si="21"/>
        <v>0</v>
      </c>
      <c r="P53" s="64">
        <f t="shared" si="21"/>
        <v>0</v>
      </c>
      <c r="Q53" s="64">
        <f t="shared" si="21"/>
        <v>0</v>
      </c>
      <c r="R53" s="64">
        <f t="shared" si="21"/>
        <v>0</v>
      </c>
      <c r="S53" s="64">
        <f t="shared" si="21"/>
        <v>0</v>
      </c>
      <c r="T53" s="64">
        <f t="shared" si="21"/>
        <v>0</v>
      </c>
      <c r="U53" s="64">
        <f t="shared" si="21"/>
        <v>0</v>
      </c>
      <c r="V53" s="64">
        <f t="shared" si="21"/>
        <v>0</v>
      </c>
      <c r="W53" s="64">
        <f t="shared" si="21"/>
        <v>0</v>
      </c>
      <c r="X53" s="64">
        <f t="shared" si="21"/>
        <v>0</v>
      </c>
      <c r="Y53" s="64">
        <f t="shared" si="21"/>
        <v>0</v>
      </c>
      <c r="Z53" s="64">
        <f t="shared" si="21"/>
        <v>0</v>
      </c>
      <c r="AA53" s="64">
        <f t="shared" si="21"/>
        <v>0</v>
      </c>
      <c r="AB53" s="64">
        <f t="shared" si="21"/>
        <v>0</v>
      </c>
      <c r="AC53" s="64">
        <f t="shared" si="21"/>
        <v>0</v>
      </c>
      <c r="AD53" s="64">
        <f t="shared" si="21"/>
        <v>0</v>
      </c>
      <c r="AE53" s="64">
        <f t="shared" si="21"/>
        <v>0</v>
      </c>
      <c r="AF53" s="64">
        <f t="shared" si="21"/>
        <v>0</v>
      </c>
      <c r="AG53" s="64">
        <f t="shared" si="21"/>
        <v>0</v>
      </c>
      <c r="AH53" s="64">
        <f t="shared" si="21"/>
        <v>0</v>
      </c>
      <c r="AI53" s="64">
        <f t="shared" si="21"/>
        <v>0</v>
      </c>
      <c r="AJ53" s="64">
        <f t="shared" si="21"/>
        <v>0</v>
      </c>
      <c r="AK53" s="64">
        <f t="shared" si="21"/>
        <v>0</v>
      </c>
      <c r="AL53" s="64">
        <f t="shared" si="21"/>
        <v>0</v>
      </c>
      <c r="AM53" s="64">
        <f t="shared" si="21"/>
        <v>0</v>
      </c>
      <c r="AN53" s="64">
        <f t="shared" si="21"/>
        <v>0</v>
      </c>
      <c r="AO53" s="64">
        <f t="shared" si="21"/>
        <v>0</v>
      </c>
      <c r="AP53" s="64">
        <f t="shared" si="21"/>
        <v>0</v>
      </c>
      <c r="AQ53" s="64">
        <f t="shared" si="21"/>
        <v>0</v>
      </c>
      <c r="AR53" s="64">
        <f t="shared" si="21"/>
        <v>0</v>
      </c>
    </row>
    <row r="54" spans="2:44">
      <c r="B54" s="70" t="str">
        <f t="shared" si="22"/>
        <v>Seedlings Wheat</v>
      </c>
      <c r="C54" s="57" t="s">
        <v>168</v>
      </c>
      <c r="D54" s="65"/>
      <c r="E54" s="64">
        <f t="shared" si="21"/>
        <v>1586666.6666666667</v>
      </c>
      <c r="F54" s="64">
        <f t="shared" si="21"/>
        <v>1586666.6666666667</v>
      </c>
      <c r="G54" s="64">
        <f t="shared" si="21"/>
        <v>1586666.6666666667</v>
      </c>
      <c r="H54" s="64">
        <f t="shared" si="21"/>
        <v>1586666.6666666667</v>
      </c>
      <c r="I54" s="64">
        <f t="shared" si="21"/>
        <v>1586666.6666666667</v>
      </c>
      <c r="J54" s="64">
        <f t="shared" si="21"/>
        <v>1586666.6666666667</v>
      </c>
      <c r="K54" s="64">
        <f t="shared" si="21"/>
        <v>1586666.6666666667</v>
      </c>
      <c r="L54" s="64">
        <f t="shared" si="21"/>
        <v>1586666.6666666667</v>
      </c>
      <c r="M54" s="64">
        <f t="shared" si="21"/>
        <v>1586666.6666666667</v>
      </c>
      <c r="N54" s="64">
        <f t="shared" si="21"/>
        <v>1586666.6666666667</v>
      </c>
      <c r="O54" s="64">
        <f t="shared" si="21"/>
        <v>1586666.6666666667</v>
      </c>
      <c r="P54" s="64">
        <f t="shared" si="21"/>
        <v>1586666.6666666667</v>
      </c>
      <c r="Q54" s="64">
        <f t="shared" si="21"/>
        <v>1586666.6666666667</v>
      </c>
      <c r="R54" s="64">
        <f t="shared" si="21"/>
        <v>1586666.6666666667</v>
      </c>
      <c r="S54" s="64">
        <f t="shared" si="21"/>
        <v>1586666.6666666667</v>
      </c>
      <c r="T54" s="64">
        <f t="shared" ref="E54:AR60" si="23">+T23*$D23*$AS$45</f>
        <v>1586666.6666666667</v>
      </c>
      <c r="U54" s="64">
        <f t="shared" si="23"/>
        <v>1586666.6666666667</v>
      </c>
      <c r="V54" s="64">
        <f t="shared" si="23"/>
        <v>1586666.6666666667</v>
      </c>
      <c r="W54" s="64">
        <f t="shared" si="23"/>
        <v>1586666.6666666667</v>
      </c>
      <c r="X54" s="64">
        <f t="shared" si="23"/>
        <v>1586666.6666666667</v>
      </c>
      <c r="Y54" s="64">
        <f t="shared" si="23"/>
        <v>1586666.6666666667</v>
      </c>
      <c r="Z54" s="64">
        <f t="shared" si="23"/>
        <v>1586666.6666666667</v>
      </c>
      <c r="AA54" s="64">
        <f t="shared" si="23"/>
        <v>1586666.6666666667</v>
      </c>
      <c r="AB54" s="64">
        <f t="shared" si="23"/>
        <v>1586666.6666666667</v>
      </c>
      <c r="AC54" s="64">
        <f t="shared" si="23"/>
        <v>1586666.6666666667</v>
      </c>
      <c r="AD54" s="64">
        <f t="shared" si="23"/>
        <v>1586666.6666666667</v>
      </c>
      <c r="AE54" s="64">
        <f t="shared" si="23"/>
        <v>1586666.6666666667</v>
      </c>
      <c r="AF54" s="64">
        <f t="shared" si="23"/>
        <v>1586666.6666666667</v>
      </c>
      <c r="AG54" s="64">
        <f t="shared" si="23"/>
        <v>1586666.6666666667</v>
      </c>
      <c r="AH54" s="64">
        <f t="shared" si="23"/>
        <v>1586666.6666666667</v>
      </c>
      <c r="AI54" s="64">
        <f t="shared" si="23"/>
        <v>1586666.6666666667</v>
      </c>
      <c r="AJ54" s="64">
        <f t="shared" si="23"/>
        <v>1586666.6666666667</v>
      </c>
      <c r="AK54" s="64">
        <f t="shared" si="23"/>
        <v>1586666.6666666667</v>
      </c>
      <c r="AL54" s="64">
        <f t="shared" si="23"/>
        <v>1586666.6666666667</v>
      </c>
      <c r="AM54" s="64">
        <f t="shared" si="23"/>
        <v>1586666.6666666667</v>
      </c>
      <c r="AN54" s="64">
        <f t="shared" si="23"/>
        <v>1586666.6666666667</v>
      </c>
      <c r="AO54" s="64">
        <f t="shared" si="23"/>
        <v>1586666.6666666667</v>
      </c>
      <c r="AP54" s="64">
        <f t="shared" si="23"/>
        <v>1586666.6666666667</v>
      </c>
      <c r="AQ54" s="64">
        <f t="shared" si="23"/>
        <v>1586666.6666666667</v>
      </c>
      <c r="AR54" s="64">
        <f t="shared" si="23"/>
        <v>1586666.6666666667</v>
      </c>
    </row>
    <row r="55" spans="2:44">
      <c r="B55" s="70">
        <f t="shared" si="22"/>
        <v>0</v>
      </c>
      <c r="C55" s="57" t="s">
        <v>168</v>
      </c>
      <c r="D55" s="65"/>
      <c r="E55" s="64">
        <f t="shared" si="23"/>
        <v>0</v>
      </c>
      <c r="F55" s="64">
        <f t="shared" si="23"/>
        <v>0</v>
      </c>
      <c r="G55" s="64">
        <f t="shared" si="23"/>
        <v>0</v>
      </c>
      <c r="H55" s="64">
        <f t="shared" si="23"/>
        <v>0</v>
      </c>
      <c r="I55" s="64">
        <f t="shared" si="23"/>
        <v>0</v>
      </c>
      <c r="J55" s="64">
        <f t="shared" si="23"/>
        <v>0</v>
      </c>
      <c r="K55" s="64">
        <f t="shared" si="23"/>
        <v>0</v>
      </c>
      <c r="L55" s="64">
        <f t="shared" si="23"/>
        <v>0</v>
      </c>
      <c r="M55" s="64">
        <f t="shared" si="23"/>
        <v>0</v>
      </c>
      <c r="N55" s="64">
        <f t="shared" si="23"/>
        <v>0</v>
      </c>
      <c r="O55" s="64">
        <f t="shared" si="23"/>
        <v>0</v>
      </c>
      <c r="P55" s="64">
        <f t="shared" si="23"/>
        <v>0</v>
      </c>
      <c r="Q55" s="64">
        <f t="shared" si="23"/>
        <v>0</v>
      </c>
      <c r="R55" s="64">
        <f t="shared" si="23"/>
        <v>0</v>
      </c>
      <c r="S55" s="64">
        <f t="shared" si="23"/>
        <v>0</v>
      </c>
      <c r="T55" s="64">
        <f t="shared" si="23"/>
        <v>0</v>
      </c>
      <c r="U55" s="64">
        <f t="shared" si="23"/>
        <v>0</v>
      </c>
      <c r="V55" s="64">
        <f t="shared" si="23"/>
        <v>0</v>
      </c>
      <c r="W55" s="64">
        <f t="shared" si="23"/>
        <v>0</v>
      </c>
      <c r="X55" s="64">
        <f t="shared" si="23"/>
        <v>0</v>
      </c>
      <c r="Y55" s="64">
        <f t="shared" si="23"/>
        <v>0</v>
      </c>
      <c r="Z55" s="64">
        <f t="shared" si="23"/>
        <v>0</v>
      </c>
      <c r="AA55" s="64">
        <f t="shared" si="23"/>
        <v>0</v>
      </c>
      <c r="AB55" s="64">
        <f t="shared" si="23"/>
        <v>0</v>
      </c>
      <c r="AC55" s="64">
        <f t="shared" si="23"/>
        <v>0</v>
      </c>
      <c r="AD55" s="64">
        <f t="shared" si="23"/>
        <v>0</v>
      </c>
      <c r="AE55" s="64">
        <f t="shared" si="23"/>
        <v>0</v>
      </c>
      <c r="AF55" s="64">
        <f t="shared" si="23"/>
        <v>0</v>
      </c>
      <c r="AG55" s="64">
        <f t="shared" si="23"/>
        <v>0</v>
      </c>
      <c r="AH55" s="64">
        <f t="shared" si="23"/>
        <v>0</v>
      </c>
      <c r="AI55" s="64">
        <f t="shared" si="23"/>
        <v>0</v>
      </c>
      <c r="AJ55" s="64">
        <f t="shared" si="23"/>
        <v>0</v>
      </c>
      <c r="AK55" s="64">
        <f t="shared" si="23"/>
        <v>0</v>
      </c>
      <c r="AL55" s="64">
        <f t="shared" si="23"/>
        <v>0</v>
      </c>
      <c r="AM55" s="64">
        <f t="shared" si="23"/>
        <v>0</v>
      </c>
      <c r="AN55" s="64">
        <f t="shared" si="23"/>
        <v>0</v>
      </c>
      <c r="AO55" s="64">
        <f t="shared" si="23"/>
        <v>0</v>
      </c>
      <c r="AP55" s="64">
        <f t="shared" si="23"/>
        <v>0</v>
      </c>
      <c r="AQ55" s="64">
        <f t="shared" si="23"/>
        <v>0</v>
      </c>
      <c r="AR55" s="64">
        <f t="shared" si="23"/>
        <v>0</v>
      </c>
    </row>
    <row r="56" spans="2:44">
      <c r="B56" s="70" t="str">
        <f t="shared" si="22"/>
        <v>Fertiliser Urea</v>
      </c>
      <c r="C56" s="57" t="s">
        <v>168</v>
      </c>
      <c r="D56" s="63"/>
      <c r="E56" s="64">
        <f t="shared" si="23"/>
        <v>1046372.4944838297</v>
      </c>
      <c r="F56" s="64">
        <f t="shared" si="23"/>
        <v>1046372.4944838297</v>
      </c>
      <c r="G56" s="64">
        <f t="shared" si="23"/>
        <v>1046372.4944838297</v>
      </c>
      <c r="H56" s="64">
        <f t="shared" si="23"/>
        <v>1046372.4944838297</v>
      </c>
      <c r="I56" s="64">
        <f t="shared" si="23"/>
        <v>1046372.4944838297</v>
      </c>
      <c r="J56" s="64">
        <f t="shared" si="23"/>
        <v>1046372.4944838297</v>
      </c>
      <c r="K56" s="64">
        <f t="shared" si="23"/>
        <v>1046372.4944838297</v>
      </c>
      <c r="L56" s="64">
        <f t="shared" si="23"/>
        <v>1046372.4944838297</v>
      </c>
      <c r="M56" s="64">
        <f t="shared" si="23"/>
        <v>1046372.4944838297</v>
      </c>
      <c r="N56" s="64">
        <f t="shared" si="23"/>
        <v>1046372.4944838297</v>
      </c>
      <c r="O56" s="64">
        <f t="shared" si="23"/>
        <v>1046372.4944838297</v>
      </c>
      <c r="P56" s="64">
        <f t="shared" si="23"/>
        <v>1046372.4944838297</v>
      </c>
      <c r="Q56" s="64">
        <f t="shared" si="23"/>
        <v>1046372.4944838297</v>
      </c>
      <c r="R56" s="64">
        <f t="shared" si="23"/>
        <v>1046372.4944838297</v>
      </c>
      <c r="S56" s="64">
        <f t="shared" si="23"/>
        <v>1046372.4944838297</v>
      </c>
      <c r="T56" s="64">
        <f t="shared" si="23"/>
        <v>1046372.4944838297</v>
      </c>
      <c r="U56" s="64">
        <f t="shared" si="23"/>
        <v>1046372.4944838297</v>
      </c>
      <c r="V56" s="64">
        <f t="shared" si="23"/>
        <v>1046372.4944838297</v>
      </c>
      <c r="W56" s="64">
        <f t="shared" si="23"/>
        <v>1046372.4944838297</v>
      </c>
      <c r="X56" s="64">
        <f t="shared" si="23"/>
        <v>1046372.4944838297</v>
      </c>
      <c r="Y56" s="64">
        <f t="shared" si="23"/>
        <v>1046372.4944838297</v>
      </c>
      <c r="Z56" s="64">
        <f t="shared" si="23"/>
        <v>1046372.4944838297</v>
      </c>
      <c r="AA56" s="64">
        <f t="shared" si="23"/>
        <v>1046372.4944838297</v>
      </c>
      <c r="AB56" s="64">
        <f t="shared" si="23"/>
        <v>1046372.4944838297</v>
      </c>
      <c r="AC56" s="64">
        <f t="shared" si="23"/>
        <v>1046372.4944838297</v>
      </c>
      <c r="AD56" s="64">
        <f t="shared" si="23"/>
        <v>1046372.4944838297</v>
      </c>
      <c r="AE56" s="64">
        <f t="shared" si="23"/>
        <v>1046372.4944838297</v>
      </c>
      <c r="AF56" s="64">
        <f t="shared" si="23"/>
        <v>1046372.4944838297</v>
      </c>
      <c r="AG56" s="64">
        <f t="shared" si="23"/>
        <v>1046372.4944838297</v>
      </c>
      <c r="AH56" s="64">
        <f t="shared" si="23"/>
        <v>1046372.4944838297</v>
      </c>
      <c r="AI56" s="64">
        <f t="shared" si="23"/>
        <v>1046372.4944838297</v>
      </c>
      <c r="AJ56" s="64">
        <f t="shared" si="23"/>
        <v>1046372.4944838297</v>
      </c>
      <c r="AK56" s="64">
        <f t="shared" si="23"/>
        <v>1046372.4944838297</v>
      </c>
      <c r="AL56" s="64">
        <f t="shared" si="23"/>
        <v>1046372.4944838297</v>
      </c>
      <c r="AM56" s="64">
        <f t="shared" si="23"/>
        <v>1046372.4944838297</v>
      </c>
      <c r="AN56" s="64">
        <f t="shared" si="23"/>
        <v>1046372.4944838297</v>
      </c>
      <c r="AO56" s="64">
        <f t="shared" si="23"/>
        <v>1046372.4944838297</v>
      </c>
      <c r="AP56" s="64">
        <f t="shared" si="23"/>
        <v>1046372.4944838297</v>
      </c>
      <c r="AQ56" s="64">
        <f t="shared" si="23"/>
        <v>1046372.4944838297</v>
      </c>
      <c r="AR56" s="64">
        <f t="shared" si="23"/>
        <v>1046372.4944838297</v>
      </c>
    </row>
    <row r="57" spans="2:44">
      <c r="B57" s="70" t="str">
        <f t="shared" si="22"/>
        <v>Fertiliser DAP</v>
      </c>
      <c r="C57" s="57" t="s">
        <v>168</v>
      </c>
      <c r="D57" s="63"/>
      <c r="E57" s="64">
        <f t="shared" si="23"/>
        <v>869294.07234041241</v>
      </c>
      <c r="F57" s="64">
        <f t="shared" si="23"/>
        <v>869294.07234041241</v>
      </c>
      <c r="G57" s="64">
        <f t="shared" si="23"/>
        <v>869294.07234041241</v>
      </c>
      <c r="H57" s="64">
        <f t="shared" si="23"/>
        <v>869294.07234041241</v>
      </c>
      <c r="I57" s="64">
        <f t="shared" si="23"/>
        <v>869294.07234041241</v>
      </c>
      <c r="J57" s="64">
        <f t="shared" si="23"/>
        <v>869294.07234041241</v>
      </c>
      <c r="K57" s="64">
        <f t="shared" si="23"/>
        <v>869294.07234041241</v>
      </c>
      <c r="L57" s="64">
        <f t="shared" si="23"/>
        <v>869294.07234041241</v>
      </c>
      <c r="M57" s="64">
        <f t="shared" si="23"/>
        <v>869294.07234041241</v>
      </c>
      <c r="N57" s="64">
        <f t="shared" si="23"/>
        <v>869294.07234041241</v>
      </c>
      <c r="O57" s="64">
        <f t="shared" si="23"/>
        <v>869294.07234041241</v>
      </c>
      <c r="P57" s="64">
        <f t="shared" si="23"/>
        <v>869294.07234041241</v>
      </c>
      <c r="Q57" s="64">
        <f t="shared" si="23"/>
        <v>869294.07234041241</v>
      </c>
      <c r="R57" s="64">
        <f t="shared" si="23"/>
        <v>869294.07234041241</v>
      </c>
      <c r="S57" s="64">
        <f t="shared" si="23"/>
        <v>869294.07234041241</v>
      </c>
      <c r="T57" s="64">
        <f t="shared" si="23"/>
        <v>869294.07234041241</v>
      </c>
      <c r="U57" s="64">
        <f t="shared" si="23"/>
        <v>869294.07234041241</v>
      </c>
      <c r="V57" s="64">
        <f t="shared" si="23"/>
        <v>869294.07234041241</v>
      </c>
      <c r="W57" s="64">
        <f t="shared" si="23"/>
        <v>869294.07234041241</v>
      </c>
      <c r="X57" s="64">
        <f t="shared" si="23"/>
        <v>869294.07234041241</v>
      </c>
      <c r="Y57" s="64">
        <f t="shared" si="23"/>
        <v>869294.07234041241</v>
      </c>
      <c r="Z57" s="64">
        <f t="shared" si="23"/>
        <v>869294.07234041241</v>
      </c>
      <c r="AA57" s="64">
        <f t="shared" si="23"/>
        <v>869294.07234041241</v>
      </c>
      <c r="AB57" s="64">
        <f t="shared" si="23"/>
        <v>869294.07234041241</v>
      </c>
      <c r="AC57" s="64">
        <f t="shared" si="23"/>
        <v>869294.07234041241</v>
      </c>
      <c r="AD57" s="64">
        <f t="shared" si="23"/>
        <v>869294.07234041241</v>
      </c>
      <c r="AE57" s="64">
        <f t="shared" si="23"/>
        <v>869294.07234041241</v>
      </c>
      <c r="AF57" s="64">
        <f t="shared" si="23"/>
        <v>869294.07234041241</v>
      </c>
      <c r="AG57" s="64">
        <f t="shared" si="23"/>
        <v>869294.07234041241</v>
      </c>
      <c r="AH57" s="64">
        <f t="shared" si="23"/>
        <v>869294.07234041241</v>
      </c>
      <c r="AI57" s="64">
        <f t="shared" si="23"/>
        <v>869294.07234041241</v>
      </c>
      <c r="AJ57" s="64">
        <f t="shared" si="23"/>
        <v>869294.07234041241</v>
      </c>
      <c r="AK57" s="64">
        <f t="shared" si="23"/>
        <v>869294.07234041241</v>
      </c>
      <c r="AL57" s="64">
        <f t="shared" si="23"/>
        <v>869294.07234041241</v>
      </c>
      <c r="AM57" s="64">
        <f t="shared" si="23"/>
        <v>869294.07234041241</v>
      </c>
      <c r="AN57" s="64">
        <f t="shared" si="23"/>
        <v>869294.07234041241</v>
      </c>
      <c r="AO57" s="64">
        <f t="shared" si="23"/>
        <v>869294.07234041241</v>
      </c>
      <c r="AP57" s="64">
        <f t="shared" si="23"/>
        <v>869294.07234041241</v>
      </c>
      <c r="AQ57" s="64">
        <f t="shared" si="23"/>
        <v>869294.07234041241</v>
      </c>
      <c r="AR57" s="64">
        <f t="shared" si="23"/>
        <v>869294.07234041241</v>
      </c>
    </row>
    <row r="58" spans="2:44">
      <c r="B58" s="70" t="str">
        <f t="shared" si="22"/>
        <v>Pesticides Wheat</v>
      </c>
      <c r="C58" s="57" t="s">
        <v>168</v>
      </c>
      <c r="D58" s="63"/>
      <c r="E58" s="64">
        <f t="shared" si="23"/>
        <v>473471.71696100879</v>
      </c>
      <c r="F58" s="64">
        <f t="shared" si="23"/>
        <v>473471.71696100879</v>
      </c>
      <c r="G58" s="64">
        <f t="shared" si="23"/>
        <v>473471.71696100879</v>
      </c>
      <c r="H58" s="64">
        <f t="shared" si="23"/>
        <v>473471.71696100879</v>
      </c>
      <c r="I58" s="64">
        <f t="shared" si="23"/>
        <v>473471.71696100879</v>
      </c>
      <c r="J58" s="64">
        <f t="shared" si="23"/>
        <v>473471.71696100879</v>
      </c>
      <c r="K58" s="64">
        <f t="shared" si="23"/>
        <v>473471.71696100879</v>
      </c>
      <c r="L58" s="64">
        <f t="shared" si="23"/>
        <v>473471.71696100879</v>
      </c>
      <c r="M58" s="64">
        <f t="shared" si="23"/>
        <v>473471.71696100879</v>
      </c>
      <c r="N58" s="64">
        <f t="shared" si="23"/>
        <v>473471.71696100879</v>
      </c>
      <c r="O58" s="64">
        <f t="shared" si="23"/>
        <v>473471.71696100879</v>
      </c>
      <c r="P58" s="64">
        <f t="shared" si="23"/>
        <v>473471.71696100879</v>
      </c>
      <c r="Q58" s="64">
        <f t="shared" si="23"/>
        <v>473471.71696100879</v>
      </c>
      <c r="R58" s="64">
        <f t="shared" si="23"/>
        <v>473471.71696100879</v>
      </c>
      <c r="S58" s="64">
        <f t="shared" si="23"/>
        <v>473471.71696100879</v>
      </c>
      <c r="T58" s="64">
        <f t="shared" si="23"/>
        <v>473471.71696100879</v>
      </c>
      <c r="U58" s="64">
        <f t="shared" si="23"/>
        <v>473471.71696100879</v>
      </c>
      <c r="V58" s="64">
        <f t="shared" si="23"/>
        <v>473471.71696100879</v>
      </c>
      <c r="W58" s="64">
        <f t="shared" si="23"/>
        <v>473471.71696100879</v>
      </c>
      <c r="X58" s="64">
        <f t="shared" si="23"/>
        <v>473471.71696100879</v>
      </c>
      <c r="Y58" s="64">
        <f t="shared" si="23"/>
        <v>473471.71696100879</v>
      </c>
      <c r="Z58" s="64">
        <f t="shared" si="23"/>
        <v>473471.71696100879</v>
      </c>
      <c r="AA58" s="64">
        <f t="shared" si="23"/>
        <v>473471.71696100879</v>
      </c>
      <c r="AB58" s="64">
        <f t="shared" si="23"/>
        <v>473471.71696100879</v>
      </c>
      <c r="AC58" s="64">
        <f t="shared" si="23"/>
        <v>473471.71696100879</v>
      </c>
      <c r="AD58" s="64">
        <f t="shared" si="23"/>
        <v>473471.71696100879</v>
      </c>
      <c r="AE58" s="64">
        <f t="shared" si="23"/>
        <v>473471.71696100879</v>
      </c>
      <c r="AF58" s="64">
        <f t="shared" si="23"/>
        <v>473471.71696100879</v>
      </c>
      <c r="AG58" s="64">
        <f t="shared" si="23"/>
        <v>473471.71696100879</v>
      </c>
      <c r="AH58" s="64">
        <f t="shared" si="23"/>
        <v>473471.71696100879</v>
      </c>
      <c r="AI58" s="64">
        <f t="shared" si="23"/>
        <v>473471.71696100879</v>
      </c>
      <c r="AJ58" s="64">
        <f t="shared" si="23"/>
        <v>473471.71696100879</v>
      </c>
      <c r="AK58" s="64">
        <f t="shared" si="23"/>
        <v>473471.71696100879</v>
      </c>
      <c r="AL58" s="64">
        <f t="shared" si="23"/>
        <v>473471.71696100879</v>
      </c>
      <c r="AM58" s="64">
        <f t="shared" si="23"/>
        <v>473471.71696100879</v>
      </c>
      <c r="AN58" s="64">
        <f t="shared" si="23"/>
        <v>473471.71696100879</v>
      </c>
      <c r="AO58" s="64">
        <f t="shared" si="23"/>
        <v>473471.71696100879</v>
      </c>
      <c r="AP58" s="64">
        <f t="shared" si="23"/>
        <v>473471.71696100879</v>
      </c>
      <c r="AQ58" s="64">
        <f t="shared" si="23"/>
        <v>473471.71696100879</v>
      </c>
      <c r="AR58" s="64">
        <f t="shared" si="23"/>
        <v>473471.71696100879</v>
      </c>
    </row>
    <row r="59" spans="2:44">
      <c r="B59" s="70" t="str">
        <f t="shared" si="22"/>
        <v>Planting Service/wheat</v>
      </c>
      <c r="C59" s="57" t="s">
        <v>168</v>
      </c>
      <c r="D59" s="63"/>
      <c r="E59" s="64">
        <f t="shared" si="23"/>
        <v>112000</v>
      </c>
      <c r="F59" s="64">
        <f t="shared" si="23"/>
        <v>112000</v>
      </c>
      <c r="G59" s="64">
        <f t="shared" si="23"/>
        <v>112000</v>
      </c>
      <c r="H59" s="64">
        <f t="shared" si="23"/>
        <v>112000</v>
      </c>
      <c r="I59" s="64">
        <f t="shared" si="23"/>
        <v>112000</v>
      </c>
      <c r="J59" s="64">
        <f t="shared" si="23"/>
        <v>112000</v>
      </c>
      <c r="K59" s="64">
        <f t="shared" si="23"/>
        <v>112000</v>
      </c>
      <c r="L59" s="64">
        <f t="shared" si="23"/>
        <v>112000</v>
      </c>
      <c r="M59" s="64">
        <f t="shared" si="23"/>
        <v>112000</v>
      </c>
      <c r="N59" s="64">
        <f t="shared" si="23"/>
        <v>112000</v>
      </c>
      <c r="O59" s="64">
        <f t="shared" si="23"/>
        <v>112000</v>
      </c>
      <c r="P59" s="64">
        <f t="shared" si="23"/>
        <v>112000</v>
      </c>
      <c r="Q59" s="64">
        <f t="shared" si="23"/>
        <v>112000</v>
      </c>
      <c r="R59" s="64">
        <f t="shared" si="23"/>
        <v>112000</v>
      </c>
      <c r="S59" s="64">
        <f t="shared" si="23"/>
        <v>112000</v>
      </c>
      <c r="T59" s="64">
        <f t="shared" si="23"/>
        <v>112000</v>
      </c>
      <c r="U59" s="64">
        <f t="shared" si="23"/>
        <v>112000</v>
      </c>
      <c r="V59" s="64">
        <f t="shared" si="23"/>
        <v>112000</v>
      </c>
      <c r="W59" s="64">
        <f t="shared" si="23"/>
        <v>112000</v>
      </c>
      <c r="X59" s="64">
        <f t="shared" si="23"/>
        <v>112000</v>
      </c>
      <c r="Y59" s="64">
        <f t="shared" si="23"/>
        <v>112000</v>
      </c>
      <c r="Z59" s="64">
        <f t="shared" si="23"/>
        <v>112000</v>
      </c>
      <c r="AA59" s="64">
        <f t="shared" si="23"/>
        <v>112000</v>
      </c>
      <c r="AB59" s="64">
        <f t="shared" si="23"/>
        <v>112000</v>
      </c>
      <c r="AC59" s="64">
        <f t="shared" si="23"/>
        <v>112000</v>
      </c>
      <c r="AD59" s="64">
        <f t="shared" si="23"/>
        <v>112000</v>
      </c>
      <c r="AE59" s="64">
        <f t="shared" si="23"/>
        <v>112000</v>
      </c>
      <c r="AF59" s="64">
        <f t="shared" si="23"/>
        <v>112000</v>
      </c>
      <c r="AG59" s="64">
        <f t="shared" si="23"/>
        <v>112000</v>
      </c>
      <c r="AH59" s="64">
        <f t="shared" si="23"/>
        <v>112000</v>
      </c>
      <c r="AI59" s="64">
        <f t="shared" si="23"/>
        <v>112000</v>
      </c>
      <c r="AJ59" s="64">
        <f t="shared" si="23"/>
        <v>112000</v>
      </c>
      <c r="AK59" s="64">
        <f t="shared" si="23"/>
        <v>112000</v>
      </c>
      <c r="AL59" s="64">
        <f t="shared" si="23"/>
        <v>112000</v>
      </c>
      <c r="AM59" s="64">
        <f t="shared" si="23"/>
        <v>112000</v>
      </c>
      <c r="AN59" s="64">
        <f t="shared" si="23"/>
        <v>112000</v>
      </c>
      <c r="AO59" s="64">
        <f t="shared" si="23"/>
        <v>112000</v>
      </c>
      <c r="AP59" s="64">
        <f t="shared" si="23"/>
        <v>112000</v>
      </c>
      <c r="AQ59" s="64">
        <f t="shared" si="23"/>
        <v>112000</v>
      </c>
      <c r="AR59" s="64">
        <f t="shared" si="23"/>
        <v>112000</v>
      </c>
    </row>
    <row r="60" spans="2:44">
      <c r="B60" s="70" t="str">
        <f t="shared" si="22"/>
        <v>Pesticide Spreading/wheat</v>
      </c>
      <c r="C60" s="57" t="s">
        <v>168</v>
      </c>
      <c r="D60" s="63"/>
      <c r="E60" s="64">
        <f t="shared" si="23"/>
        <v>48000</v>
      </c>
      <c r="F60" s="64">
        <f t="shared" si="23"/>
        <v>48000</v>
      </c>
      <c r="G60" s="64">
        <f t="shared" si="23"/>
        <v>48000</v>
      </c>
      <c r="H60" s="64">
        <f t="shared" si="23"/>
        <v>48000</v>
      </c>
      <c r="I60" s="64">
        <f t="shared" si="23"/>
        <v>48000</v>
      </c>
      <c r="J60" s="64">
        <f t="shared" si="23"/>
        <v>48000</v>
      </c>
      <c r="K60" s="64">
        <f t="shared" si="23"/>
        <v>48000</v>
      </c>
      <c r="L60" s="64">
        <f t="shared" si="23"/>
        <v>48000</v>
      </c>
      <c r="M60" s="64">
        <f t="shared" si="23"/>
        <v>48000</v>
      </c>
      <c r="N60" s="64">
        <f t="shared" si="23"/>
        <v>48000</v>
      </c>
      <c r="O60" s="64">
        <f t="shared" si="23"/>
        <v>48000</v>
      </c>
      <c r="P60" s="64">
        <f t="shared" si="23"/>
        <v>48000</v>
      </c>
      <c r="Q60" s="64">
        <f t="shared" si="23"/>
        <v>48000</v>
      </c>
      <c r="R60" s="64">
        <f t="shared" si="23"/>
        <v>48000</v>
      </c>
      <c r="S60" s="64">
        <f t="shared" si="23"/>
        <v>48000</v>
      </c>
      <c r="T60" s="64">
        <f t="shared" si="23"/>
        <v>48000</v>
      </c>
      <c r="U60" s="64">
        <f t="shared" si="23"/>
        <v>48000</v>
      </c>
      <c r="V60" s="64">
        <f t="shared" si="23"/>
        <v>48000</v>
      </c>
      <c r="W60" s="64">
        <f t="shared" si="23"/>
        <v>48000</v>
      </c>
      <c r="X60" s="64">
        <f t="shared" si="23"/>
        <v>48000</v>
      </c>
      <c r="Y60" s="64">
        <f t="shared" si="23"/>
        <v>48000</v>
      </c>
      <c r="Z60" s="64">
        <f t="shared" si="23"/>
        <v>48000</v>
      </c>
      <c r="AA60" s="64">
        <f t="shared" si="23"/>
        <v>48000</v>
      </c>
      <c r="AB60" s="64">
        <f t="shared" si="23"/>
        <v>48000</v>
      </c>
      <c r="AC60" s="64">
        <f t="shared" si="23"/>
        <v>48000</v>
      </c>
      <c r="AD60" s="64">
        <f t="shared" si="23"/>
        <v>48000</v>
      </c>
      <c r="AE60" s="64">
        <f t="shared" si="23"/>
        <v>48000</v>
      </c>
      <c r="AF60" s="64">
        <f t="shared" si="23"/>
        <v>48000</v>
      </c>
      <c r="AG60" s="64">
        <f t="shared" si="23"/>
        <v>48000</v>
      </c>
      <c r="AH60" s="64">
        <f t="shared" si="23"/>
        <v>48000</v>
      </c>
      <c r="AI60" s="64">
        <f t="shared" ref="AB60:AR73" si="24">+AI29*$D29*$AS$45</f>
        <v>48000</v>
      </c>
      <c r="AJ60" s="64">
        <f t="shared" si="24"/>
        <v>48000</v>
      </c>
      <c r="AK60" s="64">
        <f t="shared" si="24"/>
        <v>48000</v>
      </c>
      <c r="AL60" s="64">
        <f t="shared" si="24"/>
        <v>48000</v>
      </c>
      <c r="AM60" s="64">
        <f t="shared" si="24"/>
        <v>48000</v>
      </c>
      <c r="AN60" s="64">
        <f t="shared" si="24"/>
        <v>48000</v>
      </c>
      <c r="AO60" s="64">
        <f t="shared" si="24"/>
        <v>48000</v>
      </c>
      <c r="AP60" s="64">
        <f t="shared" si="24"/>
        <v>48000</v>
      </c>
      <c r="AQ60" s="64">
        <f t="shared" si="24"/>
        <v>48000</v>
      </c>
      <c r="AR60" s="64">
        <f t="shared" si="24"/>
        <v>48000</v>
      </c>
    </row>
    <row r="61" spans="2:44">
      <c r="B61" s="70" t="str">
        <f t="shared" si="22"/>
        <v>Harvest Wheat</v>
      </c>
      <c r="C61" s="57" t="s">
        <v>168</v>
      </c>
      <c r="D61" s="63"/>
      <c r="E61" s="64">
        <f t="shared" ref="E61:AA72" si="25">+E30*$D30*$AS$45</f>
        <v>320000</v>
      </c>
      <c r="F61" s="64">
        <f t="shared" si="25"/>
        <v>320000</v>
      </c>
      <c r="G61" s="64">
        <f t="shared" si="25"/>
        <v>320000</v>
      </c>
      <c r="H61" s="64">
        <f t="shared" si="25"/>
        <v>320000</v>
      </c>
      <c r="I61" s="64">
        <f t="shared" si="25"/>
        <v>320000</v>
      </c>
      <c r="J61" s="64">
        <f t="shared" si="25"/>
        <v>320000</v>
      </c>
      <c r="K61" s="64">
        <f t="shared" si="25"/>
        <v>320000</v>
      </c>
      <c r="L61" s="64">
        <f t="shared" si="25"/>
        <v>320000</v>
      </c>
      <c r="M61" s="64">
        <f t="shared" si="25"/>
        <v>320000</v>
      </c>
      <c r="N61" s="64">
        <f t="shared" si="25"/>
        <v>320000</v>
      </c>
      <c r="O61" s="64">
        <f t="shared" si="25"/>
        <v>320000</v>
      </c>
      <c r="P61" s="64">
        <f t="shared" si="25"/>
        <v>320000</v>
      </c>
      <c r="Q61" s="64">
        <f t="shared" si="25"/>
        <v>320000</v>
      </c>
      <c r="R61" s="64">
        <f t="shared" si="25"/>
        <v>320000</v>
      </c>
      <c r="S61" s="64">
        <f t="shared" si="25"/>
        <v>320000</v>
      </c>
      <c r="T61" s="64">
        <f t="shared" si="25"/>
        <v>320000</v>
      </c>
      <c r="U61" s="64">
        <f t="shared" si="25"/>
        <v>320000</v>
      </c>
      <c r="V61" s="64">
        <f t="shared" si="25"/>
        <v>320000</v>
      </c>
      <c r="W61" s="64">
        <f t="shared" si="25"/>
        <v>320000</v>
      </c>
      <c r="X61" s="64">
        <f t="shared" si="25"/>
        <v>320000</v>
      </c>
      <c r="Y61" s="64">
        <f t="shared" si="25"/>
        <v>320000</v>
      </c>
      <c r="Z61" s="64">
        <f t="shared" si="25"/>
        <v>320000</v>
      </c>
      <c r="AA61" s="64">
        <f t="shared" si="25"/>
        <v>320000</v>
      </c>
      <c r="AB61" s="64">
        <f t="shared" si="24"/>
        <v>320000</v>
      </c>
      <c r="AC61" s="64">
        <f t="shared" si="24"/>
        <v>320000</v>
      </c>
      <c r="AD61" s="64">
        <f t="shared" si="24"/>
        <v>320000</v>
      </c>
      <c r="AE61" s="64">
        <f t="shared" si="24"/>
        <v>320000</v>
      </c>
      <c r="AF61" s="64">
        <f t="shared" si="24"/>
        <v>320000</v>
      </c>
      <c r="AG61" s="64">
        <f t="shared" si="24"/>
        <v>320000</v>
      </c>
      <c r="AH61" s="64">
        <f t="shared" si="24"/>
        <v>320000</v>
      </c>
      <c r="AI61" s="64">
        <f t="shared" si="24"/>
        <v>320000</v>
      </c>
      <c r="AJ61" s="64">
        <f t="shared" si="24"/>
        <v>320000</v>
      </c>
      <c r="AK61" s="64">
        <f t="shared" si="24"/>
        <v>320000</v>
      </c>
      <c r="AL61" s="64">
        <f t="shared" si="24"/>
        <v>320000</v>
      </c>
      <c r="AM61" s="64">
        <f t="shared" si="24"/>
        <v>320000</v>
      </c>
      <c r="AN61" s="64">
        <f t="shared" si="24"/>
        <v>320000</v>
      </c>
      <c r="AO61" s="64">
        <f t="shared" si="24"/>
        <v>320000</v>
      </c>
      <c r="AP61" s="64">
        <f t="shared" si="24"/>
        <v>320000</v>
      </c>
      <c r="AQ61" s="64">
        <f t="shared" si="24"/>
        <v>320000</v>
      </c>
      <c r="AR61" s="64">
        <f t="shared" si="24"/>
        <v>320000</v>
      </c>
    </row>
    <row r="62" spans="2:44">
      <c r="B62" s="70" t="str">
        <f t="shared" si="22"/>
        <v>Tools</v>
      </c>
      <c r="C62" s="57" t="s">
        <v>168</v>
      </c>
      <c r="D62" s="62"/>
      <c r="E62" s="64">
        <f t="shared" si="25"/>
        <v>60000</v>
      </c>
      <c r="F62" s="64">
        <f t="shared" si="25"/>
        <v>60000</v>
      </c>
      <c r="G62" s="64">
        <f t="shared" si="25"/>
        <v>60000</v>
      </c>
      <c r="H62" s="64">
        <f t="shared" si="25"/>
        <v>60000</v>
      </c>
      <c r="I62" s="64">
        <f t="shared" si="25"/>
        <v>60000</v>
      </c>
      <c r="J62" s="64">
        <f t="shared" si="25"/>
        <v>60000</v>
      </c>
      <c r="K62" s="64">
        <f t="shared" si="25"/>
        <v>60000</v>
      </c>
      <c r="L62" s="64">
        <f t="shared" si="25"/>
        <v>60000</v>
      </c>
      <c r="M62" s="64">
        <f t="shared" si="25"/>
        <v>60000</v>
      </c>
      <c r="N62" s="64">
        <f t="shared" si="25"/>
        <v>60000</v>
      </c>
      <c r="O62" s="64">
        <f t="shared" si="25"/>
        <v>60000</v>
      </c>
      <c r="P62" s="64">
        <f t="shared" si="25"/>
        <v>60000</v>
      </c>
      <c r="Q62" s="64">
        <f t="shared" si="25"/>
        <v>60000</v>
      </c>
      <c r="R62" s="64">
        <f t="shared" si="25"/>
        <v>60000</v>
      </c>
      <c r="S62" s="64">
        <f t="shared" si="25"/>
        <v>60000</v>
      </c>
      <c r="T62" s="64">
        <f t="shared" si="25"/>
        <v>60000</v>
      </c>
      <c r="U62" s="64">
        <f t="shared" si="25"/>
        <v>60000</v>
      </c>
      <c r="V62" s="64">
        <f t="shared" si="25"/>
        <v>60000</v>
      </c>
      <c r="W62" s="64">
        <f t="shared" si="25"/>
        <v>60000</v>
      </c>
      <c r="X62" s="64">
        <f t="shared" si="25"/>
        <v>60000</v>
      </c>
      <c r="Y62" s="64">
        <f t="shared" si="25"/>
        <v>60000</v>
      </c>
      <c r="Z62" s="64">
        <f t="shared" si="25"/>
        <v>60000</v>
      </c>
      <c r="AA62" s="64">
        <f t="shared" si="25"/>
        <v>60000</v>
      </c>
      <c r="AB62" s="64">
        <f t="shared" si="24"/>
        <v>60000</v>
      </c>
      <c r="AC62" s="64">
        <f t="shared" si="24"/>
        <v>60000</v>
      </c>
      <c r="AD62" s="64">
        <f t="shared" si="24"/>
        <v>60000</v>
      </c>
      <c r="AE62" s="64">
        <f t="shared" si="24"/>
        <v>60000</v>
      </c>
      <c r="AF62" s="64">
        <f t="shared" si="24"/>
        <v>60000</v>
      </c>
      <c r="AG62" s="64">
        <f t="shared" si="24"/>
        <v>60000</v>
      </c>
      <c r="AH62" s="64">
        <f t="shared" si="24"/>
        <v>60000</v>
      </c>
      <c r="AI62" s="64">
        <f t="shared" si="24"/>
        <v>60000</v>
      </c>
      <c r="AJ62" s="64">
        <f t="shared" si="24"/>
        <v>60000</v>
      </c>
      <c r="AK62" s="64">
        <f t="shared" si="24"/>
        <v>60000</v>
      </c>
      <c r="AL62" s="64">
        <f t="shared" si="24"/>
        <v>60000</v>
      </c>
      <c r="AM62" s="64">
        <f t="shared" si="24"/>
        <v>60000</v>
      </c>
      <c r="AN62" s="64">
        <f t="shared" si="24"/>
        <v>60000</v>
      </c>
      <c r="AO62" s="64">
        <f t="shared" si="24"/>
        <v>60000</v>
      </c>
      <c r="AP62" s="64">
        <f t="shared" si="24"/>
        <v>60000</v>
      </c>
      <c r="AQ62" s="64">
        <f t="shared" si="24"/>
        <v>60000</v>
      </c>
      <c r="AR62" s="64">
        <f t="shared" si="24"/>
        <v>60000</v>
      </c>
    </row>
    <row r="63" spans="2:44">
      <c r="B63" s="70" t="str">
        <f t="shared" si="22"/>
        <v>Fuel</v>
      </c>
      <c r="C63" s="57" t="s">
        <v>168</v>
      </c>
      <c r="D63" s="62"/>
      <c r="E63" s="64">
        <f t="shared" si="25"/>
        <v>852249.09052981576</v>
      </c>
      <c r="F63" s="64">
        <f t="shared" si="25"/>
        <v>852249.09052981576</v>
      </c>
      <c r="G63" s="64">
        <f t="shared" si="25"/>
        <v>852249.09052981576</v>
      </c>
      <c r="H63" s="64">
        <f t="shared" si="25"/>
        <v>852249.09052981576</v>
      </c>
      <c r="I63" s="64">
        <f t="shared" si="25"/>
        <v>852249.09052981576</v>
      </c>
      <c r="J63" s="64">
        <f t="shared" si="25"/>
        <v>852249.09052981576</v>
      </c>
      <c r="K63" s="64">
        <f t="shared" si="25"/>
        <v>852249.09052981576</v>
      </c>
      <c r="L63" s="64">
        <f t="shared" si="25"/>
        <v>852249.09052981576</v>
      </c>
      <c r="M63" s="64">
        <f t="shared" si="25"/>
        <v>852249.09052981576</v>
      </c>
      <c r="N63" s="64">
        <f t="shared" si="25"/>
        <v>852249.09052981576</v>
      </c>
      <c r="O63" s="64">
        <f t="shared" si="25"/>
        <v>852249.09052981576</v>
      </c>
      <c r="P63" s="64">
        <f t="shared" si="25"/>
        <v>852249.09052981576</v>
      </c>
      <c r="Q63" s="64">
        <f t="shared" si="25"/>
        <v>852249.09052981576</v>
      </c>
      <c r="R63" s="64">
        <f t="shared" si="25"/>
        <v>852249.09052981576</v>
      </c>
      <c r="S63" s="64">
        <f t="shared" si="25"/>
        <v>852249.09052981576</v>
      </c>
      <c r="T63" s="64">
        <f t="shared" si="25"/>
        <v>852249.09052981576</v>
      </c>
      <c r="U63" s="64">
        <f t="shared" si="25"/>
        <v>852249.09052981576</v>
      </c>
      <c r="V63" s="64">
        <f t="shared" si="25"/>
        <v>852249.09052981576</v>
      </c>
      <c r="W63" s="64">
        <f t="shared" si="25"/>
        <v>852249.09052981576</v>
      </c>
      <c r="X63" s="64">
        <f t="shared" si="25"/>
        <v>852249.09052981576</v>
      </c>
      <c r="Y63" s="64">
        <f t="shared" si="25"/>
        <v>532655.68158113479</v>
      </c>
      <c r="Z63" s="64">
        <f t="shared" si="25"/>
        <v>532655.68158113479</v>
      </c>
      <c r="AA63" s="64">
        <f t="shared" si="25"/>
        <v>532655.68158113479</v>
      </c>
      <c r="AB63" s="64">
        <f t="shared" si="24"/>
        <v>532655.68158113479</v>
      </c>
      <c r="AC63" s="64">
        <f t="shared" si="24"/>
        <v>532655.68158113479</v>
      </c>
      <c r="AD63" s="64">
        <f t="shared" si="24"/>
        <v>532655.68158113479</v>
      </c>
      <c r="AE63" s="64">
        <f t="shared" si="24"/>
        <v>532655.68158113479</v>
      </c>
      <c r="AF63" s="64">
        <f t="shared" si="24"/>
        <v>532655.68158113479</v>
      </c>
      <c r="AG63" s="64">
        <f t="shared" si="24"/>
        <v>532655.68158113479</v>
      </c>
      <c r="AH63" s="64">
        <f t="shared" si="24"/>
        <v>532655.68158113479</v>
      </c>
      <c r="AI63" s="64">
        <f t="shared" si="24"/>
        <v>532655.68158113479</v>
      </c>
      <c r="AJ63" s="64">
        <f t="shared" si="24"/>
        <v>532655.68158113479</v>
      </c>
      <c r="AK63" s="64">
        <f t="shared" si="24"/>
        <v>532655.68158113479</v>
      </c>
      <c r="AL63" s="64">
        <f t="shared" si="24"/>
        <v>532655.68158113479</v>
      </c>
      <c r="AM63" s="64">
        <f t="shared" si="24"/>
        <v>532655.68158113479</v>
      </c>
      <c r="AN63" s="64">
        <f t="shared" si="24"/>
        <v>532655.68158113479</v>
      </c>
      <c r="AO63" s="64">
        <f t="shared" si="24"/>
        <v>532655.68158113479</v>
      </c>
      <c r="AP63" s="64">
        <f t="shared" si="24"/>
        <v>532655.68158113479</v>
      </c>
      <c r="AQ63" s="64">
        <f t="shared" si="24"/>
        <v>532655.68158113479</v>
      </c>
      <c r="AR63" s="64">
        <f t="shared" si="24"/>
        <v>532655.68158113479</v>
      </c>
    </row>
    <row r="64" spans="2:44">
      <c r="B64" s="70" t="str">
        <f t="shared" si="22"/>
        <v xml:space="preserve"> fees of irrigation </v>
      </c>
      <c r="C64" s="57" t="s">
        <v>168</v>
      </c>
      <c r="D64" s="56"/>
      <c r="E64" s="64">
        <f t="shared" si="25"/>
        <v>16000</v>
      </c>
      <c r="F64" s="64">
        <f t="shared" si="25"/>
        <v>16000</v>
      </c>
      <c r="G64" s="64">
        <f t="shared" si="25"/>
        <v>16000</v>
      </c>
      <c r="H64" s="64">
        <f t="shared" si="25"/>
        <v>16000</v>
      </c>
      <c r="I64" s="64">
        <f t="shared" si="25"/>
        <v>16000</v>
      </c>
      <c r="J64" s="64">
        <f t="shared" si="25"/>
        <v>16000</v>
      </c>
      <c r="K64" s="64">
        <f t="shared" si="25"/>
        <v>16000</v>
      </c>
      <c r="L64" s="64">
        <f t="shared" si="25"/>
        <v>16000</v>
      </c>
      <c r="M64" s="64">
        <f t="shared" si="25"/>
        <v>16000</v>
      </c>
      <c r="N64" s="64">
        <f t="shared" si="25"/>
        <v>16000</v>
      </c>
      <c r="O64" s="64">
        <f t="shared" si="25"/>
        <v>16000</v>
      </c>
      <c r="P64" s="64">
        <f t="shared" si="25"/>
        <v>16000</v>
      </c>
      <c r="Q64" s="64">
        <f t="shared" si="25"/>
        <v>16000</v>
      </c>
      <c r="R64" s="64">
        <f t="shared" si="25"/>
        <v>16000</v>
      </c>
      <c r="S64" s="64">
        <f t="shared" si="25"/>
        <v>16000</v>
      </c>
      <c r="T64" s="64">
        <f t="shared" si="25"/>
        <v>16000</v>
      </c>
      <c r="U64" s="64">
        <f t="shared" si="25"/>
        <v>16000</v>
      </c>
      <c r="V64" s="64">
        <f t="shared" si="25"/>
        <v>16000</v>
      </c>
      <c r="W64" s="64">
        <f t="shared" si="25"/>
        <v>16000</v>
      </c>
      <c r="X64" s="64">
        <f t="shared" si="25"/>
        <v>16000</v>
      </c>
      <c r="Y64" s="64">
        <f t="shared" si="25"/>
        <v>16000</v>
      </c>
      <c r="Z64" s="64">
        <f t="shared" si="25"/>
        <v>16000</v>
      </c>
      <c r="AA64" s="64">
        <f t="shared" si="25"/>
        <v>16000</v>
      </c>
      <c r="AB64" s="64">
        <f t="shared" si="24"/>
        <v>16000</v>
      </c>
      <c r="AC64" s="64">
        <f t="shared" si="24"/>
        <v>16000</v>
      </c>
      <c r="AD64" s="64">
        <f t="shared" si="24"/>
        <v>16000</v>
      </c>
      <c r="AE64" s="64">
        <f t="shared" si="24"/>
        <v>16000</v>
      </c>
      <c r="AF64" s="64">
        <f t="shared" si="24"/>
        <v>16000</v>
      </c>
      <c r="AG64" s="64">
        <f t="shared" si="24"/>
        <v>16000</v>
      </c>
      <c r="AH64" s="64">
        <f t="shared" si="24"/>
        <v>16000</v>
      </c>
      <c r="AI64" s="64">
        <f t="shared" si="24"/>
        <v>16000</v>
      </c>
      <c r="AJ64" s="64">
        <f t="shared" si="24"/>
        <v>16000</v>
      </c>
      <c r="AK64" s="64">
        <f t="shared" si="24"/>
        <v>16000</v>
      </c>
      <c r="AL64" s="64">
        <f t="shared" si="24"/>
        <v>16000</v>
      </c>
      <c r="AM64" s="64">
        <f t="shared" si="24"/>
        <v>16000</v>
      </c>
      <c r="AN64" s="64">
        <f t="shared" si="24"/>
        <v>16000</v>
      </c>
      <c r="AO64" s="64">
        <f t="shared" si="24"/>
        <v>16000</v>
      </c>
      <c r="AP64" s="64">
        <f t="shared" si="24"/>
        <v>16000</v>
      </c>
      <c r="AQ64" s="64">
        <f t="shared" si="24"/>
        <v>16000</v>
      </c>
      <c r="AR64" s="64">
        <f t="shared" si="24"/>
        <v>16000</v>
      </c>
    </row>
    <row r="65" spans="2:44">
      <c r="B65" s="70" t="str">
        <f t="shared" si="22"/>
        <v xml:space="preserve">quata of farmer to clean the canals and drainge </v>
      </c>
      <c r="C65" s="57" t="s">
        <v>168</v>
      </c>
      <c r="D65" s="56"/>
      <c r="E65" s="64">
        <f t="shared" si="25"/>
        <v>160000</v>
      </c>
      <c r="F65" s="64">
        <f t="shared" si="25"/>
        <v>160000</v>
      </c>
      <c r="G65" s="64">
        <f t="shared" si="25"/>
        <v>160000</v>
      </c>
      <c r="H65" s="64">
        <f t="shared" si="25"/>
        <v>160000</v>
      </c>
      <c r="I65" s="64">
        <f t="shared" si="25"/>
        <v>160000</v>
      </c>
      <c r="J65" s="64">
        <f t="shared" si="25"/>
        <v>160000</v>
      </c>
      <c r="K65" s="64">
        <f t="shared" si="25"/>
        <v>160000</v>
      </c>
      <c r="L65" s="64">
        <f t="shared" si="25"/>
        <v>160000</v>
      </c>
      <c r="M65" s="64">
        <f t="shared" si="25"/>
        <v>160000</v>
      </c>
      <c r="N65" s="64">
        <f t="shared" si="25"/>
        <v>160000</v>
      </c>
      <c r="O65" s="64">
        <f t="shared" si="25"/>
        <v>160000</v>
      </c>
      <c r="P65" s="64">
        <f t="shared" si="25"/>
        <v>160000</v>
      </c>
      <c r="Q65" s="64">
        <f t="shared" si="25"/>
        <v>160000</v>
      </c>
      <c r="R65" s="64">
        <f t="shared" si="25"/>
        <v>160000</v>
      </c>
      <c r="S65" s="64">
        <f t="shared" si="25"/>
        <v>160000</v>
      </c>
      <c r="T65" s="64">
        <f t="shared" si="25"/>
        <v>160000</v>
      </c>
      <c r="U65" s="64">
        <f t="shared" si="25"/>
        <v>160000</v>
      </c>
      <c r="V65" s="64">
        <f t="shared" si="25"/>
        <v>160000</v>
      </c>
      <c r="W65" s="64">
        <f t="shared" si="25"/>
        <v>160000</v>
      </c>
      <c r="X65" s="64">
        <f t="shared" si="25"/>
        <v>160000</v>
      </c>
      <c r="Y65" s="64">
        <f t="shared" si="25"/>
        <v>160000</v>
      </c>
      <c r="Z65" s="64">
        <f t="shared" si="25"/>
        <v>160000</v>
      </c>
      <c r="AA65" s="64">
        <f t="shared" si="25"/>
        <v>160000</v>
      </c>
      <c r="AB65" s="64">
        <f t="shared" si="24"/>
        <v>160000</v>
      </c>
      <c r="AC65" s="64">
        <f t="shared" si="24"/>
        <v>160000</v>
      </c>
      <c r="AD65" s="64">
        <f t="shared" si="24"/>
        <v>160000</v>
      </c>
      <c r="AE65" s="64">
        <f t="shared" si="24"/>
        <v>160000</v>
      </c>
      <c r="AF65" s="64">
        <f t="shared" si="24"/>
        <v>160000</v>
      </c>
      <c r="AG65" s="64">
        <f t="shared" si="24"/>
        <v>160000</v>
      </c>
      <c r="AH65" s="64">
        <f t="shared" si="24"/>
        <v>160000</v>
      </c>
      <c r="AI65" s="64">
        <f t="shared" si="24"/>
        <v>160000</v>
      </c>
      <c r="AJ65" s="64">
        <f t="shared" si="24"/>
        <v>160000</v>
      </c>
      <c r="AK65" s="64">
        <f t="shared" si="24"/>
        <v>160000</v>
      </c>
      <c r="AL65" s="64">
        <f t="shared" si="24"/>
        <v>160000</v>
      </c>
      <c r="AM65" s="64">
        <f t="shared" si="24"/>
        <v>160000</v>
      </c>
      <c r="AN65" s="64">
        <f t="shared" si="24"/>
        <v>160000</v>
      </c>
      <c r="AO65" s="64">
        <f t="shared" si="24"/>
        <v>160000</v>
      </c>
      <c r="AP65" s="64">
        <f t="shared" si="24"/>
        <v>160000</v>
      </c>
      <c r="AQ65" s="64">
        <f t="shared" si="24"/>
        <v>160000</v>
      </c>
      <c r="AR65" s="64">
        <f t="shared" si="24"/>
        <v>160000</v>
      </c>
    </row>
    <row r="66" spans="2:44">
      <c r="B66" s="70" t="str">
        <f t="shared" si="22"/>
        <v xml:space="preserve">rent of land </v>
      </c>
      <c r="C66" s="57" t="s">
        <v>168</v>
      </c>
      <c r="D66" s="56"/>
      <c r="E66" s="64">
        <f t="shared" si="25"/>
        <v>160000</v>
      </c>
      <c r="F66" s="64">
        <f t="shared" si="25"/>
        <v>160000</v>
      </c>
      <c r="G66" s="64">
        <f t="shared" si="25"/>
        <v>160000</v>
      </c>
      <c r="H66" s="64">
        <f t="shared" si="25"/>
        <v>160000</v>
      </c>
      <c r="I66" s="64">
        <f t="shared" si="25"/>
        <v>160000</v>
      </c>
      <c r="J66" s="64">
        <f t="shared" si="25"/>
        <v>160000</v>
      </c>
      <c r="K66" s="64">
        <f t="shared" si="25"/>
        <v>160000</v>
      </c>
      <c r="L66" s="64">
        <f t="shared" si="25"/>
        <v>160000</v>
      </c>
      <c r="M66" s="64">
        <f t="shared" si="25"/>
        <v>160000</v>
      </c>
      <c r="N66" s="64">
        <f t="shared" si="25"/>
        <v>160000</v>
      </c>
      <c r="O66" s="64">
        <f t="shared" si="25"/>
        <v>160000</v>
      </c>
      <c r="P66" s="64">
        <f t="shared" si="25"/>
        <v>160000</v>
      </c>
      <c r="Q66" s="64">
        <f t="shared" si="25"/>
        <v>160000</v>
      </c>
      <c r="R66" s="64">
        <f t="shared" si="25"/>
        <v>160000</v>
      </c>
      <c r="S66" s="64">
        <f t="shared" si="25"/>
        <v>160000</v>
      </c>
      <c r="T66" s="64">
        <f t="shared" si="25"/>
        <v>160000</v>
      </c>
      <c r="U66" s="64">
        <f t="shared" si="25"/>
        <v>160000</v>
      </c>
      <c r="V66" s="64">
        <f t="shared" si="25"/>
        <v>160000</v>
      </c>
      <c r="W66" s="64">
        <f t="shared" si="25"/>
        <v>160000</v>
      </c>
      <c r="X66" s="64">
        <f t="shared" si="25"/>
        <v>160000</v>
      </c>
      <c r="Y66" s="64">
        <f t="shared" si="25"/>
        <v>160000</v>
      </c>
      <c r="Z66" s="64">
        <f t="shared" si="25"/>
        <v>160000</v>
      </c>
      <c r="AA66" s="64">
        <f t="shared" si="25"/>
        <v>160000</v>
      </c>
      <c r="AB66" s="64">
        <f t="shared" si="24"/>
        <v>160000</v>
      </c>
      <c r="AC66" s="64">
        <f t="shared" si="24"/>
        <v>160000</v>
      </c>
      <c r="AD66" s="64">
        <f t="shared" si="24"/>
        <v>160000</v>
      </c>
      <c r="AE66" s="64">
        <f t="shared" si="24"/>
        <v>160000</v>
      </c>
      <c r="AF66" s="64">
        <f t="shared" si="24"/>
        <v>160000</v>
      </c>
      <c r="AG66" s="64">
        <f t="shared" si="24"/>
        <v>160000</v>
      </c>
      <c r="AH66" s="64">
        <f t="shared" si="24"/>
        <v>160000</v>
      </c>
      <c r="AI66" s="64">
        <f t="shared" si="24"/>
        <v>160000</v>
      </c>
      <c r="AJ66" s="64">
        <f t="shared" si="24"/>
        <v>160000</v>
      </c>
      <c r="AK66" s="64">
        <f t="shared" si="24"/>
        <v>160000</v>
      </c>
      <c r="AL66" s="64">
        <f t="shared" si="24"/>
        <v>160000</v>
      </c>
      <c r="AM66" s="64">
        <f t="shared" si="24"/>
        <v>160000</v>
      </c>
      <c r="AN66" s="64">
        <f t="shared" si="24"/>
        <v>160000</v>
      </c>
      <c r="AO66" s="64">
        <f t="shared" si="24"/>
        <v>160000</v>
      </c>
      <c r="AP66" s="64">
        <f t="shared" si="24"/>
        <v>160000</v>
      </c>
      <c r="AQ66" s="64">
        <f t="shared" si="24"/>
        <v>160000</v>
      </c>
      <c r="AR66" s="64">
        <f t="shared" si="24"/>
        <v>160000</v>
      </c>
    </row>
    <row r="67" spans="2:44">
      <c r="B67" s="70" t="str">
        <f t="shared" si="22"/>
        <v>Water</v>
      </c>
      <c r="C67" s="57" t="s">
        <v>168</v>
      </c>
      <c r="D67" s="56"/>
      <c r="E67" s="64">
        <f t="shared" si="25"/>
        <v>762094.31399606413</v>
      </c>
      <c r="F67" s="64">
        <f t="shared" si="25"/>
        <v>762094.31399606413</v>
      </c>
      <c r="G67" s="64">
        <f t="shared" si="25"/>
        <v>762094.31399606413</v>
      </c>
      <c r="H67" s="64">
        <f t="shared" si="25"/>
        <v>762094.31399606413</v>
      </c>
      <c r="I67" s="64">
        <f t="shared" si="25"/>
        <v>762094.31399606413</v>
      </c>
      <c r="J67" s="64">
        <f t="shared" si="25"/>
        <v>762094.31399606413</v>
      </c>
      <c r="K67" s="64">
        <f t="shared" si="25"/>
        <v>762094.31399606413</v>
      </c>
      <c r="L67" s="64">
        <f t="shared" si="25"/>
        <v>762094.31399606413</v>
      </c>
      <c r="M67" s="64">
        <f t="shared" si="25"/>
        <v>762094.31399606413</v>
      </c>
      <c r="N67" s="64">
        <f t="shared" si="25"/>
        <v>762094.31399606413</v>
      </c>
      <c r="O67" s="64">
        <f t="shared" si="25"/>
        <v>762094.31399606413</v>
      </c>
      <c r="P67" s="64">
        <f t="shared" si="25"/>
        <v>762094.31399606413</v>
      </c>
      <c r="Q67" s="64">
        <f t="shared" si="25"/>
        <v>762094.31399606413</v>
      </c>
      <c r="R67" s="64">
        <f t="shared" si="25"/>
        <v>762094.31399606413</v>
      </c>
      <c r="S67" s="64">
        <f t="shared" si="25"/>
        <v>762094.31399606413</v>
      </c>
      <c r="T67" s="64">
        <f t="shared" si="25"/>
        <v>762094.31399606413</v>
      </c>
      <c r="U67" s="64">
        <f t="shared" si="25"/>
        <v>762094.31399606413</v>
      </c>
      <c r="V67" s="64">
        <f t="shared" si="25"/>
        <v>762094.31399606413</v>
      </c>
      <c r="W67" s="64">
        <f t="shared" si="25"/>
        <v>762094.31399606413</v>
      </c>
      <c r="X67" s="64">
        <f t="shared" si="25"/>
        <v>762094.31399606413</v>
      </c>
      <c r="Y67" s="64">
        <f t="shared" si="25"/>
        <v>640420.34259387339</v>
      </c>
      <c r="Z67" s="64">
        <f t="shared" si="25"/>
        <v>640420.34259387339</v>
      </c>
      <c r="AA67" s="64">
        <f t="shared" si="25"/>
        <v>640420.34259387339</v>
      </c>
      <c r="AB67" s="64">
        <f t="shared" si="24"/>
        <v>640420.34259387339</v>
      </c>
      <c r="AC67" s="64">
        <f t="shared" si="24"/>
        <v>640420.34259387339</v>
      </c>
      <c r="AD67" s="64">
        <f t="shared" si="24"/>
        <v>640420.34259387339</v>
      </c>
      <c r="AE67" s="64">
        <f t="shared" si="24"/>
        <v>640420.34259387339</v>
      </c>
      <c r="AF67" s="64">
        <f t="shared" si="24"/>
        <v>640420.34259387339</v>
      </c>
      <c r="AG67" s="64">
        <f t="shared" si="24"/>
        <v>640420.34259387339</v>
      </c>
      <c r="AH67" s="64">
        <f t="shared" si="24"/>
        <v>640420.34259387339</v>
      </c>
      <c r="AI67" s="64">
        <f t="shared" si="24"/>
        <v>640420.34259387339</v>
      </c>
      <c r="AJ67" s="64">
        <f t="shared" si="24"/>
        <v>640420.34259387339</v>
      </c>
      <c r="AK67" s="64">
        <f t="shared" si="24"/>
        <v>640420.34259387339</v>
      </c>
      <c r="AL67" s="64">
        <f t="shared" si="24"/>
        <v>640420.34259387339</v>
      </c>
      <c r="AM67" s="64">
        <f t="shared" si="24"/>
        <v>640420.34259387339</v>
      </c>
      <c r="AN67" s="64">
        <f t="shared" si="24"/>
        <v>640420.34259387339</v>
      </c>
      <c r="AO67" s="64">
        <f t="shared" si="24"/>
        <v>640420.34259387339</v>
      </c>
      <c r="AP67" s="64">
        <f t="shared" si="24"/>
        <v>640420.34259387339</v>
      </c>
      <c r="AQ67" s="64">
        <f t="shared" si="24"/>
        <v>640420.34259387339</v>
      </c>
      <c r="AR67" s="64">
        <f t="shared" si="24"/>
        <v>640420.34259387339</v>
      </c>
    </row>
    <row r="68" spans="2:44">
      <c r="B68" s="70" t="str">
        <f t="shared" si="22"/>
        <v>Manure</v>
      </c>
      <c r="C68" s="57" t="s">
        <v>168</v>
      </c>
      <c r="D68" s="56"/>
      <c r="E68" s="64">
        <f t="shared" si="25"/>
        <v>0</v>
      </c>
      <c r="F68" s="64">
        <f t="shared" si="25"/>
        <v>0</v>
      </c>
      <c r="G68" s="64">
        <f t="shared" si="25"/>
        <v>0</v>
      </c>
      <c r="H68" s="64">
        <f t="shared" si="25"/>
        <v>0</v>
      </c>
      <c r="I68" s="64">
        <f t="shared" si="25"/>
        <v>0</v>
      </c>
      <c r="J68" s="64">
        <f t="shared" si="25"/>
        <v>0</v>
      </c>
      <c r="K68" s="64">
        <f t="shared" si="25"/>
        <v>0</v>
      </c>
      <c r="L68" s="64">
        <f t="shared" si="25"/>
        <v>0</v>
      </c>
      <c r="M68" s="64">
        <f t="shared" si="25"/>
        <v>0</v>
      </c>
      <c r="N68" s="64">
        <f t="shared" si="25"/>
        <v>0</v>
      </c>
      <c r="O68" s="64">
        <f t="shared" si="25"/>
        <v>0</v>
      </c>
      <c r="P68" s="64">
        <f t="shared" si="25"/>
        <v>0</v>
      </c>
      <c r="Q68" s="64">
        <f t="shared" si="25"/>
        <v>0</v>
      </c>
      <c r="R68" s="64">
        <f t="shared" si="25"/>
        <v>0</v>
      </c>
      <c r="S68" s="64">
        <f t="shared" si="25"/>
        <v>0</v>
      </c>
      <c r="T68" s="64">
        <f t="shared" si="25"/>
        <v>0</v>
      </c>
      <c r="U68" s="64">
        <f t="shared" si="25"/>
        <v>0</v>
      </c>
      <c r="V68" s="64">
        <f t="shared" si="25"/>
        <v>0</v>
      </c>
      <c r="W68" s="64">
        <f t="shared" si="25"/>
        <v>0</v>
      </c>
      <c r="X68" s="64">
        <f t="shared" si="25"/>
        <v>0</v>
      </c>
      <c r="Y68" s="64">
        <f t="shared" si="25"/>
        <v>400000</v>
      </c>
      <c r="Z68" s="64">
        <f t="shared" si="25"/>
        <v>400000</v>
      </c>
      <c r="AA68" s="64">
        <f t="shared" si="25"/>
        <v>400000</v>
      </c>
      <c r="AB68" s="64">
        <f t="shared" si="24"/>
        <v>400000</v>
      </c>
      <c r="AC68" s="64">
        <f t="shared" si="24"/>
        <v>400000</v>
      </c>
      <c r="AD68" s="64">
        <f t="shared" si="24"/>
        <v>400000</v>
      </c>
      <c r="AE68" s="64">
        <f t="shared" si="24"/>
        <v>400000</v>
      </c>
      <c r="AF68" s="64">
        <f t="shared" si="24"/>
        <v>400000</v>
      </c>
      <c r="AG68" s="64">
        <f t="shared" si="24"/>
        <v>400000</v>
      </c>
      <c r="AH68" s="64">
        <f t="shared" si="24"/>
        <v>400000</v>
      </c>
      <c r="AI68" s="64">
        <f t="shared" si="24"/>
        <v>400000</v>
      </c>
      <c r="AJ68" s="64">
        <f t="shared" si="24"/>
        <v>400000</v>
      </c>
      <c r="AK68" s="64">
        <f t="shared" si="24"/>
        <v>400000</v>
      </c>
      <c r="AL68" s="64">
        <f t="shared" si="24"/>
        <v>400000</v>
      </c>
      <c r="AM68" s="64">
        <f t="shared" si="24"/>
        <v>400000</v>
      </c>
      <c r="AN68" s="64">
        <f t="shared" si="24"/>
        <v>400000</v>
      </c>
      <c r="AO68" s="64">
        <f t="shared" si="24"/>
        <v>400000</v>
      </c>
      <c r="AP68" s="64">
        <f t="shared" si="24"/>
        <v>400000</v>
      </c>
      <c r="AQ68" s="64">
        <f t="shared" si="24"/>
        <v>400000</v>
      </c>
      <c r="AR68" s="64">
        <f t="shared" si="24"/>
        <v>400000</v>
      </c>
    </row>
    <row r="69" spans="2:44">
      <c r="B69" s="70">
        <f t="shared" si="22"/>
        <v>0</v>
      </c>
      <c r="C69" s="57" t="s">
        <v>168</v>
      </c>
      <c r="D69" s="56"/>
      <c r="E69" s="64">
        <f t="shared" si="25"/>
        <v>0</v>
      </c>
      <c r="F69" s="64">
        <f t="shared" si="25"/>
        <v>0</v>
      </c>
      <c r="G69" s="64">
        <f t="shared" si="25"/>
        <v>0</v>
      </c>
      <c r="H69" s="64">
        <f t="shared" si="25"/>
        <v>0</v>
      </c>
      <c r="I69" s="64">
        <f t="shared" si="25"/>
        <v>0</v>
      </c>
      <c r="J69" s="64">
        <f t="shared" si="25"/>
        <v>0</v>
      </c>
      <c r="K69" s="64">
        <f t="shared" si="25"/>
        <v>0</v>
      </c>
      <c r="L69" s="64">
        <f t="shared" si="25"/>
        <v>0</v>
      </c>
      <c r="M69" s="64">
        <f t="shared" si="25"/>
        <v>0</v>
      </c>
      <c r="N69" s="64">
        <f t="shared" si="25"/>
        <v>0</v>
      </c>
      <c r="O69" s="64">
        <f t="shared" si="25"/>
        <v>0</v>
      </c>
      <c r="P69" s="64">
        <f t="shared" si="25"/>
        <v>0</v>
      </c>
      <c r="Q69" s="64">
        <f t="shared" si="25"/>
        <v>0</v>
      </c>
      <c r="R69" s="64">
        <f t="shared" si="25"/>
        <v>0</v>
      </c>
      <c r="S69" s="64">
        <f t="shared" si="25"/>
        <v>0</v>
      </c>
      <c r="T69" s="64">
        <f t="shared" si="25"/>
        <v>0</v>
      </c>
      <c r="U69" s="64">
        <f t="shared" si="25"/>
        <v>0</v>
      </c>
      <c r="V69" s="64">
        <f t="shared" si="25"/>
        <v>0</v>
      </c>
      <c r="W69" s="64">
        <f t="shared" si="25"/>
        <v>0</v>
      </c>
      <c r="X69" s="64">
        <f t="shared" si="25"/>
        <v>0</v>
      </c>
      <c r="Y69" s="64">
        <f t="shared" si="25"/>
        <v>0</v>
      </c>
      <c r="Z69" s="64">
        <f t="shared" si="25"/>
        <v>0</v>
      </c>
      <c r="AA69" s="64">
        <f t="shared" si="25"/>
        <v>0</v>
      </c>
      <c r="AB69" s="64">
        <f t="shared" si="24"/>
        <v>0</v>
      </c>
      <c r="AC69" s="64">
        <f t="shared" si="24"/>
        <v>0</v>
      </c>
      <c r="AD69" s="64">
        <f t="shared" si="24"/>
        <v>0</v>
      </c>
      <c r="AE69" s="64">
        <f t="shared" si="24"/>
        <v>0</v>
      </c>
      <c r="AF69" s="64">
        <f t="shared" si="24"/>
        <v>0</v>
      </c>
      <c r="AG69" s="64">
        <f t="shared" si="24"/>
        <v>0</v>
      </c>
      <c r="AH69" s="64">
        <f t="shared" si="24"/>
        <v>0</v>
      </c>
      <c r="AI69" s="64">
        <f t="shared" si="24"/>
        <v>0</v>
      </c>
      <c r="AJ69" s="64">
        <f t="shared" si="24"/>
        <v>0</v>
      </c>
      <c r="AK69" s="64">
        <f t="shared" si="24"/>
        <v>0</v>
      </c>
      <c r="AL69" s="64">
        <f t="shared" si="24"/>
        <v>0</v>
      </c>
      <c r="AM69" s="64">
        <f t="shared" si="24"/>
        <v>0</v>
      </c>
      <c r="AN69" s="64">
        <f t="shared" si="24"/>
        <v>0</v>
      </c>
      <c r="AO69" s="64">
        <f t="shared" si="24"/>
        <v>0</v>
      </c>
      <c r="AP69" s="64">
        <f t="shared" si="24"/>
        <v>0</v>
      </c>
      <c r="AQ69" s="64">
        <f t="shared" si="24"/>
        <v>0</v>
      </c>
      <c r="AR69" s="64">
        <f t="shared" si="24"/>
        <v>0</v>
      </c>
    </row>
    <row r="70" spans="2:44">
      <c r="B70" s="70">
        <f t="shared" si="22"/>
        <v>0</v>
      </c>
      <c r="C70" s="57" t="s">
        <v>168</v>
      </c>
      <c r="D70" s="56"/>
      <c r="E70" s="64">
        <f t="shared" si="25"/>
        <v>0</v>
      </c>
      <c r="F70" s="64">
        <f t="shared" si="25"/>
        <v>0</v>
      </c>
      <c r="G70" s="64">
        <f t="shared" si="25"/>
        <v>0</v>
      </c>
      <c r="H70" s="64">
        <f t="shared" si="25"/>
        <v>0</v>
      </c>
      <c r="I70" s="64">
        <f t="shared" si="25"/>
        <v>0</v>
      </c>
      <c r="J70" s="64">
        <f t="shared" si="25"/>
        <v>0</v>
      </c>
      <c r="K70" s="64">
        <f t="shared" si="25"/>
        <v>0</v>
      </c>
      <c r="L70" s="64">
        <f t="shared" si="25"/>
        <v>0</v>
      </c>
      <c r="M70" s="64">
        <f t="shared" si="25"/>
        <v>0</v>
      </c>
      <c r="N70" s="64">
        <f t="shared" si="25"/>
        <v>0</v>
      </c>
      <c r="O70" s="64">
        <f t="shared" si="25"/>
        <v>0</v>
      </c>
      <c r="P70" s="64">
        <f t="shared" si="25"/>
        <v>0</v>
      </c>
      <c r="Q70" s="64">
        <f t="shared" si="25"/>
        <v>0</v>
      </c>
      <c r="R70" s="64">
        <f t="shared" si="25"/>
        <v>0</v>
      </c>
      <c r="S70" s="64">
        <f t="shared" si="25"/>
        <v>0</v>
      </c>
      <c r="T70" s="64">
        <f t="shared" si="25"/>
        <v>0</v>
      </c>
      <c r="U70" s="64">
        <f t="shared" si="25"/>
        <v>0</v>
      </c>
      <c r="V70" s="64">
        <f t="shared" si="25"/>
        <v>0</v>
      </c>
      <c r="W70" s="64">
        <f t="shared" si="25"/>
        <v>0</v>
      </c>
      <c r="X70" s="64">
        <f t="shared" si="25"/>
        <v>0</v>
      </c>
      <c r="Y70" s="64">
        <f t="shared" si="25"/>
        <v>0</v>
      </c>
      <c r="Z70" s="64">
        <f t="shared" si="25"/>
        <v>0</v>
      </c>
      <c r="AA70" s="64">
        <f t="shared" si="25"/>
        <v>0</v>
      </c>
      <c r="AB70" s="64">
        <f t="shared" si="24"/>
        <v>0</v>
      </c>
      <c r="AC70" s="64">
        <f t="shared" si="24"/>
        <v>0</v>
      </c>
      <c r="AD70" s="64">
        <f t="shared" si="24"/>
        <v>0</v>
      </c>
      <c r="AE70" s="64">
        <f t="shared" si="24"/>
        <v>0</v>
      </c>
      <c r="AF70" s="64">
        <f t="shared" si="24"/>
        <v>0</v>
      </c>
      <c r="AG70" s="64">
        <f t="shared" si="24"/>
        <v>0</v>
      </c>
      <c r="AH70" s="64">
        <f t="shared" si="24"/>
        <v>0</v>
      </c>
      <c r="AI70" s="64">
        <f t="shared" si="24"/>
        <v>0</v>
      </c>
      <c r="AJ70" s="64">
        <f t="shared" si="24"/>
        <v>0</v>
      </c>
      <c r="AK70" s="64">
        <f t="shared" si="24"/>
        <v>0</v>
      </c>
      <c r="AL70" s="64">
        <f t="shared" si="24"/>
        <v>0</v>
      </c>
      <c r="AM70" s="64">
        <f t="shared" si="24"/>
        <v>0</v>
      </c>
      <c r="AN70" s="64">
        <f t="shared" si="24"/>
        <v>0</v>
      </c>
      <c r="AO70" s="64">
        <f t="shared" si="24"/>
        <v>0</v>
      </c>
      <c r="AP70" s="64">
        <f t="shared" si="24"/>
        <v>0</v>
      </c>
      <c r="AQ70" s="64">
        <f t="shared" si="24"/>
        <v>0</v>
      </c>
      <c r="AR70" s="64">
        <f t="shared" si="24"/>
        <v>0</v>
      </c>
    </row>
    <row r="71" spans="2:44">
      <c r="B71" s="70" t="str">
        <f t="shared" si="22"/>
        <v>Labor</v>
      </c>
      <c r="C71" s="57" t="s">
        <v>168</v>
      </c>
      <c r="D71" s="56"/>
      <c r="E71" s="64">
        <f t="shared" si="25"/>
        <v>0</v>
      </c>
      <c r="F71" s="64">
        <f t="shared" si="25"/>
        <v>0</v>
      </c>
      <c r="G71" s="64">
        <f t="shared" si="25"/>
        <v>0</v>
      </c>
      <c r="H71" s="64">
        <f t="shared" si="25"/>
        <v>0</v>
      </c>
      <c r="I71" s="64">
        <f t="shared" si="25"/>
        <v>0</v>
      </c>
      <c r="J71" s="64">
        <f t="shared" si="25"/>
        <v>0</v>
      </c>
      <c r="K71" s="64">
        <f t="shared" si="25"/>
        <v>0</v>
      </c>
      <c r="L71" s="64">
        <f t="shared" si="25"/>
        <v>0</v>
      </c>
      <c r="M71" s="64">
        <f t="shared" si="25"/>
        <v>0</v>
      </c>
      <c r="N71" s="64">
        <f t="shared" si="25"/>
        <v>0</v>
      </c>
      <c r="O71" s="64">
        <f t="shared" si="25"/>
        <v>0</v>
      </c>
      <c r="P71" s="64">
        <f t="shared" si="25"/>
        <v>0</v>
      </c>
      <c r="Q71" s="64">
        <f t="shared" si="25"/>
        <v>0</v>
      </c>
      <c r="R71" s="64">
        <f t="shared" si="25"/>
        <v>0</v>
      </c>
      <c r="S71" s="64">
        <f t="shared" si="25"/>
        <v>0</v>
      </c>
      <c r="T71" s="64">
        <f t="shared" si="25"/>
        <v>0</v>
      </c>
      <c r="U71" s="64">
        <f t="shared" si="25"/>
        <v>0</v>
      </c>
      <c r="V71" s="64">
        <f t="shared" si="25"/>
        <v>0</v>
      </c>
      <c r="W71" s="64">
        <f t="shared" si="25"/>
        <v>0</v>
      </c>
      <c r="X71" s="64">
        <f t="shared" si="25"/>
        <v>0</v>
      </c>
      <c r="Y71" s="64">
        <f t="shared" si="25"/>
        <v>0</v>
      </c>
      <c r="Z71" s="64">
        <f t="shared" si="25"/>
        <v>0</v>
      </c>
      <c r="AA71" s="64">
        <f t="shared" si="25"/>
        <v>0</v>
      </c>
      <c r="AB71" s="64">
        <f t="shared" si="24"/>
        <v>0</v>
      </c>
      <c r="AC71" s="64">
        <f t="shared" si="24"/>
        <v>0</v>
      </c>
      <c r="AD71" s="64">
        <f t="shared" si="24"/>
        <v>0</v>
      </c>
      <c r="AE71" s="64">
        <f t="shared" si="24"/>
        <v>0</v>
      </c>
      <c r="AF71" s="64">
        <f t="shared" si="24"/>
        <v>0</v>
      </c>
      <c r="AG71" s="64">
        <f t="shared" si="24"/>
        <v>0</v>
      </c>
      <c r="AH71" s="64">
        <f t="shared" si="24"/>
        <v>0</v>
      </c>
      <c r="AI71" s="64">
        <f t="shared" si="24"/>
        <v>0</v>
      </c>
      <c r="AJ71" s="64">
        <f t="shared" si="24"/>
        <v>0</v>
      </c>
      <c r="AK71" s="64">
        <f t="shared" si="24"/>
        <v>0</v>
      </c>
      <c r="AL71" s="64">
        <f t="shared" si="24"/>
        <v>0</v>
      </c>
      <c r="AM71" s="64">
        <f t="shared" si="24"/>
        <v>0</v>
      </c>
      <c r="AN71" s="64">
        <f t="shared" si="24"/>
        <v>0</v>
      </c>
      <c r="AO71" s="64">
        <f t="shared" si="24"/>
        <v>0</v>
      </c>
      <c r="AP71" s="64">
        <f t="shared" si="24"/>
        <v>0</v>
      </c>
      <c r="AQ71" s="64">
        <f t="shared" si="24"/>
        <v>0</v>
      </c>
      <c r="AR71" s="64">
        <f t="shared" si="24"/>
        <v>0</v>
      </c>
    </row>
    <row r="72" spans="2:44">
      <c r="B72" s="70" t="str">
        <f t="shared" si="22"/>
        <v>Temporary/Harvest</v>
      </c>
      <c r="C72" s="57" t="s">
        <v>168</v>
      </c>
      <c r="D72" s="56"/>
      <c r="E72" s="64">
        <f t="shared" si="25"/>
        <v>0</v>
      </c>
      <c r="F72" s="64">
        <f t="shared" si="25"/>
        <v>0</v>
      </c>
      <c r="G72" s="64">
        <f t="shared" ref="E72:AA73" si="26">+G41*$D41*$AS$45</f>
        <v>0</v>
      </c>
      <c r="H72" s="64">
        <f t="shared" si="26"/>
        <v>0</v>
      </c>
      <c r="I72" s="64">
        <f t="shared" si="26"/>
        <v>0</v>
      </c>
      <c r="J72" s="64">
        <f t="shared" si="26"/>
        <v>0</v>
      </c>
      <c r="K72" s="64">
        <f t="shared" si="26"/>
        <v>0</v>
      </c>
      <c r="L72" s="64">
        <f t="shared" si="26"/>
        <v>0</v>
      </c>
      <c r="M72" s="64">
        <f t="shared" si="26"/>
        <v>0</v>
      </c>
      <c r="N72" s="64">
        <f t="shared" si="26"/>
        <v>0</v>
      </c>
      <c r="O72" s="64">
        <f t="shared" si="26"/>
        <v>0</v>
      </c>
      <c r="P72" s="64">
        <f t="shared" si="26"/>
        <v>0</v>
      </c>
      <c r="Q72" s="64">
        <f t="shared" si="26"/>
        <v>0</v>
      </c>
      <c r="R72" s="64">
        <f t="shared" si="26"/>
        <v>0</v>
      </c>
      <c r="S72" s="64">
        <f t="shared" si="26"/>
        <v>0</v>
      </c>
      <c r="T72" s="64">
        <f t="shared" si="26"/>
        <v>0</v>
      </c>
      <c r="U72" s="64">
        <f t="shared" si="26"/>
        <v>0</v>
      </c>
      <c r="V72" s="64">
        <f t="shared" si="26"/>
        <v>0</v>
      </c>
      <c r="W72" s="64">
        <f t="shared" si="26"/>
        <v>0</v>
      </c>
      <c r="X72" s="64">
        <f t="shared" si="26"/>
        <v>0</v>
      </c>
      <c r="Y72" s="64">
        <f t="shared" si="26"/>
        <v>0</v>
      </c>
      <c r="Z72" s="64">
        <f t="shared" si="26"/>
        <v>0</v>
      </c>
      <c r="AA72" s="64">
        <f t="shared" si="26"/>
        <v>0</v>
      </c>
      <c r="AB72" s="64">
        <f t="shared" si="24"/>
        <v>0</v>
      </c>
      <c r="AC72" s="64">
        <f t="shared" si="24"/>
        <v>0</v>
      </c>
      <c r="AD72" s="64">
        <f t="shared" si="24"/>
        <v>0</v>
      </c>
      <c r="AE72" s="64">
        <f t="shared" si="24"/>
        <v>0</v>
      </c>
      <c r="AF72" s="64">
        <f t="shared" si="24"/>
        <v>0</v>
      </c>
      <c r="AG72" s="64">
        <f t="shared" si="24"/>
        <v>0</v>
      </c>
      <c r="AH72" s="64">
        <f t="shared" si="24"/>
        <v>0</v>
      </c>
      <c r="AI72" s="64">
        <f t="shared" si="24"/>
        <v>0</v>
      </c>
      <c r="AJ72" s="64">
        <f t="shared" si="24"/>
        <v>0</v>
      </c>
      <c r="AK72" s="64">
        <f t="shared" si="24"/>
        <v>0</v>
      </c>
      <c r="AL72" s="64">
        <f t="shared" si="24"/>
        <v>0</v>
      </c>
      <c r="AM72" s="64">
        <f t="shared" si="24"/>
        <v>0</v>
      </c>
      <c r="AN72" s="64">
        <f t="shared" si="24"/>
        <v>0</v>
      </c>
      <c r="AO72" s="64">
        <f t="shared" si="24"/>
        <v>0</v>
      </c>
      <c r="AP72" s="64">
        <f t="shared" si="24"/>
        <v>0</v>
      </c>
      <c r="AQ72" s="64">
        <f t="shared" si="24"/>
        <v>0</v>
      </c>
      <c r="AR72" s="64">
        <f t="shared" si="24"/>
        <v>0</v>
      </c>
    </row>
    <row r="73" spans="2:44" ht="15.75" thickBot="1">
      <c r="B73" s="70" t="str">
        <f t="shared" si="22"/>
        <v>Permanent</v>
      </c>
      <c r="C73" s="57" t="s">
        <v>168</v>
      </c>
      <c r="D73" s="56"/>
      <c r="E73" s="64">
        <f t="shared" si="26"/>
        <v>0</v>
      </c>
      <c r="F73" s="64">
        <f t="shared" si="26"/>
        <v>0</v>
      </c>
      <c r="G73" s="64">
        <f t="shared" si="26"/>
        <v>0</v>
      </c>
      <c r="H73" s="64">
        <f t="shared" si="26"/>
        <v>0</v>
      </c>
      <c r="I73" s="64">
        <f t="shared" si="26"/>
        <v>0</v>
      </c>
      <c r="J73" s="64">
        <f t="shared" si="26"/>
        <v>0</v>
      </c>
      <c r="K73" s="64">
        <f t="shared" si="26"/>
        <v>0</v>
      </c>
      <c r="L73" s="64">
        <f t="shared" si="26"/>
        <v>0</v>
      </c>
      <c r="M73" s="64">
        <f t="shared" si="26"/>
        <v>0</v>
      </c>
      <c r="N73" s="64">
        <f t="shared" si="26"/>
        <v>0</v>
      </c>
      <c r="O73" s="64">
        <f t="shared" si="26"/>
        <v>0</v>
      </c>
      <c r="P73" s="64">
        <f t="shared" si="26"/>
        <v>0</v>
      </c>
      <c r="Q73" s="64">
        <f t="shared" si="26"/>
        <v>0</v>
      </c>
      <c r="R73" s="64">
        <f t="shared" si="26"/>
        <v>0</v>
      </c>
      <c r="S73" s="64">
        <f t="shared" si="26"/>
        <v>0</v>
      </c>
      <c r="T73" s="64">
        <f t="shared" si="26"/>
        <v>0</v>
      </c>
      <c r="U73" s="64">
        <f t="shared" si="26"/>
        <v>0</v>
      </c>
      <c r="V73" s="64">
        <f t="shared" si="26"/>
        <v>0</v>
      </c>
      <c r="W73" s="64">
        <f t="shared" si="26"/>
        <v>0</v>
      </c>
      <c r="X73" s="64">
        <f t="shared" si="26"/>
        <v>0</v>
      </c>
      <c r="Y73" s="64">
        <f t="shared" si="26"/>
        <v>0</v>
      </c>
      <c r="Z73" s="64">
        <f t="shared" si="26"/>
        <v>0</v>
      </c>
      <c r="AA73" s="64">
        <f t="shared" si="26"/>
        <v>0</v>
      </c>
      <c r="AB73" s="64">
        <f t="shared" si="24"/>
        <v>0</v>
      </c>
      <c r="AC73" s="64">
        <f t="shared" si="24"/>
        <v>0</v>
      </c>
      <c r="AD73" s="64">
        <f t="shared" si="24"/>
        <v>0</v>
      </c>
      <c r="AE73" s="64">
        <f t="shared" si="24"/>
        <v>0</v>
      </c>
      <c r="AF73" s="64">
        <f t="shared" si="24"/>
        <v>0</v>
      </c>
      <c r="AG73" s="64">
        <f t="shared" si="24"/>
        <v>0</v>
      </c>
      <c r="AH73" s="64">
        <f t="shared" si="24"/>
        <v>0</v>
      </c>
      <c r="AI73" s="64">
        <f t="shared" si="24"/>
        <v>0</v>
      </c>
      <c r="AJ73" s="64">
        <f t="shared" si="24"/>
        <v>0</v>
      </c>
      <c r="AK73" s="64">
        <f t="shared" si="24"/>
        <v>0</v>
      </c>
      <c r="AL73" s="64">
        <f t="shared" si="24"/>
        <v>0</v>
      </c>
      <c r="AM73" s="64">
        <f t="shared" si="24"/>
        <v>0</v>
      </c>
      <c r="AN73" s="64">
        <f t="shared" si="24"/>
        <v>0</v>
      </c>
      <c r="AO73" s="64">
        <f t="shared" si="24"/>
        <v>0</v>
      </c>
      <c r="AP73" s="64">
        <f t="shared" si="24"/>
        <v>0</v>
      </c>
      <c r="AQ73" s="64">
        <f t="shared" si="24"/>
        <v>0</v>
      </c>
      <c r="AR73" s="64">
        <f t="shared" si="24"/>
        <v>0</v>
      </c>
    </row>
    <row r="74" spans="2:44" ht="15.75" thickBot="1">
      <c r="B74" s="50" t="s">
        <v>194</v>
      </c>
      <c r="C74" s="52"/>
      <c r="D74" s="51"/>
      <c r="E74" s="540">
        <f>SUM(E52:E73)</f>
        <v>7266148.3549777968</v>
      </c>
      <c r="F74" s="540">
        <f t="shared" ref="F74:AR74" si="27">SUM(F52:F73)</f>
        <v>7266148.3549777968</v>
      </c>
      <c r="G74" s="540">
        <f t="shared" si="27"/>
        <v>7266148.3549777968</v>
      </c>
      <c r="H74" s="540">
        <f t="shared" si="27"/>
        <v>7266148.3549777968</v>
      </c>
      <c r="I74" s="540">
        <f t="shared" si="27"/>
        <v>7266148.3549777968</v>
      </c>
      <c r="J74" s="540">
        <f t="shared" si="27"/>
        <v>7266148.3549777968</v>
      </c>
      <c r="K74" s="540">
        <f t="shared" si="27"/>
        <v>7266148.3549777968</v>
      </c>
      <c r="L74" s="540">
        <f t="shared" si="27"/>
        <v>7266148.3549777968</v>
      </c>
      <c r="M74" s="540">
        <f t="shared" si="27"/>
        <v>7266148.3549777968</v>
      </c>
      <c r="N74" s="540">
        <f t="shared" si="27"/>
        <v>7266148.3549777968</v>
      </c>
      <c r="O74" s="540">
        <f t="shared" si="27"/>
        <v>7266148.3549777968</v>
      </c>
      <c r="P74" s="540">
        <f t="shared" si="27"/>
        <v>7266148.3549777968</v>
      </c>
      <c r="Q74" s="540">
        <f>SUM(Q52:Q73)</f>
        <v>7266148.3549777968</v>
      </c>
      <c r="R74" s="540">
        <f t="shared" si="27"/>
        <v>7266148.3549777968</v>
      </c>
      <c r="S74" s="540">
        <f t="shared" si="27"/>
        <v>7266148.3549777968</v>
      </c>
      <c r="T74" s="540">
        <f t="shared" si="27"/>
        <v>7266148.3549777968</v>
      </c>
      <c r="U74" s="540">
        <f t="shared" si="27"/>
        <v>7266148.3549777968</v>
      </c>
      <c r="V74" s="540">
        <f t="shared" si="27"/>
        <v>7266148.3549777968</v>
      </c>
      <c r="W74" s="540">
        <f t="shared" si="27"/>
        <v>7266148.3549777968</v>
      </c>
      <c r="X74" s="540">
        <f t="shared" si="27"/>
        <v>7266148.3549777968</v>
      </c>
      <c r="Y74" s="540">
        <f t="shared" si="27"/>
        <v>7224880.9746269248</v>
      </c>
      <c r="Z74" s="540">
        <f t="shared" si="27"/>
        <v>7224880.9746269248</v>
      </c>
      <c r="AA74" s="540">
        <f t="shared" si="27"/>
        <v>7224880.9746269248</v>
      </c>
      <c r="AB74" s="540">
        <f t="shared" si="27"/>
        <v>7224880.9746269248</v>
      </c>
      <c r="AC74" s="540">
        <f t="shared" si="27"/>
        <v>7224880.9746269248</v>
      </c>
      <c r="AD74" s="540">
        <f t="shared" si="27"/>
        <v>7224880.9746269248</v>
      </c>
      <c r="AE74" s="540">
        <f t="shared" si="27"/>
        <v>7224880.9746269248</v>
      </c>
      <c r="AF74" s="540">
        <f t="shared" si="27"/>
        <v>7224880.9746269248</v>
      </c>
      <c r="AG74" s="540">
        <f t="shared" si="27"/>
        <v>7224880.9746269248</v>
      </c>
      <c r="AH74" s="540">
        <f t="shared" si="27"/>
        <v>7224880.9746269248</v>
      </c>
      <c r="AI74" s="540">
        <f t="shared" si="27"/>
        <v>7224880.9746269248</v>
      </c>
      <c r="AJ74" s="540">
        <f t="shared" si="27"/>
        <v>7224880.9746269248</v>
      </c>
      <c r="AK74" s="540">
        <f t="shared" si="27"/>
        <v>7224880.9746269248</v>
      </c>
      <c r="AL74" s="540">
        <f t="shared" si="27"/>
        <v>7224880.9746269248</v>
      </c>
      <c r="AM74" s="540">
        <f t="shared" si="27"/>
        <v>7224880.9746269248</v>
      </c>
      <c r="AN74" s="540">
        <f t="shared" si="27"/>
        <v>7224880.9746269248</v>
      </c>
      <c r="AO74" s="540">
        <f t="shared" si="27"/>
        <v>7224880.9746269248</v>
      </c>
      <c r="AP74" s="540">
        <f t="shared" si="27"/>
        <v>7224880.9746269248</v>
      </c>
      <c r="AQ74" s="540">
        <f t="shared" si="27"/>
        <v>7224880.9746269248</v>
      </c>
      <c r="AR74" s="540">
        <f t="shared" si="27"/>
        <v>7224880.9746269248</v>
      </c>
    </row>
    <row r="75" spans="2:44" s="43" customFormat="1">
      <c r="B75" s="45" t="s">
        <v>195</v>
      </c>
      <c r="C75" s="44"/>
      <c r="D75" s="44"/>
      <c r="E75" s="45"/>
      <c r="S75" s="46"/>
      <c r="Y75" s="45"/>
    </row>
    <row r="76" spans="2:44" s="43" customFormat="1">
      <c r="B76" s="42" t="s">
        <v>196</v>
      </c>
      <c r="C76" s="44"/>
      <c r="D76" s="44"/>
      <c r="E76" s="38">
        <f>E47-E74+E73</f>
        <v>-769919.15369653329</v>
      </c>
      <c r="F76" s="38">
        <f t="shared" ref="F76:AR76" si="28">F47-F74+F73</f>
        <v>-769919.15369653329</v>
      </c>
      <c r="G76" s="38">
        <f t="shared" si="28"/>
        <v>-769919.15369653329</v>
      </c>
      <c r="H76" s="38">
        <f t="shared" si="28"/>
        <v>-769919.15369653329</v>
      </c>
      <c r="I76" s="38">
        <f t="shared" si="28"/>
        <v>-769919.15369653329</v>
      </c>
      <c r="J76" s="38">
        <f t="shared" si="28"/>
        <v>-769919.15369653329</v>
      </c>
      <c r="K76" s="38">
        <f t="shared" si="28"/>
        <v>-769919.15369653329</v>
      </c>
      <c r="L76" s="38">
        <f t="shared" si="28"/>
        <v>-769919.15369653329</v>
      </c>
      <c r="M76" s="38">
        <f t="shared" si="28"/>
        <v>-769919.15369653329</v>
      </c>
      <c r="N76" s="38">
        <f t="shared" si="28"/>
        <v>-863767.9751272304</v>
      </c>
      <c r="O76" s="38">
        <f t="shared" si="28"/>
        <v>-863767.9751272304</v>
      </c>
      <c r="P76" s="38">
        <f t="shared" si="28"/>
        <v>-863767.9751272304</v>
      </c>
      <c r="Q76" s="38">
        <f t="shared" si="28"/>
        <v>-863767.9751272304</v>
      </c>
      <c r="R76" s="38">
        <f t="shared" si="28"/>
        <v>-897037.13404710684</v>
      </c>
      <c r="S76" s="38">
        <f t="shared" si="28"/>
        <v>-897037.13404710684</v>
      </c>
      <c r="T76" s="38">
        <f t="shared" si="28"/>
        <v>-897037.13404710684</v>
      </c>
      <c r="U76" s="38">
        <f t="shared" si="28"/>
        <v>-897037.13404710684</v>
      </c>
      <c r="V76" s="38">
        <f t="shared" si="28"/>
        <v>-897037.13404710684</v>
      </c>
      <c r="W76" s="38">
        <f t="shared" si="28"/>
        <v>-897037.13404710684</v>
      </c>
      <c r="X76" s="38">
        <f t="shared" si="28"/>
        <v>-897037.13404710684</v>
      </c>
      <c r="Y76" s="38">
        <f t="shared" si="28"/>
        <v>-628585.54004374333</v>
      </c>
      <c r="Z76" s="38">
        <f t="shared" si="28"/>
        <v>-343781.64526136126</v>
      </c>
      <c r="AA76" s="38">
        <f t="shared" si="28"/>
        <v>-58977.750478978269</v>
      </c>
      <c r="AB76" s="38">
        <f t="shared" si="28"/>
        <v>225826.14430340379</v>
      </c>
      <c r="AC76" s="38">
        <f t="shared" si="28"/>
        <v>225826.14430340379</v>
      </c>
      <c r="AD76" s="38">
        <f t="shared" si="28"/>
        <v>594922.90648260992</v>
      </c>
      <c r="AE76" s="38">
        <f t="shared" si="28"/>
        <v>594922.90648260992</v>
      </c>
      <c r="AF76" s="38">
        <f t="shared" si="28"/>
        <v>594922.90648260992</v>
      </c>
      <c r="AG76" s="38">
        <f t="shared" si="28"/>
        <v>594922.90648260992</v>
      </c>
      <c r="AH76" s="38">
        <f t="shared" si="28"/>
        <v>549826.71956136543</v>
      </c>
      <c r="AI76" s="38">
        <f t="shared" si="28"/>
        <v>549826.71956136543</v>
      </c>
      <c r="AJ76" s="38">
        <f t="shared" si="28"/>
        <v>549826.71956136543</v>
      </c>
      <c r="AK76" s="38">
        <f t="shared" si="28"/>
        <v>549826.71956136543</v>
      </c>
      <c r="AL76" s="38">
        <f t="shared" si="28"/>
        <v>533840.24059986603</v>
      </c>
      <c r="AM76" s="38">
        <f t="shared" si="28"/>
        <v>533840.24059986603</v>
      </c>
      <c r="AN76" s="38">
        <f t="shared" si="28"/>
        <v>533840.24059986603</v>
      </c>
      <c r="AO76" s="38">
        <f t="shared" si="28"/>
        <v>533840.24059986603</v>
      </c>
      <c r="AP76" s="38">
        <f t="shared" si="28"/>
        <v>533840.24059986603</v>
      </c>
      <c r="AQ76" s="38">
        <f t="shared" si="28"/>
        <v>533840.24059986603</v>
      </c>
      <c r="AR76" s="38">
        <f t="shared" si="28"/>
        <v>533840.24059986603</v>
      </c>
    </row>
    <row r="77" spans="2:44">
      <c r="B77" s="42" t="s">
        <v>197</v>
      </c>
      <c r="C77" s="41"/>
      <c r="D77" s="40"/>
      <c r="E77" s="38">
        <f t="shared" ref="E77:AR77" si="29">E47-E74</f>
        <v>-769919.15369653329</v>
      </c>
      <c r="F77" s="38">
        <f t="shared" si="29"/>
        <v>-769919.15369653329</v>
      </c>
      <c r="G77" s="38">
        <f t="shared" si="29"/>
        <v>-769919.15369653329</v>
      </c>
      <c r="H77" s="38">
        <f t="shared" si="29"/>
        <v>-769919.15369653329</v>
      </c>
      <c r="I77" s="38">
        <f t="shared" si="29"/>
        <v>-769919.15369653329</v>
      </c>
      <c r="J77" s="38">
        <f t="shared" si="29"/>
        <v>-769919.15369653329</v>
      </c>
      <c r="K77" s="38">
        <f t="shared" si="29"/>
        <v>-769919.15369653329</v>
      </c>
      <c r="L77" s="38">
        <f t="shared" si="29"/>
        <v>-769919.15369653329</v>
      </c>
      <c r="M77" s="38">
        <f t="shared" si="29"/>
        <v>-769919.15369653329</v>
      </c>
      <c r="N77" s="38">
        <f t="shared" si="29"/>
        <v>-863767.9751272304</v>
      </c>
      <c r="O77" s="38">
        <f t="shared" si="29"/>
        <v>-863767.9751272304</v>
      </c>
      <c r="P77" s="38">
        <f t="shared" si="29"/>
        <v>-863767.9751272304</v>
      </c>
      <c r="Q77" s="38">
        <f t="shared" si="29"/>
        <v>-863767.9751272304</v>
      </c>
      <c r="R77" s="38">
        <f t="shared" si="29"/>
        <v>-897037.13404710684</v>
      </c>
      <c r="S77" s="38">
        <f t="shared" si="29"/>
        <v>-897037.13404710684</v>
      </c>
      <c r="T77" s="38">
        <f t="shared" si="29"/>
        <v>-897037.13404710684</v>
      </c>
      <c r="U77" s="38">
        <f t="shared" si="29"/>
        <v>-897037.13404710684</v>
      </c>
      <c r="V77" s="38">
        <f t="shared" si="29"/>
        <v>-897037.13404710684</v>
      </c>
      <c r="W77" s="38">
        <f t="shared" si="29"/>
        <v>-897037.13404710684</v>
      </c>
      <c r="X77" s="38">
        <f t="shared" si="29"/>
        <v>-897037.13404710684</v>
      </c>
      <c r="Y77" s="38">
        <f t="shared" si="29"/>
        <v>-628585.54004374333</v>
      </c>
      <c r="Z77" s="38">
        <f t="shared" si="29"/>
        <v>-343781.64526136126</v>
      </c>
      <c r="AA77" s="38">
        <f t="shared" si="29"/>
        <v>-58977.750478978269</v>
      </c>
      <c r="AB77" s="38">
        <f t="shared" si="29"/>
        <v>225826.14430340379</v>
      </c>
      <c r="AC77" s="38">
        <f t="shared" si="29"/>
        <v>225826.14430340379</v>
      </c>
      <c r="AD77" s="38">
        <f t="shared" si="29"/>
        <v>594922.90648260992</v>
      </c>
      <c r="AE77" s="38">
        <f t="shared" si="29"/>
        <v>594922.90648260992</v>
      </c>
      <c r="AF77" s="38">
        <f t="shared" si="29"/>
        <v>594922.90648260992</v>
      </c>
      <c r="AG77" s="38">
        <f t="shared" si="29"/>
        <v>594922.90648260992</v>
      </c>
      <c r="AH77" s="38">
        <f t="shared" si="29"/>
        <v>549826.71956136543</v>
      </c>
      <c r="AI77" s="38">
        <f t="shared" si="29"/>
        <v>549826.71956136543</v>
      </c>
      <c r="AJ77" s="38">
        <f t="shared" si="29"/>
        <v>549826.71956136543</v>
      </c>
      <c r="AK77" s="38">
        <f t="shared" si="29"/>
        <v>549826.71956136543</v>
      </c>
      <c r="AL77" s="38">
        <f t="shared" si="29"/>
        <v>533840.24059986603</v>
      </c>
      <c r="AM77" s="38">
        <f t="shared" si="29"/>
        <v>533840.24059986603</v>
      </c>
      <c r="AN77" s="38">
        <f t="shared" si="29"/>
        <v>533840.24059986603</v>
      </c>
      <c r="AO77" s="38">
        <f t="shared" si="29"/>
        <v>533840.24059986603</v>
      </c>
      <c r="AP77" s="38">
        <f t="shared" si="29"/>
        <v>533840.24059986603</v>
      </c>
      <c r="AQ77" s="38">
        <f t="shared" si="29"/>
        <v>533840.24059986603</v>
      </c>
      <c r="AR77" s="38">
        <f t="shared" si="29"/>
        <v>533840.24059986603</v>
      </c>
    </row>
    <row r="78" spans="2:44" ht="15.75" thickBot="1">
      <c r="B78" s="37" t="s">
        <v>198</v>
      </c>
      <c r="C78" s="36"/>
      <c r="D78" s="35"/>
      <c r="E78" s="34"/>
      <c r="F78" s="32"/>
      <c r="G78" s="32"/>
      <c r="H78" s="32"/>
      <c r="I78" s="32"/>
      <c r="J78" s="32"/>
      <c r="K78" s="32"/>
      <c r="L78" s="32"/>
      <c r="M78" s="32"/>
      <c r="N78" s="32"/>
      <c r="O78" s="32"/>
      <c r="P78" s="32"/>
      <c r="Q78" s="32"/>
      <c r="R78" s="32"/>
      <c r="S78" s="33"/>
      <c r="T78" s="32"/>
      <c r="U78" s="32"/>
      <c r="V78" s="32"/>
      <c r="W78" s="32"/>
      <c r="X78" s="32"/>
      <c r="Y78" s="532">
        <f>+Y77-E77-F81*CF!E7</f>
        <v>141333.61365278997</v>
      </c>
      <c r="Z78" s="532">
        <f t="shared" ref="Z78:AN78" si="30">+Z77-F77</f>
        <v>426137.50843517203</v>
      </c>
      <c r="AA78" s="532">
        <f t="shared" si="30"/>
        <v>710941.40321755502</v>
      </c>
      <c r="AB78" s="532">
        <f>+AB77-H77</f>
        <v>995745.29799993709</v>
      </c>
      <c r="AC78" s="532">
        <f t="shared" si="30"/>
        <v>995745.29799993709</v>
      </c>
      <c r="AD78" s="532">
        <f t="shared" si="30"/>
        <v>1364842.0601791432</v>
      </c>
      <c r="AE78" s="532">
        <f t="shared" si="30"/>
        <v>1364842.0601791432</v>
      </c>
      <c r="AF78" s="532">
        <f t="shared" si="30"/>
        <v>1364842.0601791432</v>
      </c>
      <c r="AG78" s="532">
        <f t="shared" si="30"/>
        <v>1364842.0601791432</v>
      </c>
      <c r="AH78" s="532">
        <f t="shared" si="30"/>
        <v>1413594.6946885958</v>
      </c>
      <c r="AI78" s="532">
        <f t="shared" si="30"/>
        <v>1413594.6946885958</v>
      </c>
      <c r="AJ78" s="532">
        <f t="shared" si="30"/>
        <v>1413594.6946885958</v>
      </c>
      <c r="AK78" s="532">
        <f t="shared" si="30"/>
        <v>1413594.6946885958</v>
      </c>
      <c r="AL78" s="532">
        <f t="shared" si="30"/>
        <v>1430877.3746469729</v>
      </c>
      <c r="AM78" s="532">
        <f t="shared" si="30"/>
        <v>1430877.3746469729</v>
      </c>
      <c r="AN78" s="532">
        <f t="shared" si="30"/>
        <v>1430877.3746469729</v>
      </c>
      <c r="AO78" s="532">
        <f>+AO77-U77</f>
        <v>1430877.3746469729</v>
      </c>
      <c r="AP78" s="532">
        <f>+AP77-V77</f>
        <v>1430877.3746469729</v>
      </c>
      <c r="AQ78" s="532">
        <f>+AQ77-W77</f>
        <v>1430877.3746469729</v>
      </c>
      <c r="AR78" s="532">
        <f>+AR77-X77</f>
        <v>1430877.3746469729</v>
      </c>
    </row>
    <row r="79" spans="2:44" ht="15.75" thickBot="1">
      <c r="B79" s="30"/>
      <c r="C79" s="29"/>
      <c r="D79" s="28"/>
      <c r="E79" s="27"/>
      <c r="F79" s="26"/>
      <c r="G79" s="26"/>
      <c r="H79" s="26"/>
      <c r="I79" s="26"/>
      <c r="J79" s="26"/>
      <c r="K79" s="26"/>
      <c r="L79" s="26"/>
      <c r="M79" s="26"/>
      <c r="N79" s="26"/>
      <c r="O79" s="26"/>
      <c r="P79" s="26"/>
      <c r="Q79" s="26"/>
      <c r="R79" s="26"/>
      <c r="S79" s="25"/>
      <c r="T79" s="26"/>
      <c r="U79" s="26"/>
      <c r="V79" s="26"/>
      <c r="W79" s="26"/>
      <c r="X79" s="26"/>
      <c r="Y79" s="27"/>
      <c r="Z79" s="26"/>
      <c r="AA79" s="26"/>
      <c r="AB79" s="26"/>
      <c r="AC79" s="26"/>
      <c r="AD79" s="26"/>
      <c r="AE79" s="26"/>
      <c r="AF79" s="26"/>
      <c r="AG79" s="26"/>
      <c r="AH79" s="26"/>
      <c r="AI79" s="26"/>
      <c r="AJ79" s="26"/>
      <c r="AK79" s="26"/>
      <c r="AL79" s="26"/>
      <c r="AM79" s="25"/>
      <c r="AN79" s="24"/>
      <c r="AO79" s="24"/>
      <c r="AP79" s="24"/>
      <c r="AQ79" s="24"/>
      <c r="AR79" s="24"/>
    </row>
    <row r="80" spans="2:44">
      <c r="C80"/>
      <c r="D80"/>
    </row>
    <row r="81" spans="2:62" ht="15.75" thickBot="1"/>
    <row r="82" spans="2:62">
      <c r="B82" s="23" t="s">
        <v>201</v>
      </c>
      <c r="C82" s="724">
        <f>+'C2 Rice FFS+ eco'!C77</f>
        <v>0.04</v>
      </c>
      <c r="BB82" s="3"/>
      <c r="BC82" s="3"/>
      <c r="BD82" s="3"/>
      <c r="BE82" s="3"/>
      <c r="BF82" s="3"/>
      <c r="BG82" s="3"/>
      <c r="BH82" s="16" t="s">
        <v>202</v>
      </c>
      <c r="BI82" s="16">
        <f>+Z77*0.1</f>
        <v>-34378.164526136126</v>
      </c>
      <c r="BJ82" s="3"/>
    </row>
    <row r="83" spans="2:62">
      <c r="B83" s="15" t="s">
        <v>1369</v>
      </c>
      <c r="C83" s="8">
        <f>+NPV(C82,Y78:AR78)</f>
        <v>15666492.769822773</v>
      </c>
      <c r="BB83" s="3"/>
      <c r="BC83" s="3"/>
      <c r="BD83" s="3"/>
      <c r="BE83" s="3"/>
      <c r="BF83" s="3"/>
      <c r="BG83" s="3"/>
      <c r="BH83" s="16" t="s">
        <v>204</v>
      </c>
      <c r="BI83" s="16">
        <f>+Z76*0.1</f>
        <v>-34378.164526136126</v>
      </c>
      <c r="BJ83" s="3"/>
    </row>
    <row r="84" spans="2:62">
      <c r="B84" s="15" t="s">
        <v>205</v>
      </c>
      <c r="C84" s="14" t="e">
        <f>+IRR(Y78:AR78)</f>
        <v>#NUM!</v>
      </c>
      <c r="BB84" s="3"/>
      <c r="BC84" s="3"/>
      <c r="BD84" s="3"/>
      <c r="BE84" s="3"/>
      <c r="BF84" s="3"/>
      <c r="BG84" s="3"/>
      <c r="BH84" s="3"/>
      <c r="BI84" s="3"/>
      <c r="BJ84" s="3"/>
    </row>
    <row r="85" spans="2:62" ht="15.75" thickBot="1">
      <c r="B85" s="13" t="s">
        <v>206</v>
      </c>
      <c r="C85" s="12">
        <f>+NPV(C82,Y47:AR47)/NPV(C82,Y74:AR74)</f>
        <v>1.0458859951596882</v>
      </c>
      <c r="BB85" s="3"/>
      <c r="BC85" s="3"/>
      <c r="BD85" s="3"/>
      <c r="BE85" s="3"/>
      <c r="BF85" s="3"/>
      <c r="BG85" s="3"/>
      <c r="BH85" s="3"/>
      <c r="BI85" s="3" t="s">
        <v>207</v>
      </c>
      <c r="BJ85" s="3"/>
    </row>
    <row r="86" spans="2:62">
      <c r="B86" s="11" t="s">
        <v>208</v>
      </c>
      <c r="C86" s="10">
        <f>+NPV(C82,Y74:AR74)</f>
        <v>98188490.248728082</v>
      </c>
      <c r="AS86" s="9"/>
      <c r="BB86" s="3"/>
      <c r="BC86" s="3"/>
      <c r="BD86" s="3"/>
      <c r="BE86" s="3"/>
      <c r="BF86" s="3"/>
      <c r="BG86" s="3"/>
      <c r="BH86" s="3">
        <f>+BI82</f>
        <v>-34378.164526136126</v>
      </c>
      <c r="BI86" s="3">
        <f>343/1.41*0.1</f>
        <v>24.326241134751776</v>
      </c>
      <c r="BJ86" s="3"/>
    </row>
    <row r="87" spans="2:62">
      <c r="B87" s="7" t="s">
        <v>209</v>
      </c>
      <c r="C87" s="8">
        <f>+NPV(C82,Y47:AR47)</f>
        <v>102693966.8370183</v>
      </c>
      <c r="BB87" s="3"/>
      <c r="BC87" s="3"/>
      <c r="BD87" s="3"/>
      <c r="BE87" s="3"/>
      <c r="BF87" s="3"/>
      <c r="BG87" s="3"/>
      <c r="BH87" s="3">
        <v>180</v>
      </c>
      <c r="BI87" s="3"/>
      <c r="BJ87" s="3"/>
    </row>
    <row r="88" spans="2:62">
      <c r="B88" s="7" t="s">
        <v>210</v>
      </c>
      <c r="C88" s="6">
        <f>+(C86-C87)/C87</f>
        <v>-4.3872845962223718E-2</v>
      </c>
      <c r="BB88" s="3"/>
      <c r="BC88" s="3"/>
      <c r="BD88" s="3"/>
      <c r="BE88" s="3"/>
      <c r="BF88" s="3"/>
      <c r="BG88" s="3"/>
      <c r="BH88" s="3"/>
      <c r="BI88" s="3"/>
      <c r="BJ88" s="3"/>
    </row>
    <row r="89" spans="2:62" ht="15.75" thickBot="1">
      <c r="B89" s="5" t="s">
        <v>211</v>
      </c>
      <c r="C89" s="4">
        <f>+(C87-C86)/C86</f>
        <v>4.5885995159688053E-2</v>
      </c>
      <c r="BB89" s="3"/>
      <c r="BC89" s="3"/>
      <c r="BD89" s="3"/>
      <c r="BE89" s="3"/>
      <c r="BF89" s="3"/>
      <c r="BG89" s="3"/>
      <c r="BH89" s="3" t="s">
        <v>212</v>
      </c>
      <c r="BI89" s="3"/>
      <c r="BJ89" s="3"/>
    </row>
    <row r="93" spans="2:62">
      <c r="C93" t="s">
        <v>213</v>
      </c>
      <c r="D93" s="260" t="s">
        <v>214</v>
      </c>
      <c r="E93" s="419">
        <v>44353</v>
      </c>
    </row>
    <row r="94" spans="2:62" ht="15" customHeight="1">
      <c r="B94" s="2"/>
      <c r="C94"/>
      <c r="D94" t="s">
        <v>215</v>
      </c>
      <c r="E94" s="418"/>
      <c r="F94" s="419"/>
      <c r="H94" s="2"/>
      <c r="I94" s="2"/>
      <c r="J94" s="2"/>
      <c r="K94" s="2"/>
      <c r="L94" s="2"/>
      <c r="M94" s="2"/>
      <c r="N94" s="2"/>
      <c r="O94" s="2"/>
      <c r="P94" s="2"/>
      <c r="Q94" s="2"/>
      <c r="R94" s="2"/>
      <c r="S94" s="2"/>
      <c r="T94" s="2"/>
      <c r="U94" s="2"/>
      <c r="V94" s="2"/>
      <c r="W94" s="2"/>
    </row>
    <row r="95" spans="2:62">
      <c r="B95" s="2"/>
      <c r="C95" s="2"/>
      <c r="D95" t="s">
        <v>216</v>
      </c>
      <c r="E95" s="2"/>
      <c r="F95" s="2"/>
      <c r="G95" s="2"/>
      <c r="H95" s="2"/>
      <c r="I95" s="2"/>
      <c r="J95" s="2"/>
      <c r="K95" s="2"/>
      <c r="L95" s="2"/>
      <c r="M95" s="2"/>
      <c r="N95" s="2"/>
      <c r="O95" s="2"/>
      <c r="P95" s="2"/>
      <c r="Q95" s="2"/>
      <c r="R95" s="2"/>
      <c r="S95" s="2"/>
      <c r="T95" s="2"/>
      <c r="U95" s="2"/>
      <c r="V95" s="2"/>
      <c r="W95" s="2"/>
    </row>
    <row r="96" spans="2:62">
      <c r="B96" s="2"/>
      <c r="C96" s="2"/>
      <c r="D96" t="s">
        <v>217</v>
      </c>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sheetData>
  <mergeCells count="13">
    <mergeCell ref="AY4:AZ4"/>
    <mergeCell ref="AS5:AS7"/>
    <mergeCell ref="B11:B12"/>
    <mergeCell ref="C11:C12"/>
    <mergeCell ref="D11:D12"/>
    <mergeCell ref="E11:X12"/>
    <mergeCell ref="Y11:AR12"/>
    <mergeCell ref="AX11:AX12"/>
    <mergeCell ref="B44:B45"/>
    <mergeCell ref="C44:C45"/>
    <mergeCell ref="D44:D45"/>
    <mergeCell ref="E44:X44"/>
    <mergeCell ref="Y44:AR44"/>
  </mergeCells>
  <pageMargins left="0.7" right="0.7" top="0.75" bottom="0.75" header="0.3" footer="0.3"/>
  <pageSetup orientation="portrait"/>
  <headerFooter alignWithMargins="0"/>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9" tint="-0.249977111117893"/>
  </sheetPr>
  <dimension ref="B1:BJ103"/>
  <sheetViews>
    <sheetView zoomScale="75" zoomScaleNormal="75" workbookViewId="0">
      <selection activeCell="B84" sqref="B84"/>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20.7109375" bestFit="1" customWidth="1"/>
    <col min="6" max="6" width="15.42578125" customWidth="1"/>
    <col min="7" max="44" width="15" bestFit="1" customWidth="1"/>
    <col min="45" max="45" width="12.140625" bestFit="1" customWidth="1"/>
    <col min="47" max="47" width="12.140625" customWidth="1"/>
    <col min="49" max="52" width="11.7109375" bestFit="1" customWidth="1"/>
    <col min="60" max="60" width="11.7109375" bestFit="1" customWidth="1"/>
  </cols>
  <sheetData>
    <row r="1" spans="2:61" ht="15.75" thickBot="1">
      <c r="BC1" s="149" t="s">
        <v>143</v>
      </c>
      <c r="BD1" s="149" t="s">
        <v>144</v>
      </c>
      <c r="BH1" s="144" t="s">
        <v>145</v>
      </c>
      <c r="BI1" s="143">
        <v>1</v>
      </c>
    </row>
    <row r="2" spans="2:61" ht="15.75" thickBot="1">
      <c r="BC2" s="151"/>
      <c r="BD2" s="151"/>
    </row>
    <row r="3" spans="2:61" ht="15.75" customHeight="1" thickBot="1">
      <c r="AZ3" s="1892" t="s">
        <v>146</v>
      </c>
      <c r="BA3" s="1893"/>
    </row>
    <row r="4" spans="2:61" ht="15.75" thickBot="1">
      <c r="AS4" s="150" t="s">
        <v>147</v>
      </c>
      <c r="AT4" s="416" t="s">
        <v>148</v>
      </c>
      <c r="AU4" s="416" t="s">
        <v>149</v>
      </c>
      <c r="AV4" s="143"/>
      <c r="AZ4" s="227" t="s">
        <v>148</v>
      </c>
      <c r="BA4" s="417" t="s">
        <v>149</v>
      </c>
      <c r="BC4" s="149" t="s">
        <v>150</v>
      </c>
      <c r="BD4" s="149" t="str">
        <f>+BC4</f>
        <v>Cost/family</v>
      </c>
    </row>
    <row r="5" spans="2:61" ht="15.75" thickBot="1">
      <c r="AS5" s="1900" t="s">
        <v>56</v>
      </c>
      <c r="AT5" s="310">
        <f>+AT7/1000</f>
        <v>1.7</v>
      </c>
      <c r="AU5" s="537">
        <f>+AU7/1000</f>
        <v>1.81</v>
      </c>
      <c r="AV5" s="148" t="s">
        <v>151</v>
      </c>
      <c r="AZ5" s="144"/>
      <c r="BA5" s="143"/>
      <c r="BB5" t="s">
        <v>152</v>
      </c>
      <c r="BC5" s="147"/>
      <c r="BD5" s="147"/>
      <c r="BF5" s="140" t="s">
        <v>153</v>
      </c>
      <c r="BH5" t="s">
        <v>154</v>
      </c>
    </row>
    <row r="6" spans="2:61" ht="15.75" thickBot="1">
      <c r="AS6" s="1901"/>
      <c r="AT6" s="146">
        <f>+'ACQUACROP Results'!C29*1000*0.25</f>
        <v>425</v>
      </c>
      <c r="AU6" s="538">
        <f>+'ACQUACROP Results'!C30*1000*0.25</f>
        <v>452.5</v>
      </c>
      <c r="AV6" s="143" t="s">
        <v>155</v>
      </c>
      <c r="AW6" s="144" t="s">
        <v>156</v>
      </c>
      <c r="AX6" s="145">
        <v>0.25</v>
      </c>
      <c r="AY6" s="143" t="s">
        <v>157</v>
      </c>
      <c r="AZ6" s="449">
        <f>'C2 Barley FFS fin no w fee'!AZ6</f>
        <v>2665.556900302382</v>
      </c>
      <c r="BA6" s="449">
        <f>'C2 Barley FFS fin no w fee'!BA6</f>
        <v>2237.6135929865222</v>
      </c>
      <c r="BB6" t="s">
        <v>158</v>
      </c>
    </row>
    <row r="7" spans="2:61" ht="15.75" thickBot="1">
      <c r="AS7" s="1902"/>
      <c r="AT7" s="144">
        <f>+AT6/AX6</f>
        <v>1700</v>
      </c>
      <c r="AU7" s="539">
        <f>+AU6/AX6</f>
        <v>1810</v>
      </c>
      <c r="AV7" s="143" t="s">
        <v>159</v>
      </c>
      <c r="BC7" s="142" t="s">
        <v>160</v>
      </c>
      <c r="BD7" s="249">
        <v>25</v>
      </c>
      <c r="BE7" t="s">
        <v>157</v>
      </c>
    </row>
    <row r="8" spans="2:61">
      <c r="BD8" s="1">
        <v>100</v>
      </c>
      <c r="BE8" t="s">
        <v>161</v>
      </c>
    </row>
    <row r="9" spans="2:61">
      <c r="AI9" s="139"/>
      <c r="AZ9" s="310">
        <f>+'ACQUACROP Results'!D29</f>
        <v>1.1599999999999999</v>
      </c>
      <c r="BA9" t="s">
        <v>162</v>
      </c>
    </row>
    <row r="10" spans="2:61" ht="15.75" thickBot="1">
      <c r="AZ10" s="310">
        <f>+'ACQUACROP Results'!D30</f>
        <v>1.29</v>
      </c>
      <c r="BA10" t="s">
        <v>162</v>
      </c>
    </row>
    <row r="11" spans="2:61"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row>
    <row r="13" spans="2:61"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c r="B16" s="111" t="s">
        <v>170</v>
      </c>
      <c r="C16" s="83"/>
      <c r="D16" s="711" t="s">
        <v>171</v>
      </c>
      <c r="E16" s="109"/>
      <c r="F16" s="105"/>
      <c r="G16" s="105"/>
      <c r="H16" s="105"/>
      <c r="I16" s="710">
        <v>0</v>
      </c>
      <c r="J16" s="105"/>
      <c r="K16" s="105"/>
      <c r="L16" s="105"/>
      <c r="M16" s="105"/>
      <c r="N16" s="710">
        <v>0</v>
      </c>
      <c r="O16" s="105"/>
      <c r="P16" s="105"/>
      <c r="Q16" s="105"/>
      <c r="R16" s="105"/>
      <c r="S16" s="108"/>
      <c r="T16" s="107"/>
      <c r="U16" s="107"/>
      <c r="V16" s="107"/>
      <c r="W16" s="107"/>
      <c r="X16" s="107"/>
      <c r="Y16" s="706">
        <v>0.95</v>
      </c>
      <c r="Z16" s="707">
        <v>0.95</v>
      </c>
      <c r="AA16" s="707">
        <v>0.98</v>
      </c>
      <c r="AB16" s="105"/>
      <c r="AC16" s="105"/>
      <c r="AD16" s="105"/>
      <c r="AE16" s="105"/>
      <c r="AF16" s="105"/>
      <c r="AG16" s="105"/>
      <c r="AH16" s="105"/>
      <c r="AI16" s="105"/>
      <c r="AJ16" s="105"/>
      <c r="AK16" s="105"/>
      <c r="AL16" s="105"/>
      <c r="AM16" s="105"/>
      <c r="AN16" s="105"/>
      <c r="AO16" s="105"/>
      <c r="AP16" s="105"/>
      <c r="AQ16" s="105"/>
      <c r="AR16" s="105"/>
      <c r="AS16" s="575"/>
    </row>
    <row r="17" spans="2:45">
      <c r="B17" s="70" t="s">
        <v>56</v>
      </c>
      <c r="C17" s="57" t="s">
        <v>47</v>
      </c>
      <c r="D17" s="82">
        <f>+'Prices '!G16</f>
        <v>329.88868121511439</v>
      </c>
      <c r="E17" s="489">
        <f>+$AT$6*(1+(E14*$N$15))*(1-E16)</f>
        <v>425</v>
      </c>
      <c r="F17" s="489">
        <f t="shared" ref="F17:X17" si="0">+$AT$6*(1+(F14*$N$15))*(1-F16)</f>
        <v>425</v>
      </c>
      <c r="G17" s="489">
        <f t="shared" si="0"/>
        <v>425</v>
      </c>
      <c r="H17" s="489">
        <f t="shared" si="0"/>
        <v>425</v>
      </c>
      <c r="I17" s="489">
        <f t="shared" si="0"/>
        <v>425</v>
      </c>
      <c r="J17" s="489">
        <f t="shared" si="0"/>
        <v>425</v>
      </c>
      <c r="K17" s="489">
        <f t="shared" si="0"/>
        <v>425</v>
      </c>
      <c r="L17" s="489">
        <f t="shared" si="0"/>
        <v>425</v>
      </c>
      <c r="M17" s="489">
        <f t="shared" si="0"/>
        <v>425</v>
      </c>
      <c r="N17" s="489">
        <f t="shared" si="0"/>
        <v>425</v>
      </c>
      <c r="O17" s="489">
        <f t="shared" si="0"/>
        <v>425</v>
      </c>
      <c r="P17" s="489">
        <f t="shared" si="0"/>
        <v>425</v>
      </c>
      <c r="Q17" s="489">
        <f t="shared" si="0"/>
        <v>425</v>
      </c>
      <c r="R17" s="489">
        <f t="shared" si="0"/>
        <v>425</v>
      </c>
      <c r="S17" s="489">
        <f t="shared" si="0"/>
        <v>425</v>
      </c>
      <c r="T17" s="489">
        <f t="shared" si="0"/>
        <v>425</v>
      </c>
      <c r="U17" s="489">
        <f t="shared" si="0"/>
        <v>425</v>
      </c>
      <c r="V17" s="489">
        <f t="shared" si="0"/>
        <v>425</v>
      </c>
      <c r="W17" s="489">
        <f t="shared" si="0"/>
        <v>425</v>
      </c>
      <c r="X17" s="489">
        <f t="shared" si="0"/>
        <v>425</v>
      </c>
      <c r="Y17" s="490">
        <f>+Y16*AB17</f>
        <v>429.875</v>
      </c>
      <c r="Z17" s="491">
        <f>Z16*AB17</f>
        <v>429.875</v>
      </c>
      <c r="AA17" s="491">
        <f>+AB17*AA16</f>
        <v>443.45</v>
      </c>
      <c r="AB17" s="489">
        <f>+$AU$6*(1+(AB14*$N$15))</f>
        <v>452.5</v>
      </c>
      <c r="AC17" s="99">
        <f>+AB17</f>
        <v>452.5</v>
      </c>
      <c r="AD17" s="99">
        <f t="shared" ref="AD17:AR18" si="1">+AC17</f>
        <v>452.5</v>
      </c>
      <c r="AE17" s="99">
        <f t="shared" si="1"/>
        <v>452.5</v>
      </c>
      <c r="AF17" s="99">
        <f t="shared" si="1"/>
        <v>452.5</v>
      </c>
      <c r="AG17" s="99">
        <f t="shared" si="1"/>
        <v>452.5</v>
      </c>
      <c r="AH17" s="99">
        <f t="shared" si="1"/>
        <v>452.5</v>
      </c>
      <c r="AI17" s="99">
        <f t="shared" si="1"/>
        <v>452.5</v>
      </c>
      <c r="AJ17" s="99">
        <f t="shared" si="1"/>
        <v>452.5</v>
      </c>
      <c r="AK17" s="99">
        <f t="shared" si="1"/>
        <v>452.5</v>
      </c>
      <c r="AL17" s="99">
        <f t="shared" si="1"/>
        <v>452.5</v>
      </c>
      <c r="AM17" s="99">
        <f t="shared" si="1"/>
        <v>452.5</v>
      </c>
      <c r="AN17" s="99">
        <f t="shared" si="1"/>
        <v>452.5</v>
      </c>
      <c r="AO17" s="99">
        <f t="shared" si="1"/>
        <v>452.5</v>
      </c>
      <c r="AP17" s="99">
        <f t="shared" si="1"/>
        <v>452.5</v>
      </c>
      <c r="AQ17" s="99">
        <f t="shared" si="1"/>
        <v>452.5</v>
      </c>
      <c r="AR17" s="99">
        <f t="shared" si="1"/>
        <v>452.5</v>
      </c>
      <c r="AS17" s="574">
        <f>+E17*D17</f>
        <v>140202.68951642362</v>
      </c>
    </row>
    <row r="18" spans="2:45">
      <c r="B18" s="70" t="s">
        <v>172</v>
      </c>
      <c r="C18" s="57" t="s">
        <v>47</v>
      </c>
      <c r="D18" s="371">
        <f>+'Prices '!G19</f>
        <v>283.92058629169685</v>
      </c>
      <c r="E18" s="421">
        <f>+'ACQUACROP Results'!J29*1000*0.25*0.25</f>
        <v>343.125</v>
      </c>
      <c r="F18" s="489">
        <f>E18</f>
        <v>343.125</v>
      </c>
      <c r="G18" s="489">
        <f t="shared" ref="G18:X18" si="2">F18</f>
        <v>343.125</v>
      </c>
      <c r="H18" s="489">
        <f t="shared" si="2"/>
        <v>343.125</v>
      </c>
      <c r="I18" s="489">
        <f t="shared" si="2"/>
        <v>343.125</v>
      </c>
      <c r="J18" s="489">
        <f t="shared" si="2"/>
        <v>343.125</v>
      </c>
      <c r="K18" s="489">
        <f t="shared" si="2"/>
        <v>343.125</v>
      </c>
      <c r="L18" s="489">
        <f t="shared" si="2"/>
        <v>343.125</v>
      </c>
      <c r="M18" s="489">
        <f t="shared" si="2"/>
        <v>343.125</v>
      </c>
      <c r="N18" s="489">
        <f t="shared" si="2"/>
        <v>343.125</v>
      </c>
      <c r="O18" s="489">
        <f t="shared" si="2"/>
        <v>343.125</v>
      </c>
      <c r="P18" s="489">
        <f t="shared" si="2"/>
        <v>343.125</v>
      </c>
      <c r="Q18" s="489">
        <f t="shared" si="2"/>
        <v>343.125</v>
      </c>
      <c r="R18" s="489">
        <f t="shared" si="2"/>
        <v>343.125</v>
      </c>
      <c r="S18" s="489">
        <f t="shared" si="2"/>
        <v>343.125</v>
      </c>
      <c r="T18" s="489">
        <f t="shared" si="2"/>
        <v>343.125</v>
      </c>
      <c r="U18" s="489">
        <f t="shared" si="2"/>
        <v>343.125</v>
      </c>
      <c r="V18" s="489">
        <f t="shared" si="2"/>
        <v>343.125</v>
      </c>
      <c r="W18" s="489">
        <f t="shared" si="2"/>
        <v>343.125</v>
      </c>
      <c r="X18" s="489">
        <f t="shared" si="2"/>
        <v>343.125</v>
      </c>
      <c r="Y18" s="492">
        <f>Z18</f>
        <v>361.25</v>
      </c>
      <c r="Z18" s="493">
        <f>AA18</f>
        <v>361.25</v>
      </c>
      <c r="AA18" s="493">
        <f>AB18</f>
        <v>361.25</v>
      </c>
      <c r="AB18" s="421">
        <f>+'ACQUACROP Results'!J30*1000*0.25*0.25</f>
        <v>361.25</v>
      </c>
      <c r="AC18" s="101">
        <f>+AB18</f>
        <v>361.25</v>
      </c>
      <c r="AD18" s="101">
        <f t="shared" si="1"/>
        <v>361.25</v>
      </c>
      <c r="AE18" s="101">
        <f t="shared" si="1"/>
        <v>361.25</v>
      </c>
      <c r="AF18" s="101">
        <f t="shared" si="1"/>
        <v>361.25</v>
      </c>
      <c r="AG18" s="101">
        <f t="shared" si="1"/>
        <v>361.25</v>
      </c>
      <c r="AH18" s="101">
        <f t="shared" si="1"/>
        <v>361.25</v>
      </c>
      <c r="AI18" s="101">
        <f t="shared" si="1"/>
        <v>361.25</v>
      </c>
      <c r="AJ18" s="101">
        <f t="shared" si="1"/>
        <v>361.25</v>
      </c>
      <c r="AK18" s="101">
        <f t="shared" si="1"/>
        <v>361.25</v>
      </c>
      <c r="AL18" s="101">
        <f t="shared" si="1"/>
        <v>361.25</v>
      </c>
      <c r="AM18" s="101">
        <f t="shared" si="1"/>
        <v>361.25</v>
      </c>
      <c r="AN18" s="101">
        <f t="shared" si="1"/>
        <v>361.25</v>
      </c>
      <c r="AO18" s="101">
        <f t="shared" si="1"/>
        <v>361.25</v>
      </c>
      <c r="AP18" s="101">
        <f t="shared" si="1"/>
        <v>361.25</v>
      </c>
      <c r="AQ18" s="101">
        <f t="shared" si="1"/>
        <v>361.25</v>
      </c>
      <c r="AR18" s="101">
        <f>+AQ18</f>
        <v>361.25</v>
      </c>
      <c r="AS18" s="553">
        <f t="shared" ref="AS18:AS39" si="3">+E18*D18</f>
        <v>97420.251171338488</v>
      </c>
    </row>
    <row r="19" spans="2:45">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c r="AS19" s="553">
        <f t="shared" si="3"/>
        <v>0</v>
      </c>
    </row>
    <row r="20" spans="2:45">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c r="AS20" s="553">
        <f t="shared" si="3"/>
        <v>0</v>
      </c>
    </row>
    <row r="21" spans="2:45">
      <c r="B21" s="399" t="s">
        <v>174</v>
      </c>
      <c r="C21" s="93" t="s">
        <v>161</v>
      </c>
      <c r="D21" s="371">
        <v>40000</v>
      </c>
      <c r="E21" s="81">
        <v>1</v>
      </c>
      <c r="F21" s="71">
        <f t="shared" ref="F21:X21" si="4">E21</f>
        <v>1</v>
      </c>
      <c r="G21" s="71">
        <f t="shared" si="4"/>
        <v>1</v>
      </c>
      <c r="H21" s="71">
        <f t="shared" si="4"/>
        <v>1</v>
      </c>
      <c r="I21" s="71">
        <f t="shared" si="4"/>
        <v>1</v>
      </c>
      <c r="J21" s="71">
        <f t="shared" si="4"/>
        <v>1</v>
      </c>
      <c r="K21" s="71">
        <f t="shared" si="4"/>
        <v>1</v>
      </c>
      <c r="L21" s="71">
        <f t="shared" si="4"/>
        <v>1</v>
      </c>
      <c r="M21" s="71">
        <f t="shared" si="4"/>
        <v>1</v>
      </c>
      <c r="N21" s="71">
        <f t="shared" si="4"/>
        <v>1</v>
      </c>
      <c r="O21" s="71">
        <f t="shared" si="4"/>
        <v>1</v>
      </c>
      <c r="P21" s="71">
        <f t="shared" si="4"/>
        <v>1</v>
      </c>
      <c r="Q21" s="71">
        <f t="shared" si="4"/>
        <v>1</v>
      </c>
      <c r="R21" s="71">
        <f t="shared" si="4"/>
        <v>1</v>
      </c>
      <c r="S21" s="71">
        <f t="shared" si="4"/>
        <v>1</v>
      </c>
      <c r="T21" s="71">
        <f t="shared" si="4"/>
        <v>1</v>
      </c>
      <c r="U21" s="71">
        <f t="shared" si="4"/>
        <v>1</v>
      </c>
      <c r="V21" s="71">
        <f t="shared" si="4"/>
        <v>1</v>
      </c>
      <c r="W21" s="71">
        <f t="shared" si="4"/>
        <v>1</v>
      </c>
      <c r="X21" s="71">
        <f t="shared" si="4"/>
        <v>1</v>
      </c>
      <c r="Y21" s="71">
        <v>1</v>
      </c>
      <c r="Z21" s="61">
        <f t="shared" ref="Z21:AP21" si="5">Y21</f>
        <v>1</v>
      </c>
      <c r="AA21" s="61">
        <f t="shared" si="5"/>
        <v>1</v>
      </c>
      <c r="AB21" s="61">
        <f t="shared" si="5"/>
        <v>1</v>
      </c>
      <c r="AC21" s="61">
        <f t="shared" si="5"/>
        <v>1</v>
      </c>
      <c r="AD21" s="61">
        <f t="shared" si="5"/>
        <v>1</v>
      </c>
      <c r="AE21" s="61">
        <f t="shared" si="5"/>
        <v>1</v>
      </c>
      <c r="AF21" s="61">
        <f t="shared" si="5"/>
        <v>1</v>
      </c>
      <c r="AG21" s="61">
        <f t="shared" si="5"/>
        <v>1</v>
      </c>
      <c r="AH21" s="61">
        <f t="shared" si="5"/>
        <v>1</v>
      </c>
      <c r="AI21" s="61">
        <f t="shared" si="5"/>
        <v>1</v>
      </c>
      <c r="AJ21" s="61">
        <f t="shared" si="5"/>
        <v>1</v>
      </c>
      <c r="AK21" s="61">
        <f t="shared" si="5"/>
        <v>1</v>
      </c>
      <c r="AL21" s="61">
        <f t="shared" si="5"/>
        <v>1</v>
      </c>
      <c r="AM21" s="61">
        <f t="shared" si="5"/>
        <v>1</v>
      </c>
      <c r="AN21" s="61">
        <f t="shared" si="5"/>
        <v>1</v>
      </c>
      <c r="AO21" s="61">
        <f t="shared" si="5"/>
        <v>1</v>
      </c>
      <c r="AP21" s="61">
        <f t="shared" si="5"/>
        <v>1</v>
      </c>
      <c r="AQ21" s="61">
        <f t="shared" ref="AI21:AR35" si="6">AP21</f>
        <v>1</v>
      </c>
      <c r="AR21" s="61">
        <f t="shared" si="6"/>
        <v>1</v>
      </c>
      <c r="AS21" s="553">
        <f t="shared" si="3"/>
        <v>40000</v>
      </c>
    </row>
    <row r="22" spans="2:45">
      <c r="B22" s="370" t="s">
        <v>175</v>
      </c>
      <c r="C22" s="93" t="s">
        <v>161</v>
      </c>
      <c r="D22" s="371">
        <f>'C2 Wheat FFS eco'!D28</f>
        <v>7000</v>
      </c>
      <c r="E22" s="81">
        <v>0.5</v>
      </c>
      <c r="F22" s="71">
        <f t="shared" ref="F22:U36" si="7">E22</f>
        <v>0.5</v>
      </c>
      <c r="G22" s="71">
        <f t="shared" si="7"/>
        <v>0.5</v>
      </c>
      <c r="H22" s="71">
        <f t="shared" si="7"/>
        <v>0.5</v>
      </c>
      <c r="I22" s="71">
        <f t="shared" si="7"/>
        <v>0.5</v>
      </c>
      <c r="J22" s="71">
        <f t="shared" si="7"/>
        <v>0.5</v>
      </c>
      <c r="K22" s="71">
        <f t="shared" si="7"/>
        <v>0.5</v>
      </c>
      <c r="L22" s="71">
        <f t="shared" si="7"/>
        <v>0.5</v>
      </c>
      <c r="M22" s="71">
        <f t="shared" si="7"/>
        <v>0.5</v>
      </c>
      <c r="N22" s="71">
        <f t="shared" si="7"/>
        <v>0.5</v>
      </c>
      <c r="O22" s="71">
        <f t="shared" si="7"/>
        <v>0.5</v>
      </c>
      <c r="P22" s="71">
        <f t="shared" si="7"/>
        <v>0.5</v>
      </c>
      <c r="Q22" s="71">
        <f t="shared" si="7"/>
        <v>0.5</v>
      </c>
      <c r="R22" s="71">
        <f t="shared" si="7"/>
        <v>0.5</v>
      </c>
      <c r="S22" s="71">
        <f t="shared" si="7"/>
        <v>0.5</v>
      </c>
      <c r="T22" s="71">
        <f t="shared" si="7"/>
        <v>0.5</v>
      </c>
      <c r="U22" s="71">
        <f t="shared" si="7"/>
        <v>0.5</v>
      </c>
      <c r="V22" s="71">
        <f t="shared" ref="V22:X36" si="8">U22</f>
        <v>0.5</v>
      </c>
      <c r="W22" s="71">
        <f t="shared" si="8"/>
        <v>0.5</v>
      </c>
      <c r="X22" s="71">
        <f t="shared" si="8"/>
        <v>0.5</v>
      </c>
      <c r="Y22" s="71">
        <v>0.5</v>
      </c>
      <c r="Z22" s="61">
        <f t="shared" ref="Z22:AO35" si="9">Y22</f>
        <v>0.5</v>
      </c>
      <c r="AA22" s="61">
        <f t="shared" si="9"/>
        <v>0.5</v>
      </c>
      <c r="AB22" s="61">
        <f t="shared" si="9"/>
        <v>0.5</v>
      </c>
      <c r="AC22" s="61">
        <f t="shared" si="9"/>
        <v>0.5</v>
      </c>
      <c r="AD22" s="61">
        <f t="shared" si="9"/>
        <v>0.5</v>
      </c>
      <c r="AE22" s="61">
        <f t="shared" si="9"/>
        <v>0.5</v>
      </c>
      <c r="AF22" s="61">
        <f t="shared" si="9"/>
        <v>0.5</v>
      </c>
      <c r="AG22" s="61">
        <f t="shared" si="9"/>
        <v>0.5</v>
      </c>
      <c r="AH22" s="61">
        <f t="shared" si="9"/>
        <v>0.5</v>
      </c>
      <c r="AI22" s="61">
        <f t="shared" si="6"/>
        <v>0.5</v>
      </c>
      <c r="AJ22" s="61">
        <f t="shared" si="6"/>
        <v>0.5</v>
      </c>
      <c r="AK22" s="61">
        <f t="shared" si="6"/>
        <v>0.5</v>
      </c>
      <c r="AL22" s="61">
        <f t="shared" si="6"/>
        <v>0.5</v>
      </c>
      <c r="AM22" s="61">
        <f t="shared" si="6"/>
        <v>0.5</v>
      </c>
      <c r="AN22" s="61">
        <f t="shared" si="6"/>
        <v>0.5</v>
      </c>
      <c r="AO22" s="61">
        <f t="shared" si="6"/>
        <v>0.5</v>
      </c>
      <c r="AP22" s="61">
        <f t="shared" si="6"/>
        <v>0.5</v>
      </c>
      <c r="AQ22" s="61">
        <f t="shared" si="6"/>
        <v>0.5</v>
      </c>
      <c r="AR22" s="61">
        <f t="shared" si="6"/>
        <v>0.5</v>
      </c>
      <c r="AS22" s="553">
        <f t="shared" si="3"/>
        <v>3500</v>
      </c>
    </row>
    <row r="23" spans="2:45">
      <c r="B23" s="370" t="s">
        <v>176</v>
      </c>
      <c r="C23" s="93" t="s">
        <v>161</v>
      </c>
      <c r="D23" s="371">
        <f>'C2 Wheat FFS eco'!D29</f>
        <v>3000</v>
      </c>
      <c r="E23" s="81">
        <v>1</v>
      </c>
      <c r="F23" s="71">
        <f t="shared" si="7"/>
        <v>1</v>
      </c>
      <c r="G23" s="71">
        <f t="shared" si="7"/>
        <v>1</v>
      </c>
      <c r="H23" s="71">
        <f t="shared" si="7"/>
        <v>1</v>
      </c>
      <c r="I23" s="71">
        <f t="shared" si="7"/>
        <v>1</v>
      </c>
      <c r="J23" s="71">
        <f t="shared" si="7"/>
        <v>1</v>
      </c>
      <c r="K23" s="71">
        <f t="shared" si="7"/>
        <v>1</v>
      </c>
      <c r="L23" s="71">
        <f t="shared" si="7"/>
        <v>1</v>
      </c>
      <c r="M23" s="71">
        <f t="shared" si="7"/>
        <v>1</v>
      </c>
      <c r="N23" s="71">
        <f t="shared" si="7"/>
        <v>1</v>
      </c>
      <c r="O23" s="71">
        <f t="shared" si="7"/>
        <v>1</v>
      </c>
      <c r="P23" s="71">
        <f t="shared" si="7"/>
        <v>1</v>
      </c>
      <c r="Q23" s="71">
        <f t="shared" si="7"/>
        <v>1</v>
      </c>
      <c r="R23" s="71">
        <f t="shared" si="7"/>
        <v>1</v>
      </c>
      <c r="S23" s="71">
        <f t="shared" si="7"/>
        <v>1</v>
      </c>
      <c r="T23" s="71">
        <f t="shared" si="7"/>
        <v>1</v>
      </c>
      <c r="U23" s="71">
        <f t="shared" si="7"/>
        <v>1</v>
      </c>
      <c r="V23" s="71">
        <f t="shared" si="8"/>
        <v>1</v>
      </c>
      <c r="W23" s="71">
        <f t="shared" si="8"/>
        <v>1</v>
      </c>
      <c r="X23" s="71">
        <f t="shared" si="8"/>
        <v>1</v>
      </c>
      <c r="Y23" s="71">
        <v>1</v>
      </c>
      <c r="Z23" s="61">
        <f t="shared" si="9"/>
        <v>1</v>
      </c>
      <c r="AA23" s="61">
        <f t="shared" si="9"/>
        <v>1</v>
      </c>
      <c r="AB23" s="61">
        <f t="shared" si="9"/>
        <v>1</v>
      </c>
      <c r="AC23" s="61">
        <f t="shared" si="9"/>
        <v>1</v>
      </c>
      <c r="AD23" s="61">
        <f t="shared" si="9"/>
        <v>1</v>
      </c>
      <c r="AE23" s="61">
        <f t="shared" si="9"/>
        <v>1</v>
      </c>
      <c r="AF23" s="61">
        <f t="shared" si="9"/>
        <v>1</v>
      </c>
      <c r="AG23" s="61">
        <f t="shared" si="9"/>
        <v>1</v>
      </c>
      <c r="AH23" s="61">
        <f t="shared" si="9"/>
        <v>1</v>
      </c>
      <c r="AI23" s="61">
        <f t="shared" si="6"/>
        <v>1</v>
      </c>
      <c r="AJ23" s="61">
        <f t="shared" si="6"/>
        <v>1</v>
      </c>
      <c r="AK23" s="61">
        <f t="shared" si="6"/>
        <v>1</v>
      </c>
      <c r="AL23" s="61">
        <f t="shared" si="6"/>
        <v>1</v>
      </c>
      <c r="AM23" s="61">
        <f t="shared" si="6"/>
        <v>1</v>
      </c>
      <c r="AN23" s="61">
        <f t="shared" si="6"/>
        <v>1</v>
      </c>
      <c r="AO23" s="61">
        <f t="shared" si="6"/>
        <v>1</v>
      </c>
      <c r="AP23" s="61">
        <f t="shared" si="6"/>
        <v>1</v>
      </c>
      <c r="AQ23" s="61">
        <f t="shared" si="6"/>
        <v>1</v>
      </c>
      <c r="AR23" s="61">
        <f t="shared" si="6"/>
        <v>1</v>
      </c>
      <c r="AS23" s="553">
        <f t="shared" si="3"/>
        <v>3000</v>
      </c>
    </row>
    <row r="24" spans="2:45">
      <c r="B24" s="370" t="s">
        <v>177</v>
      </c>
      <c r="C24" s="93" t="s">
        <v>161</v>
      </c>
      <c r="D24" s="371">
        <f>'C2 Wheat FFS eco'!D30</f>
        <v>20000</v>
      </c>
      <c r="E24" s="81">
        <v>1</v>
      </c>
      <c r="F24" s="71">
        <f t="shared" si="7"/>
        <v>1</v>
      </c>
      <c r="G24" s="71">
        <f t="shared" si="7"/>
        <v>1</v>
      </c>
      <c r="H24" s="71">
        <f t="shared" si="7"/>
        <v>1</v>
      </c>
      <c r="I24" s="71">
        <f t="shared" si="7"/>
        <v>1</v>
      </c>
      <c r="J24" s="71">
        <f t="shared" si="7"/>
        <v>1</v>
      </c>
      <c r="K24" s="71">
        <f t="shared" si="7"/>
        <v>1</v>
      </c>
      <c r="L24" s="71">
        <f t="shared" si="7"/>
        <v>1</v>
      </c>
      <c r="M24" s="71">
        <f t="shared" si="7"/>
        <v>1</v>
      </c>
      <c r="N24" s="71">
        <f t="shared" si="7"/>
        <v>1</v>
      </c>
      <c r="O24" s="71">
        <f t="shared" si="7"/>
        <v>1</v>
      </c>
      <c r="P24" s="71">
        <f t="shared" si="7"/>
        <v>1</v>
      </c>
      <c r="Q24" s="71">
        <f t="shared" si="7"/>
        <v>1</v>
      </c>
      <c r="R24" s="71">
        <f t="shared" si="7"/>
        <v>1</v>
      </c>
      <c r="S24" s="71">
        <f t="shared" si="7"/>
        <v>1</v>
      </c>
      <c r="T24" s="71">
        <f t="shared" si="7"/>
        <v>1</v>
      </c>
      <c r="U24" s="71">
        <f t="shared" si="7"/>
        <v>1</v>
      </c>
      <c r="V24" s="71">
        <f t="shared" si="8"/>
        <v>1</v>
      </c>
      <c r="W24" s="71">
        <f t="shared" si="8"/>
        <v>1</v>
      </c>
      <c r="X24" s="71">
        <f t="shared" si="8"/>
        <v>1</v>
      </c>
      <c r="Y24" s="71">
        <v>1</v>
      </c>
      <c r="Z24" s="61">
        <f t="shared" si="9"/>
        <v>1</v>
      </c>
      <c r="AA24" s="61">
        <f t="shared" si="9"/>
        <v>1</v>
      </c>
      <c r="AB24" s="61">
        <f t="shared" si="9"/>
        <v>1</v>
      </c>
      <c r="AC24" s="61">
        <f t="shared" si="9"/>
        <v>1</v>
      </c>
      <c r="AD24" s="61">
        <f t="shared" si="9"/>
        <v>1</v>
      </c>
      <c r="AE24" s="61">
        <f t="shared" si="9"/>
        <v>1</v>
      </c>
      <c r="AF24" s="61">
        <f t="shared" si="9"/>
        <v>1</v>
      </c>
      <c r="AG24" s="61">
        <f t="shared" si="9"/>
        <v>1</v>
      </c>
      <c r="AH24" s="61">
        <f t="shared" si="9"/>
        <v>1</v>
      </c>
      <c r="AI24" s="61">
        <f t="shared" si="6"/>
        <v>1</v>
      </c>
      <c r="AJ24" s="61">
        <f t="shared" si="6"/>
        <v>1</v>
      </c>
      <c r="AK24" s="61">
        <f t="shared" si="6"/>
        <v>1</v>
      </c>
      <c r="AL24" s="61">
        <f t="shared" si="6"/>
        <v>1</v>
      </c>
      <c r="AM24" s="61">
        <f t="shared" si="6"/>
        <v>1</v>
      </c>
      <c r="AN24" s="61">
        <f t="shared" si="6"/>
        <v>1</v>
      </c>
      <c r="AO24" s="61">
        <f t="shared" si="6"/>
        <v>1</v>
      </c>
      <c r="AP24" s="61">
        <f t="shared" si="6"/>
        <v>1</v>
      </c>
      <c r="AQ24" s="61">
        <f t="shared" si="6"/>
        <v>1</v>
      </c>
      <c r="AR24" s="61">
        <f t="shared" si="6"/>
        <v>1</v>
      </c>
      <c r="AS24" s="553">
        <f t="shared" si="3"/>
        <v>20000</v>
      </c>
    </row>
    <row r="25" spans="2:45">
      <c r="B25" s="399" t="s">
        <v>178</v>
      </c>
      <c r="C25" s="93" t="s">
        <v>47</v>
      </c>
      <c r="D25" s="400">
        <f>+'2. Barley t1 eco'!D25</f>
        <v>1000</v>
      </c>
      <c r="E25" s="247">
        <v>35</v>
      </c>
      <c r="F25" s="71">
        <f t="shared" si="7"/>
        <v>35</v>
      </c>
      <c r="G25" s="71">
        <f t="shared" si="7"/>
        <v>35</v>
      </c>
      <c r="H25" s="71">
        <f t="shared" si="7"/>
        <v>35</v>
      </c>
      <c r="I25" s="71">
        <f t="shared" si="7"/>
        <v>35</v>
      </c>
      <c r="J25" s="71">
        <f t="shared" si="7"/>
        <v>35</v>
      </c>
      <c r="K25" s="71">
        <f t="shared" si="7"/>
        <v>35</v>
      </c>
      <c r="L25" s="71">
        <f t="shared" si="7"/>
        <v>35</v>
      </c>
      <c r="M25" s="71">
        <f t="shared" si="7"/>
        <v>35</v>
      </c>
      <c r="N25" s="71">
        <f t="shared" si="7"/>
        <v>35</v>
      </c>
      <c r="O25" s="71">
        <f t="shared" si="7"/>
        <v>35</v>
      </c>
      <c r="P25" s="71">
        <f t="shared" si="7"/>
        <v>35</v>
      </c>
      <c r="Q25" s="71">
        <f t="shared" si="7"/>
        <v>35</v>
      </c>
      <c r="R25" s="71">
        <f t="shared" si="7"/>
        <v>35</v>
      </c>
      <c r="S25" s="71">
        <f t="shared" si="7"/>
        <v>35</v>
      </c>
      <c r="T25" s="71">
        <f t="shared" si="7"/>
        <v>35</v>
      </c>
      <c r="U25" s="71">
        <f t="shared" si="7"/>
        <v>35</v>
      </c>
      <c r="V25" s="71">
        <f t="shared" si="8"/>
        <v>35</v>
      </c>
      <c r="W25" s="71">
        <f t="shared" si="8"/>
        <v>35</v>
      </c>
      <c r="X25" s="71">
        <f t="shared" si="8"/>
        <v>35</v>
      </c>
      <c r="Y25" s="247">
        <f>+X25</f>
        <v>35</v>
      </c>
      <c r="Z25" s="61">
        <f t="shared" si="9"/>
        <v>35</v>
      </c>
      <c r="AA25" s="61">
        <f t="shared" si="9"/>
        <v>35</v>
      </c>
      <c r="AB25" s="61">
        <f t="shared" si="9"/>
        <v>35</v>
      </c>
      <c r="AC25" s="61">
        <f t="shared" si="9"/>
        <v>35</v>
      </c>
      <c r="AD25" s="61">
        <f t="shared" si="9"/>
        <v>35</v>
      </c>
      <c r="AE25" s="61">
        <f t="shared" si="9"/>
        <v>35</v>
      </c>
      <c r="AF25" s="61">
        <f t="shared" si="9"/>
        <v>35</v>
      </c>
      <c r="AG25" s="61">
        <f t="shared" si="9"/>
        <v>35</v>
      </c>
      <c r="AH25" s="61">
        <f t="shared" si="9"/>
        <v>35</v>
      </c>
      <c r="AI25" s="61">
        <f t="shared" si="6"/>
        <v>35</v>
      </c>
      <c r="AJ25" s="61">
        <f t="shared" si="6"/>
        <v>35</v>
      </c>
      <c r="AK25" s="61">
        <f t="shared" si="6"/>
        <v>35</v>
      </c>
      <c r="AL25" s="61">
        <f t="shared" si="6"/>
        <v>35</v>
      </c>
      <c r="AM25" s="61">
        <f t="shared" si="6"/>
        <v>35</v>
      </c>
      <c r="AN25" s="61">
        <f t="shared" si="6"/>
        <v>35</v>
      </c>
      <c r="AO25" s="61">
        <f t="shared" si="6"/>
        <v>35</v>
      </c>
      <c r="AP25" s="61">
        <f t="shared" si="6"/>
        <v>35</v>
      </c>
      <c r="AQ25" s="61">
        <f t="shared" si="6"/>
        <v>35</v>
      </c>
      <c r="AR25" s="61">
        <f t="shared" si="6"/>
        <v>35</v>
      </c>
      <c r="AS25" s="553">
        <f t="shared" si="3"/>
        <v>35000</v>
      </c>
    </row>
    <row r="26" spans="2:45">
      <c r="B26" s="399" t="s">
        <v>179</v>
      </c>
      <c r="C26" s="57" t="s">
        <v>180</v>
      </c>
      <c r="D26" s="82">
        <f>'C2 Wheat FFS eco'!D37</f>
        <v>100000</v>
      </c>
      <c r="E26" s="81">
        <v>0</v>
      </c>
      <c r="F26" s="71">
        <f t="shared" si="7"/>
        <v>0</v>
      </c>
      <c r="G26" s="71">
        <f t="shared" si="7"/>
        <v>0</v>
      </c>
      <c r="H26" s="71">
        <f t="shared" si="7"/>
        <v>0</v>
      </c>
      <c r="I26" s="71">
        <f t="shared" si="7"/>
        <v>0</v>
      </c>
      <c r="J26" s="71">
        <f t="shared" si="7"/>
        <v>0</v>
      </c>
      <c r="K26" s="71">
        <f t="shared" si="7"/>
        <v>0</v>
      </c>
      <c r="L26" s="71">
        <f t="shared" si="7"/>
        <v>0</v>
      </c>
      <c r="M26" s="71">
        <f t="shared" si="7"/>
        <v>0</v>
      </c>
      <c r="N26" s="71">
        <f t="shared" si="7"/>
        <v>0</v>
      </c>
      <c r="O26" s="71">
        <f t="shared" si="7"/>
        <v>0</v>
      </c>
      <c r="P26" s="71">
        <f t="shared" si="7"/>
        <v>0</v>
      </c>
      <c r="Q26" s="71">
        <f t="shared" si="7"/>
        <v>0</v>
      </c>
      <c r="R26" s="71">
        <f t="shared" si="7"/>
        <v>0</v>
      </c>
      <c r="S26" s="71">
        <f t="shared" si="7"/>
        <v>0</v>
      </c>
      <c r="T26" s="71">
        <f t="shared" si="7"/>
        <v>0</v>
      </c>
      <c r="U26" s="71">
        <f t="shared" si="7"/>
        <v>0</v>
      </c>
      <c r="V26" s="71">
        <f t="shared" si="8"/>
        <v>0</v>
      </c>
      <c r="W26" s="71">
        <f t="shared" si="8"/>
        <v>0</v>
      </c>
      <c r="X26" s="71">
        <f t="shared" si="8"/>
        <v>0</v>
      </c>
      <c r="Y26" s="71">
        <v>0.125</v>
      </c>
      <c r="Z26" s="71">
        <f t="shared" si="9"/>
        <v>0.125</v>
      </c>
      <c r="AA26" s="71">
        <f t="shared" si="9"/>
        <v>0.125</v>
      </c>
      <c r="AB26" s="71">
        <f t="shared" si="9"/>
        <v>0.125</v>
      </c>
      <c r="AC26" s="71">
        <f t="shared" si="9"/>
        <v>0.125</v>
      </c>
      <c r="AD26" s="71">
        <f t="shared" si="9"/>
        <v>0.125</v>
      </c>
      <c r="AE26" s="71">
        <f t="shared" si="9"/>
        <v>0.125</v>
      </c>
      <c r="AF26" s="71">
        <f t="shared" si="9"/>
        <v>0.125</v>
      </c>
      <c r="AG26" s="71">
        <f t="shared" si="9"/>
        <v>0.125</v>
      </c>
      <c r="AH26" s="71">
        <f t="shared" si="9"/>
        <v>0.125</v>
      </c>
      <c r="AI26" s="71">
        <f t="shared" si="6"/>
        <v>0.125</v>
      </c>
      <c r="AJ26" s="71">
        <f t="shared" si="6"/>
        <v>0.125</v>
      </c>
      <c r="AK26" s="71">
        <f t="shared" si="6"/>
        <v>0.125</v>
      </c>
      <c r="AL26" s="71">
        <f t="shared" si="6"/>
        <v>0.125</v>
      </c>
      <c r="AM26" s="71">
        <f t="shared" si="6"/>
        <v>0.125</v>
      </c>
      <c r="AN26" s="71">
        <f t="shared" si="6"/>
        <v>0.125</v>
      </c>
      <c r="AO26" s="71">
        <f t="shared" si="6"/>
        <v>0.125</v>
      </c>
      <c r="AP26" s="71">
        <f t="shared" si="6"/>
        <v>0.125</v>
      </c>
      <c r="AQ26" s="71">
        <f t="shared" si="6"/>
        <v>0.125</v>
      </c>
      <c r="AR26" s="71">
        <f t="shared" si="6"/>
        <v>0.125</v>
      </c>
      <c r="AS26" s="553">
        <f t="shared" si="3"/>
        <v>0</v>
      </c>
    </row>
    <row r="27" spans="2:45">
      <c r="B27" s="70" t="s">
        <v>181</v>
      </c>
      <c r="C27" s="57" t="s">
        <v>47</v>
      </c>
      <c r="D27" s="82">
        <f>+'Prices '!G29</f>
        <v>1006.127398542144</v>
      </c>
      <c r="E27" s="81">
        <v>50</v>
      </c>
      <c r="F27" s="71">
        <f t="shared" si="7"/>
        <v>50</v>
      </c>
      <c r="G27" s="71">
        <f t="shared" si="7"/>
        <v>50</v>
      </c>
      <c r="H27" s="71">
        <f t="shared" si="7"/>
        <v>50</v>
      </c>
      <c r="I27" s="71">
        <f t="shared" si="7"/>
        <v>50</v>
      </c>
      <c r="J27" s="71">
        <f t="shared" si="7"/>
        <v>50</v>
      </c>
      <c r="K27" s="71">
        <f t="shared" si="7"/>
        <v>50</v>
      </c>
      <c r="L27" s="71">
        <f t="shared" si="7"/>
        <v>50</v>
      </c>
      <c r="M27" s="71">
        <f t="shared" si="7"/>
        <v>50</v>
      </c>
      <c r="N27" s="71">
        <f t="shared" si="7"/>
        <v>50</v>
      </c>
      <c r="O27" s="71">
        <f t="shared" si="7"/>
        <v>50</v>
      </c>
      <c r="P27" s="71">
        <f t="shared" si="7"/>
        <v>50</v>
      </c>
      <c r="Q27" s="71">
        <f t="shared" si="7"/>
        <v>50</v>
      </c>
      <c r="R27" s="71">
        <f t="shared" si="7"/>
        <v>50</v>
      </c>
      <c r="S27" s="71">
        <f t="shared" si="7"/>
        <v>50</v>
      </c>
      <c r="T27" s="71">
        <f t="shared" si="7"/>
        <v>50</v>
      </c>
      <c r="U27" s="71">
        <f t="shared" si="7"/>
        <v>50</v>
      </c>
      <c r="V27" s="71">
        <f t="shared" si="8"/>
        <v>50</v>
      </c>
      <c r="W27" s="71">
        <f t="shared" si="8"/>
        <v>50</v>
      </c>
      <c r="X27" s="71">
        <f t="shared" si="8"/>
        <v>50</v>
      </c>
      <c r="Y27" s="247">
        <f>+X27</f>
        <v>50</v>
      </c>
      <c r="Z27" s="71">
        <f t="shared" si="9"/>
        <v>50</v>
      </c>
      <c r="AA27" s="71">
        <f t="shared" si="9"/>
        <v>50</v>
      </c>
      <c r="AB27" s="71">
        <f t="shared" si="9"/>
        <v>50</v>
      </c>
      <c r="AC27" s="71">
        <f t="shared" si="9"/>
        <v>50</v>
      </c>
      <c r="AD27" s="71">
        <f t="shared" si="9"/>
        <v>50</v>
      </c>
      <c r="AE27" s="71">
        <f t="shared" si="9"/>
        <v>50</v>
      </c>
      <c r="AF27" s="71">
        <f t="shared" si="9"/>
        <v>50</v>
      </c>
      <c r="AG27" s="71">
        <f t="shared" si="9"/>
        <v>50</v>
      </c>
      <c r="AH27" s="71">
        <f t="shared" si="9"/>
        <v>50</v>
      </c>
      <c r="AI27" s="71">
        <f t="shared" si="6"/>
        <v>50</v>
      </c>
      <c r="AJ27" s="71">
        <f t="shared" si="6"/>
        <v>50</v>
      </c>
      <c r="AK27" s="71">
        <f t="shared" si="6"/>
        <v>50</v>
      </c>
      <c r="AL27" s="71">
        <f t="shared" si="6"/>
        <v>50</v>
      </c>
      <c r="AM27" s="71">
        <f t="shared" si="6"/>
        <v>50</v>
      </c>
      <c r="AN27" s="71">
        <f t="shared" si="6"/>
        <v>50</v>
      </c>
      <c r="AO27" s="71">
        <f t="shared" si="6"/>
        <v>50</v>
      </c>
      <c r="AP27" s="71">
        <f t="shared" si="6"/>
        <v>50</v>
      </c>
      <c r="AQ27" s="71">
        <f t="shared" si="6"/>
        <v>50</v>
      </c>
      <c r="AR27" s="71">
        <f t="shared" si="6"/>
        <v>50</v>
      </c>
      <c r="AS27" s="553">
        <f t="shared" si="3"/>
        <v>50306.369927107196</v>
      </c>
    </row>
    <row r="28" spans="2:45">
      <c r="B28" s="70" t="s">
        <v>182</v>
      </c>
      <c r="C28" s="57" t="s">
        <v>47</v>
      </c>
      <c r="D28" s="82">
        <f>+'Prices '!G24</f>
        <v>1207.3528782505728</v>
      </c>
      <c r="E28" s="81">
        <v>35</v>
      </c>
      <c r="F28" s="71">
        <f t="shared" si="7"/>
        <v>35</v>
      </c>
      <c r="G28" s="71">
        <f t="shared" si="7"/>
        <v>35</v>
      </c>
      <c r="H28" s="71">
        <f t="shared" si="7"/>
        <v>35</v>
      </c>
      <c r="I28" s="71">
        <f t="shared" si="7"/>
        <v>35</v>
      </c>
      <c r="J28" s="71">
        <f t="shared" si="7"/>
        <v>35</v>
      </c>
      <c r="K28" s="71">
        <f t="shared" si="7"/>
        <v>35</v>
      </c>
      <c r="L28" s="71">
        <f t="shared" si="7"/>
        <v>35</v>
      </c>
      <c r="M28" s="71">
        <f t="shared" si="7"/>
        <v>35</v>
      </c>
      <c r="N28" s="71">
        <f t="shared" si="7"/>
        <v>35</v>
      </c>
      <c r="O28" s="71">
        <f t="shared" si="7"/>
        <v>35</v>
      </c>
      <c r="P28" s="71">
        <f t="shared" si="7"/>
        <v>35</v>
      </c>
      <c r="Q28" s="71">
        <f t="shared" si="7"/>
        <v>35</v>
      </c>
      <c r="R28" s="71">
        <f t="shared" si="7"/>
        <v>35</v>
      </c>
      <c r="S28" s="71">
        <f t="shared" si="7"/>
        <v>35</v>
      </c>
      <c r="T28" s="71">
        <f t="shared" si="7"/>
        <v>35</v>
      </c>
      <c r="U28" s="71">
        <f t="shared" si="7"/>
        <v>35</v>
      </c>
      <c r="V28" s="71">
        <f t="shared" si="8"/>
        <v>35</v>
      </c>
      <c r="W28" s="71">
        <f t="shared" si="8"/>
        <v>35</v>
      </c>
      <c r="X28" s="71">
        <f t="shared" si="8"/>
        <v>35</v>
      </c>
      <c r="Y28" s="247">
        <f>+X28</f>
        <v>35</v>
      </c>
      <c r="Z28" s="71">
        <f t="shared" si="9"/>
        <v>35</v>
      </c>
      <c r="AA28" s="71">
        <f t="shared" si="9"/>
        <v>35</v>
      </c>
      <c r="AB28" s="71">
        <f t="shared" si="9"/>
        <v>35</v>
      </c>
      <c r="AC28" s="71">
        <f t="shared" si="9"/>
        <v>35</v>
      </c>
      <c r="AD28" s="71">
        <f t="shared" si="9"/>
        <v>35</v>
      </c>
      <c r="AE28" s="71">
        <f t="shared" si="9"/>
        <v>35</v>
      </c>
      <c r="AF28" s="71">
        <f t="shared" si="9"/>
        <v>35</v>
      </c>
      <c r="AG28" s="71">
        <f t="shared" si="9"/>
        <v>35</v>
      </c>
      <c r="AH28" s="71">
        <f t="shared" si="9"/>
        <v>35</v>
      </c>
      <c r="AI28" s="71">
        <f t="shared" si="6"/>
        <v>35</v>
      </c>
      <c r="AJ28" s="71">
        <f t="shared" si="6"/>
        <v>35</v>
      </c>
      <c r="AK28" s="71">
        <f t="shared" si="6"/>
        <v>35</v>
      </c>
      <c r="AL28" s="71">
        <f t="shared" si="6"/>
        <v>35</v>
      </c>
      <c r="AM28" s="71">
        <f t="shared" si="6"/>
        <v>35</v>
      </c>
      <c r="AN28" s="71">
        <f t="shared" si="6"/>
        <v>35</v>
      </c>
      <c r="AO28" s="71">
        <f t="shared" si="6"/>
        <v>35</v>
      </c>
      <c r="AP28" s="71">
        <f t="shared" si="6"/>
        <v>35</v>
      </c>
      <c r="AQ28" s="71">
        <f t="shared" si="6"/>
        <v>35</v>
      </c>
      <c r="AR28" s="71">
        <f t="shared" si="6"/>
        <v>35</v>
      </c>
      <c r="AS28" s="553">
        <f t="shared" si="3"/>
        <v>42257.350738770045</v>
      </c>
    </row>
    <row r="29" spans="2:45">
      <c r="B29" s="370" t="s">
        <v>183</v>
      </c>
      <c r="C29" s="93" t="s">
        <v>184</v>
      </c>
      <c r="D29" s="371">
        <f>+'C2 Wheat FFS eco'!D27</f>
        <v>29591.982310063049</v>
      </c>
      <c r="E29" s="247">
        <v>0.25</v>
      </c>
      <c r="F29" s="71">
        <f t="shared" si="7"/>
        <v>0.25</v>
      </c>
      <c r="G29" s="71">
        <f t="shared" si="7"/>
        <v>0.25</v>
      </c>
      <c r="H29" s="71">
        <f t="shared" si="7"/>
        <v>0.25</v>
      </c>
      <c r="I29" s="71">
        <f t="shared" si="7"/>
        <v>0.25</v>
      </c>
      <c r="J29" s="71">
        <f t="shared" si="7"/>
        <v>0.25</v>
      </c>
      <c r="K29" s="71">
        <f t="shared" si="7"/>
        <v>0.25</v>
      </c>
      <c r="L29" s="71">
        <f t="shared" si="7"/>
        <v>0.25</v>
      </c>
      <c r="M29" s="71">
        <f t="shared" si="7"/>
        <v>0.25</v>
      </c>
      <c r="N29" s="71">
        <f t="shared" si="7"/>
        <v>0.25</v>
      </c>
      <c r="O29" s="71">
        <f t="shared" si="7"/>
        <v>0.25</v>
      </c>
      <c r="P29" s="71">
        <f t="shared" si="7"/>
        <v>0.25</v>
      </c>
      <c r="Q29" s="71">
        <f t="shared" si="7"/>
        <v>0.25</v>
      </c>
      <c r="R29" s="71">
        <f t="shared" si="7"/>
        <v>0.25</v>
      </c>
      <c r="S29" s="71">
        <f t="shared" si="7"/>
        <v>0.25</v>
      </c>
      <c r="T29" s="71">
        <f t="shared" si="7"/>
        <v>0.25</v>
      </c>
      <c r="U29" s="71">
        <f t="shared" si="7"/>
        <v>0.25</v>
      </c>
      <c r="V29" s="71">
        <f t="shared" si="8"/>
        <v>0.25</v>
      </c>
      <c r="W29" s="71">
        <f t="shared" si="8"/>
        <v>0.25</v>
      </c>
      <c r="X29" s="71">
        <f t="shared" si="8"/>
        <v>0.25</v>
      </c>
      <c r="Y29" s="81">
        <v>0.25</v>
      </c>
      <c r="Z29" s="71">
        <f t="shared" si="9"/>
        <v>0.25</v>
      </c>
      <c r="AA29" s="71">
        <f t="shared" si="9"/>
        <v>0.25</v>
      </c>
      <c r="AB29" s="71">
        <f t="shared" si="9"/>
        <v>0.25</v>
      </c>
      <c r="AC29" s="71">
        <f t="shared" si="9"/>
        <v>0.25</v>
      </c>
      <c r="AD29" s="71">
        <f t="shared" si="9"/>
        <v>0.25</v>
      </c>
      <c r="AE29" s="71">
        <f t="shared" si="9"/>
        <v>0.25</v>
      </c>
      <c r="AF29" s="71">
        <f t="shared" si="9"/>
        <v>0.25</v>
      </c>
      <c r="AG29" s="71">
        <f t="shared" si="9"/>
        <v>0.25</v>
      </c>
      <c r="AH29" s="71">
        <f t="shared" si="9"/>
        <v>0.25</v>
      </c>
      <c r="AI29" s="71">
        <f t="shared" si="6"/>
        <v>0.25</v>
      </c>
      <c r="AJ29" s="71">
        <f t="shared" si="6"/>
        <v>0.25</v>
      </c>
      <c r="AK29" s="71">
        <f t="shared" si="6"/>
        <v>0.25</v>
      </c>
      <c r="AL29" s="71">
        <f t="shared" si="6"/>
        <v>0.25</v>
      </c>
      <c r="AM29" s="71">
        <f t="shared" si="6"/>
        <v>0.25</v>
      </c>
      <c r="AN29" s="71">
        <f t="shared" si="6"/>
        <v>0.25</v>
      </c>
      <c r="AO29" s="71">
        <f t="shared" si="6"/>
        <v>0.25</v>
      </c>
      <c r="AP29" s="71">
        <f t="shared" si="6"/>
        <v>0.25</v>
      </c>
      <c r="AQ29" s="71">
        <f t="shared" si="6"/>
        <v>0.25</v>
      </c>
      <c r="AR29" s="71">
        <f t="shared" si="6"/>
        <v>0.25</v>
      </c>
      <c r="AS29" s="553">
        <f t="shared" si="3"/>
        <v>7397.9955775157623</v>
      </c>
    </row>
    <row r="30" spans="2:45">
      <c r="B30" s="530" t="str">
        <f>'C2 Wheat FFS eco'!B31</f>
        <v>Tools</v>
      </c>
      <c r="C30" s="91" t="str">
        <f>'C2 Wheat FFS eco'!C31</f>
        <v>kit/dunam</v>
      </c>
      <c r="D30" s="371">
        <v>15000</v>
      </c>
      <c r="E30" s="247">
        <v>0.25</v>
      </c>
      <c r="F30" s="71">
        <f t="shared" si="7"/>
        <v>0.25</v>
      </c>
      <c r="G30" s="71">
        <f t="shared" si="7"/>
        <v>0.25</v>
      </c>
      <c r="H30" s="71">
        <f t="shared" si="7"/>
        <v>0.25</v>
      </c>
      <c r="I30" s="71">
        <f t="shared" si="7"/>
        <v>0.25</v>
      </c>
      <c r="J30" s="71">
        <f t="shared" si="7"/>
        <v>0.25</v>
      </c>
      <c r="K30" s="71">
        <f t="shared" si="7"/>
        <v>0.25</v>
      </c>
      <c r="L30" s="71">
        <f t="shared" si="7"/>
        <v>0.25</v>
      </c>
      <c r="M30" s="71">
        <f t="shared" si="7"/>
        <v>0.25</v>
      </c>
      <c r="N30" s="71">
        <f t="shared" si="7"/>
        <v>0.25</v>
      </c>
      <c r="O30" s="71">
        <f t="shared" si="7"/>
        <v>0.25</v>
      </c>
      <c r="P30" s="71">
        <f t="shared" si="7"/>
        <v>0.25</v>
      </c>
      <c r="Q30" s="71">
        <f t="shared" si="7"/>
        <v>0.25</v>
      </c>
      <c r="R30" s="71">
        <f t="shared" si="7"/>
        <v>0.25</v>
      </c>
      <c r="S30" s="71">
        <f t="shared" si="7"/>
        <v>0.25</v>
      </c>
      <c r="T30" s="71">
        <f t="shared" si="7"/>
        <v>0.25</v>
      </c>
      <c r="U30" s="71">
        <f t="shared" si="7"/>
        <v>0.25</v>
      </c>
      <c r="V30" s="71">
        <f t="shared" si="8"/>
        <v>0.25</v>
      </c>
      <c r="W30" s="71">
        <f t="shared" si="8"/>
        <v>0.25</v>
      </c>
      <c r="X30" s="71">
        <f t="shared" si="8"/>
        <v>0.25</v>
      </c>
      <c r="Y30" s="822">
        <f>+X30</f>
        <v>0.25</v>
      </c>
      <c r="Z30" s="71">
        <f t="shared" si="9"/>
        <v>0.25</v>
      </c>
      <c r="AA30" s="71">
        <f t="shared" si="9"/>
        <v>0.25</v>
      </c>
      <c r="AB30" s="71">
        <f t="shared" si="9"/>
        <v>0.25</v>
      </c>
      <c r="AC30" s="71">
        <f t="shared" si="9"/>
        <v>0.25</v>
      </c>
      <c r="AD30" s="71">
        <f t="shared" si="9"/>
        <v>0.25</v>
      </c>
      <c r="AE30" s="71">
        <f t="shared" si="9"/>
        <v>0.25</v>
      </c>
      <c r="AF30" s="71">
        <f t="shared" si="9"/>
        <v>0.25</v>
      </c>
      <c r="AG30" s="71">
        <f t="shared" si="9"/>
        <v>0.25</v>
      </c>
      <c r="AH30" s="71">
        <f t="shared" si="9"/>
        <v>0.25</v>
      </c>
      <c r="AI30" s="71">
        <f t="shared" si="6"/>
        <v>0.25</v>
      </c>
      <c r="AJ30" s="71">
        <f t="shared" si="6"/>
        <v>0.25</v>
      </c>
      <c r="AK30" s="71">
        <f t="shared" si="6"/>
        <v>0.25</v>
      </c>
      <c r="AL30" s="71">
        <f t="shared" si="6"/>
        <v>0.25</v>
      </c>
      <c r="AM30" s="71">
        <f t="shared" si="6"/>
        <v>0.25</v>
      </c>
      <c r="AN30" s="71">
        <f t="shared" si="6"/>
        <v>0.25</v>
      </c>
      <c r="AO30" s="71">
        <f t="shared" si="6"/>
        <v>0.25</v>
      </c>
      <c r="AP30" s="71">
        <f t="shared" si="6"/>
        <v>0.25</v>
      </c>
      <c r="AQ30" s="71">
        <f t="shared" si="6"/>
        <v>0.25</v>
      </c>
      <c r="AR30" s="71">
        <f t="shared" si="6"/>
        <v>0.25</v>
      </c>
      <c r="AS30" s="553">
        <f t="shared" si="3"/>
        <v>3750</v>
      </c>
    </row>
    <row r="31" spans="2:45">
      <c r="B31" s="530" t="str">
        <f>'C2 Wheat FFS eco'!B32</f>
        <v>Fuel</v>
      </c>
      <c r="C31" s="91" t="str">
        <f>'C2 Wheat FFS eco'!C32</f>
        <v>liters</v>
      </c>
      <c r="D31" s="371">
        <f>+'C2 Wheat FFS eco'!D32</f>
        <v>887.75946930189139</v>
      </c>
      <c r="E31" s="247">
        <v>50</v>
      </c>
      <c r="F31" s="71">
        <f t="shared" si="7"/>
        <v>50</v>
      </c>
      <c r="G31" s="71">
        <f t="shared" si="7"/>
        <v>50</v>
      </c>
      <c r="H31" s="71">
        <f t="shared" si="7"/>
        <v>50</v>
      </c>
      <c r="I31" s="71">
        <f t="shared" si="7"/>
        <v>50</v>
      </c>
      <c r="J31" s="71">
        <f t="shared" si="7"/>
        <v>50</v>
      </c>
      <c r="K31" s="71">
        <f t="shared" si="7"/>
        <v>50</v>
      </c>
      <c r="L31" s="71">
        <f t="shared" si="7"/>
        <v>50</v>
      </c>
      <c r="M31" s="71">
        <f t="shared" si="7"/>
        <v>50</v>
      </c>
      <c r="N31" s="71">
        <f t="shared" si="7"/>
        <v>50</v>
      </c>
      <c r="O31" s="71">
        <f t="shared" si="7"/>
        <v>50</v>
      </c>
      <c r="P31" s="71">
        <f t="shared" si="7"/>
        <v>50</v>
      </c>
      <c r="Q31" s="71">
        <f t="shared" si="7"/>
        <v>50</v>
      </c>
      <c r="R31" s="71">
        <f t="shared" si="7"/>
        <v>50</v>
      </c>
      <c r="S31" s="71">
        <f t="shared" si="7"/>
        <v>50</v>
      </c>
      <c r="T31" s="71">
        <f t="shared" si="7"/>
        <v>50</v>
      </c>
      <c r="U31" s="71">
        <f t="shared" si="7"/>
        <v>50</v>
      </c>
      <c r="V31" s="71">
        <f t="shared" si="8"/>
        <v>50</v>
      </c>
      <c r="W31" s="71">
        <f t="shared" si="8"/>
        <v>50</v>
      </c>
      <c r="X31" s="71">
        <f t="shared" si="8"/>
        <v>50</v>
      </c>
      <c r="Y31" s="823">
        <v>50</v>
      </c>
      <c r="Z31" s="71">
        <f t="shared" si="9"/>
        <v>50</v>
      </c>
      <c r="AA31" s="71">
        <f t="shared" si="9"/>
        <v>50</v>
      </c>
      <c r="AB31" s="71">
        <f t="shared" si="9"/>
        <v>50</v>
      </c>
      <c r="AC31" s="71">
        <f t="shared" si="9"/>
        <v>50</v>
      </c>
      <c r="AD31" s="71">
        <f t="shared" si="9"/>
        <v>50</v>
      </c>
      <c r="AE31" s="71">
        <f t="shared" si="9"/>
        <v>50</v>
      </c>
      <c r="AF31" s="71">
        <f t="shared" si="9"/>
        <v>50</v>
      </c>
      <c r="AG31" s="71">
        <f t="shared" si="9"/>
        <v>50</v>
      </c>
      <c r="AH31" s="71">
        <f t="shared" si="9"/>
        <v>50</v>
      </c>
      <c r="AI31" s="71">
        <f t="shared" si="6"/>
        <v>50</v>
      </c>
      <c r="AJ31" s="71">
        <f t="shared" si="6"/>
        <v>50</v>
      </c>
      <c r="AK31" s="71">
        <f t="shared" si="6"/>
        <v>50</v>
      </c>
      <c r="AL31" s="71">
        <f t="shared" si="6"/>
        <v>50</v>
      </c>
      <c r="AM31" s="71">
        <f t="shared" si="6"/>
        <v>50</v>
      </c>
      <c r="AN31" s="71">
        <f t="shared" si="6"/>
        <v>50</v>
      </c>
      <c r="AO31" s="71">
        <f t="shared" si="6"/>
        <v>50</v>
      </c>
      <c r="AP31" s="71">
        <f t="shared" si="6"/>
        <v>50</v>
      </c>
      <c r="AQ31" s="71">
        <f t="shared" si="6"/>
        <v>50</v>
      </c>
      <c r="AR31" s="71">
        <f t="shared" si="6"/>
        <v>50</v>
      </c>
      <c r="AS31" s="553">
        <f t="shared" si="3"/>
        <v>44387.973465094568</v>
      </c>
    </row>
    <row r="32" spans="2:45">
      <c r="B32" s="530" t="str">
        <f>'C2 Wheat FFS eco'!B33</f>
        <v xml:space="preserve"> fees of irrigation </v>
      </c>
      <c r="C32" s="91" t="str">
        <f>'C2 Wheat FFS eco'!C33</f>
        <v>dunam</v>
      </c>
      <c r="D32" s="371">
        <f>'C2 Wheat FFS eco'!D33</f>
        <v>1000</v>
      </c>
      <c r="E32" s="247">
        <v>1</v>
      </c>
      <c r="F32" s="71">
        <f t="shared" si="7"/>
        <v>1</v>
      </c>
      <c r="G32" s="71">
        <f t="shared" si="7"/>
        <v>1</v>
      </c>
      <c r="H32" s="71">
        <f t="shared" si="7"/>
        <v>1</v>
      </c>
      <c r="I32" s="71">
        <f t="shared" si="7"/>
        <v>1</v>
      </c>
      <c r="J32" s="71">
        <f t="shared" si="7"/>
        <v>1</v>
      </c>
      <c r="K32" s="71">
        <f t="shared" si="7"/>
        <v>1</v>
      </c>
      <c r="L32" s="71">
        <f t="shared" si="7"/>
        <v>1</v>
      </c>
      <c r="M32" s="71">
        <f t="shared" si="7"/>
        <v>1</v>
      </c>
      <c r="N32" s="71">
        <f t="shared" si="7"/>
        <v>1</v>
      </c>
      <c r="O32" s="71">
        <f t="shared" si="7"/>
        <v>1</v>
      </c>
      <c r="P32" s="71">
        <f t="shared" si="7"/>
        <v>1</v>
      </c>
      <c r="Q32" s="71">
        <f t="shared" si="7"/>
        <v>1</v>
      </c>
      <c r="R32" s="71">
        <f t="shared" si="7"/>
        <v>1</v>
      </c>
      <c r="S32" s="71">
        <f t="shared" si="7"/>
        <v>1</v>
      </c>
      <c r="T32" s="71">
        <f t="shared" si="7"/>
        <v>1</v>
      </c>
      <c r="U32" s="71">
        <f t="shared" si="7"/>
        <v>1</v>
      </c>
      <c r="V32" s="71">
        <f t="shared" si="8"/>
        <v>1</v>
      </c>
      <c r="W32" s="71">
        <f t="shared" si="8"/>
        <v>1</v>
      </c>
      <c r="X32" s="71">
        <f t="shared" si="8"/>
        <v>1</v>
      </c>
      <c r="Y32" s="822">
        <v>1</v>
      </c>
      <c r="Z32" s="71">
        <f t="shared" si="9"/>
        <v>1</v>
      </c>
      <c r="AA32" s="71">
        <f t="shared" si="9"/>
        <v>1</v>
      </c>
      <c r="AB32" s="71">
        <f t="shared" si="9"/>
        <v>1</v>
      </c>
      <c r="AC32" s="71">
        <f t="shared" si="9"/>
        <v>1</v>
      </c>
      <c r="AD32" s="71">
        <f t="shared" si="9"/>
        <v>1</v>
      </c>
      <c r="AE32" s="71">
        <f t="shared" si="9"/>
        <v>1</v>
      </c>
      <c r="AF32" s="71">
        <f t="shared" si="9"/>
        <v>1</v>
      </c>
      <c r="AG32" s="71">
        <f t="shared" si="9"/>
        <v>1</v>
      </c>
      <c r="AH32" s="71">
        <f t="shared" si="9"/>
        <v>1</v>
      </c>
      <c r="AI32" s="71">
        <f t="shared" si="6"/>
        <v>1</v>
      </c>
      <c r="AJ32" s="71">
        <f t="shared" si="6"/>
        <v>1</v>
      </c>
      <c r="AK32" s="71">
        <f t="shared" si="6"/>
        <v>1</v>
      </c>
      <c r="AL32" s="71">
        <f t="shared" si="6"/>
        <v>1</v>
      </c>
      <c r="AM32" s="71">
        <f t="shared" si="6"/>
        <v>1</v>
      </c>
      <c r="AN32" s="71">
        <f t="shared" si="6"/>
        <v>1</v>
      </c>
      <c r="AO32" s="71">
        <f t="shared" si="6"/>
        <v>1</v>
      </c>
      <c r="AP32" s="71">
        <f t="shared" si="6"/>
        <v>1</v>
      </c>
      <c r="AQ32" s="71">
        <f t="shared" si="6"/>
        <v>1</v>
      </c>
      <c r="AR32" s="71">
        <f t="shared" si="6"/>
        <v>1</v>
      </c>
      <c r="AS32" s="553">
        <f t="shared" si="3"/>
        <v>1000</v>
      </c>
    </row>
    <row r="33" spans="2:46">
      <c r="B33" s="530" t="str">
        <f>'C2 Wheat FFS eco'!B34</f>
        <v xml:space="preserve">quata of farmer to clean the canals and drainge </v>
      </c>
      <c r="C33" s="91" t="str">
        <f>'C2 Wheat FFS eco'!C34</f>
        <v>dunam</v>
      </c>
      <c r="D33" s="371">
        <f>'C2 Wheat FFS eco'!D34</f>
        <v>10000</v>
      </c>
      <c r="E33" s="247">
        <v>1</v>
      </c>
      <c r="F33" s="71">
        <f t="shared" si="7"/>
        <v>1</v>
      </c>
      <c r="G33" s="71">
        <f t="shared" si="7"/>
        <v>1</v>
      </c>
      <c r="H33" s="71">
        <f t="shared" si="7"/>
        <v>1</v>
      </c>
      <c r="I33" s="71">
        <f t="shared" si="7"/>
        <v>1</v>
      </c>
      <c r="J33" s="71">
        <f t="shared" si="7"/>
        <v>1</v>
      </c>
      <c r="K33" s="71">
        <f t="shared" si="7"/>
        <v>1</v>
      </c>
      <c r="L33" s="71">
        <f t="shared" si="7"/>
        <v>1</v>
      </c>
      <c r="M33" s="71">
        <f t="shared" si="7"/>
        <v>1</v>
      </c>
      <c r="N33" s="71">
        <f t="shared" si="7"/>
        <v>1</v>
      </c>
      <c r="O33" s="71">
        <f t="shared" si="7"/>
        <v>1</v>
      </c>
      <c r="P33" s="71">
        <f t="shared" si="7"/>
        <v>1</v>
      </c>
      <c r="Q33" s="71">
        <f t="shared" si="7"/>
        <v>1</v>
      </c>
      <c r="R33" s="71">
        <f t="shared" si="7"/>
        <v>1</v>
      </c>
      <c r="S33" s="71">
        <f t="shared" si="7"/>
        <v>1</v>
      </c>
      <c r="T33" s="71">
        <f t="shared" si="7"/>
        <v>1</v>
      </c>
      <c r="U33" s="71">
        <f t="shared" si="7"/>
        <v>1</v>
      </c>
      <c r="V33" s="71">
        <f t="shared" si="8"/>
        <v>1</v>
      </c>
      <c r="W33" s="71">
        <f t="shared" si="8"/>
        <v>1</v>
      </c>
      <c r="X33" s="71">
        <f t="shared" si="8"/>
        <v>1</v>
      </c>
      <c r="Y33" s="822">
        <v>1</v>
      </c>
      <c r="Z33" s="71">
        <f>Y33</f>
        <v>1</v>
      </c>
      <c r="AA33" s="71">
        <f t="shared" si="9"/>
        <v>1</v>
      </c>
      <c r="AB33" s="71">
        <f t="shared" si="9"/>
        <v>1</v>
      </c>
      <c r="AC33" s="71">
        <f t="shared" si="9"/>
        <v>1</v>
      </c>
      <c r="AD33" s="71">
        <f t="shared" si="9"/>
        <v>1</v>
      </c>
      <c r="AE33" s="71">
        <f t="shared" si="9"/>
        <v>1</v>
      </c>
      <c r="AF33" s="71">
        <f t="shared" si="9"/>
        <v>1</v>
      </c>
      <c r="AG33" s="71">
        <f t="shared" si="9"/>
        <v>1</v>
      </c>
      <c r="AH33" s="71">
        <f t="shared" si="9"/>
        <v>1</v>
      </c>
      <c r="AI33" s="71">
        <f t="shared" si="9"/>
        <v>1</v>
      </c>
      <c r="AJ33" s="71">
        <f t="shared" si="6"/>
        <v>1</v>
      </c>
      <c r="AK33" s="71">
        <f t="shared" si="6"/>
        <v>1</v>
      </c>
      <c r="AL33" s="71">
        <f t="shared" si="6"/>
        <v>1</v>
      </c>
      <c r="AM33" s="71">
        <f t="shared" si="6"/>
        <v>1</v>
      </c>
      <c r="AN33" s="71">
        <f t="shared" si="6"/>
        <v>1</v>
      </c>
      <c r="AO33" s="71">
        <f t="shared" si="6"/>
        <v>1</v>
      </c>
      <c r="AP33" s="71">
        <f t="shared" si="6"/>
        <v>1</v>
      </c>
      <c r="AQ33" s="71">
        <f t="shared" si="6"/>
        <v>1</v>
      </c>
      <c r="AR33" s="71">
        <f t="shared" si="6"/>
        <v>1</v>
      </c>
      <c r="AS33" s="553">
        <f t="shared" si="3"/>
        <v>10000</v>
      </c>
    </row>
    <row r="34" spans="2:46">
      <c r="B34" s="530" t="str">
        <f>'C2 Wheat FFS eco'!B35</f>
        <v xml:space="preserve">rent of land </v>
      </c>
      <c r="C34" s="91" t="str">
        <f>'C2 Wheat FFS eco'!C35</f>
        <v>dunam</v>
      </c>
      <c r="D34" s="371">
        <f>'C2 Wheat FFS eco'!D35*0.5</f>
        <v>5000</v>
      </c>
      <c r="E34" s="247">
        <v>1</v>
      </c>
      <c r="F34" s="71">
        <f t="shared" si="7"/>
        <v>1</v>
      </c>
      <c r="G34" s="71">
        <f t="shared" si="7"/>
        <v>1</v>
      </c>
      <c r="H34" s="71">
        <f t="shared" si="7"/>
        <v>1</v>
      </c>
      <c r="I34" s="71">
        <f t="shared" si="7"/>
        <v>1</v>
      </c>
      <c r="J34" s="71">
        <f t="shared" si="7"/>
        <v>1</v>
      </c>
      <c r="K34" s="71">
        <f t="shared" si="7"/>
        <v>1</v>
      </c>
      <c r="L34" s="71">
        <f t="shared" si="7"/>
        <v>1</v>
      </c>
      <c r="M34" s="71">
        <f t="shared" si="7"/>
        <v>1</v>
      </c>
      <c r="N34" s="71">
        <f t="shared" si="7"/>
        <v>1</v>
      </c>
      <c r="O34" s="71">
        <f t="shared" si="7"/>
        <v>1</v>
      </c>
      <c r="P34" s="71">
        <f t="shared" si="7"/>
        <v>1</v>
      </c>
      <c r="Q34" s="71">
        <f t="shared" si="7"/>
        <v>1</v>
      </c>
      <c r="R34" s="71">
        <f t="shared" si="7"/>
        <v>1</v>
      </c>
      <c r="S34" s="71">
        <f t="shared" si="7"/>
        <v>1</v>
      </c>
      <c r="T34" s="71">
        <f t="shared" si="7"/>
        <v>1</v>
      </c>
      <c r="U34" s="71">
        <f t="shared" si="7"/>
        <v>1</v>
      </c>
      <c r="V34" s="71">
        <f t="shared" si="8"/>
        <v>1</v>
      </c>
      <c r="W34" s="71">
        <f t="shared" si="8"/>
        <v>1</v>
      </c>
      <c r="X34" s="71">
        <f t="shared" si="8"/>
        <v>1</v>
      </c>
      <c r="Y34" s="822">
        <v>1</v>
      </c>
      <c r="Z34" s="71">
        <f t="shared" si="9"/>
        <v>1</v>
      </c>
      <c r="AA34" s="71">
        <f t="shared" si="9"/>
        <v>1</v>
      </c>
      <c r="AB34" s="71">
        <f t="shared" si="9"/>
        <v>1</v>
      </c>
      <c r="AC34" s="71">
        <f t="shared" si="9"/>
        <v>1</v>
      </c>
      <c r="AD34" s="71">
        <f t="shared" si="9"/>
        <v>1</v>
      </c>
      <c r="AE34" s="71">
        <f t="shared" si="9"/>
        <v>1</v>
      </c>
      <c r="AF34" s="71">
        <f t="shared" si="9"/>
        <v>1</v>
      </c>
      <c r="AG34" s="71">
        <f t="shared" si="9"/>
        <v>1</v>
      </c>
      <c r="AH34" s="71">
        <f t="shared" si="9"/>
        <v>1</v>
      </c>
      <c r="AI34" s="71">
        <f t="shared" si="9"/>
        <v>1</v>
      </c>
      <c r="AJ34" s="71">
        <f t="shared" si="9"/>
        <v>1</v>
      </c>
      <c r="AK34" s="71">
        <f t="shared" si="9"/>
        <v>1</v>
      </c>
      <c r="AL34" s="71">
        <f t="shared" si="9"/>
        <v>1</v>
      </c>
      <c r="AM34" s="71">
        <f t="shared" si="9"/>
        <v>1</v>
      </c>
      <c r="AN34" s="71">
        <f t="shared" si="9"/>
        <v>1</v>
      </c>
      <c r="AO34" s="71">
        <f t="shared" si="9"/>
        <v>1</v>
      </c>
      <c r="AP34" s="71">
        <f t="shared" si="6"/>
        <v>1</v>
      </c>
      <c r="AQ34" s="71">
        <f t="shared" si="6"/>
        <v>1</v>
      </c>
      <c r="AR34" s="71">
        <f t="shared" si="6"/>
        <v>1</v>
      </c>
      <c r="AS34" s="553">
        <f t="shared" si="3"/>
        <v>5000</v>
      </c>
    </row>
    <row r="35" spans="2:46">
      <c r="B35" s="530" t="str">
        <f>'C2 Wheat FFS eco'!B36</f>
        <v>Water</v>
      </c>
      <c r="C35" s="91" t="str">
        <f>'C2 Wheat FFS eco'!C36</f>
        <v>m3</v>
      </c>
      <c r="D35" s="371">
        <f>'C2 Wheat FFS eco'!D36</f>
        <v>15.5</v>
      </c>
      <c r="E35" s="247">
        <f>+AZ6</f>
        <v>2665.556900302382</v>
      </c>
      <c r="F35" s="71">
        <f t="shared" si="7"/>
        <v>2665.556900302382</v>
      </c>
      <c r="G35" s="71">
        <f t="shared" si="7"/>
        <v>2665.556900302382</v>
      </c>
      <c r="H35" s="71">
        <f t="shared" si="7"/>
        <v>2665.556900302382</v>
      </c>
      <c r="I35" s="71">
        <f t="shared" si="7"/>
        <v>2665.556900302382</v>
      </c>
      <c r="J35" s="71">
        <f t="shared" si="7"/>
        <v>2665.556900302382</v>
      </c>
      <c r="K35" s="71">
        <f t="shared" si="7"/>
        <v>2665.556900302382</v>
      </c>
      <c r="L35" s="71">
        <f t="shared" si="7"/>
        <v>2665.556900302382</v>
      </c>
      <c r="M35" s="71">
        <f t="shared" si="7"/>
        <v>2665.556900302382</v>
      </c>
      <c r="N35" s="71">
        <f t="shared" si="7"/>
        <v>2665.556900302382</v>
      </c>
      <c r="O35" s="71">
        <f t="shared" si="7"/>
        <v>2665.556900302382</v>
      </c>
      <c r="P35" s="71">
        <f t="shared" si="7"/>
        <v>2665.556900302382</v>
      </c>
      <c r="Q35" s="71">
        <f t="shared" si="7"/>
        <v>2665.556900302382</v>
      </c>
      <c r="R35" s="71">
        <f t="shared" si="7"/>
        <v>2665.556900302382</v>
      </c>
      <c r="S35" s="71">
        <f t="shared" si="7"/>
        <v>2665.556900302382</v>
      </c>
      <c r="T35" s="71">
        <f t="shared" si="7"/>
        <v>2665.556900302382</v>
      </c>
      <c r="U35" s="71">
        <f t="shared" si="7"/>
        <v>2665.556900302382</v>
      </c>
      <c r="V35" s="71">
        <f t="shared" si="8"/>
        <v>2665.556900302382</v>
      </c>
      <c r="W35" s="71">
        <f t="shared" si="8"/>
        <v>2665.556900302382</v>
      </c>
      <c r="X35" s="71">
        <f t="shared" si="8"/>
        <v>2665.556900302382</v>
      </c>
      <c r="Y35" s="247">
        <f>+AB35</f>
        <v>2237.6135929865222</v>
      </c>
      <c r="Z35" s="248">
        <f>Y35</f>
        <v>2237.6135929865222</v>
      </c>
      <c r="AA35" s="248">
        <f>Z35</f>
        <v>2237.6135929865222</v>
      </c>
      <c r="AB35" s="248">
        <f>+BA6</f>
        <v>2237.6135929865222</v>
      </c>
      <c r="AC35" s="71">
        <f>AB35</f>
        <v>2237.6135929865222</v>
      </c>
      <c r="AD35" s="71">
        <f t="shared" si="9"/>
        <v>2237.6135929865222</v>
      </c>
      <c r="AE35" s="71">
        <f t="shared" si="9"/>
        <v>2237.6135929865222</v>
      </c>
      <c r="AF35" s="71">
        <f t="shared" si="9"/>
        <v>2237.6135929865222</v>
      </c>
      <c r="AG35" s="71">
        <f t="shared" si="9"/>
        <v>2237.6135929865222</v>
      </c>
      <c r="AH35" s="71">
        <f t="shared" si="9"/>
        <v>2237.6135929865222</v>
      </c>
      <c r="AI35" s="71">
        <f t="shared" si="6"/>
        <v>2237.6135929865222</v>
      </c>
      <c r="AJ35" s="71">
        <f t="shared" si="6"/>
        <v>2237.6135929865222</v>
      </c>
      <c r="AK35" s="71">
        <f t="shared" si="6"/>
        <v>2237.6135929865222</v>
      </c>
      <c r="AL35" s="71">
        <f t="shared" si="6"/>
        <v>2237.6135929865222</v>
      </c>
      <c r="AM35" s="71">
        <f t="shared" si="6"/>
        <v>2237.6135929865222</v>
      </c>
      <c r="AN35" s="71">
        <f t="shared" si="6"/>
        <v>2237.6135929865222</v>
      </c>
      <c r="AO35" s="71">
        <f t="shared" si="6"/>
        <v>2237.6135929865222</v>
      </c>
      <c r="AP35" s="71">
        <f t="shared" si="6"/>
        <v>2237.6135929865222</v>
      </c>
      <c r="AQ35" s="71">
        <f t="shared" si="6"/>
        <v>2237.6135929865222</v>
      </c>
      <c r="AR35" s="71">
        <f t="shared" si="6"/>
        <v>2237.6135929865222</v>
      </c>
      <c r="AS35" s="553">
        <f t="shared" si="3"/>
        <v>41316.13195468692</v>
      </c>
    </row>
    <row r="36" spans="2:46">
      <c r="B36" s="530"/>
      <c r="C36" s="91"/>
      <c r="D36" s="371"/>
      <c r="E36" s="247"/>
      <c r="F36" s="71">
        <f t="shared" si="7"/>
        <v>0</v>
      </c>
      <c r="G36" s="71">
        <f t="shared" si="7"/>
        <v>0</v>
      </c>
      <c r="H36" s="71">
        <f t="shared" si="7"/>
        <v>0</v>
      </c>
      <c r="I36" s="71">
        <f t="shared" si="7"/>
        <v>0</v>
      </c>
      <c r="J36" s="71">
        <f t="shared" si="7"/>
        <v>0</v>
      </c>
      <c r="K36" s="71">
        <f t="shared" si="7"/>
        <v>0</v>
      </c>
      <c r="L36" s="71">
        <f t="shared" si="7"/>
        <v>0</v>
      </c>
      <c r="M36" s="71">
        <f t="shared" si="7"/>
        <v>0</v>
      </c>
      <c r="N36" s="71">
        <f t="shared" si="7"/>
        <v>0</v>
      </c>
      <c r="O36" s="71">
        <f t="shared" si="7"/>
        <v>0</v>
      </c>
      <c r="P36" s="71">
        <f t="shared" si="7"/>
        <v>0</v>
      </c>
      <c r="Q36" s="71">
        <f t="shared" si="7"/>
        <v>0</v>
      </c>
      <c r="R36" s="71">
        <f t="shared" si="7"/>
        <v>0</v>
      </c>
      <c r="S36" s="71">
        <f t="shared" si="7"/>
        <v>0</v>
      </c>
      <c r="T36" s="71">
        <f t="shared" si="7"/>
        <v>0</v>
      </c>
      <c r="U36" s="71">
        <f t="shared" si="7"/>
        <v>0</v>
      </c>
      <c r="V36" s="71">
        <f t="shared" si="8"/>
        <v>0</v>
      </c>
      <c r="W36" s="71">
        <f t="shared" si="8"/>
        <v>0</v>
      </c>
      <c r="X36" s="71">
        <f t="shared" si="8"/>
        <v>0</v>
      </c>
      <c r="Y36" s="499"/>
      <c r="Z36" s="500"/>
      <c r="AA36" s="500"/>
      <c r="AB36" s="500"/>
      <c r="AC36" s="61"/>
      <c r="AD36" s="61"/>
      <c r="AE36" s="61"/>
      <c r="AF36" s="61"/>
      <c r="AG36" s="61"/>
      <c r="AH36" s="61"/>
      <c r="AI36" s="61"/>
      <c r="AJ36" s="61"/>
      <c r="AK36" s="61"/>
      <c r="AL36" s="61"/>
      <c r="AM36" s="61"/>
      <c r="AN36" s="61"/>
      <c r="AO36" s="61"/>
      <c r="AP36" s="61"/>
      <c r="AQ36" s="61"/>
      <c r="AR36" s="61"/>
      <c r="AS36" s="553">
        <f t="shared" si="3"/>
        <v>0</v>
      </c>
    </row>
    <row r="37" spans="2:46">
      <c r="B37" s="89" t="s">
        <v>185</v>
      </c>
      <c r="C37" s="83"/>
      <c r="D37" s="82"/>
      <c r="E37" s="81"/>
      <c r="F37" s="71"/>
      <c r="G37" s="71"/>
      <c r="H37" s="71"/>
      <c r="I37" s="71"/>
      <c r="J37" s="71"/>
      <c r="K37" s="71"/>
      <c r="L37" s="71"/>
      <c r="M37" s="71"/>
      <c r="N37" s="71"/>
      <c r="O37" s="71"/>
      <c r="P37" s="71"/>
      <c r="Q37" s="71"/>
      <c r="R37" s="71"/>
      <c r="S37" s="71"/>
      <c r="T37" s="71"/>
      <c r="U37" s="71"/>
      <c r="V37" s="71"/>
      <c r="W37" s="71"/>
      <c r="X37" s="71"/>
      <c r="Y37" s="85"/>
      <c r="Z37" s="61"/>
      <c r="AA37" s="61"/>
      <c r="AB37" s="61"/>
      <c r="AC37" s="61"/>
      <c r="AD37" s="61"/>
      <c r="AE37" s="61"/>
      <c r="AF37" s="61"/>
      <c r="AG37" s="61"/>
      <c r="AH37" s="61"/>
      <c r="AI37" s="61"/>
      <c r="AJ37" s="61"/>
      <c r="AK37" s="61"/>
      <c r="AL37" s="61"/>
      <c r="AM37" s="61"/>
      <c r="AN37" s="61"/>
      <c r="AO37" s="61"/>
      <c r="AP37" s="61"/>
      <c r="AQ37" s="61"/>
      <c r="AR37" s="61"/>
      <c r="AS37" s="553">
        <f t="shared" si="3"/>
        <v>0</v>
      </c>
    </row>
    <row r="38" spans="2:46">
      <c r="B38" s="88" t="s">
        <v>186</v>
      </c>
      <c r="C38" s="83" t="s">
        <v>187</v>
      </c>
      <c r="D38" s="82"/>
      <c r="E38" s="247"/>
      <c r="F38" s="247"/>
      <c r="G38" s="247"/>
      <c r="H38" s="247"/>
      <c r="I38" s="247"/>
      <c r="J38" s="247"/>
      <c r="K38" s="247"/>
      <c r="L38" s="247"/>
      <c r="M38" s="247"/>
      <c r="N38" s="247"/>
      <c r="O38" s="247"/>
      <c r="P38" s="247"/>
      <c r="Q38" s="247"/>
      <c r="R38" s="247"/>
      <c r="S38" s="247"/>
      <c r="T38" s="247"/>
      <c r="U38" s="247"/>
      <c r="V38" s="247"/>
      <c r="W38" s="247"/>
      <c r="X38" s="247"/>
      <c r="Y38" s="499"/>
      <c r="Z38" s="500"/>
      <c r="AA38" s="500"/>
      <c r="AB38" s="500"/>
      <c r="AC38" s="61"/>
      <c r="AD38" s="61"/>
      <c r="AE38" s="61"/>
      <c r="AF38" s="61"/>
      <c r="AG38" s="61"/>
      <c r="AH38" s="61"/>
      <c r="AI38" s="61"/>
      <c r="AJ38" s="61"/>
      <c r="AK38" s="61"/>
      <c r="AL38" s="61"/>
      <c r="AM38" s="61"/>
      <c r="AN38" s="61"/>
      <c r="AO38" s="61"/>
      <c r="AP38" s="61"/>
      <c r="AQ38" s="61"/>
      <c r="AR38" s="61"/>
      <c r="AS38" s="553">
        <f t="shared" si="3"/>
        <v>0</v>
      </c>
    </row>
    <row r="39" spans="2:46" ht="15.75" thickBot="1">
      <c r="B39" s="88" t="s">
        <v>188</v>
      </c>
      <c r="C39" s="83" t="s">
        <v>187</v>
      </c>
      <c r="D39" s="82"/>
      <c r="E39" s="247"/>
      <c r="F39" s="247"/>
      <c r="G39" s="247"/>
      <c r="H39" s="247"/>
      <c r="I39" s="247"/>
      <c r="J39" s="247"/>
      <c r="K39" s="247"/>
      <c r="L39" s="247"/>
      <c r="M39" s="247"/>
      <c r="N39" s="247"/>
      <c r="O39" s="247"/>
      <c r="P39" s="247"/>
      <c r="Q39" s="247"/>
      <c r="R39" s="247"/>
      <c r="S39" s="247"/>
      <c r="T39" s="247"/>
      <c r="U39" s="247"/>
      <c r="V39" s="247"/>
      <c r="W39" s="247"/>
      <c r="X39" s="247"/>
      <c r="Y39" s="499"/>
      <c r="Z39" s="500"/>
      <c r="AA39" s="500"/>
      <c r="AB39" s="500"/>
      <c r="AC39" s="61"/>
      <c r="AD39" s="61"/>
      <c r="AE39" s="61"/>
      <c r="AF39" s="61"/>
      <c r="AG39" s="61"/>
      <c r="AH39" s="61"/>
      <c r="AI39" s="61"/>
      <c r="AJ39" s="61"/>
      <c r="AK39" s="61"/>
      <c r="AL39" s="61"/>
      <c r="AM39" s="61"/>
      <c r="AN39" s="61"/>
      <c r="AO39" s="61"/>
      <c r="AP39" s="61"/>
      <c r="AQ39" s="61"/>
      <c r="AR39" s="61"/>
      <c r="AS39" s="553">
        <f t="shared" si="3"/>
        <v>0</v>
      </c>
    </row>
    <row r="40" spans="2:46" ht="15.75" thickBot="1">
      <c r="B40" s="84" t="s">
        <v>189</v>
      </c>
      <c r="C40" s="83"/>
      <c r="D40" s="82"/>
      <c r="E40" s="81"/>
      <c r="F40" s="71">
        <f t="shared" ref="F40:X40" si="10">+F39+F38</f>
        <v>0</v>
      </c>
      <c r="G40" s="71">
        <f t="shared" si="10"/>
        <v>0</v>
      </c>
      <c r="H40" s="71">
        <f t="shared" si="10"/>
        <v>0</v>
      </c>
      <c r="I40" s="71">
        <f t="shared" si="10"/>
        <v>0</v>
      </c>
      <c r="J40" s="71">
        <f t="shared" si="10"/>
        <v>0</v>
      </c>
      <c r="K40" s="71">
        <f t="shared" si="10"/>
        <v>0</v>
      </c>
      <c r="L40" s="71">
        <f t="shared" si="10"/>
        <v>0</v>
      </c>
      <c r="M40" s="71">
        <f t="shared" si="10"/>
        <v>0</v>
      </c>
      <c r="N40" s="71">
        <f t="shared" si="10"/>
        <v>0</v>
      </c>
      <c r="O40" s="71">
        <f t="shared" si="10"/>
        <v>0</v>
      </c>
      <c r="P40" s="71">
        <f t="shared" si="10"/>
        <v>0</v>
      </c>
      <c r="Q40" s="71">
        <f t="shared" si="10"/>
        <v>0</v>
      </c>
      <c r="R40" s="71">
        <f t="shared" si="10"/>
        <v>0</v>
      </c>
      <c r="S40" s="71">
        <f t="shared" si="10"/>
        <v>0</v>
      </c>
      <c r="T40" s="71">
        <f t="shared" si="10"/>
        <v>0</v>
      </c>
      <c r="U40" s="71">
        <f t="shared" si="10"/>
        <v>0</v>
      </c>
      <c r="V40" s="71">
        <f t="shared" si="10"/>
        <v>0</v>
      </c>
      <c r="W40" s="71">
        <f t="shared" si="10"/>
        <v>0</v>
      </c>
      <c r="X40" s="71">
        <f t="shared" si="10"/>
        <v>0</v>
      </c>
      <c r="Y40" s="81"/>
      <c r="Z40" s="71"/>
      <c r="AA40" s="71"/>
      <c r="AB40" s="71"/>
      <c r="AC40" s="71"/>
      <c r="AD40" s="71"/>
      <c r="AE40" s="71"/>
      <c r="AF40" s="71"/>
      <c r="AG40" s="71"/>
      <c r="AH40" s="71"/>
      <c r="AI40" s="71"/>
      <c r="AJ40" s="71"/>
      <c r="AK40" s="71"/>
      <c r="AL40" s="71"/>
      <c r="AM40" s="71"/>
      <c r="AN40" s="71"/>
      <c r="AO40" s="71"/>
      <c r="AP40" s="71"/>
      <c r="AQ40" s="71"/>
      <c r="AR40" s="71"/>
      <c r="AS40" s="582">
        <f>AS17+AS18-SUM(AS21:AS39)</f>
        <v>-69292.880975412438</v>
      </c>
      <c r="AT40" s="143" t="s">
        <v>190</v>
      </c>
    </row>
    <row r="41" spans="2:46" ht="18.75" customHeight="1">
      <c r="B41" s="1903" t="s">
        <v>191</v>
      </c>
      <c r="C41" s="1904" t="s">
        <v>164</v>
      </c>
      <c r="D41" s="1906" t="str">
        <f>+D11</f>
        <v>Unit price</v>
      </c>
      <c r="E41" s="1908" t="str">
        <f>+E11</f>
        <v>Without project</v>
      </c>
      <c r="F41" s="1909"/>
      <c r="G41" s="1909"/>
      <c r="H41" s="1909"/>
      <c r="I41" s="1909"/>
      <c r="J41" s="1909"/>
      <c r="K41" s="1909"/>
      <c r="L41" s="1909"/>
      <c r="M41" s="1909"/>
      <c r="N41" s="1909"/>
      <c r="O41" s="1909"/>
      <c r="P41" s="1909"/>
      <c r="Q41" s="1909"/>
      <c r="R41" s="1909"/>
      <c r="S41" s="1909"/>
      <c r="T41" s="1909"/>
      <c r="U41" s="1909"/>
      <c r="V41" s="1909"/>
      <c r="W41" s="1909"/>
      <c r="X41" s="1910"/>
      <c r="Y41" s="1908" t="str">
        <f>+Y11</f>
        <v>With project</v>
      </c>
      <c r="Z41" s="1909"/>
      <c r="AA41" s="1909"/>
      <c r="AB41" s="1909"/>
      <c r="AC41" s="1909"/>
      <c r="AD41" s="1909"/>
      <c r="AE41" s="1909"/>
      <c r="AF41" s="1909"/>
      <c r="AG41" s="1909"/>
      <c r="AH41" s="1909"/>
      <c r="AI41" s="1909"/>
      <c r="AJ41" s="1909"/>
      <c r="AK41" s="1909"/>
      <c r="AL41" s="1909"/>
      <c r="AM41" s="1909"/>
      <c r="AN41" s="1909"/>
      <c r="AO41" s="1909"/>
      <c r="AP41" s="1909"/>
      <c r="AQ41" s="1909"/>
      <c r="AR41" s="1909"/>
    </row>
    <row r="42" spans="2:46" ht="18.75">
      <c r="B42" s="1883"/>
      <c r="C42" s="1905"/>
      <c r="D42" s="1907"/>
      <c r="E42" s="80">
        <v>1</v>
      </c>
      <c r="F42" s="80">
        <f t="shared" ref="F42:AR42" si="11">+F13</f>
        <v>2</v>
      </c>
      <c r="G42" s="80">
        <f t="shared" si="11"/>
        <v>3</v>
      </c>
      <c r="H42" s="80">
        <f t="shared" si="11"/>
        <v>4</v>
      </c>
      <c r="I42" s="80">
        <f t="shared" si="11"/>
        <v>5</v>
      </c>
      <c r="J42" s="80">
        <f t="shared" si="11"/>
        <v>6</v>
      </c>
      <c r="K42" s="80">
        <f t="shared" si="11"/>
        <v>7</v>
      </c>
      <c r="L42" s="80">
        <f t="shared" si="11"/>
        <v>8</v>
      </c>
      <c r="M42" s="80">
        <f t="shared" si="11"/>
        <v>9</v>
      </c>
      <c r="N42" s="80">
        <f t="shared" si="11"/>
        <v>10</v>
      </c>
      <c r="O42" s="80">
        <f t="shared" si="11"/>
        <v>11</v>
      </c>
      <c r="P42" s="80">
        <f t="shared" si="11"/>
        <v>12</v>
      </c>
      <c r="Q42" s="80">
        <f t="shared" si="11"/>
        <v>13</v>
      </c>
      <c r="R42" s="80">
        <f t="shared" si="11"/>
        <v>14</v>
      </c>
      <c r="S42" s="80">
        <f t="shared" si="11"/>
        <v>15</v>
      </c>
      <c r="T42" s="80">
        <f t="shared" si="11"/>
        <v>16</v>
      </c>
      <c r="U42" s="80">
        <f t="shared" si="11"/>
        <v>17</v>
      </c>
      <c r="V42" s="80">
        <f t="shared" si="11"/>
        <v>18</v>
      </c>
      <c r="W42" s="80">
        <f t="shared" si="11"/>
        <v>19</v>
      </c>
      <c r="X42" s="80">
        <f t="shared" si="11"/>
        <v>20</v>
      </c>
      <c r="Y42" s="79">
        <f t="shared" si="11"/>
        <v>1</v>
      </c>
      <c r="Z42" s="78">
        <f t="shared" si="11"/>
        <v>2</v>
      </c>
      <c r="AA42" s="78">
        <f t="shared" si="11"/>
        <v>3</v>
      </c>
      <c r="AB42" s="78">
        <f t="shared" si="11"/>
        <v>4</v>
      </c>
      <c r="AC42" s="78">
        <f t="shared" si="11"/>
        <v>5</v>
      </c>
      <c r="AD42" s="78">
        <f t="shared" si="11"/>
        <v>6</v>
      </c>
      <c r="AE42" s="78">
        <f t="shared" si="11"/>
        <v>7</v>
      </c>
      <c r="AF42" s="78">
        <f t="shared" si="11"/>
        <v>8</v>
      </c>
      <c r="AG42" s="78">
        <f t="shared" si="11"/>
        <v>9</v>
      </c>
      <c r="AH42" s="78">
        <f t="shared" si="11"/>
        <v>10</v>
      </c>
      <c r="AI42" s="78">
        <f t="shared" si="11"/>
        <v>11</v>
      </c>
      <c r="AJ42" s="78">
        <f t="shared" si="11"/>
        <v>12</v>
      </c>
      <c r="AK42" s="78">
        <f t="shared" si="11"/>
        <v>13</v>
      </c>
      <c r="AL42" s="78">
        <f t="shared" si="11"/>
        <v>14</v>
      </c>
      <c r="AM42" s="78">
        <f t="shared" si="11"/>
        <v>15</v>
      </c>
      <c r="AN42" s="78">
        <f t="shared" si="11"/>
        <v>16</v>
      </c>
      <c r="AO42" s="78">
        <f t="shared" si="11"/>
        <v>17</v>
      </c>
      <c r="AP42" s="78">
        <f t="shared" si="11"/>
        <v>18</v>
      </c>
      <c r="AQ42" s="78">
        <f t="shared" si="11"/>
        <v>19</v>
      </c>
      <c r="AR42" s="78">
        <f t="shared" si="11"/>
        <v>20</v>
      </c>
      <c r="AS42" s="515">
        <f>+BD8</f>
        <v>100</v>
      </c>
    </row>
    <row r="43" spans="2:46" ht="15" customHeight="1">
      <c r="B43" s="77" t="s">
        <v>192</v>
      </c>
      <c r="C43" s="71"/>
      <c r="D43" s="65"/>
      <c r="E43" s="75"/>
      <c r="F43" s="57"/>
      <c r="G43" s="57"/>
      <c r="H43" s="57"/>
      <c r="I43" s="57"/>
      <c r="J43" s="57"/>
      <c r="K43" s="57"/>
      <c r="L43" s="57"/>
      <c r="M43" s="57"/>
      <c r="N43" s="57"/>
      <c r="O43" s="57"/>
      <c r="P43" s="57"/>
      <c r="Q43" s="57"/>
      <c r="R43" s="57"/>
      <c r="S43" s="74"/>
      <c r="T43" s="76"/>
      <c r="U43" s="76"/>
      <c r="V43" s="76"/>
      <c r="W43" s="76"/>
      <c r="X43" s="76"/>
      <c r="Y43" s="75"/>
      <c r="Z43" s="57"/>
      <c r="AA43" s="57"/>
      <c r="AB43" s="57"/>
      <c r="AC43" s="57"/>
      <c r="AD43" s="57"/>
      <c r="AE43" s="57"/>
      <c r="AF43" s="57"/>
      <c r="AG43" s="57"/>
      <c r="AH43" s="57"/>
      <c r="AI43" s="57"/>
      <c r="AJ43" s="57"/>
      <c r="AK43" s="57"/>
      <c r="AL43" s="57"/>
      <c r="AM43" s="74"/>
      <c r="AN43" s="73"/>
      <c r="AO43" s="73"/>
      <c r="AP43" s="73"/>
      <c r="AQ43" s="73"/>
      <c r="AR43" s="73"/>
    </row>
    <row r="44" spans="2:46">
      <c r="B44" s="72" t="s">
        <v>193</v>
      </c>
      <c r="C44" s="71"/>
      <c r="D44" s="65"/>
      <c r="E44" s="64">
        <f t="shared" ref="E44:AR44" si="12">SUM(E45:E47)</f>
        <v>23762294.068776213</v>
      </c>
      <c r="F44" s="55">
        <f t="shared" si="12"/>
        <v>23762294.068776213</v>
      </c>
      <c r="G44" s="55">
        <f t="shared" si="12"/>
        <v>23762294.068776213</v>
      </c>
      <c r="H44" s="55">
        <f t="shared" si="12"/>
        <v>23762294.068776213</v>
      </c>
      <c r="I44" s="55">
        <f t="shared" si="12"/>
        <v>23762294.068776213</v>
      </c>
      <c r="J44" s="55">
        <f t="shared" si="12"/>
        <v>23762294.068776213</v>
      </c>
      <c r="K44" s="55">
        <f t="shared" si="12"/>
        <v>23762294.068776213</v>
      </c>
      <c r="L44" s="55">
        <f t="shared" si="12"/>
        <v>23762294.068776213</v>
      </c>
      <c r="M44" s="55">
        <f t="shared" si="12"/>
        <v>23762294.068776213</v>
      </c>
      <c r="N44" s="55">
        <f t="shared" si="12"/>
        <v>23762294.068776213</v>
      </c>
      <c r="O44" s="55">
        <f t="shared" si="12"/>
        <v>23762294.068776213</v>
      </c>
      <c r="P44" s="55">
        <f t="shared" si="12"/>
        <v>23762294.068776213</v>
      </c>
      <c r="Q44" s="55">
        <f t="shared" si="12"/>
        <v>23762294.068776213</v>
      </c>
      <c r="R44" s="55">
        <f t="shared" si="12"/>
        <v>23762294.068776213</v>
      </c>
      <c r="S44" s="55">
        <f t="shared" si="12"/>
        <v>23762294.068776213</v>
      </c>
      <c r="T44" s="55">
        <f t="shared" si="12"/>
        <v>23762294.068776213</v>
      </c>
      <c r="U44" s="55">
        <f t="shared" si="12"/>
        <v>23762294.068776213</v>
      </c>
      <c r="V44" s="55">
        <f t="shared" si="12"/>
        <v>23762294.068776213</v>
      </c>
      <c r="W44" s="55">
        <f t="shared" si="12"/>
        <v>23762294.068776213</v>
      </c>
      <c r="X44" s="55">
        <f t="shared" si="12"/>
        <v>23762294.068776213</v>
      </c>
      <c r="Y44" s="64">
        <f t="shared" si="12"/>
        <v>24437720.863522276</v>
      </c>
      <c r="Z44" s="55">
        <f t="shared" si="12"/>
        <v>24437720.863522276</v>
      </c>
      <c r="AA44" s="55">
        <f t="shared" si="12"/>
        <v>24885544.748271793</v>
      </c>
      <c r="AB44" s="55">
        <f t="shared" si="12"/>
        <v>25184094.004771475</v>
      </c>
      <c r="AC44" s="55">
        <f t="shared" si="12"/>
        <v>25184094.004771475</v>
      </c>
      <c r="AD44" s="55">
        <f t="shared" si="12"/>
        <v>25184094.004771475</v>
      </c>
      <c r="AE44" s="55">
        <f t="shared" si="12"/>
        <v>25184094.004771475</v>
      </c>
      <c r="AF44" s="55">
        <f t="shared" si="12"/>
        <v>25184094.004771475</v>
      </c>
      <c r="AG44" s="55">
        <f t="shared" si="12"/>
        <v>25184094.004771475</v>
      </c>
      <c r="AH44" s="55">
        <f t="shared" si="12"/>
        <v>25184094.004771475</v>
      </c>
      <c r="AI44" s="55">
        <f t="shared" si="12"/>
        <v>25184094.004771475</v>
      </c>
      <c r="AJ44" s="55">
        <f t="shared" si="12"/>
        <v>25184094.004771475</v>
      </c>
      <c r="AK44" s="55">
        <f t="shared" si="12"/>
        <v>25184094.004771475</v>
      </c>
      <c r="AL44" s="55">
        <f t="shared" si="12"/>
        <v>25184094.004771475</v>
      </c>
      <c r="AM44" s="55">
        <f t="shared" si="12"/>
        <v>25184094.004771475</v>
      </c>
      <c r="AN44" s="55">
        <f t="shared" si="12"/>
        <v>25184094.004771475</v>
      </c>
      <c r="AO44" s="55">
        <f t="shared" si="12"/>
        <v>25184094.004771475</v>
      </c>
      <c r="AP44" s="55">
        <f t="shared" si="12"/>
        <v>25184094.004771475</v>
      </c>
      <c r="AQ44" s="55">
        <f t="shared" si="12"/>
        <v>25184094.004771475</v>
      </c>
      <c r="AR44" s="55">
        <f t="shared" si="12"/>
        <v>25184094.004771475</v>
      </c>
    </row>
    <row r="45" spans="2:46">
      <c r="B45" s="70" t="str">
        <f>+B17</f>
        <v>Barley</v>
      </c>
      <c r="C45" s="57" t="s">
        <v>168</v>
      </c>
      <c r="D45" s="69"/>
      <c r="E45" s="64">
        <f>+E17*$D17*$AS$42</f>
        <v>14020268.951642362</v>
      </c>
      <c r="F45" s="64">
        <f t="shared" ref="F45:AR54" si="13">+F17*$D17*$AS$42</f>
        <v>14020268.951642362</v>
      </c>
      <c r="G45" s="64">
        <f t="shared" si="13"/>
        <v>14020268.951642362</v>
      </c>
      <c r="H45" s="64">
        <f t="shared" si="13"/>
        <v>14020268.951642362</v>
      </c>
      <c r="I45" s="64">
        <f t="shared" si="13"/>
        <v>14020268.951642362</v>
      </c>
      <c r="J45" s="64">
        <f t="shared" si="13"/>
        <v>14020268.951642362</v>
      </c>
      <c r="K45" s="64">
        <f t="shared" si="13"/>
        <v>14020268.951642362</v>
      </c>
      <c r="L45" s="64">
        <f t="shared" si="13"/>
        <v>14020268.951642362</v>
      </c>
      <c r="M45" s="64">
        <f t="shared" si="13"/>
        <v>14020268.951642362</v>
      </c>
      <c r="N45" s="64">
        <f t="shared" si="13"/>
        <v>14020268.951642362</v>
      </c>
      <c r="O45" s="64">
        <f t="shared" si="13"/>
        <v>14020268.951642362</v>
      </c>
      <c r="P45" s="64">
        <f t="shared" si="13"/>
        <v>14020268.951642362</v>
      </c>
      <c r="Q45" s="64">
        <f t="shared" si="13"/>
        <v>14020268.951642362</v>
      </c>
      <c r="R45" s="64">
        <f t="shared" si="13"/>
        <v>14020268.951642362</v>
      </c>
      <c r="S45" s="64">
        <f t="shared" si="13"/>
        <v>14020268.951642362</v>
      </c>
      <c r="T45" s="64">
        <f t="shared" si="13"/>
        <v>14020268.951642362</v>
      </c>
      <c r="U45" s="64">
        <f t="shared" si="13"/>
        <v>14020268.951642362</v>
      </c>
      <c r="V45" s="64">
        <f t="shared" si="13"/>
        <v>14020268.951642362</v>
      </c>
      <c r="W45" s="64">
        <f t="shared" si="13"/>
        <v>14020268.951642362</v>
      </c>
      <c r="X45" s="64">
        <f t="shared" si="13"/>
        <v>14020268.951642362</v>
      </c>
      <c r="Y45" s="64">
        <f t="shared" si="13"/>
        <v>14181089.68373473</v>
      </c>
      <c r="Z45" s="64">
        <f t="shared" si="13"/>
        <v>14181089.68373473</v>
      </c>
      <c r="AA45" s="64">
        <f t="shared" si="13"/>
        <v>14628913.568484247</v>
      </c>
      <c r="AB45" s="64">
        <f t="shared" si="13"/>
        <v>14927462.824983926</v>
      </c>
      <c r="AC45" s="64">
        <f t="shared" si="13"/>
        <v>14927462.824983926</v>
      </c>
      <c r="AD45" s="64">
        <f t="shared" si="13"/>
        <v>14927462.824983926</v>
      </c>
      <c r="AE45" s="64">
        <f t="shared" si="13"/>
        <v>14927462.824983926</v>
      </c>
      <c r="AF45" s="64">
        <f t="shared" si="13"/>
        <v>14927462.824983926</v>
      </c>
      <c r="AG45" s="64">
        <f t="shared" si="13"/>
        <v>14927462.824983926</v>
      </c>
      <c r="AH45" s="64">
        <f t="shared" si="13"/>
        <v>14927462.824983926</v>
      </c>
      <c r="AI45" s="64">
        <f t="shared" si="13"/>
        <v>14927462.824983926</v>
      </c>
      <c r="AJ45" s="64">
        <f t="shared" si="13"/>
        <v>14927462.824983926</v>
      </c>
      <c r="AK45" s="64">
        <f t="shared" si="13"/>
        <v>14927462.824983926</v>
      </c>
      <c r="AL45" s="64">
        <f t="shared" si="13"/>
        <v>14927462.824983926</v>
      </c>
      <c r="AM45" s="64">
        <f t="shared" si="13"/>
        <v>14927462.824983926</v>
      </c>
      <c r="AN45" s="64">
        <f t="shared" si="13"/>
        <v>14927462.824983926</v>
      </c>
      <c r="AO45" s="64">
        <f t="shared" si="13"/>
        <v>14927462.824983926</v>
      </c>
      <c r="AP45" s="64">
        <f t="shared" si="13"/>
        <v>14927462.824983926</v>
      </c>
      <c r="AQ45" s="64">
        <f t="shared" si="13"/>
        <v>14927462.824983926</v>
      </c>
      <c r="AR45" s="64">
        <f t="shared" si="13"/>
        <v>14927462.824983926</v>
      </c>
    </row>
    <row r="46" spans="2:46">
      <c r="B46" s="70" t="str">
        <f t="shared" ref="B46:B68" si="14">+B18</f>
        <v>Barley hay</v>
      </c>
      <c r="C46" s="57" t="s">
        <v>168</v>
      </c>
      <c r="D46" s="69"/>
      <c r="E46" s="64">
        <f t="shared" ref="E46:T61" si="15">+E18*$D18*$AS$42</f>
        <v>9742025.1171338484</v>
      </c>
      <c r="F46" s="64">
        <f t="shared" si="15"/>
        <v>9742025.1171338484</v>
      </c>
      <c r="G46" s="64">
        <f t="shared" si="15"/>
        <v>9742025.1171338484</v>
      </c>
      <c r="H46" s="64">
        <f t="shared" si="15"/>
        <v>9742025.1171338484</v>
      </c>
      <c r="I46" s="64">
        <f t="shared" si="15"/>
        <v>9742025.1171338484</v>
      </c>
      <c r="J46" s="64">
        <f t="shared" si="15"/>
        <v>9742025.1171338484</v>
      </c>
      <c r="K46" s="64">
        <f t="shared" si="15"/>
        <v>9742025.1171338484</v>
      </c>
      <c r="L46" s="64">
        <f t="shared" si="15"/>
        <v>9742025.1171338484</v>
      </c>
      <c r="M46" s="64">
        <f t="shared" si="15"/>
        <v>9742025.1171338484</v>
      </c>
      <c r="N46" s="64">
        <f t="shared" si="15"/>
        <v>9742025.1171338484</v>
      </c>
      <c r="O46" s="64">
        <f t="shared" si="15"/>
        <v>9742025.1171338484</v>
      </c>
      <c r="P46" s="64">
        <f t="shared" si="15"/>
        <v>9742025.1171338484</v>
      </c>
      <c r="Q46" s="64">
        <f t="shared" si="15"/>
        <v>9742025.1171338484</v>
      </c>
      <c r="R46" s="64">
        <f t="shared" si="15"/>
        <v>9742025.1171338484</v>
      </c>
      <c r="S46" s="64">
        <f t="shared" si="15"/>
        <v>9742025.1171338484</v>
      </c>
      <c r="T46" s="64">
        <f t="shared" si="13"/>
        <v>9742025.1171338484</v>
      </c>
      <c r="U46" s="64">
        <f t="shared" si="13"/>
        <v>9742025.1171338484</v>
      </c>
      <c r="V46" s="64">
        <f t="shared" si="13"/>
        <v>9742025.1171338484</v>
      </c>
      <c r="W46" s="64">
        <f t="shared" si="13"/>
        <v>9742025.1171338484</v>
      </c>
      <c r="X46" s="64">
        <f t="shared" si="13"/>
        <v>9742025.1171338484</v>
      </c>
      <c r="Y46" s="64">
        <f t="shared" si="13"/>
        <v>10256631.179787548</v>
      </c>
      <c r="Z46" s="64">
        <f t="shared" si="13"/>
        <v>10256631.179787548</v>
      </c>
      <c r="AA46" s="64">
        <f t="shared" si="13"/>
        <v>10256631.179787548</v>
      </c>
      <c r="AB46" s="64">
        <f t="shared" si="13"/>
        <v>10256631.179787548</v>
      </c>
      <c r="AC46" s="64">
        <f t="shared" si="13"/>
        <v>10256631.179787548</v>
      </c>
      <c r="AD46" s="64">
        <f t="shared" si="13"/>
        <v>10256631.179787548</v>
      </c>
      <c r="AE46" s="64">
        <f t="shared" si="13"/>
        <v>10256631.179787548</v>
      </c>
      <c r="AF46" s="64">
        <f t="shared" si="13"/>
        <v>10256631.179787548</v>
      </c>
      <c r="AG46" s="64">
        <f t="shared" si="13"/>
        <v>10256631.179787548</v>
      </c>
      <c r="AH46" s="64">
        <f t="shared" si="13"/>
        <v>10256631.179787548</v>
      </c>
      <c r="AI46" s="64">
        <f t="shared" si="13"/>
        <v>10256631.179787548</v>
      </c>
      <c r="AJ46" s="64">
        <f t="shared" si="13"/>
        <v>10256631.179787548</v>
      </c>
      <c r="AK46" s="64">
        <f t="shared" si="13"/>
        <v>10256631.179787548</v>
      </c>
      <c r="AL46" s="64">
        <f t="shared" si="13"/>
        <v>10256631.179787548</v>
      </c>
      <c r="AM46" s="64">
        <f t="shared" si="13"/>
        <v>10256631.179787548</v>
      </c>
      <c r="AN46" s="64">
        <f t="shared" si="13"/>
        <v>10256631.179787548</v>
      </c>
      <c r="AO46" s="64">
        <f t="shared" si="13"/>
        <v>10256631.179787548</v>
      </c>
      <c r="AP46" s="64">
        <f t="shared" si="13"/>
        <v>10256631.179787548</v>
      </c>
      <c r="AQ46" s="64">
        <f t="shared" si="13"/>
        <v>10256631.179787548</v>
      </c>
      <c r="AR46" s="64">
        <f t="shared" si="13"/>
        <v>10256631.179787548</v>
      </c>
    </row>
    <row r="47" spans="2:46">
      <c r="B47" s="70"/>
      <c r="C47" s="57" t="s">
        <v>168</v>
      </c>
      <c r="D47" s="69"/>
      <c r="E47" s="64">
        <f t="shared" si="15"/>
        <v>0</v>
      </c>
      <c r="F47" s="64">
        <f t="shared" si="15"/>
        <v>0</v>
      </c>
      <c r="G47" s="64">
        <f t="shared" si="15"/>
        <v>0</v>
      </c>
      <c r="H47" s="64">
        <f t="shared" si="15"/>
        <v>0</v>
      </c>
      <c r="I47" s="64">
        <f t="shared" si="15"/>
        <v>0</v>
      </c>
      <c r="J47" s="64">
        <f t="shared" si="15"/>
        <v>0</v>
      </c>
      <c r="K47" s="64">
        <f t="shared" si="15"/>
        <v>0</v>
      </c>
      <c r="L47" s="64">
        <f t="shared" si="15"/>
        <v>0</v>
      </c>
      <c r="M47" s="64">
        <f t="shared" si="15"/>
        <v>0</v>
      </c>
      <c r="N47" s="64">
        <f t="shared" si="15"/>
        <v>0</v>
      </c>
      <c r="O47" s="64">
        <f t="shared" si="15"/>
        <v>0</v>
      </c>
      <c r="P47" s="64">
        <f t="shared" si="15"/>
        <v>0</v>
      </c>
      <c r="Q47" s="64">
        <f t="shared" si="15"/>
        <v>0</v>
      </c>
      <c r="R47" s="64">
        <f t="shared" si="15"/>
        <v>0</v>
      </c>
      <c r="S47" s="64">
        <f t="shared" si="15"/>
        <v>0</v>
      </c>
      <c r="T47" s="64">
        <f t="shared" si="13"/>
        <v>0</v>
      </c>
      <c r="U47" s="64">
        <f t="shared" si="13"/>
        <v>0</v>
      </c>
      <c r="V47" s="64">
        <f t="shared" si="13"/>
        <v>0</v>
      </c>
      <c r="W47" s="64">
        <f t="shared" si="13"/>
        <v>0</v>
      </c>
      <c r="X47" s="64">
        <f t="shared" si="13"/>
        <v>0</v>
      </c>
      <c r="Y47" s="64">
        <f t="shared" si="13"/>
        <v>0</v>
      </c>
      <c r="Z47" s="64">
        <f t="shared" si="13"/>
        <v>0</v>
      </c>
      <c r="AA47" s="64">
        <f t="shared" si="13"/>
        <v>0</v>
      </c>
      <c r="AB47" s="64">
        <f t="shared" si="13"/>
        <v>0</v>
      </c>
      <c r="AC47" s="64">
        <f t="shared" si="13"/>
        <v>0</v>
      </c>
      <c r="AD47" s="64">
        <f t="shared" si="13"/>
        <v>0</v>
      </c>
      <c r="AE47" s="64">
        <f t="shared" si="13"/>
        <v>0</v>
      </c>
      <c r="AF47" s="64">
        <f t="shared" si="13"/>
        <v>0</v>
      </c>
      <c r="AG47" s="64">
        <f t="shared" si="13"/>
        <v>0</v>
      </c>
      <c r="AH47" s="64">
        <f t="shared" si="13"/>
        <v>0</v>
      </c>
      <c r="AI47" s="64">
        <f t="shared" si="13"/>
        <v>0</v>
      </c>
      <c r="AJ47" s="64">
        <f t="shared" si="13"/>
        <v>0</v>
      </c>
      <c r="AK47" s="64">
        <f t="shared" si="13"/>
        <v>0</v>
      </c>
      <c r="AL47" s="64">
        <f t="shared" si="13"/>
        <v>0</v>
      </c>
      <c r="AM47" s="64">
        <f t="shared" si="13"/>
        <v>0</v>
      </c>
      <c r="AN47" s="64">
        <f t="shared" si="13"/>
        <v>0</v>
      </c>
      <c r="AO47" s="64">
        <f t="shared" si="13"/>
        <v>0</v>
      </c>
      <c r="AP47" s="64">
        <f t="shared" si="13"/>
        <v>0</v>
      </c>
      <c r="AQ47" s="64">
        <f t="shared" si="13"/>
        <v>0</v>
      </c>
      <c r="AR47" s="64">
        <f t="shared" si="13"/>
        <v>0</v>
      </c>
    </row>
    <row r="48" spans="2:46">
      <c r="B48" s="70" t="str">
        <f t="shared" si="14"/>
        <v>Costs</v>
      </c>
      <c r="C48" s="57" t="s">
        <v>168</v>
      </c>
      <c r="D48" s="65"/>
      <c r="E48" s="64">
        <f t="shared" si="15"/>
        <v>0</v>
      </c>
      <c r="F48" s="64">
        <f t="shared" si="15"/>
        <v>0</v>
      </c>
      <c r="G48" s="64">
        <f t="shared" si="15"/>
        <v>0</v>
      </c>
      <c r="H48" s="64">
        <f t="shared" si="15"/>
        <v>0</v>
      </c>
      <c r="I48" s="64">
        <f t="shared" si="15"/>
        <v>0</v>
      </c>
      <c r="J48" s="64">
        <f t="shared" si="15"/>
        <v>0</v>
      </c>
      <c r="K48" s="64">
        <f t="shared" si="15"/>
        <v>0</v>
      </c>
      <c r="L48" s="64">
        <f t="shared" si="15"/>
        <v>0</v>
      </c>
      <c r="M48" s="64">
        <f t="shared" si="15"/>
        <v>0</v>
      </c>
      <c r="N48" s="64">
        <f t="shared" si="15"/>
        <v>0</v>
      </c>
      <c r="O48" s="64">
        <f t="shared" si="15"/>
        <v>0</v>
      </c>
      <c r="P48" s="64">
        <f t="shared" si="15"/>
        <v>0</v>
      </c>
      <c r="Q48" s="64">
        <f t="shared" si="15"/>
        <v>0</v>
      </c>
      <c r="R48" s="64">
        <f t="shared" si="15"/>
        <v>0</v>
      </c>
      <c r="S48" s="64">
        <f t="shared" si="15"/>
        <v>0</v>
      </c>
      <c r="T48" s="64">
        <f t="shared" si="13"/>
        <v>0</v>
      </c>
      <c r="U48" s="64">
        <f t="shared" si="13"/>
        <v>0</v>
      </c>
      <c r="V48" s="64">
        <f t="shared" si="13"/>
        <v>0</v>
      </c>
      <c r="W48" s="64">
        <f t="shared" si="13"/>
        <v>0</v>
      </c>
      <c r="X48" s="64">
        <f t="shared" si="13"/>
        <v>0</v>
      </c>
      <c r="Y48" s="64">
        <f t="shared" si="13"/>
        <v>0</v>
      </c>
      <c r="Z48" s="64">
        <f t="shared" si="13"/>
        <v>0</v>
      </c>
      <c r="AA48" s="64">
        <f t="shared" si="13"/>
        <v>0</v>
      </c>
      <c r="AB48" s="64">
        <f t="shared" si="13"/>
        <v>0</v>
      </c>
      <c r="AC48" s="64">
        <f t="shared" si="13"/>
        <v>0</v>
      </c>
      <c r="AD48" s="64">
        <f t="shared" si="13"/>
        <v>0</v>
      </c>
      <c r="AE48" s="64">
        <f t="shared" si="13"/>
        <v>0</v>
      </c>
      <c r="AF48" s="64">
        <f t="shared" si="13"/>
        <v>0</v>
      </c>
      <c r="AG48" s="64">
        <f t="shared" si="13"/>
        <v>0</v>
      </c>
      <c r="AH48" s="64">
        <f t="shared" si="13"/>
        <v>0</v>
      </c>
      <c r="AI48" s="64">
        <f t="shared" si="13"/>
        <v>0</v>
      </c>
      <c r="AJ48" s="64">
        <f t="shared" si="13"/>
        <v>0</v>
      </c>
      <c r="AK48" s="64">
        <f t="shared" si="13"/>
        <v>0</v>
      </c>
      <c r="AL48" s="64">
        <f t="shared" si="13"/>
        <v>0</v>
      </c>
      <c r="AM48" s="64">
        <f t="shared" si="13"/>
        <v>0</v>
      </c>
      <c r="AN48" s="64">
        <f t="shared" si="13"/>
        <v>0</v>
      </c>
      <c r="AO48" s="64">
        <f t="shared" si="13"/>
        <v>0</v>
      </c>
      <c r="AP48" s="64">
        <f t="shared" si="13"/>
        <v>0</v>
      </c>
      <c r="AQ48" s="64">
        <f t="shared" si="13"/>
        <v>0</v>
      </c>
      <c r="AR48" s="64">
        <f t="shared" si="13"/>
        <v>0</v>
      </c>
    </row>
    <row r="49" spans="2:44">
      <c r="B49" s="70" t="str">
        <f t="shared" si="14"/>
        <v>Land preparation Barley</v>
      </c>
      <c r="C49" s="57" t="s">
        <v>168</v>
      </c>
      <c r="D49" s="65"/>
      <c r="E49" s="64">
        <f t="shared" si="15"/>
        <v>4000000</v>
      </c>
      <c r="F49" s="64">
        <f t="shared" si="15"/>
        <v>4000000</v>
      </c>
      <c r="G49" s="64">
        <f t="shared" si="15"/>
        <v>4000000</v>
      </c>
      <c r="H49" s="64">
        <f t="shared" si="15"/>
        <v>4000000</v>
      </c>
      <c r="I49" s="64">
        <f t="shared" si="15"/>
        <v>4000000</v>
      </c>
      <c r="J49" s="64">
        <f t="shared" si="15"/>
        <v>4000000</v>
      </c>
      <c r="K49" s="64">
        <f t="shared" si="15"/>
        <v>4000000</v>
      </c>
      <c r="L49" s="64">
        <f t="shared" si="15"/>
        <v>4000000</v>
      </c>
      <c r="M49" s="64">
        <f t="shared" si="15"/>
        <v>4000000</v>
      </c>
      <c r="N49" s="64">
        <f t="shared" si="15"/>
        <v>4000000</v>
      </c>
      <c r="O49" s="64">
        <f t="shared" si="15"/>
        <v>4000000</v>
      </c>
      <c r="P49" s="64">
        <f t="shared" si="15"/>
        <v>4000000</v>
      </c>
      <c r="Q49" s="64">
        <f t="shared" si="15"/>
        <v>4000000</v>
      </c>
      <c r="R49" s="64">
        <f t="shared" si="15"/>
        <v>4000000</v>
      </c>
      <c r="S49" s="64">
        <f t="shared" si="15"/>
        <v>4000000</v>
      </c>
      <c r="T49" s="64">
        <f t="shared" si="13"/>
        <v>4000000</v>
      </c>
      <c r="U49" s="64">
        <f t="shared" si="13"/>
        <v>4000000</v>
      </c>
      <c r="V49" s="64">
        <f t="shared" si="13"/>
        <v>4000000</v>
      </c>
      <c r="W49" s="64">
        <f t="shared" si="13"/>
        <v>4000000</v>
      </c>
      <c r="X49" s="64">
        <f t="shared" si="13"/>
        <v>4000000</v>
      </c>
      <c r="Y49" s="64">
        <f t="shared" si="13"/>
        <v>4000000</v>
      </c>
      <c r="Z49" s="64">
        <f t="shared" si="13"/>
        <v>4000000</v>
      </c>
      <c r="AA49" s="64">
        <f t="shared" si="13"/>
        <v>4000000</v>
      </c>
      <c r="AB49" s="64">
        <f t="shared" si="13"/>
        <v>4000000</v>
      </c>
      <c r="AC49" s="64">
        <f t="shared" si="13"/>
        <v>4000000</v>
      </c>
      <c r="AD49" s="64">
        <f t="shared" si="13"/>
        <v>4000000</v>
      </c>
      <c r="AE49" s="64">
        <f t="shared" si="13"/>
        <v>4000000</v>
      </c>
      <c r="AF49" s="64">
        <f t="shared" si="13"/>
        <v>4000000</v>
      </c>
      <c r="AG49" s="64">
        <f t="shared" si="13"/>
        <v>4000000</v>
      </c>
      <c r="AH49" s="64">
        <f t="shared" si="13"/>
        <v>4000000</v>
      </c>
      <c r="AI49" s="64">
        <f t="shared" si="13"/>
        <v>4000000</v>
      </c>
      <c r="AJ49" s="64">
        <f t="shared" si="13"/>
        <v>4000000</v>
      </c>
      <c r="AK49" s="64">
        <f t="shared" si="13"/>
        <v>4000000</v>
      </c>
      <c r="AL49" s="64">
        <f t="shared" si="13"/>
        <v>4000000</v>
      </c>
      <c r="AM49" s="64">
        <f t="shared" si="13"/>
        <v>4000000</v>
      </c>
      <c r="AN49" s="64">
        <f t="shared" si="13"/>
        <v>4000000</v>
      </c>
      <c r="AO49" s="64">
        <f t="shared" si="13"/>
        <v>4000000</v>
      </c>
      <c r="AP49" s="64">
        <f t="shared" si="13"/>
        <v>4000000</v>
      </c>
      <c r="AQ49" s="64">
        <f t="shared" si="13"/>
        <v>4000000</v>
      </c>
      <c r="AR49" s="64">
        <f t="shared" si="13"/>
        <v>4000000</v>
      </c>
    </row>
    <row r="50" spans="2:44">
      <c r="B50" s="70" t="str">
        <f t="shared" si="14"/>
        <v>Planting service/barley</v>
      </c>
      <c r="C50" s="57" t="s">
        <v>168</v>
      </c>
      <c r="D50" s="65"/>
      <c r="E50" s="64">
        <f t="shared" si="15"/>
        <v>350000</v>
      </c>
      <c r="F50" s="64">
        <f t="shared" si="15"/>
        <v>350000</v>
      </c>
      <c r="G50" s="64">
        <f t="shared" si="15"/>
        <v>350000</v>
      </c>
      <c r="H50" s="64">
        <f t="shared" si="15"/>
        <v>350000</v>
      </c>
      <c r="I50" s="64">
        <f t="shared" si="15"/>
        <v>350000</v>
      </c>
      <c r="J50" s="64">
        <f t="shared" si="15"/>
        <v>350000</v>
      </c>
      <c r="K50" s="64">
        <f t="shared" si="15"/>
        <v>350000</v>
      </c>
      <c r="L50" s="64">
        <f t="shared" si="15"/>
        <v>350000</v>
      </c>
      <c r="M50" s="64">
        <f t="shared" si="15"/>
        <v>350000</v>
      </c>
      <c r="N50" s="64">
        <f t="shared" si="15"/>
        <v>350000</v>
      </c>
      <c r="O50" s="64">
        <f t="shared" si="15"/>
        <v>350000</v>
      </c>
      <c r="P50" s="64">
        <f t="shared" si="15"/>
        <v>350000</v>
      </c>
      <c r="Q50" s="64">
        <f t="shared" si="15"/>
        <v>350000</v>
      </c>
      <c r="R50" s="64">
        <f t="shared" si="15"/>
        <v>350000</v>
      </c>
      <c r="S50" s="64">
        <f t="shared" si="15"/>
        <v>350000</v>
      </c>
      <c r="T50" s="64">
        <f t="shared" si="13"/>
        <v>350000</v>
      </c>
      <c r="U50" s="64">
        <f t="shared" si="13"/>
        <v>350000</v>
      </c>
      <c r="V50" s="64">
        <f t="shared" si="13"/>
        <v>350000</v>
      </c>
      <c r="W50" s="64">
        <f t="shared" si="13"/>
        <v>350000</v>
      </c>
      <c r="X50" s="64">
        <f t="shared" si="13"/>
        <v>350000</v>
      </c>
      <c r="Y50" s="64">
        <f t="shared" si="13"/>
        <v>350000</v>
      </c>
      <c r="Z50" s="64">
        <f t="shared" si="13"/>
        <v>350000</v>
      </c>
      <c r="AA50" s="64">
        <f t="shared" si="13"/>
        <v>350000</v>
      </c>
      <c r="AB50" s="64">
        <f t="shared" si="13"/>
        <v>350000</v>
      </c>
      <c r="AC50" s="64">
        <f t="shared" si="13"/>
        <v>350000</v>
      </c>
      <c r="AD50" s="64">
        <f t="shared" si="13"/>
        <v>350000</v>
      </c>
      <c r="AE50" s="64">
        <f t="shared" si="13"/>
        <v>350000</v>
      </c>
      <c r="AF50" s="64">
        <f t="shared" si="13"/>
        <v>350000</v>
      </c>
      <c r="AG50" s="64">
        <f t="shared" si="13"/>
        <v>350000</v>
      </c>
      <c r="AH50" s="64">
        <f t="shared" si="13"/>
        <v>350000</v>
      </c>
      <c r="AI50" s="64">
        <f t="shared" si="13"/>
        <v>350000</v>
      </c>
      <c r="AJ50" s="64">
        <f t="shared" si="13"/>
        <v>350000</v>
      </c>
      <c r="AK50" s="64">
        <f t="shared" si="13"/>
        <v>350000</v>
      </c>
      <c r="AL50" s="64">
        <f t="shared" si="13"/>
        <v>350000</v>
      </c>
      <c r="AM50" s="64">
        <f t="shared" si="13"/>
        <v>350000</v>
      </c>
      <c r="AN50" s="64">
        <f t="shared" si="13"/>
        <v>350000</v>
      </c>
      <c r="AO50" s="64">
        <f t="shared" si="13"/>
        <v>350000</v>
      </c>
      <c r="AP50" s="64">
        <f t="shared" si="13"/>
        <v>350000</v>
      </c>
      <c r="AQ50" s="64">
        <f t="shared" si="13"/>
        <v>350000</v>
      </c>
      <c r="AR50" s="64">
        <f t="shared" si="13"/>
        <v>350000</v>
      </c>
    </row>
    <row r="51" spans="2:44">
      <c r="B51" s="70" t="str">
        <f t="shared" si="14"/>
        <v>Pesticide spreading/barley</v>
      </c>
      <c r="C51" s="57" t="s">
        <v>168</v>
      </c>
      <c r="D51" s="65"/>
      <c r="E51" s="64">
        <f t="shared" si="15"/>
        <v>300000</v>
      </c>
      <c r="F51" s="64">
        <f t="shared" si="15"/>
        <v>300000</v>
      </c>
      <c r="G51" s="64">
        <f t="shared" si="15"/>
        <v>300000</v>
      </c>
      <c r="H51" s="64">
        <f t="shared" si="15"/>
        <v>300000</v>
      </c>
      <c r="I51" s="64">
        <f t="shared" si="15"/>
        <v>300000</v>
      </c>
      <c r="J51" s="64">
        <f t="shared" si="15"/>
        <v>300000</v>
      </c>
      <c r="K51" s="64">
        <f t="shared" si="15"/>
        <v>300000</v>
      </c>
      <c r="L51" s="64">
        <f t="shared" si="15"/>
        <v>300000</v>
      </c>
      <c r="M51" s="64">
        <f t="shared" si="15"/>
        <v>300000</v>
      </c>
      <c r="N51" s="64">
        <f t="shared" si="15"/>
        <v>300000</v>
      </c>
      <c r="O51" s="64">
        <f t="shared" si="15"/>
        <v>300000</v>
      </c>
      <c r="P51" s="64">
        <f t="shared" si="15"/>
        <v>300000</v>
      </c>
      <c r="Q51" s="64">
        <f t="shared" si="15"/>
        <v>300000</v>
      </c>
      <c r="R51" s="64">
        <f t="shared" si="15"/>
        <v>300000</v>
      </c>
      <c r="S51" s="64">
        <f t="shared" si="15"/>
        <v>300000</v>
      </c>
      <c r="T51" s="64">
        <f t="shared" si="13"/>
        <v>300000</v>
      </c>
      <c r="U51" s="64">
        <f t="shared" si="13"/>
        <v>300000</v>
      </c>
      <c r="V51" s="64">
        <f t="shared" si="13"/>
        <v>300000</v>
      </c>
      <c r="W51" s="64">
        <f t="shared" si="13"/>
        <v>300000</v>
      </c>
      <c r="X51" s="64">
        <f t="shared" si="13"/>
        <v>300000</v>
      </c>
      <c r="Y51" s="64">
        <f t="shared" si="13"/>
        <v>300000</v>
      </c>
      <c r="Z51" s="64">
        <f t="shared" si="13"/>
        <v>300000</v>
      </c>
      <c r="AA51" s="64">
        <f t="shared" si="13"/>
        <v>300000</v>
      </c>
      <c r="AB51" s="64">
        <f t="shared" si="13"/>
        <v>300000</v>
      </c>
      <c r="AC51" s="64">
        <f t="shared" si="13"/>
        <v>300000</v>
      </c>
      <c r="AD51" s="64">
        <f t="shared" si="13"/>
        <v>300000</v>
      </c>
      <c r="AE51" s="64">
        <f t="shared" si="13"/>
        <v>300000</v>
      </c>
      <c r="AF51" s="64">
        <f t="shared" si="13"/>
        <v>300000</v>
      </c>
      <c r="AG51" s="64">
        <f t="shared" si="13"/>
        <v>300000</v>
      </c>
      <c r="AH51" s="64">
        <f t="shared" si="13"/>
        <v>300000</v>
      </c>
      <c r="AI51" s="64">
        <f t="shared" si="13"/>
        <v>300000</v>
      </c>
      <c r="AJ51" s="64">
        <f t="shared" si="13"/>
        <v>300000</v>
      </c>
      <c r="AK51" s="64">
        <f t="shared" si="13"/>
        <v>300000</v>
      </c>
      <c r="AL51" s="64">
        <f t="shared" si="13"/>
        <v>300000</v>
      </c>
      <c r="AM51" s="64">
        <f t="shared" si="13"/>
        <v>300000</v>
      </c>
      <c r="AN51" s="64">
        <f t="shared" si="13"/>
        <v>300000</v>
      </c>
      <c r="AO51" s="64">
        <f t="shared" si="13"/>
        <v>300000</v>
      </c>
      <c r="AP51" s="64">
        <f t="shared" si="13"/>
        <v>300000</v>
      </c>
      <c r="AQ51" s="64">
        <f t="shared" si="13"/>
        <v>300000</v>
      </c>
      <c r="AR51" s="64">
        <f t="shared" si="13"/>
        <v>300000</v>
      </c>
    </row>
    <row r="52" spans="2:44">
      <c r="B52" s="70" t="str">
        <f t="shared" si="14"/>
        <v>Harvest/Barley</v>
      </c>
      <c r="C52" s="57" t="s">
        <v>168</v>
      </c>
      <c r="D52" s="65"/>
      <c r="E52" s="64">
        <f t="shared" si="15"/>
        <v>2000000</v>
      </c>
      <c r="F52" s="64">
        <f t="shared" si="15"/>
        <v>2000000</v>
      </c>
      <c r="G52" s="64">
        <f t="shared" si="15"/>
        <v>2000000</v>
      </c>
      <c r="H52" s="64">
        <f t="shared" si="15"/>
        <v>2000000</v>
      </c>
      <c r="I52" s="64">
        <f t="shared" si="15"/>
        <v>2000000</v>
      </c>
      <c r="J52" s="64">
        <f t="shared" si="15"/>
        <v>2000000</v>
      </c>
      <c r="K52" s="64">
        <f t="shared" si="15"/>
        <v>2000000</v>
      </c>
      <c r="L52" s="64">
        <f t="shared" si="15"/>
        <v>2000000</v>
      </c>
      <c r="M52" s="64">
        <f t="shared" si="15"/>
        <v>2000000</v>
      </c>
      <c r="N52" s="64">
        <f t="shared" si="15"/>
        <v>2000000</v>
      </c>
      <c r="O52" s="64">
        <f t="shared" si="15"/>
        <v>2000000</v>
      </c>
      <c r="P52" s="64">
        <f t="shared" si="15"/>
        <v>2000000</v>
      </c>
      <c r="Q52" s="64">
        <f t="shared" si="15"/>
        <v>2000000</v>
      </c>
      <c r="R52" s="64">
        <f t="shared" si="15"/>
        <v>2000000</v>
      </c>
      <c r="S52" s="64">
        <f t="shared" si="15"/>
        <v>2000000</v>
      </c>
      <c r="T52" s="64">
        <f t="shared" si="13"/>
        <v>2000000</v>
      </c>
      <c r="U52" s="64">
        <f t="shared" si="13"/>
        <v>2000000</v>
      </c>
      <c r="V52" s="64">
        <f t="shared" si="13"/>
        <v>2000000</v>
      </c>
      <c r="W52" s="64">
        <f t="shared" si="13"/>
        <v>2000000</v>
      </c>
      <c r="X52" s="64">
        <f t="shared" si="13"/>
        <v>2000000</v>
      </c>
      <c r="Y52" s="64">
        <f t="shared" si="13"/>
        <v>2000000</v>
      </c>
      <c r="Z52" s="64">
        <f t="shared" si="13"/>
        <v>2000000</v>
      </c>
      <c r="AA52" s="64">
        <f t="shared" si="13"/>
        <v>2000000</v>
      </c>
      <c r="AB52" s="64">
        <f t="shared" si="13"/>
        <v>2000000</v>
      </c>
      <c r="AC52" s="64">
        <f t="shared" si="13"/>
        <v>2000000</v>
      </c>
      <c r="AD52" s="64">
        <f t="shared" si="13"/>
        <v>2000000</v>
      </c>
      <c r="AE52" s="64">
        <f t="shared" si="13"/>
        <v>2000000</v>
      </c>
      <c r="AF52" s="64">
        <f t="shared" si="13"/>
        <v>2000000</v>
      </c>
      <c r="AG52" s="64">
        <f t="shared" si="13"/>
        <v>2000000</v>
      </c>
      <c r="AH52" s="64">
        <f t="shared" si="13"/>
        <v>2000000</v>
      </c>
      <c r="AI52" s="64">
        <f t="shared" si="13"/>
        <v>2000000</v>
      </c>
      <c r="AJ52" s="64">
        <f t="shared" si="13"/>
        <v>2000000</v>
      </c>
      <c r="AK52" s="64">
        <f t="shared" si="13"/>
        <v>2000000</v>
      </c>
      <c r="AL52" s="64">
        <f t="shared" si="13"/>
        <v>2000000</v>
      </c>
      <c r="AM52" s="64">
        <f t="shared" si="13"/>
        <v>2000000</v>
      </c>
      <c r="AN52" s="64">
        <f t="shared" si="13"/>
        <v>2000000</v>
      </c>
      <c r="AO52" s="64">
        <f t="shared" si="13"/>
        <v>2000000</v>
      </c>
      <c r="AP52" s="64">
        <f t="shared" si="13"/>
        <v>2000000</v>
      </c>
      <c r="AQ52" s="64">
        <f t="shared" si="13"/>
        <v>2000000</v>
      </c>
      <c r="AR52" s="64">
        <f t="shared" si="13"/>
        <v>2000000</v>
      </c>
    </row>
    <row r="53" spans="2:44">
      <c r="B53" s="70" t="str">
        <f t="shared" si="14"/>
        <v>Seeds</v>
      </c>
      <c r="C53" s="57" t="s">
        <v>168</v>
      </c>
      <c r="D53" s="63"/>
      <c r="E53" s="64">
        <f t="shared" si="15"/>
        <v>3500000</v>
      </c>
      <c r="F53" s="64">
        <f t="shared" si="15"/>
        <v>3500000</v>
      </c>
      <c r="G53" s="64">
        <f t="shared" si="15"/>
        <v>3500000</v>
      </c>
      <c r="H53" s="64">
        <f t="shared" si="15"/>
        <v>3500000</v>
      </c>
      <c r="I53" s="64">
        <f t="shared" si="15"/>
        <v>3500000</v>
      </c>
      <c r="J53" s="64">
        <f t="shared" si="15"/>
        <v>3500000</v>
      </c>
      <c r="K53" s="64">
        <f t="shared" si="15"/>
        <v>3500000</v>
      </c>
      <c r="L53" s="64">
        <f t="shared" si="15"/>
        <v>3500000</v>
      </c>
      <c r="M53" s="64">
        <f t="shared" si="15"/>
        <v>3500000</v>
      </c>
      <c r="N53" s="64">
        <f t="shared" si="15"/>
        <v>3500000</v>
      </c>
      <c r="O53" s="64">
        <f t="shared" si="15"/>
        <v>3500000</v>
      </c>
      <c r="P53" s="64">
        <f t="shared" si="15"/>
        <v>3500000</v>
      </c>
      <c r="Q53" s="64">
        <f t="shared" si="15"/>
        <v>3500000</v>
      </c>
      <c r="R53" s="64">
        <f t="shared" si="15"/>
        <v>3500000</v>
      </c>
      <c r="S53" s="64">
        <f t="shared" si="15"/>
        <v>3500000</v>
      </c>
      <c r="T53" s="64">
        <f t="shared" si="13"/>
        <v>3500000</v>
      </c>
      <c r="U53" s="64">
        <f t="shared" si="13"/>
        <v>3500000</v>
      </c>
      <c r="V53" s="64">
        <f t="shared" si="13"/>
        <v>3500000</v>
      </c>
      <c r="W53" s="64">
        <f t="shared" si="13"/>
        <v>3500000</v>
      </c>
      <c r="X53" s="64">
        <f t="shared" si="13"/>
        <v>3500000</v>
      </c>
      <c r="Y53" s="64">
        <f t="shared" si="13"/>
        <v>3500000</v>
      </c>
      <c r="Z53" s="64">
        <f t="shared" si="13"/>
        <v>3500000</v>
      </c>
      <c r="AA53" s="64">
        <f t="shared" si="13"/>
        <v>3500000</v>
      </c>
      <c r="AB53" s="64">
        <f t="shared" si="13"/>
        <v>3500000</v>
      </c>
      <c r="AC53" s="64">
        <f t="shared" si="13"/>
        <v>3500000</v>
      </c>
      <c r="AD53" s="64">
        <f t="shared" si="13"/>
        <v>3500000</v>
      </c>
      <c r="AE53" s="64">
        <f t="shared" si="13"/>
        <v>3500000</v>
      </c>
      <c r="AF53" s="64">
        <f t="shared" si="13"/>
        <v>3500000</v>
      </c>
      <c r="AG53" s="64">
        <f t="shared" si="13"/>
        <v>3500000</v>
      </c>
      <c r="AH53" s="64">
        <f t="shared" si="13"/>
        <v>3500000</v>
      </c>
      <c r="AI53" s="64">
        <f t="shared" si="13"/>
        <v>3500000</v>
      </c>
      <c r="AJ53" s="64">
        <f t="shared" si="13"/>
        <v>3500000</v>
      </c>
      <c r="AK53" s="64">
        <f t="shared" si="13"/>
        <v>3500000</v>
      </c>
      <c r="AL53" s="64">
        <f t="shared" si="13"/>
        <v>3500000</v>
      </c>
      <c r="AM53" s="64">
        <f t="shared" si="13"/>
        <v>3500000</v>
      </c>
      <c r="AN53" s="64">
        <f t="shared" si="13"/>
        <v>3500000</v>
      </c>
      <c r="AO53" s="64">
        <f t="shared" si="13"/>
        <v>3500000</v>
      </c>
      <c r="AP53" s="64">
        <f t="shared" si="13"/>
        <v>3500000</v>
      </c>
      <c r="AQ53" s="64">
        <f t="shared" si="13"/>
        <v>3500000</v>
      </c>
      <c r="AR53" s="64">
        <f t="shared" si="13"/>
        <v>3500000</v>
      </c>
    </row>
    <row r="54" spans="2:44">
      <c r="B54" s="70"/>
      <c r="C54" s="57" t="s">
        <v>168</v>
      </c>
      <c r="D54" s="63"/>
      <c r="E54" s="64">
        <f t="shared" si="15"/>
        <v>0</v>
      </c>
      <c r="F54" s="64">
        <f t="shared" si="15"/>
        <v>0</v>
      </c>
      <c r="G54" s="64">
        <f t="shared" si="15"/>
        <v>0</v>
      </c>
      <c r="H54" s="64">
        <f t="shared" si="15"/>
        <v>0</v>
      </c>
      <c r="I54" s="64">
        <f t="shared" si="15"/>
        <v>0</v>
      </c>
      <c r="J54" s="64">
        <f t="shared" si="15"/>
        <v>0</v>
      </c>
      <c r="K54" s="64">
        <f t="shared" si="15"/>
        <v>0</v>
      </c>
      <c r="L54" s="64">
        <f t="shared" si="15"/>
        <v>0</v>
      </c>
      <c r="M54" s="64">
        <f t="shared" si="15"/>
        <v>0</v>
      </c>
      <c r="N54" s="64">
        <f t="shared" si="15"/>
        <v>0</v>
      </c>
      <c r="O54" s="64">
        <f t="shared" si="15"/>
        <v>0</v>
      </c>
      <c r="P54" s="64">
        <f t="shared" si="15"/>
        <v>0</v>
      </c>
      <c r="Q54" s="64">
        <f t="shared" si="15"/>
        <v>0</v>
      </c>
      <c r="R54" s="64">
        <f t="shared" si="15"/>
        <v>0</v>
      </c>
      <c r="S54" s="64">
        <f t="shared" si="15"/>
        <v>0</v>
      </c>
      <c r="T54" s="64">
        <f t="shared" si="13"/>
        <v>0</v>
      </c>
      <c r="U54" s="64">
        <f t="shared" si="13"/>
        <v>0</v>
      </c>
      <c r="V54" s="64">
        <f t="shared" si="13"/>
        <v>0</v>
      </c>
      <c r="W54" s="64">
        <f t="shared" si="13"/>
        <v>0</v>
      </c>
      <c r="X54" s="64">
        <f t="shared" si="13"/>
        <v>0</v>
      </c>
      <c r="Y54" s="64">
        <f t="shared" si="13"/>
        <v>1250000</v>
      </c>
      <c r="Z54" s="64">
        <f t="shared" si="13"/>
        <v>1250000</v>
      </c>
      <c r="AA54" s="64">
        <f t="shared" si="13"/>
        <v>1250000</v>
      </c>
      <c r="AB54" s="64">
        <f t="shared" si="13"/>
        <v>1250000</v>
      </c>
      <c r="AC54" s="64">
        <f t="shared" si="13"/>
        <v>1250000</v>
      </c>
      <c r="AD54" s="64">
        <f t="shared" si="13"/>
        <v>1250000</v>
      </c>
      <c r="AE54" s="64">
        <f t="shared" si="13"/>
        <v>1250000</v>
      </c>
      <c r="AF54" s="64">
        <f t="shared" si="13"/>
        <v>1250000</v>
      </c>
      <c r="AG54" s="64">
        <f t="shared" si="13"/>
        <v>1250000</v>
      </c>
      <c r="AH54" s="64">
        <f t="shared" si="13"/>
        <v>1250000</v>
      </c>
      <c r="AI54" s="64">
        <f t="shared" si="13"/>
        <v>1250000</v>
      </c>
      <c r="AJ54" s="64">
        <f t="shared" ref="AJ54:AR54" si="16">+AJ26*$D26*$AS$42</f>
        <v>1250000</v>
      </c>
      <c r="AK54" s="64">
        <f t="shared" si="16"/>
        <v>1250000</v>
      </c>
      <c r="AL54" s="64">
        <f t="shared" si="16"/>
        <v>1250000</v>
      </c>
      <c r="AM54" s="64">
        <f t="shared" si="16"/>
        <v>1250000</v>
      </c>
      <c r="AN54" s="64">
        <f t="shared" si="16"/>
        <v>1250000</v>
      </c>
      <c r="AO54" s="64">
        <f t="shared" si="16"/>
        <v>1250000</v>
      </c>
      <c r="AP54" s="64">
        <f t="shared" si="16"/>
        <v>1250000</v>
      </c>
      <c r="AQ54" s="64">
        <f t="shared" si="16"/>
        <v>1250000</v>
      </c>
      <c r="AR54" s="64">
        <f t="shared" si="16"/>
        <v>1250000</v>
      </c>
    </row>
    <row r="55" spans="2:44">
      <c r="B55" s="70" t="str">
        <f t="shared" si="14"/>
        <v>Fertiliser Urea</v>
      </c>
      <c r="C55" s="57" t="s">
        <v>168</v>
      </c>
      <c r="D55" s="63"/>
      <c r="E55" s="64">
        <f t="shared" si="15"/>
        <v>5030636.9927107198</v>
      </c>
      <c r="F55" s="64">
        <f t="shared" si="15"/>
        <v>5030636.9927107198</v>
      </c>
      <c r="G55" s="64">
        <f t="shared" si="15"/>
        <v>5030636.9927107198</v>
      </c>
      <c r="H55" s="64">
        <f t="shared" si="15"/>
        <v>5030636.9927107198</v>
      </c>
      <c r="I55" s="64">
        <f t="shared" si="15"/>
        <v>5030636.9927107198</v>
      </c>
      <c r="J55" s="64">
        <f t="shared" si="15"/>
        <v>5030636.9927107198</v>
      </c>
      <c r="K55" s="64">
        <f t="shared" si="15"/>
        <v>5030636.9927107198</v>
      </c>
      <c r="L55" s="64">
        <f t="shared" si="15"/>
        <v>5030636.9927107198</v>
      </c>
      <c r="M55" s="64">
        <f t="shared" si="15"/>
        <v>5030636.9927107198</v>
      </c>
      <c r="N55" s="64">
        <f t="shared" si="15"/>
        <v>5030636.9927107198</v>
      </c>
      <c r="O55" s="64">
        <f t="shared" si="15"/>
        <v>5030636.9927107198</v>
      </c>
      <c r="P55" s="64">
        <f t="shared" si="15"/>
        <v>5030636.9927107198</v>
      </c>
      <c r="Q55" s="64">
        <f t="shared" si="15"/>
        <v>5030636.9927107198</v>
      </c>
      <c r="R55" s="64">
        <f t="shared" si="15"/>
        <v>5030636.9927107198</v>
      </c>
      <c r="S55" s="64">
        <f t="shared" si="15"/>
        <v>5030636.9927107198</v>
      </c>
      <c r="T55" s="64">
        <f t="shared" si="15"/>
        <v>5030636.9927107198</v>
      </c>
      <c r="U55" s="64">
        <f t="shared" ref="T55:AR65" si="17">+U27*$D27*$AS$42</f>
        <v>5030636.9927107198</v>
      </c>
      <c r="V55" s="64">
        <f t="shared" si="17"/>
        <v>5030636.9927107198</v>
      </c>
      <c r="W55" s="64">
        <f t="shared" si="17"/>
        <v>5030636.9927107198</v>
      </c>
      <c r="X55" s="64">
        <f t="shared" si="17"/>
        <v>5030636.9927107198</v>
      </c>
      <c r="Y55" s="64">
        <f t="shared" si="17"/>
        <v>5030636.9927107198</v>
      </c>
      <c r="Z55" s="64">
        <f t="shared" si="17"/>
        <v>5030636.9927107198</v>
      </c>
      <c r="AA55" s="64">
        <f t="shared" si="17"/>
        <v>5030636.9927107198</v>
      </c>
      <c r="AB55" s="64">
        <f t="shared" si="17"/>
        <v>5030636.9927107198</v>
      </c>
      <c r="AC55" s="64">
        <f t="shared" si="17"/>
        <v>5030636.9927107198</v>
      </c>
      <c r="AD55" s="64">
        <f t="shared" si="17"/>
        <v>5030636.9927107198</v>
      </c>
      <c r="AE55" s="64">
        <f t="shared" si="17"/>
        <v>5030636.9927107198</v>
      </c>
      <c r="AF55" s="64">
        <f t="shared" si="17"/>
        <v>5030636.9927107198</v>
      </c>
      <c r="AG55" s="64">
        <f t="shared" si="17"/>
        <v>5030636.9927107198</v>
      </c>
      <c r="AH55" s="64">
        <f t="shared" si="17"/>
        <v>5030636.9927107198</v>
      </c>
      <c r="AI55" s="64">
        <f t="shared" si="17"/>
        <v>5030636.9927107198</v>
      </c>
      <c r="AJ55" s="64">
        <f t="shared" si="17"/>
        <v>5030636.9927107198</v>
      </c>
      <c r="AK55" s="64">
        <f t="shared" si="17"/>
        <v>5030636.9927107198</v>
      </c>
      <c r="AL55" s="64">
        <f t="shared" si="17"/>
        <v>5030636.9927107198</v>
      </c>
      <c r="AM55" s="64">
        <f t="shared" si="17"/>
        <v>5030636.9927107198</v>
      </c>
      <c r="AN55" s="64">
        <f t="shared" si="17"/>
        <v>5030636.9927107198</v>
      </c>
      <c r="AO55" s="64">
        <f t="shared" si="17"/>
        <v>5030636.9927107198</v>
      </c>
      <c r="AP55" s="64">
        <f t="shared" si="17"/>
        <v>5030636.9927107198</v>
      </c>
      <c r="AQ55" s="64">
        <f t="shared" si="17"/>
        <v>5030636.9927107198</v>
      </c>
      <c r="AR55" s="64">
        <f t="shared" si="17"/>
        <v>5030636.9927107198</v>
      </c>
    </row>
    <row r="56" spans="2:44">
      <c r="B56" s="70" t="str">
        <f t="shared" si="14"/>
        <v>Fertiliser DAP</v>
      </c>
      <c r="C56" s="57" t="s">
        <v>168</v>
      </c>
      <c r="D56" s="63"/>
      <c r="E56" s="64">
        <f t="shared" si="15"/>
        <v>4225735.0738770049</v>
      </c>
      <c r="F56" s="64">
        <f t="shared" si="15"/>
        <v>4225735.0738770049</v>
      </c>
      <c r="G56" s="64">
        <f t="shared" si="15"/>
        <v>4225735.0738770049</v>
      </c>
      <c r="H56" s="64">
        <f t="shared" si="15"/>
        <v>4225735.0738770049</v>
      </c>
      <c r="I56" s="64">
        <f t="shared" si="15"/>
        <v>4225735.0738770049</v>
      </c>
      <c r="J56" s="64">
        <f t="shared" si="15"/>
        <v>4225735.0738770049</v>
      </c>
      <c r="K56" s="64">
        <f t="shared" si="15"/>
        <v>4225735.0738770049</v>
      </c>
      <c r="L56" s="64">
        <f t="shared" si="15"/>
        <v>4225735.0738770049</v>
      </c>
      <c r="M56" s="64">
        <f t="shared" si="15"/>
        <v>4225735.0738770049</v>
      </c>
      <c r="N56" s="64">
        <f t="shared" si="15"/>
        <v>4225735.0738770049</v>
      </c>
      <c r="O56" s="64">
        <f t="shared" si="15"/>
        <v>4225735.0738770049</v>
      </c>
      <c r="P56" s="64">
        <f t="shared" si="15"/>
        <v>4225735.0738770049</v>
      </c>
      <c r="Q56" s="64">
        <f t="shared" si="15"/>
        <v>4225735.0738770049</v>
      </c>
      <c r="R56" s="64">
        <f t="shared" si="15"/>
        <v>4225735.0738770049</v>
      </c>
      <c r="S56" s="64">
        <f t="shared" si="15"/>
        <v>4225735.0738770049</v>
      </c>
      <c r="T56" s="64">
        <f t="shared" si="17"/>
        <v>4225735.0738770049</v>
      </c>
      <c r="U56" s="64">
        <f t="shared" si="17"/>
        <v>4225735.0738770049</v>
      </c>
      <c r="V56" s="64">
        <f t="shared" si="17"/>
        <v>4225735.0738770049</v>
      </c>
      <c r="W56" s="64">
        <f t="shared" si="17"/>
        <v>4225735.0738770049</v>
      </c>
      <c r="X56" s="64">
        <f t="shared" si="17"/>
        <v>4225735.0738770049</v>
      </c>
      <c r="Y56" s="64">
        <f t="shared" si="17"/>
        <v>4225735.0738770049</v>
      </c>
      <c r="Z56" s="64">
        <f t="shared" si="17"/>
        <v>4225735.0738770049</v>
      </c>
      <c r="AA56" s="64">
        <f t="shared" si="17"/>
        <v>4225735.0738770049</v>
      </c>
      <c r="AB56" s="64">
        <f t="shared" si="17"/>
        <v>4225735.0738770049</v>
      </c>
      <c r="AC56" s="64">
        <f t="shared" si="17"/>
        <v>4225735.0738770049</v>
      </c>
      <c r="AD56" s="64">
        <f t="shared" si="17"/>
        <v>4225735.0738770049</v>
      </c>
      <c r="AE56" s="64">
        <f t="shared" si="17"/>
        <v>4225735.0738770049</v>
      </c>
      <c r="AF56" s="64">
        <f t="shared" si="17"/>
        <v>4225735.0738770049</v>
      </c>
      <c r="AG56" s="64">
        <f t="shared" si="17"/>
        <v>4225735.0738770049</v>
      </c>
      <c r="AH56" s="64">
        <f t="shared" si="17"/>
        <v>4225735.0738770049</v>
      </c>
      <c r="AI56" s="64">
        <f t="shared" si="17"/>
        <v>4225735.0738770049</v>
      </c>
      <c r="AJ56" s="64">
        <f t="shared" si="17"/>
        <v>4225735.0738770049</v>
      </c>
      <c r="AK56" s="64">
        <f t="shared" si="17"/>
        <v>4225735.0738770049</v>
      </c>
      <c r="AL56" s="64">
        <f t="shared" si="17"/>
        <v>4225735.0738770049</v>
      </c>
      <c r="AM56" s="64">
        <f t="shared" si="17"/>
        <v>4225735.0738770049</v>
      </c>
      <c r="AN56" s="64">
        <f t="shared" si="17"/>
        <v>4225735.0738770049</v>
      </c>
      <c r="AO56" s="64">
        <f t="shared" si="17"/>
        <v>4225735.0738770049</v>
      </c>
      <c r="AP56" s="64">
        <f t="shared" si="17"/>
        <v>4225735.0738770049</v>
      </c>
      <c r="AQ56" s="64">
        <f t="shared" si="17"/>
        <v>4225735.0738770049</v>
      </c>
      <c r="AR56" s="64">
        <f t="shared" si="17"/>
        <v>4225735.0738770049</v>
      </c>
    </row>
    <row r="57" spans="2:44">
      <c r="B57" s="70" t="str">
        <f t="shared" si="14"/>
        <v>Pesticides Barley</v>
      </c>
      <c r="C57" s="57" t="s">
        <v>168</v>
      </c>
      <c r="D57" s="63"/>
      <c r="E57" s="64">
        <f t="shared" si="15"/>
        <v>739799.55775157618</v>
      </c>
      <c r="F57" s="64">
        <f t="shared" si="15"/>
        <v>739799.55775157618</v>
      </c>
      <c r="G57" s="64">
        <f t="shared" si="15"/>
        <v>739799.55775157618</v>
      </c>
      <c r="H57" s="64">
        <f t="shared" si="15"/>
        <v>739799.55775157618</v>
      </c>
      <c r="I57" s="64">
        <f t="shared" si="15"/>
        <v>739799.55775157618</v>
      </c>
      <c r="J57" s="64">
        <f t="shared" si="15"/>
        <v>739799.55775157618</v>
      </c>
      <c r="K57" s="64">
        <f t="shared" si="15"/>
        <v>739799.55775157618</v>
      </c>
      <c r="L57" s="64">
        <f t="shared" si="15"/>
        <v>739799.55775157618</v>
      </c>
      <c r="M57" s="64">
        <f t="shared" si="15"/>
        <v>739799.55775157618</v>
      </c>
      <c r="N57" s="64">
        <f t="shared" si="15"/>
        <v>739799.55775157618</v>
      </c>
      <c r="O57" s="64">
        <f t="shared" si="15"/>
        <v>739799.55775157618</v>
      </c>
      <c r="P57" s="64">
        <f t="shared" si="15"/>
        <v>739799.55775157618</v>
      </c>
      <c r="Q57" s="64">
        <f t="shared" si="15"/>
        <v>739799.55775157618</v>
      </c>
      <c r="R57" s="64">
        <f t="shared" si="15"/>
        <v>739799.55775157618</v>
      </c>
      <c r="S57" s="64">
        <f t="shared" si="15"/>
        <v>739799.55775157618</v>
      </c>
      <c r="T57" s="64">
        <f t="shared" si="17"/>
        <v>739799.55775157618</v>
      </c>
      <c r="U57" s="64">
        <f t="shared" si="17"/>
        <v>739799.55775157618</v>
      </c>
      <c r="V57" s="64">
        <f t="shared" si="17"/>
        <v>739799.55775157618</v>
      </c>
      <c r="W57" s="64">
        <f t="shared" si="17"/>
        <v>739799.55775157618</v>
      </c>
      <c r="X57" s="64">
        <f t="shared" si="17"/>
        <v>739799.55775157618</v>
      </c>
      <c r="Y57" s="64">
        <f t="shared" si="17"/>
        <v>739799.55775157618</v>
      </c>
      <c r="Z57" s="64">
        <f t="shared" si="17"/>
        <v>739799.55775157618</v>
      </c>
      <c r="AA57" s="64">
        <f t="shared" si="17"/>
        <v>739799.55775157618</v>
      </c>
      <c r="AB57" s="64">
        <f t="shared" si="17"/>
        <v>739799.55775157618</v>
      </c>
      <c r="AC57" s="64">
        <f t="shared" si="17"/>
        <v>739799.55775157618</v>
      </c>
      <c r="AD57" s="64">
        <f t="shared" si="17"/>
        <v>739799.55775157618</v>
      </c>
      <c r="AE57" s="64">
        <f t="shared" si="17"/>
        <v>739799.55775157618</v>
      </c>
      <c r="AF57" s="64">
        <f t="shared" si="17"/>
        <v>739799.55775157618</v>
      </c>
      <c r="AG57" s="64">
        <f t="shared" si="17"/>
        <v>739799.55775157618</v>
      </c>
      <c r="AH57" s="64">
        <f t="shared" si="17"/>
        <v>739799.55775157618</v>
      </c>
      <c r="AI57" s="64">
        <f t="shared" si="17"/>
        <v>739799.55775157618</v>
      </c>
      <c r="AJ57" s="64">
        <f t="shared" si="17"/>
        <v>739799.55775157618</v>
      </c>
      <c r="AK57" s="64">
        <f t="shared" si="17"/>
        <v>739799.55775157618</v>
      </c>
      <c r="AL57" s="64">
        <f t="shared" si="17"/>
        <v>739799.55775157618</v>
      </c>
      <c r="AM57" s="64">
        <f t="shared" si="17"/>
        <v>739799.55775157618</v>
      </c>
      <c r="AN57" s="64">
        <f t="shared" si="17"/>
        <v>739799.55775157618</v>
      </c>
      <c r="AO57" s="64">
        <f t="shared" si="17"/>
        <v>739799.55775157618</v>
      </c>
      <c r="AP57" s="64">
        <f t="shared" si="17"/>
        <v>739799.55775157618</v>
      </c>
      <c r="AQ57" s="64">
        <f t="shared" si="17"/>
        <v>739799.55775157618</v>
      </c>
      <c r="AR57" s="64">
        <f t="shared" si="17"/>
        <v>739799.55775157618</v>
      </c>
    </row>
    <row r="58" spans="2:44">
      <c r="B58" s="70" t="str">
        <f t="shared" si="14"/>
        <v>Tools</v>
      </c>
      <c r="C58" s="57" t="s">
        <v>168</v>
      </c>
      <c r="D58" s="63"/>
      <c r="E58" s="64">
        <f t="shared" si="15"/>
        <v>375000</v>
      </c>
      <c r="F58" s="64">
        <f t="shared" si="15"/>
        <v>375000</v>
      </c>
      <c r="G58" s="64">
        <f t="shared" si="15"/>
        <v>375000</v>
      </c>
      <c r="H58" s="64">
        <f t="shared" si="15"/>
        <v>375000</v>
      </c>
      <c r="I58" s="64">
        <f t="shared" si="15"/>
        <v>375000</v>
      </c>
      <c r="J58" s="64">
        <f t="shared" si="15"/>
        <v>375000</v>
      </c>
      <c r="K58" s="64">
        <f t="shared" si="15"/>
        <v>375000</v>
      </c>
      <c r="L58" s="64">
        <f t="shared" si="15"/>
        <v>375000</v>
      </c>
      <c r="M58" s="64">
        <f t="shared" si="15"/>
        <v>375000</v>
      </c>
      <c r="N58" s="64">
        <f t="shared" si="15"/>
        <v>375000</v>
      </c>
      <c r="O58" s="64">
        <f t="shared" si="15"/>
        <v>375000</v>
      </c>
      <c r="P58" s="64">
        <f t="shared" si="15"/>
        <v>375000</v>
      </c>
      <c r="Q58" s="64">
        <f t="shared" si="15"/>
        <v>375000</v>
      </c>
      <c r="R58" s="64">
        <f t="shared" si="15"/>
        <v>375000</v>
      </c>
      <c r="S58" s="64">
        <f t="shared" si="15"/>
        <v>375000</v>
      </c>
      <c r="T58" s="64">
        <f t="shared" si="17"/>
        <v>375000</v>
      </c>
      <c r="U58" s="64">
        <f t="shared" si="17"/>
        <v>375000</v>
      </c>
      <c r="V58" s="64">
        <f t="shared" si="17"/>
        <v>375000</v>
      </c>
      <c r="W58" s="64">
        <f t="shared" si="17"/>
        <v>375000</v>
      </c>
      <c r="X58" s="64">
        <f t="shared" si="17"/>
        <v>375000</v>
      </c>
      <c r="Y58" s="64">
        <f t="shared" si="17"/>
        <v>375000</v>
      </c>
      <c r="Z58" s="64">
        <f t="shared" si="17"/>
        <v>375000</v>
      </c>
      <c r="AA58" s="64">
        <f t="shared" si="17"/>
        <v>375000</v>
      </c>
      <c r="AB58" s="64">
        <f t="shared" si="17"/>
        <v>375000</v>
      </c>
      <c r="AC58" s="64">
        <f t="shared" si="17"/>
        <v>375000</v>
      </c>
      <c r="AD58" s="64">
        <f t="shared" si="17"/>
        <v>375000</v>
      </c>
      <c r="AE58" s="64">
        <f t="shared" si="17"/>
        <v>375000</v>
      </c>
      <c r="AF58" s="64">
        <f t="shared" si="17"/>
        <v>375000</v>
      </c>
      <c r="AG58" s="64">
        <f t="shared" si="17"/>
        <v>375000</v>
      </c>
      <c r="AH58" s="64">
        <f t="shared" si="17"/>
        <v>375000</v>
      </c>
      <c r="AI58" s="64">
        <f t="shared" si="17"/>
        <v>375000</v>
      </c>
      <c r="AJ58" s="64">
        <f t="shared" si="17"/>
        <v>375000</v>
      </c>
      <c r="AK58" s="64">
        <f t="shared" si="17"/>
        <v>375000</v>
      </c>
      <c r="AL58" s="64">
        <f t="shared" si="17"/>
        <v>375000</v>
      </c>
      <c r="AM58" s="64">
        <f t="shared" si="17"/>
        <v>375000</v>
      </c>
      <c r="AN58" s="64">
        <f t="shared" si="17"/>
        <v>375000</v>
      </c>
      <c r="AO58" s="64">
        <f t="shared" si="17"/>
        <v>375000</v>
      </c>
      <c r="AP58" s="64">
        <f t="shared" si="17"/>
        <v>375000</v>
      </c>
      <c r="AQ58" s="64">
        <f t="shared" si="17"/>
        <v>375000</v>
      </c>
      <c r="AR58" s="64">
        <f t="shared" si="17"/>
        <v>375000</v>
      </c>
    </row>
    <row r="59" spans="2:44">
      <c r="B59" s="70" t="str">
        <f t="shared" si="14"/>
        <v>Fuel</v>
      </c>
      <c r="C59" s="57" t="s">
        <v>168</v>
      </c>
      <c r="D59" s="63"/>
      <c r="E59" s="64">
        <f t="shared" si="15"/>
        <v>4438797.3465094566</v>
      </c>
      <c r="F59" s="64">
        <f t="shared" si="15"/>
        <v>4438797.3465094566</v>
      </c>
      <c r="G59" s="64">
        <f t="shared" si="15"/>
        <v>4438797.3465094566</v>
      </c>
      <c r="H59" s="64">
        <f t="shared" si="15"/>
        <v>4438797.3465094566</v>
      </c>
      <c r="I59" s="64">
        <f t="shared" si="15"/>
        <v>4438797.3465094566</v>
      </c>
      <c r="J59" s="64">
        <f t="shared" si="15"/>
        <v>4438797.3465094566</v>
      </c>
      <c r="K59" s="64">
        <f t="shared" si="15"/>
        <v>4438797.3465094566</v>
      </c>
      <c r="L59" s="64">
        <f t="shared" si="15"/>
        <v>4438797.3465094566</v>
      </c>
      <c r="M59" s="64">
        <f t="shared" si="15"/>
        <v>4438797.3465094566</v>
      </c>
      <c r="N59" s="64">
        <f t="shared" si="15"/>
        <v>4438797.3465094566</v>
      </c>
      <c r="O59" s="64">
        <f t="shared" si="15"/>
        <v>4438797.3465094566</v>
      </c>
      <c r="P59" s="64">
        <f t="shared" si="15"/>
        <v>4438797.3465094566</v>
      </c>
      <c r="Q59" s="64">
        <f t="shared" si="15"/>
        <v>4438797.3465094566</v>
      </c>
      <c r="R59" s="64">
        <f t="shared" si="15"/>
        <v>4438797.3465094566</v>
      </c>
      <c r="S59" s="64">
        <f t="shared" si="15"/>
        <v>4438797.3465094566</v>
      </c>
      <c r="T59" s="64">
        <f t="shared" si="17"/>
        <v>4438797.3465094566</v>
      </c>
      <c r="U59" s="64">
        <f t="shared" si="17"/>
        <v>4438797.3465094566</v>
      </c>
      <c r="V59" s="64">
        <f t="shared" si="17"/>
        <v>4438797.3465094566</v>
      </c>
      <c r="W59" s="64">
        <f t="shared" si="17"/>
        <v>4438797.3465094566</v>
      </c>
      <c r="X59" s="64">
        <f t="shared" si="17"/>
        <v>4438797.3465094566</v>
      </c>
      <c r="Y59" s="64">
        <f t="shared" si="17"/>
        <v>4438797.3465094566</v>
      </c>
      <c r="Z59" s="64">
        <f t="shared" si="17"/>
        <v>4438797.3465094566</v>
      </c>
      <c r="AA59" s="64">
        <f t="shared" si="17"/>
        <v>4438797.3465094566</v>
      </c>
      <c r="AB59" s="64">
        <f t="shared" si="17"/>
        <v>4438797.3465094566</v>
      </c>
      <c r="AC59" s="64">
        <f t="shared" si="17"/>
        <v>4438797.3465094566</v>
      </c>
      <c r="AD59" s="64">
        <f t="shared" si="17"/>
        <v>4438797.3465094566</v>
      </c>
      <c r="AE59" s="64">
        <f t="shared" si="17"/>
        <v>4438797.3465094566</v>
      </c>
      <c r="AF59" s="64">
        <f t="shared" si="17"/>
        <v>4438797.3465094566</v>
      </c>
      <c r="AG59" s="64">
        <f t="shared" si="17"/>
        <v>4438797.3465094566</v>
      </c>
      <c r="AH59" s="64">
        <f t="shared" si="17"/>
        <v>4438797.3465094566</v>
      </c>
      <c r="AI59" s="64">
        <f t="shared" si="17"/>
        <v>4438797.3465094566</v>
      </c>
      <c r="AJ59" s="64">
        <f t="shared" si="17"/>
        <v>4438797.3465094566</v>
      </c>
      <c r="AK59" s="64">
        <f t="shared" si="17"/>
        <v>4438797.3465094566</v>
      </c>
      <c r="AL59" s="64">
        <f t="shared" si="17"/>
        <v>4438797.3465094566</v>
      </c>
      <c r="AM59" s="64">
        <f t="shared" si="17"/>
        <v>4438797.3465094566</v>
      </c>
      <c r="AN59" s="64">
        <f t="shared" si="17"/>
        <v>4438797.3465094566</v>
      </c>
      <c r="AO59" s="64">
        <f t="shared" si="17"/>
        <v>4438797.3465094566</v>
      </c>
      <c r="AP59" s="64">
        <f t="shared" si="17"/>
        <v>4438797.3465094566</v>
      </c>
      <c r="AQ59" s="64">
        <f t="shared" si="17"/>
        <v>4438797.3465094566</v>
      </c>
      <c r="AR59" s="64">
        <f t="shared" si="17"/>
        <v>4438797.3465094566</v>
      </c>
    </row>
    <row r="60" spans="2:44">
      <c r="B60" s="70" t="str">
        <f t="shared" si="14"/>
        <v xml:space="preserve"> fees of irrigation </v>
      </c>
      <c r="C60" s="57" t="s">
        <v>168</v>
      </c>
      <c r="D60" s="63"/>
      <c r="E60" s="64">
        <f t="shared" si="15"/>
        <v>100000</v>
      </c>
      <c r="F60" s="64">
        <f t="shared" si="15"/>
        <v>100000</v>
      </c>
      <c r="G60" s="64">
        <f t="shared" si="15"/>
        <v>100000</v>
      </c>
      <c r="H60" s="64">
        <f t="shared" si="15"/>
        <v>100000</v>
      </c>
      <c r="I60" s="64">
        <f t="shared" si="15"/>
        <v>100000</v>
      </c>
      <c r="J60" s="64">
        <f t="shared" si="15"/>
        <v>100000</v>
      </c>
      <c r="K60" s="64">
        <f t="shared" si="15"/>
        <v>100000</v>
      </c>
      <c r="L60" s="64">
        <f t="shared" si="15"/>
        <v>100000</v>
      </c>
      <c r="M60" s="64">
        <f t="shared" si="15"/>
        <v>100000</v>
      </c>
      <c r="N60" s="64">
        <f t="shared" si="15"/>
        <v>100000</v>
      </c>
      <c r="O60" s="64">
        <f t="shared" si="15"/>
        <v>100000</v>
      </c>
      <c r="P60" s="64">
        <f t="shared" si="15"/>
        <v>100000</v>
      </c>
      <c r="Q60" s="64">
        <f t="shared" si="15"/>
        <v>100000</v>
      </c>
      <c r="R60" s="64">
        <f t="shared" si="15"/>
        <v>100000</v>
      </c>
      <c r="S60" s="64">
        <f t="shared" si="15"/>
        <v>100000</v>
      </c>
      <c r="T60" s="64">
        <f t="shared" si="17"/>
        <v>100000</v>
      </c>
      <c r="U60" s="64">
        <f t="shared" si="17"/>
        <v>100000</v>
      </c>
      <c r="V60" s="64">
        <f t="shared" si="17"/>
        <v>100000</v>
      </c>
      <c r="W60" s="64">
        <f t="shared" si="17"/>
        <v>100000</v>
      </c>
      <c r="X60" s="64">
        <f t="shared" si="17"/>
        <v>100000</v>
      </c>
      <c r="Y60" s="64">
        <f t="shared" si="17"/>
        <v>100000</v>
      </c>
      <c r="Z60" s="64">
        <f t="shared" si="17"/>
        <v>100000</v>
      </c>
      <c r="AA60" s="64">
        <f t="shared" si="17"/>
        <v>100000</v>
      </c>
      <c r="AB60" s="64">
        <f t="shared" si="17"/>
        <v>100000</v>
      </c>
      <c r="AC60" s="64">
        <f t="shared" si="17"/>
        <v>100000</v>
      </c>
      <c r="AD60" s="64">
        <f t="shared" si="17"/>
        <v>100000</v>
      </c>
      <c r="AE60" s="64">
        <f t="shared" si="17"/>
        <v>100000</v>
      </c>
      <c r="AF60" s="64">
        <f t="shared" si="17"/>
        <v>100000</v>
      </c>
      <c r="AG60" s="64">
        <f t="shared" si="17"/>
        <v>100000</v>
      </c>
      <c r="AH60" s="64">
        <f t="shared" si="17"/>
        <v>100000</v>
      </c>
      <c r="AI60" s="64">
        <f t="shared" si="17"/>
        <v>100000</v>
      </c>
      <c r="AJ60" s="64">
        <f t="shared" si="17"/>
        <v>100000</v>
      </c>
      <c r="AK60" s="64">
        <f t="shared" si="17"/>
        <v>100000</v>
      </c>
      <c r="AL60" s="64">
        <f t="shared" si="17"/>
        <v>100000</v>
      </c>
      <c r="AM60" s="64">
        <f t="shared" si="17"/>
        <v>100000</v>
      </c>
      <c r="AN60" s="64">
        <f t="shared" si="17"/>
        <v>100000</v>
      </c>
      <c r="AO60" s="64">
        <f t="shared" si="17"/>
        <v>100000</v>
      </c>
      <c r="AP60" s="64">
        <f t="shared" si="17"/>
        <v>100000</v>
      </c>
      <c r="AQ60" s="64">
        <f t="shared" si="17"/>
        <v>100000</v>
      </c>
      <c r="AR60" s="64">
        <f t="shared" si="17"/>
        <v>100000</v>
      </c>
    </row>
    <row r="61" spans="2:44">
      <c r="B61" s="70" t="str">
        <f t="shared" si="14"/>
        <v xml:space="preserve">quata of farmer to clean the canals and drainge </v>
      </c>
      <c r="C61" s="57" t="s">
        <v>168</v>
      </c>
      <c r="D61" s="63"/>
      <c r="E61" s="64">
        <f t="shared" si="15"/>
        <v>1000000</v>
      </c>
      <c r="F61" s="64">
        <f t="shared" si="15"/>
        <v>1000000</v>
      </c>
      <c r="G61" s="64">
        <f t="shared" si="15"/>
        <v>1000000</v>
      </c>
      <c r="H61" s="64">
        <f t="shared" si="15"/>
        <v>1000000</v>
      </c>
      <c r="I61" s="64">
        <f t="shared" si="15"/>
        <v>1000000</v>
      </c>
      <c r="J61" s="64">
        <f t="shared" si="15"/>
        <v>1000000</v>
      </c>
      <c r="K61" s="64">
        <f t="shared" si="15"/>
        <v>1000000</v>
      </c>
      <c r="L61" s="64">
        <f t="shared" si="15"/>
        <v>1000000</v>
      </c>
      <c r="M61" s="64">
        <f t="shared" si="15"/>
        <v>1000000</v>
      </c>
      <c r="N61" s="64">
        <f t="shared" si="15"/>
        <v>1000000</v>
      </c>
      <c r="O61" s="64">
        <f t="shared" si="15"/>
        <v>1000000</v>
      </c>
      <c r="P61" s="64">
        <f t="shared" si="15"/>
        <v>1000000</v>
      </c>
      <c r="Q61" s="64">
        <f t="shared" si="15"/>
        <v>1000000</v>
      </c>
      <c r="R61" s="64">
        <f t="shared" si="15"/>
        <v>1000000</v>
      </c>
      <c r="S61" s="64">
        <f t="shared" si="15"/>
        <v>1000000</v>
      </c>
      <c r="T61" s="64">
        <f t="shared" si="17"/>
        <v>1000000</v>
      </c>
      <c r="U61" s="64">
        <f t="shared" si="17"/>
        <v>1000000</v>
      </c>
      <c r="V61" s="64">
        <f t="shared" si="17"/>
        <v>1000000</v>
      </c>
      <c r="W61" s="64">
        <f t="shared" si="17"/>
        <v>1000000</v>
      </c>
      <c r="X61" s="64">
        <f t="shared" si="17"/>
        <v>1000000</v>
      </c>
      <c r="Y61" s="64">
        <f t="shared" si="17"/>
        <v>1000000</v>
      </c>
      <c r="Z61" s="64">
        <f t="shared" si="17"/>
        <v>1000000</v>
      </c>
      <c r="AA61" s="64">
        <f t="shared" si="17"/>
        <v>1000000</v>
      </c>
      <c r="AB61" s="64">
        <f t="shared" si="17"/>
        <v>1000000</v>
      </c>
      <c r="AC61" s="64">
        <f t="shared" si="17"/>
        <v>1000000</v>
      </c>
      <c r="AD61" s="64">
        <f t="shared" si="17"/>
        <v>1000000</v>
      </c>
      <c r="AE61" s="64">
        <f t="shared" si="17"/>
        <v>1000000</v>
      </c>
      <c r="AF61" s="64">
        <f t="shared" si="17"/>
        <v>1000000</v>
      </c>
      <c r="AG61" s="64">
        <f t="shared" si="17"/>
        <v>1000000</v>
      </c>
      <c r="AH61" s="64">
        <f t="shared" si="17"/>
        <v>1000000</v>
      </c>
      <c r="AI61" s="64">
        <f t="shared" si="17"/>
        <v>1000000</v>
      </c>
      <c r="AJ61" s="64">
        <f t="shared" si="17"/>
        <v>1000000</v>
      </c>
      <c r="AK61" s="64">
        <f t="shared" si="17"/>
        <v>1000000</v>
      </c>
      <c r="AL61" s="64">
        <f t="shared" si="17"/>
        <v>1000000</v>
      </c>
      <c r="AM61" s="64">
        <f t="shared" si="17"/>
        <v>1000000</v>
      </c>
      <c r="AN61" s="64">
        <f t="shared" si="17"/>
        <v>1000000</v>
      </c>
      <c r="AO61" s="64">
        <f t="shared" si="17"/>
        <v>1000000</v>
      </c>
      <c r="AP61" s="64">
        <f t="shared" si="17"/>
        <v>1000000</v>
      </c>
      <c r="AQ61" s="64">
        <f t="shared" si="17"/>
        <v>1000000</v>
      </c>
      <c r="AR61" s="64">
        <f t="shared" si="17"/>
        <v>1000000</v>
      </c>
    </row>
    <row r="62" spans="2:44">
      <c r="B62" s="70" t="str">
        <f t="shared" si="14"/>
        <v xml:space="preserve">rent of land </v>
      </c>
      <c r="C62" s="57" t="s">
        <v>168</v>
      </c>
      <c r="D62" s="62"/>
      <c r="E62" s="64">
        <f t="shared" ref="E62:T67" si="18">+E34*$D34*$AS$42</f>
        <v>500000</v>
      </c>
      <c r="F62" s="64">
        <f t="shared" si="18"/>
        <v>500000</v>
      </c>
      <c r="G62" s="64">
        <f t="shared" si="18"/>
        <v>500000</v>
      </c>
      <c r="H62" s="64">
        <f t="shared" si="18"/>
        <v>500000</v>
      </c>
      <c r="I62" s="64">
        <f t="shared" si="18"/>
        <v>500000</v>
      </c>
      <c r="J62" s="64">
        <f t="shared" si="18"/>
        <v>500000</v>
      </c>
      <c r="K62" s="64">
        <f t="shared" si="18"/>
        <v>500000</v>
      </c>
      <c r="L62" s="64">
        <f t="shared" si="18"/>
        <v>500000</v>
      </c>
      <c r="M62" s="64">
        <f t="shared" si="18"/>
        <v>500000</v>
      </c>
      <c r="N62" s="64">
        <f t="shared" si="18"/>
        <v>500000</v>
      </c>
      <c r="O62" s="64">
        <f t="shared" si="18"/>
        <v>500000</v>
      </c>
      <c r="P62" s="64">
        <f t="shared" si="18"/>
        <v>500000</v>
      </c>
      <c r="Q62" s="64">
        <f t="shared" si="18"/>
        <v>500000</v>
      </c>
      <c r="R62" s="64">
        <f t="shared" si="18"/>
        <v>500000</v>
      </c>
      <c r="S62" s="64">
        <f t="shared" si="18"/>
        <v>500000</v>
      </c>
      <c r="T62" s="64">
        <f t="shared" si="17"/>
        <v>500000</v>
      </c>
      <c r="U62" s="64">
        <f t="shared" si="17"/>
        <v>500000</v>
      </c>
      <c r="V62" s="64">
        <f t="shared" si="17"/>
        <v>500000</v>
      </c>
      <c r="W62" s="64">
        <f t="shared" si="17"/>
        <v>500000</v>
      </c>
      <c r="X62" s="64">
        <f t="shared" si="17"/>
        <v>500000</v>
      </c>
      <c r="Y62" s="64">
        <f t="shared" si="17"/>
        <v>500000</v>
      </c>
      <c r="Z62" s="64">
        <f t="shared" si="17"/>
        <v>500000</v>
      </c>
      <c r="AA62" s="64">
        <f t="shared" si="17"/>
        <v>500000</v>
      </c>
      <c r="AB62" s="64">
        <f t="shared" si="17"/>
        <v>500000</v>
      </c>
      <c r="AC62" s="64">
        <f t="shared" si="17"/>
        <v>500000</v>
      </c>
      <c r="AD62" s="64">
        <f t="shared" si="17"/>
        <v>500000</v>
      </c>
      <c r="AE62" s="64">
        <f t="shared" si="17"/>
        <v>500000</v>
      </c>
      <c r="AF62" s="64">
        <f t="shared" si="17"/>
        <v>500000</v>
      </c>
      <c r="AG62" s="64">
        <f t="shared" si="17"/>
        <v>500000</v>
      </c>
      <c r="AH62" s="64">
        <f t="shared" si="17"/>
        <v>500000</v>
      </c>
      <c r="AI62" s="64">
        <f t="shared" si="17"/>
        <v>500000</v>
      </c>
      <c r="AJ62" s="64">
        <f t="shared" si="17"/>
        <v>500000</v>
      </c>
      <c r="AK62" s="64">
        <f t="shared" si="17"/>
        <v>500000</v>
      </c>
      <c r="AL62" s="64">
        <f t="shared" si="17"/>
        <v>500000</v>
      </c>
      <c r="AM62" s="64">
        <f t="shared" si="17"/>
        <v>500000</v>
      </c>
      <c r="AN62" s="64">
        <f t="shared" si="17"/>
        <v>500000</v>
      </c>
      <c r="AO62" s="64">
        <f t="shared" si="17"/>
        <v>500000</v>
      </c>
      <c r="AP62" s="64">
        <f t="shared" si="17"/>
        <v>500000</v>
      </c>
      <c r="AQ62" s="64">
        <f t="shared" si="17"/>
        <v>500000</v>
      </c>
      <c r="AR62" s="64">
        <f t="shared" si="17"/>
        <v>500000</v>
      </c>
    </row>
    <row r="63" spans="2:44">
      <c r="B63" s="70" t="str">
        <f t="shared" si="14"/>
        <v>Water</v>
      </c>
      <c r="C63" s="57" t="s">
        <v>168</v>
      </c>
      <c r="D63" s="62"/>
      <c r="E63" s="64">
        <f t="shared" si="18"/>
        <v>4131613.1954686921</v>
      </c>
      <c r="F63" s="64">
        <f t="shared" si="18"/>
        <v>4131613.1954686921</v>
      </c>
      <c r="G63" s="64">
        <f t="shared" si="18"/>
        <v>4131613.1954686921</v>
      </c>
      <c r="H63" s="64">
        <f t="shared" si="18"/>
        <v>4131613.1954686921</v>
      </c>
      <c r="I63" s="64">
        <f t="shared" si="18"/>
        <v>4131613.1954686921</v>
      </c>
      <c r="J63" s="64">
        <f t="shared" si="18"/>
        <v>4131613.1954686921</v>
      </c>
      <c r="K63" s="64">
        <f t="shared" si="18"/>
        <v>4131613.1954686921</v>
      </c>
      <c r="L63" s="64">
        <f t="shared" si="18"/>
        <v>4131613.1954686921</v>
      </c>
      <c r="M63" s="64">
        <f t="shared" si="18"/>
        <v>4131613.1954686921</v>
      </c>
      <c r="N63" s="64">
        <f t="shared" si="18"/>
        <v>4131613.1954686921</v>
      </c>
      <c r="O63" s="64">
        <f t="shared" si="18"/>
        <v>4131613.1954686921</v>
      </c>
      <c r="P63" s="64">
        <f t="shared" si="18"/>
        <v>4131613.1954686921</v>
      </c>
      <c r="Q63" s="64">
        <f t="shared" si="18"/>
        <v>4131613.1954686921</v>
      </c>
      <c r="R63" s="64">
        <f t="shared" si="18"/>
        <v>4131613.1954686921</v>
      </c>
      <c r="S63" s="64">
        <f t="shared" si="18"/>
        <v>4131613.1954686921</v>
      </c>
      <c r="T63" s="64">
        <f t="shared" si="17"/>
        <v>4131613.1954686921</v>
      </c>
      <c r="U63" s="64">
        <f t="shared" si="17"/>
        <v>4131613.1954686921</v>
      </c>
      <c r="V63" s="64">
        <f t="shared" si="17"/>
        <v>4131613.1954686921</v>
      </c>
      <c r="W63" s="64">
        <f t="shared" si="17"/>
        <v>4131613.1954686921</v>
      </c>
      <c r="X63" s="64">
        <f t="shared" si="17"/>
        <v>4131613.1954686921</v>
      </c>
      <c r="Y63" s="64">
        <f t="shared" si="17"/>
        <v>3468301.0691291094</v>
      </c>
      <c r="Z63" s="64">
        <f t="shared" si="17"/>
        <v>3468301.0691291094</v>
      </c>
      <c r="AA63" s="64">
        <f t="shared" si="17"/>
        <v>3468301.0691291094</v>
      </c>
      <c r="AB63" s="64">
        <f t="shared" si="17"/>
        <v>3468301.0691291094</v>
      </c>
      <c r="AC63" s="64">
        <f t="shared" si="17"/>
        <v>3468301.0691291094</v>
      </c>
      <c r="AD63" s="64">
        <f t="shared" si="17"/>
        <v>3468301.0691291094</v>
      </c>
      <c r="AE63" s="64">
        <f t="shared" si="17"/>
        <v>3468301.0691291094</v>
      </c>
      <c r="AF63" s="64">
        <f t="shared" si="17"/>
        <v>3468301.0691291094</v>
      </c>
      <c r="AG63" s="64">
        <f t="shared" si="17"/>
        <v>3468301.0691291094</v>
      </c>
      <c r="AH63" s="64">
        <f t="shared" si="17"/>
        <v>3468301.0691291094</v>
      </c>
      <c r="AI63" s="64">
        <f t="shared" si="17"/>
        <v>3468301.0691291094</v>
      </c>
      <c r="AJ63" s="64">
        <f t="shared" si="17"/>
        <v>3468301.0691291094</v>
      </c>
      <c r="AK63" s="64">
        <f t="shared" si="17"/>
        <v>3468301.0691291094</v>
      </c>
      <c r="AL63" s="64">
        <f t="shared" si="17"/>
        <v>3468301.0691291094</v>
      </c>
      <c r="AM63" s="64">
        <f t="shared" si="17"/>
        <v>3468301.0691291094</v>
      </c>
      <c r="AN63" s="64">
        <f t="shared" si="17"/>
        <v>3468301.0691291094</v>
      </c>
      <c r="AO63" s="64">
        <f t="shared" si="17"/>
        <v>3468301.0691291094</v>
      </c>
      <c r="AP63" s="64">
        <f t="shared" si="17"/>
        <v>3468301.0691291094</v>
      </c>
      <c r="AQ63" s="64">
        <f t="shared" si="17"/>
        <v>3468301.0691291094</v>
      </c>
      <c r="AR63" s="64">
        <f t="shared" si="17"/>
        <v>3468301.0691291094</v>
      </c>
    </row>
    <row r="64" spans="2:44">
      <c r="B64" s="70"/>
      <c r="C64" s="57" t="s">
        <v>168</v>
      </c>
      <c r="D64" s="56"/>
      <c r="E64" s="64">
        <f t="shared" si="18"/>
        <v>0</v>
      </c>
      <c r="F64" s="64">
        <f t="shared" si="18"/>
        <v>0</v>
      </c>
      <c r="G64" s="64">
        <f t="shared" si="18"/>
        <v>0</v>
      </c>
      <c r="H64" s="64">
        <f t="shared" si="18"/>
        <v>0</v>
      </c>
      <c r="I64" s="64">
        <f t="shared" si="18"/>
        <v>0</v>
      </c>
      <c r="J64" s="64">
        <f t="shared" si="18"/>
        <v>0</v>
      </c>
      <c r="K64" s="64">
        <f t="shared" si="18"/>
        <v>0</v>
      </c>
      <c r="L64" s="64">
        <f t="shared" si="18"/>
        <v>0</v>
      </c>
      <c r="M64" s="64">
        <f t="shared" si="18"/>
        <v>0</v>
      </c>
      <c r="N64" s="64">
        <f t="shared" si="18"/>
        <v>0</v>
      </c>
      <c r="O64" s="64">
        <f t="shared" si="18"/>
        <v>0</v>
      </c>
      <c r="P64" s="64">
        <f t="shared" si="18"/>
        <v>0</v>
      </c>
      <c r="Q64" s="64">
        <f t="shared" si="18"/>
        <v>0</v>
      </c>
      <c r="R64" s="64">
        <f t="shared" si="18"/>
        <v>0</v>
      </c>
      <c r="S64" s="64">
        <f t="shared" si="18"/>
        <v>0</v>
      </c>
      <c r="T64" s="64">
        <f t="shared" si="18"/>
        <v>0</v>
      </c>
      <c r="U64" s="64">
        <f t="shared" si="17"/>
        <v>0</v>
      </c>
      <c r="V64" s="64">
        <f t="shared" si="17"/>
        <v>0</v>
      </c>
      <c r="W64" s="64">
        <f t="shared" si="17"/>
        <v>0</v>
      </c>
      <c r="X64" s="64">
        <f t="shared" si="17"/>
        <v>0</v>
      </c>
      <c r="Y64" s="64">
        <f t="shared" si="17"/>
        <v>0</v>
      </c>
      <c r="Z64" s="64">
        <f t="shared" si="17"/>
        <v>0</v>
      </c>
      <c r="AA64" s="64">
        <f t="shared" si="17"/>
        <v>0</v>
      </c>
      <c r="AB64" s="64">
        <f t="shared" si="17"/>
        <v>0</v>
      </c>
      <c r="AC64" s="64">
        <f t="shared" si="17"/>
        <v>0</v>
      </c>
      <c r="AD64" s="64">
        <f t="shared" si="17"/>
        <v>0</v>
      </c>
      <c r="AE64" s="64">
        <f t="shared" si="17"/>
        <v>0</v>
      </c>
      <c r="AF64" s="64">
        <f t="shared" si="17"/>
        <v>0</v>
      </c>
      <c r="AG64" s="64">
        <f t="shared" si="17"/>
        <v>0</v>
      </c>
      <c r="AH64" s="64">
        <f t="shared" si="17"/>
        <v>0</v>
      </c>
      <c r="AI64" s="64">
        <f t="shared" si="17"/>
        <v>0</v>
      </c>
      <c r="AJ64" s="64">
        <f t="shared" si="17"/>
        <v>0</v>
      </c>
      <c r="AK64" s="64">
        <f t="shared" si="17"/>
        <v>0</v>
      </c>
      <c r="AL64" s="64">
        <f t="shared" si="17"/>
        <v>0</v>
      </c>
      <c r="AM64" s="64">
        <f t="shared" si="17"/>
        <v>0</v>
      </c>
      <c r="AN64" s="64">
        <f t="shared" si="17"/>
        <v>0</v>
      </c>
      <c r="AO64" s="64">
        <f t="shared" si="17"/>
        <v>0</v>
      </c>
      <c r="AP64" s="64">
        <f t="shared" si="17"/>
        <v>0</v>
      </c>
      <c r="AQ64" s="64">
        <f t="shared" si="17"/>
        <v>0</v>
      </c>
      <c r="AR64" s="64">
        <f t="shared" si="17"/>
        <v>0</v>
      </c>
    </row>
    <row r="65" spans="2:62">
      <c r="B65" s="70" t="str">
        <f t="shared" si="14"/>
        <v>Labor</v>
      </c>
      <c r="C65" s="57" t="s">
        <v>168</v>
      </c>
      <c r="D65" s="56"/>
      <c r="E65" s="64">
        <f t="shared" si="18"/>
        <v>0</v>
      </c>
      <c r="F65" s="64">
        <f t="shared" si="18"/>
        <v>0</v>
      </c>
      <c r="G65" s="64">
        <f t="shared" si="18"/>
        <v>0</v>
      </c>
      <c r="H65" s="64">
        <f t="shared" si="18"/>
        <v>0</v>
      </c>
      <c r="I65" s="64">
        <f t="shared" si="18"/>
        <v>0</v>
      </c>
      <c r="J65" s="64">
        <f t="shared" si="18"/>
        <v>0</v>
      </c>
      <c r="K65" s="64">
        <f t="shared" si="18"/>
        <v>0</v>
      </c>
      <c r="L65" s="64">
        <f t="shared" si="18"/>
        <v>0</v>
      </c>
      <c r="M65" s="64">
        <f t="shared" si="18"/>
        <v>0</v>
      </c>
      <c r="N65" s="64">
        <f t="shared" si="18"/>
        <v>0</v>
      </c>
      <c r="O65" s="64">
        <f t="shared" si="18"/>
        <v>0</v>
      </c>
      <c r="P65" s="64">
        <f t="shared" si="18"/>
        <v>0</v>
      </c>
      <c r="Q65" s="64">
        <f t="shared" si="18"/>
        <v>0</v>
      </c>
      <c r="R65" s="64">
        <f t="shared" si="18"/>
        <v>0</v>
      </c>
      <c r="S65" s="64">
        <f t="shared" si="18"/>
        <v>0</v>
      </c>
      <c r="T65" s="64">
        <f t="shared" si="18"/>
        <v>0</v>
      </c>
      <c r="U65" s="64">
        <f t="shared" si="17"/>
        <v>0</v>
      </c>
      <c r="V65" s="64">
        <f t="shared" si="17"/>
        <v>0</v>
      </c>
      <c r="W65" s="64">
        <f t="shared" si="17"/>
        <v>0</v>
      </c>
      <c r="X65" s="64">
        <f t="shared" si="17"/>
        <v>0</v>
      </c>
      <c r="Y65" s="64">
        <f t="shared" si="17"/>
        <v>0</v>
      </c>
      <c r="Z65" s="64">
        <f t="shared" si="17"/>
        <v>0</v>
      </c>
      <c r="AA65" s="64">
        <f t="shared" si="17"/>
        <v>0</v>
      </c>
      <c r="AB65" s="64">
        <f t="shared" ref="AB65:AR65" si="19">+AB37*$D37*$AS$42</f>
        <v>0</v>
      </c>
      <c r="AC65" s="64">
        <f t="shared" si="19"/>
        <v>0</v>
      </c>
      <c r="AD65" s="64">
        <f t="shared" si="19"/>
        <v>0</v>
      </c>
      <c r="AE65" s="64">
        <f t="shared" si="19"/>
        <v>0</v>
      </c>
      <c r="AF65" s="64">
        <f t="shared" si="19"/>
        <v>0</v>
      </c>
      <c r="AG65" s="64">
        <f t="shared" si="19"/>
        <v>0</v>
      </c>
      <c r="AH65" s="64">
        <f t="shared" si="19"/>
        <v>0</v>
      </c>
      <c r="AI65" s="64">
        <f t="shared" si="19"/>
        <v>0</v>
      </c>
      <c r="AJ65" s="64">
        <f t="shared" si="19"/>
        <v>0</v>
      </c>
      <c r="AK65" s="64">
        <f t="shared" si="19"/>
        <v>0</v>
      </c>
      <c r="AL65" s="64">
        <f t="shared" si="19"/>
        <v>0</v>
      </c>
      <c r="AM65" s="64">
        <f t="shared" si="19"/>
        <v>0</v>
      </c>
      <c r="AN65" s="64">
        <f t="shared" si="19"/>
        <v>0</v>
      </c>
      <c r="AO65" s="64">
        <f t="shared" si="19"/>
        <v>0</v>
      </c>
      <c r="AP65" s="64">
        <f t="shared" si="19"/>
        <v>0</v>
      </c>
      <c r="AQ65" s="64">
        <f t="shared" si="19"/>
        <v>0</v>
      </c>
      <c r="AR65" s="64">
        <f t="shared" si="19"/>
        <v>0</v>
      </c>
    </row>
    <row r="66" spans="2:62">
      <c r="B66" s="70" t="str">
        <f t="shared" si="14"/>
        <v>Temporary</v>
      </c>
      <c r="C66" s="57" t="s">
        <v>168</v>
      </c>
      <c r="D66" s="56"/>
      <c r="E66" s="64">
        <f t="shared" si="18"/>
        <v>0</v>
      </c>
      <c r="F66" s="64">
        <f t="shared" si="18"/>
        <v>0</v>
      </c>
      <c r="G66" s="64">
        <f t="shared" si="18"/>
        <v>0</v>
      </c>
      <c r="H66" s="64">
        <f t="shared" si="18"/>
        <v>0</v>
      </c>
      <c r="I66" s="64">
        <f t="shared" si="18"/>
        <v>0</v>
      </c>
      <c r="J66" s="64">
        <f t="shared" si="18"/>
        <v>0</v>
      </c>
      <c r="K66" s="64">
        <f t="shared" si="18"/>
        <v>0</v>
      </c>
      <c r="L66" s="64">
        <f t="shared" si="18"/>
        <v>0</v>
      </c>
      <c r="M66" s="64">
        <f t="shared" si="18"/>
        <v>0</v>
      </c>
      <c r="N66" s="64">
        <f t="shared" si="18"/>
        <v>0</v>
      </c>
      <c r="O66" s="64">
        <f t="shared" si="18"/>
        <v>0</v>
      </c>
      <c r="P66" s="64">
        <f t="shared" si="18"/>
        <v>0</v>
      </c>
      <c r="Q66" s="64">
        <f t="shared" si="18"/>
        <v>0</v>
      </c>
      <c r="R66" s="64">
        <f t="shared" si="18"/>
        <v>0</v>
      </c>
      <c r="S66" s="64">
        <f t="shared" si="18"/>
        <v>0</v>
      </c>
      <c r="T66" s="64">
        <f t="shared" si="18"/>
        <v>0</v>
      </c>
      <c r="U66" s="64">
        <f t="shared" ref="U66:AR67" si="20">+U38*$D38*$AS$42</f>
        <v>0</v>
      </c>
      <c r="V66" s="64">
        <f t="shared" si="20"/>
        <v>0</v>
      </c>
      <c r="W66" s="64">
        <f t="shared" si="20"/>
        <v>0</v>
      </c>
      <c r="X66" s="64">
        <f t="shared" si="20"/>
        <v>0</v>
      </c>
      <c r="Y66" s="64">
        <f t="shared" si="20"/>
        <v>0</v>
      </c>
      <c r="Z66" s="64">
        <f t="shared" si="20"/>
        <v>0</v>
      </c>
      <c r="AA66" s="64">
        <f t="shared" si="20"/>
        <v>0</v>
      </c>
      <c r="AB66" s="64">
        <f t="shared" si="20"/>
        <v>0</v>
      </c>
      <c r="AC66" s="64">
        <f t="shared" si="20"/>
        <v>0</v>
      </c>
      <c r="AD66" s="64">
        <f t="shared" si="20"/>
        <v>0</v>
      </c>
      <c r="AE66" s="64">
        <f t="shared" si="20"/>
        <v>0</v>
      </c>
      <c r="AF66" s="64">
        <f t="shared" si="20"/>
        <v>0</v>
      </c>
      <c r="AG66" s="64">
        <f t="shared" si="20"/>
        <v>0</v>
      </c>
      <c r="AH66" s="64">
        <f t="shared" si="20"/>
        <v>0</v>
      </c>
      <c r="AI66" s="64">
        <f t="shared" si="20"/>
        <v>0</v>
      </c>
      <c r="AJ66" s="64">
        <f t="shared" si="20"/>
        <v>0</v>
      </c>
      <c r="AK66" s="64">
        <f t="shared" si="20"/>
        <v>0</v>
      </c>
      <c r="AL66" s="64">
        <f t="shared" si="20"/>
        <v>0</v>
      </c>
      <c r="AM66" s="64">
        <f t="shared" si="20"/>
        <v>0</v>
      </c>
      <c r="AN66" s="64">
        <f t="shared" si="20"/>
        <v>0</v>
      </c>
      <c r="AO66" s="64">
        <f t="shared" si="20"/>
        <v>0</v>
      </c>
      <c r="AP66" s="64">
        <f t="shared" si="20"/>
        <v>0</v>
      </c>
      <c r="AQ66" s="64">
        <f t="shared" si="20"/>
        <v>0</v>
      </c>
      <c r="AR66" s="64">
        <f t="shared" si="20"/>
        <v>0</v>
      </c>
    </row>
    <row r="67" spans="2:62">
      <c r="B67" s="70" t="str">
        <f t="shared" si="14"/>
        <v>Permanent</v>
      </c>
      <c r="C67" s="57" t="s">
        <v>168</v>
      </c>
      <c r="D67" s="56"/>
      <c r="E67" s="64">
        <f>+E39*$D39*$AS$42</f>
        <v>0</v>
      </c>
      <c r="F67" s="64">
        <f t="shared" si="18"/>
        <v>0</v>
      </c>
      <c r="G67" s="64">
        <f t="shared" si="18"/>
        <v>0</v>
      </c>
      <c r="H67" s="64">
        <f t="shared" si="18"/>
        <v>0</v>
      </c>
      <c r="I67" s="64">
        <f t="shared" si="18"/>
        <v>0</v>
      </c>
      <c r="J67" s="64">
        <f t="shared" si="18"/>
        <v>0</v>
      </c>
      <c r="K67" s="64">
        <f t="shared" si="18"/>
        <v>0</v>
      </c>
      <c r="L67" s="64">
        <f t="shared" si="18"/>
        <v>0</v>
      </c>
      <c r="M67" s="64">
        <f t="shared" si="18"/>
        <v>0</v>
      </c>
      <c r="N67" s="64">
        <f t="shared" si="18"/>
        <v>0</v>
      </c>
      <c r="O67" s="64">
        <f t="shared" si="18"/>
        <v>0</v>
      </c>
      <c r="P67" s="64">
        <f t="shared" si="18"/>
        <v>0</v>
      </c>
      <c r="Q67" s="64">
        <f t="shared" si="18"/>
        <v>0</v>
      </c>
      <c r="R67" s="64">
        <f t="shared" si="18"/>
        <v>0</v>
      </c>
      <c r="S67" s="64">
        <f t="shared" si="18"/>
        <v>0</v>
      </c>
      <c r="T67" s="64">
        <f t="shared" si="18"/>
        <v>0</v>
      </c>
      <c r="U67" s="64">
        <f t="shared" si="20"/>
        <v>0</v>
      </c>
      <c r="V67" s="64">
        <f t="shared" si="20"/>
        <v>0</v>
      </c>
      <c r="W67" s="64">
        <f t="shared" si="20"/>
        <v>0</v>
      </c>
      <c r="X67" s="64">
        <f t="shared" si="20"/>
        <v>0</v>
      </c>
      <c r="Y67" s="64">
        <f t="shared" si="20"/>
        <v>0</v>
      </c>
      <c r="Z67" s="64">
        <f t="shared" si="20"/>
        <v>0</v>
      </c>
      <c r="AA67" s="64">
        <f t="shared" si="20"/>
        <v>0</v>
      </c>
      <c r="AB67" s="64">
        <f>+AB39*$D39*$AS$42</f>
        <v>0</v>
      </c>
      <c r="AC67" s="59">
        <f t="shared" ref="AC67:AR68" si="21">+AC38*$D38*$AS$42</f>
        <v>0</v>
      </c>
      <c r="AD67" s="59">
        <f t="shared" si="21"/>
        <v>0</v>
      </c>
      <c r="AE67" s="59">
        <f t="shared" si="21"/>
        <v>0</v>
      </c>
      <c r="AF67" s="59">
        <f t="shared" si="21"/>
        <v>0</v>
      </c>
      <c r="AG67" s="59">
        <f t="shared" si="21"/>
        <v>0</v>
      </c>
      <c r="AH67" s="59">
        <f t="shared" si="21"/>
        <v>0</v>
      </c>
      <c r="AI67" s="59">
        <f t="shared" si="21"/>
        <v>0</v>
      </c>
      <c r="AJ67" s="59">
        <f t="shared" si="21"/>
        <v>0</v>
      </c>
      <c r="AK67" s="59">
        <f t="shared" si="21"/>
        <v>0</v>
      </c>
      <c r="AL67" s="59">
        <f t="shared" si="21"/>
        <v>0</v>
      </c>
      <c r="AM67" s="59">
        <f t="shared" si="21"/>
        <v>0</v>
      </c>
      <c r="AN67" s="59">
        <f t="shared" si="21"/>
        <v>0</v>
      </c>
      <c r="AO67" s="59">
        <f t="shared" si="21"/>
        <v>0</v>
      </c>
      <c r="AP67" s="59">
        <f t="shared" si="21"/>
        <v>0</v>
      </c>
      <c r="AQ67" s="59">
        <f t="shared" si="21"/>
        <v>0</v>
      </c>
      <c r="AR67" s="59">
        <f t="shared" si="21"/>
        <v>0</v>
      </c>
    </row>
    <row r="68" spans="2:62" ht="15.75" thickBot="1">
      <c r="B68" s="70" t="str">
        <f t="shared" si="14"/>
        <v>Total</v>
      </c>
      <c r="C68" s="57" t="s">
        <v>168</v>
      </c>
      <c r="D68" s="56"/>
      <c r="E68" s="64">
        <f t="shared" ref="E68:AB68" si="22">+E40*$D40*$AS$42</f>
        <v>0</v>
      </c>
      <c r="F68" s="64">
        <f t="shared" si="22"/>
        <v>0</v>
      </c>
      <c r="G68" s="64">
        <f t="shared" si="22"/>
        <v>0</v>
      </c>
      <c r="H68" s="64">
        <f t="shared" si="22"/>
        <v>0</v>
      </c>
      <c r="I68" s="64">
        <f t="shared" si="22"/>
        <v>0</v>
      </c>
      <c r="J68" s="64">
        <f t="shared" si="22"/>
        <v>0</v>
      </c>
      <c r="K68" s="64">
        <f t="shared" si="22"/>
        <v>0</v>
      </c>
      <c r="L68" s="64">
        <f t="shared" si="22"/>
        <v>0</v>
      </c>
      <c r="M68" s="64">
        <f t="shared" si="22"/>
        <v>0</v>
      </c>
      <c r="N68" s="64">
        <f t="shared" si="22"/>
        <v>0</v>
      </c>
      <c r="O68" s="64">
        <f t="shared" si="22"/>
        <v>0</v>
      </c>
      <c r="P68" s="64">
        <f t="shared" si="22"/>
        <v>0</v>
      </c>
      <c r="Q68" s="64">
        <f t="shared" si="22"/>
        <v>0</v>
      </c>
      <c r="R68" s="64">
        <f t="shared" si="22"/>
        <v>0</v>
      </c>
      <c r="S68" s="64">
        <f t="shared" si="22"/>
        <v>0</v>
      </c>
      <c r="T68" s="64">
        <f t="shared" si="22"/>
        <v>0</v>
      </c>
      <c r="U68" s="64">
        <f t="shared" si="22"/>
        <v>0</v>
      </c>
      <c r="V68" s="64">
        <f t="shared" si="22"/>
        <v>0</v>
      </c>
      <c r="W68" s="64">
        <f t="shared" si="22"/>
        <v>0</v>
      </c>
      <c r="X68" s="64">
        <f t="shared" si="22"/>
        <v>0</v>
      </c>
      <c r="Y68" s="64">
        <f t="shared" si="22"/>
        <v>0</v>
      </c>
      <c r="Z68" s="64">
        <f t="shared" si="22"/>
        <v>0</v>
      </c>
      <c r="AA68" s="64">
        <f t="shared" si="22"/>
        <v>0</v>
      </c>
      <c r="AB68" s="64">
        <f t="shared" si="22"/>
        <v>0</v>
      </c>
      <c r="AC68" s="53">
        <f t="shared" si="21"/>
        <v>0</v>
      </c>
      <c r="AD68" s="53">
        <f t="shared" si="21"/>
        <v>0</v>
      </c>
      <c r="AE68" s="53">
        <f t="shared" si="21"/>
        <v>0</v>
      </c>
      <c r="AF68" s="53">
        <f t="shared" si="21"/>
        <v>0</v>
      </c>
      <c r="AG68" s="53">
        <f t="shared" si="21"/>
        <v>0</v>
      </c>
      <c r="AH68" s="53">
        <f t="shared" si="21"/>
        <v>0</v>
      </c>
      <c r="AI68" s="53">
        <f t="shared" si="21"/>
        <v>0</v>
      </c>
      <c r="AJ68" s="53">
        <f t="shared" si="21"/>
        <v>0</v>
      </c>
      <c r="AK68" s="53">
        <f t="shared" si="21"/>
        <v>0</v>
      </c>
      <c r="AL68" s="53">
        <f t="shared" si="21"/>
        <v>0</v>
      </c>
      <c r="AM68" s="53">
        <f t="shared" si="21"/>
        <v>0</v>
      </c>
      <c r="AN68" s="53">
        <f t="shared" si="21"/>
        <v>0</v>
      </c>
      <c r="AO68" s="53">
        <f t="shared" si="21"/>
        <v>0</v>
      </c>
      <c r="AP68" s="53">
        <f t="shared" si="21"/>
        <v>0</v>
      </c>
      <c r="AQ68" s="53">
        <f t="shared" si="21"/>
        <v>0</v>
      </c>
      <c r="AR68" s="53">
        <f t="shared" si="21"/>
        <v>0</v>
      </c>
    </row>
    <row r="69" spans="2:62" ht="15.75" thickBot="1">
      <c r="B69" s="50" t="s">
        <v>194</v>
      </c>
      <c r="C69" s="52"/>
      <c r="D69" s="51"/>
      <c r="E69" s="540">
        <f>SUM(E49:E68)</f>
        <v>30691582.166317448</v>
      </c>
      <c r="F69" s="540">
        <f t="shared" ref="F69:AR69" si="23">SUM(F49:F68)</f>
        <v>30691582.166317448</v>
      </c>
      <c r="G69" s="540">
        <f t="shared" si="23"/>
        <v>30691582.166317448</v>
      </c>
      <c r="H69" s="540">
        <f t="shared" si="23"/>
        <v>30691582.166317448</v>
      </c>
      <c r="I69" s="540">
        <f t="shared" si="23"/>
        <v>30691582.166317448</v>
      </c>
      <c r="J69" s="540">
        <f t="shared" si="23"/>
        <v>30691582.166317448</v>
      </c>
      <c r="K69" s="540">
        <f t="shared" si="23"/>
        <v>30691582.166317448</v>
      </c>
      <c r="L69" s="540">
        <f t="shared" si="23"/>
        <v>30691582.166317448</v>
      </c>
      <c r="M69" s="540">
        <f t="shared" si="23"/>
        <v>30691582.166317448</v>
      </c>
      <c r="N69" s="540">
        <f t="shared" si="23"/>
        <v>30691582.166317448</v>
      </c>
      <c r="O69" s="540">
        <f t="shared" si="23"/>
        <v>30691582.166317448</v>
      </c>
      <c r="P69" s="540">
        <f t="shared" si="23"/>
        <v>30691582.166317448</v>
      </c>
      <c r="Q69" s="540">
        <f t="shared" si="23"/>
        <v>30691582.166317448</v>
      </c>
      <c r="R69" s="540">
        <f t="shared" si="23"/>
        <v>30691582.166317448</v>
      </c>
      <c r="S69" s="540">
        <f t="shared" si="23"/>
        <v>30691582.166317448</v>
      </c>
      <c r="T69" s="540">
        <f t="shared" si="23"/>
        <v>30691582.166317448</v>
      </c>
      <c r="U69" s="540">
        <f t="shared" si="23"/>
        <v>30691582.166317448</v>
      </c>
      <c r="V69" s="540">
        <f t="shared" si="23"/>
        <v>30691582.166317448</v>
      </c>
      <c r="W69" s="540">
        <f t="shared" si="23"/>
        <v>30691582.166317448</v>
      </c>
      <c r="X69" s="540">
        <f t="shared" si="23"/>
        <v>30691582.166317448</v>
      </c>
      <c r="Y69" s="540">
        <f t="shared" si="23"/>
        <v>31278270.039977867</v>
      </c>
      <c r="Z69" s="540">
        <f t="shared" si="23"/>
        <v>31278270.039977867</v>
      </c>
      <c r="AA69" s="540">
        <f t="shared" si="23"/>
        <v>31278270.039977867</v>
      </c>
      <c r="AB69" s="540">
        <f t="shared" si="23"/>
        <v>31278270.039977867</v>
      </c>
      <c r="AC69" s="540">
        <f t="shared" si="23"/>
        <v>31278270.039977867</v>
      </c>
      <c r="AD69" s="540">
        <f t="shared" si="23"/>
        <v>31278270.039977867</v>
      </c>
      <c r="AE69" s="540">
        <f t="shared" si="23"/>
        <v>31278270.039977867</v>
      </c>
      <c r="AF69" s="540">
        <f t="shared" si="23"/>
        <v>31278270.039977867</v>
      </c>
      <c r="AG69" s="540">
        <f t="shared" si="23"/>
        <v>31278270.039977867</v>
      </c>
      <c r="AH69" s="540">
        <f t="shared" si="23"/>
        <v>31278270.039977867</v>
      </c>
      <c r="AI69" s="540">
        <f t="shared" si="23"/>
        <v>31278270.039977867</v>
      </c>
      <c r="AJ69" s="540">
        <f t="shared" si="23"/>
        <v>31278270.039977867</v>
      </c>
      <c r="AK69" s="540">
        <f t="shared" si="23"/>
        <v>31278270.039977867</v>
      </c>
      <c r="AL69" s="540">
        <f t="shared" si="23"/>
        <v>31278270.039977867</v>
      </c>
      <c r="AM69" s="540">
        <f t="shared" si="23"/>
        <v>31278270.039977867</v>
      </c>
      <c r="AN69" s="540">
        <f t="shared" si="23"/>
        <v>31278270.039977867</v>
      </c>
      <c r="AO69" s="540">
        <f t="shared" si="23"/>
        <v>31278270.039977867</v>
      </c>
      <c r="AP69" s="540">
        <f t="shared" si="23"/>
        <v>31278270.039977867</v>
      </c>
      <c r="AQ69" s="540">
        <f t="shared" si="23"/>
        <v>31278270.039977867</v>
      </c>
      <c r="AR69" s="540">
        <f t="shared" si="23"/>
        <v>31278270.039977867</v>
      </c>
    </row>
    <row r="70" spans="2:62" s="43" customFormat="1">
      <c r="B70" s="45" t="s">
        <v>195</v>
      </c>
      <c r="C70" s="44"/>
      <c r="D70" s="44"/>
      <c r="E70" s="45"/>
      <c r="S70" s="46"/>
      <c r="Y70" s="45"/>
    </row>
    <row r="71" spans="2:62" s="43" customFormat="1">
      <c r="B71" s="42" t="s">
        <v>196</v>
      </c>
      <c r="C71" s="44"/>
      <c r="D71" s="44"/>
      <c r="E71" s="38">
        <f>E44-E69+E67</f>
        <v>-6929288.0975412354</v>
      </c>
      <c r="F71" s="38">
        <f t="shared" ref="F71:AR71" si="24">F44-F69+F68</f>
        <v>-6929288.0975412354</v>
      </c>
      <c r="G71" s="38">
        <f t="shared" si="24"/>
        <v>-6929288.0975412354</v>
      </c>
      <c r="H71" s="38">
        <f t="shared" si="24"/>
        <v>-6929288.0975412354</v>
      </c>
      <c r="I71" s="38">
        <f t="shared" si="24"/>
        <v>-6929288.0975412354</v>
      </c>
      <c r="J71" s="38">
        <f t="shared" si="24"/>
        <v>-6929288.0975412354</v>
      </c>
      <c r="K71" s="38">
        <f t="shared" si="24"/>
        <v>-6929288.0975412354</v>
      </c>
      <c r="L71" s="38">
        <f t="shared" si="24"/>
        <v>-6929288.0975412354</v>
      </c>
      <c r="M71" s="38">
        <f t="shared" si="24"/>
        <v>-6929288.0975412354</v>
      </c>
      <c r="N71" s="38">
        <f t="shared" si="24"/>
        <v>-6929288.0975412354</v>
      </c>
      <c r="O71" s="38">
        <f t="shared" si="24"/>
        <v>-6929288.0975412354</v>
      </c>
      <c r="P71" s="38">
        <f t="shared" si="24"/>
        <v>-6929288.0975412354</v>
      </c>
      <c r="Q71" s="38">
        <f t="shared" si="24"/>
        <v>-6929288.0975412354</v>
      </c>
      <c r="R71" s="38">
        <f t="shared" si="24"/>
        <v>-6929288.0975412354</v>
      </c>
      <c r="S71" s="38">
        <f t="shared" si="24"/>
        <v>-6929288.0975412354</v>
      </c>
      <c r="T71" s="38">
        <f t="shared" si="24"/>
        <v>-6929288.0975412354</v>
      </c>
      <c r="U71" s="38">
        <f t="shared" si="24"/>
        <v>-6929288.0975412354</v>
      </c>
      <c r="V71" s="38">
        <f t="shared" si="24"/>
        <v>-6929288.0975412354</v>
      </c>
      <c r="W71" s="38">
        <f t="shared" si="24"/>
        <v>-6929288.0975412354</v>
      </c>
      <c r="X71" s="38">
        <f t="shared" si="24"/>
        <v>-6929288.0975412354</v>
      </c>
      <c r="Y71" s="38">
        <f t="shared" si="24"/>
        <v>-6840549.1764555909</v>
      </c>
      <c r="Z71" s="38">
        <f t="shared" si="24"/>
        <v>-6840549.1764555909</v>
      </c>
      <c r="AA71" s="38">
        <f t="shared" si="24"/>
        <v>-6392725.291706074</v>
      </c>
      <c r="AB71" s="38">
        <f>AB44-AB69+AB67</f>
        <v>-6094176.0352063924</v>
      </c>
      <c r="AC71" s="38">
        <f t="shared" si="24"/>
        <v>-6094176.0352063924</v>
      </c>
      <c r="AD71" s="38">
        <f t="shared" si="24"/>
        <v>-6094176.0352063924</v>
      </c>
      <c r="AE71" s="38">
        <f t="shared" si="24"/>
        <v>-6094176.0352063924</v>
      </c>
      <c r="AF71" s="38">
        <f t="shared" si="24"/>
        <v>-6094176.0352063924</v>
      </c>
      <c r="AG71" s="38">
        <f t="shared" si="24"/>
        <v>-6094176.0352063924</v>
      </c>
      <c r="AH71" s="38">
        <f t="shared" si="24"/>
        <v>-6094176.0352063924</v>
      </c>
      <c r="AI71" s="38">
        <f t="shared" si="24"/>
        <v>-6094176.0352063924</v>
      </c>
      <c r="AJ71" s="38">
        <f t="shared" si="24"/>
        <v>-6094176.0352063924</v>
      </c>
      <c r="AK71" s="38">
        <f t="shared" si="24"/>
        <v>-6094176.0352063924</v>
      </c>
      <c r="AL71" s="38">
        <f t="shared" si="24"/>
        <v>-6094176.0352063924</v>
      </c>
      <c r="AM71" s="38">
        <f t="shared" si="24"/>
        <v>-6094176.0352063924</v>
      </c>
      <c r="AN71" s="38">
        <f t="shared" si="24"/>
        <v>-6094176.0352063924</v>
      </c>
      <c r="AO71" s="38">
        <f t="shared" si="24"/>
        <v>-6094176.0352063924</v>
      </c>
      <c r="AP71" s="38">
        <f t="shared" si="24"/>
        <v>-6094176.0352063924</v>
      </c>
      <c r="AQ71" s="38">
        <f t="shared" si="24"/>
        <v>-6094176.0352063924</v>
      </c>
      <c r="AR71" s="38">
        <f t="shared" si="24"/>
        <v>-6094176.0352063924</v>
      </c>
    </row>
    <row r="72" spans="2:62">
      <c r="B72" s="42" t="s">
        <v>197</v>
      </c>
      <c r="C72" s="41"/>
      <c r="D72" s="40"/>
      <c r="E72" s="38">
        <f>E44-E69</f>
        <v>-6929288.0975412354</v>
      </c>
      <c r="F72" s="38">
        <f t="shared" ref="F72:AR72" si="25">F44-F69</f>
        <v>-6929288.0975412354</v>
      </c>
      <c r="G72" s="38">
        <f t="shared" si="25"/>
        <v>-6929288.0975412354</v>
      </c>
      <c r="H72" s="38">
        <f t="shared" si="25"/>
        <v>-6929288.0975412354</v>
      </c>
      <c r="I72" s="38">
        <f t="shared" si="25"/>
        <v>-6929288.0975412354</v>
      </c>
      <c r="J72" s="38">
        <f t="shared" si="25"/>
        <v>-6929288.0975412354</v>
      </c>
      <c r="K72" s="38">
        <f t="shared" si="25"/>
        <v>-6929288.0975412354</v>
      </c>
      <c r="L72" s="38">
        <f t="shared" si="25"/>
        <v>-6929288.0975412354</v>
      </c>
      <c r="M72" s="38">
        <f t="shared" si="25"/>
        <v>-6929288.0975412354</v>
      </c>
      <c r="N72" s="38">
        <f t="shared" si="25"/>
        <v>-6929288.0975412354</v>
      </c>
      <c r="O72" s="38">
        <f t="shared" si="25"/>
        <v>-6929288.0975412354</v>
      </c>
      <c r="P72" s="38">
        <f t="shared" si="25"/>
        <v>-6929288.0975412354</v>
      </c>
      <c r="Q72" s="38">
        <f t="shared" si="25"/>
        <v>-6929288.0975412354</v>
      </c>
      <c r="R72" s="38">
        <f t="shared" si="25"/>
        <v>-6929288.0975412354</v>
      </c>
      <c r="S72" s="38">
        <f t="shared" si="25"/>
        <v>-6929288.0975412354</v>
      </c>
      <c r="T72" s="38">
        <f t="shared" si="25"/>
        <v>-6929288.0975412354</v>
      </c>
      <c r="U72" s="38">
        <f t="shared" si="25"/>
        <v>-6929288.0975412354</v>
      </c>
      <c r="V72" s="38">
        <f t="shared" si="25"/>
        <v>-6929288.0975412354</v>
      </c>
      <c r="W72" s="38">
        <f t="shared" si="25"/>
        <v>-6929288.0975412354</v>
      </c>
      <c r="X72" s="38">
        <f t="shared" si="25"/>
        <v>-6929288.0975412354</v>
      </c>
      <c r="Y72" s="38">
        <f t="shared" si="25"/>
        <v>-6840549.1764555909</v>
      </c>
      <c r="Z72" s="38">
        <f t="shared" si="25"/>
        <v>-6840549.1764555909</v>
      </c>
      <c r="AA72" s="38">
        <f t="shared" si="25"/>
        <v>-6392725.291706074</v>
      </c>
      <c r="AB72" s="38">
        <f t="shared" si="25"/>
        <v>-6094176.0352063924</v>
      </c>
      <c r="AC72" s="38">
        <f t="shared" si="25"/>
        <v>-6094176.0352063924</v>
      </c>
      <c r="AD72" s="38">
        <f t="shared" si="25"/>
        <v>-6094176.0352063924</v>
      </c>
      <c r="AE72" s="38">
        <f t="shared" si="25"/>
        <v>-6094176.0352063924</v>
      </c>
      <c r="AF72" s="38">
        <f t="shared" si="25"/>
        <v>-6094176.0352063924</v>
      </c>
      <c r="AG72" s="38">
        <f t="shared" si="25"/>
        <v>-6094176.0352063924</v>
      </c>
      <c r="AH72" s="38">
        <f t="shared" si="25"/>
        <v>-6094176.0352063924</v>
      </c>
      <c r="AI72" s="38">
        <f t="shared" si="25"/>
        <v>-6094176.0352063924</v>
      </c>
      <c r="AJ72" s="38">
        <f t="shared" si="25"/>
        <v>-6094176.0352063924</v>
      </c>
      <c r="AK72" s="38">
        <f t="shared" si="25"/>
        <v>-6094176.0352063924</v>
      </c>
      <c r="AL72" s="38">
        <f t="shared" si="25"/>
        <v>-6094176.0352063924</v>
      </c>
      <c r="AM72" s="38">
        <f t="shared" si="25"/>
        <v>-6094176.0352063924</v>
      </c>
      <c r="AN72" s="38">
        <f t="shared" si="25"/>
        <v>-6094176.0352063924</v>
      </c>
      <c r="AO72" s="38">
        <f t="shared" si="25"/>
        <v>-6094176.0352063924</v>
      </c>
      <c r="AP72" s="38">
        <f t="shared" si="25"/>
        <v>-6094176.0352063924</v>
      </c>
      <c r="AQ72" s="38">
        <f t="shared" si="25"/>
        <v>-6094176.0352063924</v>
      </c>
      <c r="AR72" s="38">
        <f t="shared" si="25"/>
        <v>-6094176.0352063924</v>
      </c>
    </row>
    <row r="73" spans="2:62" ht="15.75" thickBot="1">
      <c r="B73" s="37" t="s">
        <v>198</v>
      </c>
      <c r="C73" s="36"/>
      <c r="D73" s="35"/>
      <c r="E73" s="541"/>
      <c r="F73" s="542"/>
      <c r="G73" s="542"/>
      <c r="H73" s="542"/>
      <c r="I73" s="542"/>
      <c r="J73" s="542"/>
      <c r="K73" s="542"/>
      <c r="L73" s="542"/>
      <c r="M73" s="542"/>
      <c r="N73" s="542"/>
      <c r="O73" s="542"/>
      <c r="P73" s="542"/>
      <c r="Q73" s="542"/>
      <c r="R73" s="542"/>
      <c r="S73" s="543"/>
      <c r="T73" s="542"/>
      <c r="U73" s="542"/>
      <c r="V73" s="542"/>
      <c r="W73" s="542"/>
      <c r="X73" s="542"/>
      <c r="Y73" s="532">
        <f>+Y72-E72-F76</f>
        <v>88738.921085644513</v>
      </c>
      <c r="Z73" s="532">
        <f>+Z72-F72</f>
        <v>88738.921085644513</v>
      </c>
      <c r="AA73" s="532">
        <f t="shared" ref="AA73:AR73" si="26">+AA72-G72</f>
        <v>536562.80583516136</v>
      </c>
      <c r="AB73" s="532">
        <f t="shared" si="26"/>
        <v>835112.06233484298</v>
      </c>
      <c r="AC73" s="31">
        <f t="shared" si="26"/>
        <v>835112.06233484298</v>
      </c>
      <c r="AD73" s="31">
        <f t="shared" si="26"/>
        <v>835112.06233484298</v>
      </c>
      <c r="AE73" s="31">
        <f t="shared" si="26"/>
        <v>835112.06233484298</v>
      </c>
      <c r="AF73" s="31">
        <f t="shared" si="26"/>
        <v>835112.06233484298</v>
      </c>
      <c r="AG73" s="31">
        <f t="shared" si="26"/>
        <v>835112.06233484298</v>
      </c>
      <c r="AH73" s="31">
        <f t="shared" si="26"/>
        <v>835112.06233484298</v>
      </c>
      <c r="AI73" s="31">
        <f t="shared" si="26"/>
        <v>835112.06233484298</v>
      </c>
      <c r="AJ73" s="31">
        <f t="shared" si="26"/>
        <v>835112.06233484298</v>
      </c>
      <c r="AK73" s="31">
        <f t="shared" si="26"/>
        <v>835112.06233484298</v>
      </c>
      <c r="AL73" s="31">
        <f t="shared" si="26"/>
        <v>835112.06233484298</v>
      </c>
      <c r="AM73" s="31">
        <f t="shared" si="26"/>
        <v>835112.06233484298</v>
      </c>
      <c r="AN73" s="31">
        <f t="shared" si="26"/>
        <v>835112.06233484298</v>
      </c>
      <c r="AO73" s="31">
        <f t="shared" si="26"/>
        <v>835112.06233484298</v>
      </c>
      <c r="AP73" s="31">
        <f t="shared" si="26"/>
        <v>835112.06233484298</v>
      </c>
      <c r="AQ73" s="31">
        <f t="shared" si="26"/>
        <v>835112.06233484298</v>
      </c>
      <c r="AR73" s="31">
        <f t="shared" si="26"/>
        <v>835112.06233484298</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+'C2 Wheat FFS eco'!C82</f>
        <v>0.04</v>
      </c>
      <c r="BB77" s="3"/>
      <c r="BC77" s="3"/>
      <c r="BD77" s="3"/>
      <c r="BE77" s="3"/>
      <c r="BF77" s="3"/>
      <c r="BG77" s="3"/>
      <c r="BH77" s="16" t="s">
        <v>202</v>
      </c>
      <c r="BI77" s="16">
        <f>+Z72*0.1</f>
        <v>-684054.91764555918</v>
      </c>
      <c r="BJ77" s="3"/>
    </row>
    <row r="78" spans="2:62">
      <c r="B78" s="15" t="s">
        <v>1369</v>
      </c>
      <c r="C78" s="8">
        <f>+NPV(C77,Y73:AR73)</f>
        <v>9676305.8528954778</v>
      </c>
      <c r="BB78" s="3"/>
      <c r="BC78" s="3"/>
      <c r="BD78" s="3"/>
      <c r="BE78" s="3"/>
      <c r="BF78" s="3"/>
      <c r="BG78" s="3"/>
      <c r="BH78" s="16" t="s">
        <v>204</v>
      </c>
      <c r="BI78" s="16">
        <f>+Z71*0.1</f>
        <v>-684054.91764555918</v>
      </c>
      <c r="BJ78" s="3"/>
    </row>
    <row r="79" spans="2:62">
      <c r="B79" s="15" t="s">
        <v>205</v>
      </c>
      <c r="C79" s="14" t="e">
        <f>+IRR(Y73:AR73)</f>
        <v>#NUM!</v>
      </c>
      <c r="BB79" s="3"/>
      <c r="BC79" s="3"/>
      <c r="BD79" s="3"/>
      <c r="BE79" s="3"/>
      <c r="BF79" s="3"/>
      <c r="BG79" s="3"/>
      <c r="BH79" s="3"/>
      <c r="BI79" s="3"/>
      <c r="BJ79" s="3"/>
    </row>
    <row r="80" spans="2:62" ht="15.75" thickBot="1">
      <c r="B80" s="13" t="s">
        <v>206</v>
      </c>
      <c r="C80" s="12">
        <f>+NPV(C77,Y44:AR44)/NPV(C77,Y69:AR69)</f>
        <v>0.80122658419971771</v>
      </c>
      <c r="BB80" s="3"/>
      <c r="BC80" s="3"/>
      <c r="BD80" s="3"/>
      <c r="BE80" s="3"/>
      <c r="BF80" s="3"/>
      <c r="BG80" s="3"/>
      <c r="BH80" s="3"/>
      <c r="BI80" s="3" t="s">
        <v>207</v>
      </c>
      <c r="BJ80" s="3"/>
    </row>
    <row r="81" spans="2:62">
      <c r="B81" s="11" t="s">
        <v>208</v>
      </c>
      <c r="C81" s="10">
        <f>+NPV(C77,Y69:AR69)</f>
        <v>425081897.3493247</v>
      </c>
      <c r="AS81" s="9"/>
      <c r="BB81" s="3"/>
      <c r="BC81" s="3"/>
      <c r="BD81" s="3"/>
      <c r="BE81" s="3"/>
      <c r="BF81" s="3"/>
      <c r="BG81" s="3"/>
      <c r="BH81" s="3">
        <f>+BI77</f>
        <v>-684054.91764555918</v>
      </c>
      <c r="BI81" s="3">
        <f>343/1.41*0.1</f>
        <v>24.326241134751776</v>
      </c>
      <c r="BJ81" s="3"/>
    </row>
    <row r="82" spans="2:62">
      <c r="B82" s="7" t="s">
        <v>209</v>
      </c>
      <c r="C82" s="8">
        <f>+NPV(C77,Y44:AR44)</f>
        <v>340586916.61833447</v>
      </c>
      <c r="BB82" s="3"/>
      <c r="BC82" s="3"/>
      <c r="BD82" s="3"/>
      <c r="BE82" s="3"/>
      <c r="BF82" s="3"/>
      <c r="BG82" s="3"/>
      <c r="BH82" s="3">
        <v>180</v>
      </c>
      <c r="BI82" s="3"/>
      <c r="BJ82" s="3"/>
    </row>
    <row r="83" spans="2:62">
      <c r="B83" s="7" t="s">
        <v>210</v>
      </c>
      <c r="C83" s="6">
        <f>+(C81-C82)/C82</f>
        <v>0.24808639618319883</v>
      </c>
      <c r="BB83" s="3"/>
      <c r="BC83" s="3"/>
      <c r="BD83" s="3"/>
      <c r="BE83" s="3"/>
      <c r="BF83" s="3"/>
      <c r="BG83" s="3"/>
      <c r="BH83" s="3"/>
      <c r="BI83" s="3"/>
      <c r="BJ83" s="3"/>
    </row>
    <row r="84" spans="2:62" ht="15.75" thickBot="1">
      <c r="B84" s="5" t="s">
        <v>211</v>
      </c>
      <c r="C84" s="4">
        <f>+(C82-C81)/C81</f>
        <v>-0.19877341580028229</v>
      </c>
      <c r="BB84" s="3"/>
      <c r="BC84" s="3"/>
      <c r="BD84" s="3"/>
      <c r="BE84" s="3"/>
      <c r="BF84" s="3"/>
      <c r="BG84" s="3"/>
      <c r="BH84" s="3" t="s">
        <v>212</v>
      </c>
      <c r="BI84" s="3"/>
      <c r="BJ84" s="3"/>
    </row>
    <row r="87" spans="2:62">
      <c r="D87" t="s">
        <v>213</v>
      </c>
      <c r="E87" s="260" t="s">
        <v>214</v>
      </c>
      <c r="F87" s="419">
        <v>44353</v>
      </c>
    </row>
    <row r="88" spans="2:62">
      <c r="D88"/>
      <c r="E88" t="s">
        <v>215</v>
      </c>
      <c r="F88" s="418"/>
    </row>
    <row r="89" spans="2:62" ht="15" customHeight="1">
      <c r="B89" s="2"/>
      <c r="C89" s="2"/>
      <c r="D89" s="2"/>
      <c r="E89" t="s">
        <v>216</v>
      </c>
      <c r="F89" s="2"/>
      <c r="G89" s="2"/>
      <c r="H89" s="2"/>
      <c r="I89" s="2"/>
      <c r="J89" s="2"/>
      <c r="K89" s="2"/>
      <c r="L89" s="2"/>
      <c r="M89" s="2"/>
      <c r="N89" s="2"/>
      <c r="O89" s="2"/>
      <c r="P89" s="2"/>
      <c r="Q89" s="2"/>
      <c r="R89" s="2"/>
      <c r="S89" s="2"/>
      <c r="T89" s="2"/>
      <c r="U89" s="2"/>
      <c r="V89" s="2"/>
      <c r="W89" s="2"/>
    </row>
    <row r="90" spans="2:62">
      <c r="B90" s="2"/>
      <c r="C90" s="2"/>
      <c r="D90" s="2"/>
      <c r="E90" t="s">
        <v>217</v>
      </c>
      <c r="F90" s="2"/>
      <c r="G90" s="2"/>
      <c r="H90" s="2"/>
      <c r="I90" s="2"/>
      <c r="J90" s="2"/>
      <c r="K90" s="2"/>
      <c r="L90" s="2"/>
      <c r="M90" s="2"/>
      <c r="N90" s="2"/>
      <c r="O90" s="2"/>
      <c r="P90" s="2"/>
      <c r="Q90" s="2"/>
      <c r="R90" s="2"/>
      <c r="S90" s="2"/>
      <c r="T90" s="2"/>
      <c r="U90" s="2"/>
      <c r="V90" s="2"/>
      <c r="W90" s="2"/>
    </row>
    <row r="91" spans="2:62">
      <c r="B91" s="2"/>
      <c r="C91" s="2"/>
      <c r="D91" s="2"/>
      <c r="E91" s="2"/>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AZ3:BA3"/>
    <mergeCell ref="AS5:AS7"/>
    <mergeCell ref="B11:B12"/>
    <mergeCell ref="C11:C12"/>
    <mergeCell ref="D11:D12"/>
    <mergeCell ref="E11:X12"/>
    <mergeCell ref="Y11:AR12"/>
    <mergeCell ref="B41:B42"/>
    <mergeCell ref="C41:C42"/>
    <mergeCell ref="D41:D42"/>
    <mergeCell ref="E41:X41"/>
    <mergeCell ref="Y41:AR41"/>
  </mergeCells>
  <pageMargins left="0.7" right="0.7" top="0.75" bottom="0.75" header="0.3" footer="0.3"/>
  <pageSetup orientation="portrait"/>
  <headerFooter alignWithMargins="0"/>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9" tint="-0.249977111117893"/>
  </sheetPr>
  <dimension ref="B1:BJ103"/>
  <sheetViews>
    <sheetView zoomScale="85" zoomScaleNormal="85" workbookViewId="0">
      <selection activeCell="B84" sqref="B84"/>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8" customWidth="1"/>
    <col min="6" max="6" width="11.85546875" customWidth="1"/>
    <col min="7" max="11" width="7.85546875" customWidth="1"/>
    <col min="12" max="12" width="9.140625" customWidth="1"/>
    <col min="13" max="13" width="7.85546875" customWidth="1"/>
    <col min="14" max="14" width="11.140625" customWidth="1"/>
    <col min="15" max="18" width="10.7109375" customWidth="1"/>
    <col min="19" max="19" width="7.85546875" customWidth="1"/>
    <col min="20" max="20" width="9.42578125" customWidth="1"/>
    <col min="21" max="21" width="9.140625" customWidth="1"/>
    <col min="22" max="22" width="17.42578125" customWidth="1"/>
    <col min="23" max="24" width="12" customWidth="1"/>
    <col min="25" max="25" width="6.85546875" customWidth="1"/>
    <col min="26" max="26" width="7" customWidth="1"/>
    <col min="27" max="27" width="8.7109375" customWidth="1"/>
    <col min="28" max="28" width="15.42578125" customWidth="1"/>
    <col min="29" max="33" width="8.7109375" customWidth="1"/>
    <col min="34" max="34" width="7.42578125" customWidth="1"/>
    <col min="35" max="35" width="7.140625"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59" ht="15.75" thickBot="1">
      <c r="AS1" s="149" t="s">
        <v>143</v>
      </c>
      <c r="AT1" s="149" t="s">
        <v>144</v>
      </c>
      <c r="AX1" s="144" t="s">
        <v>145</v>
      </c>
      <c r="AY1" s="143">
        <v>1</v>
      </c>
    </row>
    <row r="2" spans="2:59" ht="15.75" thickBot="1">
      <c r="AS2" s="151"/>
      <c r="AT2" s="151"/>
      <c r="BD2" s="1892" t="s">
        <v>1323</v>
      </c>
      <c r="BE2" s="1893"/>
    </row>
    <row r="3" spans="2:59" ht="15.75" customHeight="1" thickBot="1">
      <c r="BB3">
        <f>+'SER-SCF'!B28</f>
        <v>1475.64</v>
      </c>
      <c r="BD3" s="19" t="s">
        <v>148</v>
      </c>
      <c r="BE3" s="505" t="s">
        <v>149</v>
      </c>
    </row>
    <row r="4" spans="2:59" ht="15.75" thickBot="1">
      <c r="AS4" s="149" t="s">
        <v>150</v>
      </c>
      <c r="AT4" s="149" t="str">
        <f>+AS4</f>
        <v>Cost/family</v>
      </c>
      <c r="AV4" s="150" t="s">
        <v>147</v>
      </c>
      <c r="AW4" s="416" t="s">
        <v>148</v>
      </c>
      <c r="AX4" s="416" t="s">
        <v>149</v>
      </c>
      <c r="AY4" s="417"/>
      <c r="BC4" t="s">
        <v>152</v>
      </c>
      <c r="BD4" s="506">
        <v>13199</v>
      </c>
      <c r="BE4" s="520">
        <f>+BD4</f>
        <v>13199</v>
      </c>
      <c r="BF4" s="521" t="s">
        <v>1340</v>
      </c>
    </row>
    <row r="5" spans="2:59" ht="15.75" thickBot="1">
      <c r="AS5" s="147"/>
      <c r="AT5" s="147"/>
      <c r="AV5" s="1900" t="s">
        <v>60</v>
      </c>
      <c r="AW5" s="310">
        <f>+AW7/1000</f>
        <v>3.8</v>
      </c>
      <c r="AX5" s="310">
        <f>+AX7/1000</f>
        <v>4.67</v>
      </c>
      <c r="AY5" s="148" t="s">
        <v>151</v>
      </c>
      <c r="BC5" t="s">
        <v>1341</v>
      </c>
      <c r="BD5" s="9">
        <f>+BD4/4</f>
        <v>3299.75</v>
      </c>
      <c r="BE5" s="9">
        <f>+BE4/4</f>
        <v>3299.75</v>
      </c>
    </row>
    <row r="6" spans="2:59" ht="15.75" thickBot="1">
      <c r="AV6" s="1901"/>
      <c r="AW6" s="482">
        <f>+'ACQUACROP Results'!C31*1000*0.25</f>
        <v>950</v>
      </c>
      <c r="AX6" s="482">
        <f>+'ACQUACROP Results'!C32*1000*0.25</f>
        <v>1167.5</v>
      </c>
      <c r="AY6" s="483" t="s">
        <v>155</v>
      </c>
      <c r="AZ6" t="s">
        <v>1340</v>
      </c>
      <c r="BG6" t="s">
        <v>1342</v>
      </c>
    </row>
    <row r="7" spans="2:59" ht="16.5" thickBot="1">
      <c r="AS7" s="142" t="s">
        <v>160</v>
      </c>
      <c r="AT7" s="249">
        <f>+'C2 Financial results'!Q7</f>
        <v>16</v>
      </c>
      <c r="AU7" t="s">
        <v>161</v>
      </c>
      <c r="AV7" s="1902"/>
      <c r="AW7" s="449">
        <f>+AW6/AT9</f>
        <v>3800</v>
      </c>
      <c r="AX7" s="449">
        <f>+AX6/AT9</f>
        <v>4670</v>
      </c>
      <c r="AY7" s="143" t="s">
        <v>159</v>
      </c>
      <c r="BE7" s="140" t="s">
        <v>153</v>
      </c>
      <c r="BG7" s="250" t="s">
        <v>1343</v>
      </c>
    </row>
    <row r="8" spans="2:59" ht="15.75" thickBot="1">
      <c r="BG8" t="s">
        <v>1344</v>
      </c>
    </row>
    <row r="9" spans="2:59" ht="15.75" thickBot="1">
      <c r="AS9" s="144" t="s">
        <v>156</v>
      </c>
      <c r="AT9" s="145">
        <v>0.25</v>
      </c>
      <c r="AU9" s="143" t="s">
        <v>157</v>
      </c>
      <c r="BD9" s="310">
        <f>+'ACQUACROP Results'!D31</f>
        <v>0.46</v>
      </c>
      <c r="BF9" s="139"/>
      <c r="BG9" t="s">
        <v>1345</v>
      </c>
    </row>
    <row r="10" spans="2:59" ht="15.75" thickBot="1">
      <c r="BD10" s="310">
        <f>+'ACQUACROP Results'!D32</f>
        <v>0.56000000000000005</v>
      </c>
      <c r="BG10" t="s">
        <v>1346</v>
      </c>
    </row>
    <row r="11" spans="2:59"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59"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BC12" t="s">
        <v>1347</v>
      </c>
      <c r="BD12">
        <v>21600</v>
      </c>
      <c r="BG12" t="s">
        <v>1348</v>
      </c>
    </row>
    <row r="13" spans="2:59" ht="19.5" thickBot="1">
      <c r="B13" s="133"/>
      <c r="C13" s="138"/>
      <c r="D13" s="137"/>
      <c r="E13" s="566" t="s">
        <v>1066</v>
      </c>
      <c r="F13" s="485">
        <v>2</v>
      </c>
      <c r="G13" s="485">
        <v>3</v>
      </c>
      <c r="H13" s="485">
        <v>4</v>
      </c>
      <c r="I13" s="485">
        <v>5</v>
      </c>
      <c r="J13" s="485">
        <v>6</v>
      </c>
      <c r="K13" s="485">
        <v>7</v>
      </c>
      <c r="L13" s="485">
        <v>8</v>
      </c>
      <c r="M13" s="485">
        <v>9</v>
      </c>
      <c r="N13" s="485">
        <v>10</v>
      </c>
      <c r="O13" s="485">
        <v>11</v>
      </c>
      <c r="P13" s="485">
        <v>12</v>
      </c>
      <c r="Q13" s="485">
        <v>13</v>
      </c>
      <c r="R13" s="485">
        <v>14</v>
      </c>
      <c r="S13" s="485">
        <v>15</v>
      </c>
      <c r="T13" s="485">
        <v>16</v>
      </c>
      <c r="U13" s="485">
        <v>17</v>
      </c>
      <c r="V13" s="485">
        <v>18</v>
      </c>
      <c r="W13" s="485">
        <v>19</v>
      </c>
      <c r="X13" s="486">
        <v>20</v>
      </c>
      <c r="Y13" s="484">
        <v>1</v>
      </c>
      <c r="Z13" s="485">
        <v>2</v>
      </c>
      <c r="AA13" s="485">
        <v>3</v>
      </c>
      <c r="AB13" s="48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c r="BC13" t="s">
        <v>1349</v>
      </c>
      <c r="BD13">
        <v>34500</v>
      </c>
    </row>
    <row r="14" spans="2:59"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186">
        <f>+N15*'CC avoided losses'!$R$2</f>
        <v>-4.7645176040237797E-2</v>
      </c>
      <c r="AI14" s="1187"/>
      <c r="AJ14" s="1187"/>
      <c r="AK14" s="1187"/>
      <c r="AL14" s="1188"/>
      <c r="AM14" s="1187"/>
      <c r="AN14" s="1187"/>
      <c r="AO14" s="1187"/>
      <c r="AP14" s="1187"/>
      <c r="AQ14" s="1187"/>
      <c r="AR14" s="1187"/>
      <c r="AS14" s="130"/>
      <c r="BG14" t="s">
        <v>1350</v>
      </c>
    </row>
    <row r="15" spans="2:59" ht="19.5" thickBot="1">
      <c r="B15" s="122" t="s">
        <v>169</v>
      </c>
      <c r="C15" s="120"/>
      <c r="D15" s="120"/>
      <c r="E15" s="121"/>
      <c r="F15" s="120"/>
      <c r="G15" s="120"/>
      <c r="H15" s="120"/>
      <c r="I15" s="120"/>
      <c r="J15" s="120"/>
      <c r="K15" s="120"/>
      <c r="L15" s="118"/>
      <c r="M15" s="118"/>
      <c r="N15" s="119">
        <f>'CARD tool Iraq GCF'!N16</f>
        <v>-0.11911294010059448</v>
      </c>
      <c r="O15" s="118"/>
      <c r="P15" s="118"/>
      <c r="Q15" s="118"/>
      <c r="R15" s="118"/>
      <c r="S15" s="118"/>
      <c r="T15" s="118"/>
      <c r="U15" s="118"/>
      <c r="V15" s="118"/>
      <c r="W15" s="118"/>
      <c r="X15" s="117"/>
      <c r="Y15" s="116">
        <v>0.8</v>
      </c>
      <c r="Z15" s="116">
        <v>0.9</v>
      </c>
      <c r="AA15" s="116">
        <v>0.95</v>
      </c>
      <c r="AB15" s="116"/>
      <c r="AC15" s="116"/>
      <c r="AD15" s="116"/>
      <c r="AE15" s="116"/>
      <c r="AF15" s="115"/>
      <c r="AG15" s="115"/>
      <c r="AH15" s="115"/>
      <c r="AI15" s="115"/>
      <c r="AJ15" s="115"/>
      <c r="AK15" s="115"/>
      <c r="AL15" s="115"/>
      <c r="AM15" s="114"/>
      <c r="AN15" s="113"/>
      <c r="AO15" s="113"/>
      <c r="AP15" s="113"/>
      <c r="AQ15" s="113"/>
      <c r="AR15" s="112"/>
      <c r="AS15" s="121"/>
      <c r="BG15" t="s">
        <v>1348</v>
      </c>
    </row>
    <row r="16" spans="2:59">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c r="AS16" s="575"/>
    </row>
    <row r="17" spans="2:46">
      <c r="B17" s="399" t="s">
        <v>60</v>
      </c>
      <c r="C17" s="93" t="s">
        <v>47</v>
      </c>
      <c r="D17" s="371">
        <f>+'Prices '!G14</f>
        <v>663.30546802909669</v>
      </c>
      <c r="E17" s="523">
        <f t="shared" ref="E17:N17" si="0">+$AW$6*(1+E15)</f>
        <v>950</v>
      </c>
      <c r="F17" s="523">
        <f t="shared" si="0"/>
        <v>950</v>
      </c>
      <c r="G17" s="523">
        <f t="shared" si="0"/>
        <v>950</v>
      </c>
      <c r="H17" s="523">
        <f t="shared" si="0"/>
        <v>950</v>
      </c>
      <c r="I17" s="523">
        <f t="shared" si="0"/>
        <v>950</v>
      </c>
      <c r="J17" s="523">
        <f t="shared" si="0"/>
        <v>950</v>
      </c>
      <c r="K17" s="523">
        <f>+$AW$6*(1+K15)</f>
        <v>950</v>
      </c>
      <c r="L17" s="523">
        <f t="shared" si="0"/>
        <v>950</v>
      </c>
      <c r="M17" s="523">
        <f t="shared" si="0"/>
        <v>950</v>
      </c>
      <c r="N17" s="523">
        <f t="shared" si="0"/>
        <v>836.8427069044352</v>
      </c>
      <c r="O17" s="523">
        <f>N17</f>
        <v>836.8427069044352</v>
      </c>
      <c r="P17" s="523">
        <f t="shared" ref="P17:X17" si="1">O17</f>
        <v>836.8427069044352</v>
      </c>
      <c r="Q17" s="523">
        <f t="shared" si="1"/>
        <v>836.8427069044352</v>
      </c>
      <c r="R17" s="523">
        <f t="shared" si="1"/>
        <v>836.8427069044352</v>
      </c>
      <c r="S17" s="523">
        <f t="shared" si="1"/>
        <v>836.8427069044352</v>
      </c>
      <c r="T17" s="523">
        <f t="shared" si="1"/>
        <v>836.8427069044352</v>
      </c>
      <c r="U17" s="523">
        <f t="shared" si="1"/>
        <v>836.8427069044352</v>
      </c>
      <c r="V17" s="523">
        <f t="shared" si="1"/>
        <v>836.8427069044352</v>
      </c>
      <c r="W17" s="523">
        <f t="shared" si="1"/>
        <v>836.8427069044352</v>
      </c>
      <c r="X17" s="523">
        <f t="shared" si="1"/>
        <v>836.8427069044352</v>
      </c>
      <c r="Y17" s="524">
        <f>+Y15*$AB$17</f>
        <v>934</v>
      </c>
      <c r="Z17" s="524">
        <f>+Z15*$AB$17</f>
        <v>1050.75</v>
      </c>
      <c r="AA17" s="524">
        <f>+AA15*$AB$17</f>
        <v>1109.125</v>
      </c>
      <c r="AB17" s="523">
        <f>+AX6</f>
        <v>1167.5</v>
      </c>
      <c r="AC17" s="99">
        <f>+AB17</f>
        <v>1167.5</v>
      </c>
      <c r="AD17" s="99">
        <f t="shared" ref="AD17:AR17" si="2">+AC17</f>
        <v>1167.5</v>
      </c>
      <c r="AE17" s="99">
        <f t="shared" si="2"/>
        <v>1167.5</v>
      </c>
      <c r="AF17" s="99">
        <f t="shared" si="2"/>
        <v>1167.5</v>
      </c>
      <c r="AG17" s="99">
        <f t="shared" si="2"/>
        <v>1167.5</v>
      </c>
      <c r="AH17" s="99">
        <f>+AG17*(1+AH14)</f>
        <v>1111.8742569730225</v>
      </c>
      <c r="AI17" s="99">
        <f t="shared" si="2"/>
        <v>1111.8742569730225</v>
      </c>
      <c r="AJ17" s="99">
        <f t="shared" si="2"/>
        <v>1111.8742569730225</v>
      </c>
      <c r="AK17" s="99">
        <f t="shared" si="2"/>
        <v>1111.8742569730225</v>
      </c>
      <c r="AL17" s="99">
        <f t="shared" si="2"/>
        <v>1111.8742569730225</v>
      </c>
      <c r="AM17" s="99">
        <f t="shared" si="2"/>
        <v>1111.8742569730225</v>
      </c>
      <c r="AN17" s="99">
        <f t="shared" si="2"/>
        <v>1111.8742569730225</v>
      </c>
      <c r="AO17" s="99">
        <f t="shared" si="2"/>
        <v>1111.8742569730225</v>
      </c>
      <c r="AP17" s="99">
        <f t="shared" si="2"/>
        <v>1111.8742569730225</v>
      </c>
      <c r="AQ17" s="99">
        <f>+AP17</f>
        <v>1111.8742569730225</v>
      </c>
      <c r="AR17" s="99">
        <f t="shared" si="2"/>
        <v>1111.8742569730225</v>
      </c>
      <c r="AS17" s="574">
        <f>+E17*D17</f>
        <v>630140.19462764182</v>
      </c>
    </row>
    <row r="18" spans="2:46">
      <c r="B18" s="399" t="s">
        <v>1351</v>
      </c>
      <c r="C18" s="93" t="s">
        <v>47</v>
      </c>
      <c r="D18" s="371">
        <f>+'Prices '!G19</f>
        <v>283.92058629169685</v>
      </c>
      <c r="E18" s="487">
        <f>+'ACQUACROP Results'!J31*1000*0.25*0.25</f>
        <v>883.75</v>
      </c>
      <c r="F18" s="489">
        <f>E18</f>
        <v>883.75</v>
      </c>
      <c r="G18" s="489">
        <f t="shared" ref="G18:X18" si="3">F18</f>
        <v>883.75</v>
      </c>
      <c r="H18" s="489">
        <f t="shared" si="3"/>
        <v>883.75</v>
      </c>
      <c r="I18" s="489">
        <f t="shared" si="3"/>
        <v>883.75</v>
      </c>
      <c r="J18" s="489">
        <f t="shared" si="3"/>
        <v>883.75</v>
      </c>
      <c r="K18" s="489">
        <f t="shared" si="3"/>
        <v>883.75</v>
      </c>
      <c r="L18" s="489">
        <f t="shared" si="3"/>
        <v>883.75</v>
      </c>
      <c r="M18" s="489">
        <f t="shared" si="3"/>
        <v>883.75</v>
      </c>
      <c r="N18" s="489">
        <f t="shared" si="3"/>
        <v>883.75</v>
      </c>
      <c r="O18" s="489">
        <f t="shared" si="3"/>
        <v>883.75</v>
      </c>
      <c r="P18" s="489">
        <f t="shared" si="3"/>
        <v>883.75</v>
      </c>
      <c r="Q18" s="489">
        <f t="shared" si="3"/>
        <v>883.75</v>
      </c>
      <c r="R18" s="489">
        <f t="shared" si="3"/>
        <v>883.75</v>
      </c>
      <c r="S18" s="489">
        <f t="shared" si="3"/>
        <v>883.75</v>
      </c>
      <c r="T18" s="489">
        <f t="shared" si="3"/>
        <v>883.75</v>
      </c>
      <c r="U18" s="489">
        <f t="shared" si="3"/>
        <v>883.75</v>
      </c>
      <c r="V18" s="489">
        <f t="shared" si="3"/>
        <v>883.75</v>
      </c>
      <c r="W18" s="489">
        <f t="shared" si="3"/>
        <v>883.75</v>
      </c>
      <c r="X18" s="489">
        <f t="shared" si="3"/>
        <v>883.75</v>
      </c>
      <c r="Y18" s="492">
        <f>+AB18</f>
        <v>881.875</v>
      </c>
      <c r="Z18" s="492">
        <f>Y18</f>
        <v>881.875</v>
      </c>
      <c r="AA18" s="492">
        <f>Z18</f>
        <v>881.875</v>
      </c>
      <c r="AB18" s="487">
        <f>'ACQUACROP Results'!J32*1000*0.25*0.25</f>
        <v>881.875</v>
      </c>
      <c r="AC18" s="101">
        <f>AB18</f>
        <v>881.875</v>
      </c>
      <c r="AD18" s="101">
        <f t="shared" ref="AD18:AR18" si="4">AC18</f>
        <v>881.875</v>
      </c>
      <c r="AE18" s="101">
        <f t="shared" si="4"/>
        <v>881.875</v>
      </c>
      <c r="AF18" s="101">
        <f t="shared" si="4"/>
        <v>881.875</v>
      </c>
      <c r="AG18" s="101">
        <f t="shared" si="4"/>
        <v>881.875</v>
      </c>
      <c r="AH18" s="101">
        <f t="shared" si="4"/>
        <v>881.875</v>
      </c>
      <c r="AI18" s="101">
        <f t="shared" si="4"/>
        <v>881.875</v>
      </c>
      <c r="AJ18" s="101">
        <f t="shared" si="4"/>
        <v>881.875</v>
      </c>
      <c r="AK18" s="101">
        <f t="shared" si="4"/>
        <v>881.875</v>
      </c>
      <c r="AL18" s="101">
        <f t="shared" si="4"/>
        <v>881.875</v>
      </c>
      <c r="AM18" s="101">
        <f t="shared" si="4"/>
        <v>881.875</v>
      </c>
      <c r="AN18" s="101">
        <f t="shared" si="4"/>
        <v>881.875</v>
      </c>
      <c r="AO18" s="101">
        <f t="shared" si="4"/>
        <v>881.875</v>
      </c>
      <c r="AP18" s="101">
        <f t="shared" si="4"/>
        <v>881.875</v>
      </c>
      <c r="AQ18" s="101">
        <f t="shared" si="4"/>
        <v>881.875</v>
      </c>
      <c r="AR18" s="101">
        <f t="shared" si="4"/>
        <v>881.875</v>
      </c>
      <c r="AS18" s="574">
        <f t="shared" ref="AS18:AS38" si="5">+E18*D18</f>
        <v>250914.81813528709</v>
      </c>
    </row>
    <row r="19" spans="2:46">
      <c r="B19" s="399"/>
      <c r="C19" s="93"/>
      <c r="D19" s="371"/>
      <c r="E19" s="487"/>
      <c r="F19" s="93"/>
      <c r="G19" s="93"/>
      <c r="H19" s="93"/>
      <c r="I19" s="93"/>
      <c r="J19" s="93"/>
      <c r="K19" s="93"/>
      <c r="L19" s="93"/>
      <c r="M19" s="93"/>
      <c r="N19" s="93"/>
      <c r="O19" s="93"/>
      <c r="P19" s="494"/>
      <c r="Q19" s="494"/>
      <c r="R19" s="494"/>
      <c r="S19" s="248"/>
      <c r="T19" s="495"/>
      <c r="U19" s="495"/>
      <c r="V19" s="495"/>
      <c r="W19" s="495"/>
      <c r="X19" s="495"/>
      <c r="Y19" s="496"/>
      <c r="Z19" s="494"/>
      <c r="AA19" s="494"/>
      <c r="AB19" s="487"/>
      <c r="AC19" s="99"/>
      <c r="AD19" s="99"/>
      <c r="AE19" s="99"/>
      <c r="AF19" s="99"/>
      <c r="AG19" s="99"/>
      <c r="AH19" s="99"/>
      <c r="AI19" s="99"/>
      <c r="AJ19" s="99"/>
      <c r="AK19" s="99"/>
      <c r="AL19" s="99"/>
      <c r="AM19" s="99"/>
      <c r="AN19" s="99"/>
      <c r="AO19" s="99"/>
      <c r="AP19" s="99"/>
      <c r="AQ19" s="99"/>
      <c r="AR19" s="99"/>
      <c r="AS19" s="574">
        <f t="shared" si="5"/>
        <v>0</v>
      </c>
    </row>
    <row r="20" spans="2:46">
      <c r="B20" s="497" t="s">
        <v>173</v>
      </c>
      <c r="C20" s="93"/>
      <c r="D20" s="371"/>
      <c r="E20" s="487"/>
      <c r="F20" s="93"/>
      <c r="G20" s="93"/>
      <c r="H20" s="93"/>
      <c r="I20" s="93"/>
      <c r="J20" s="93"/>
      <c r="K20" s="93"/>
      <c r="L20" s="93"/>
      <c r="M20" s="93"/>
      <c r="N20" s="93"/>
      <c r="O20" s="93"/>
      <c r="P20" s="248"/>
      <c r="Q20" s="248"/>
      <c r="R20" s="248"/>
      <c r="S20" s="248"/>
      <c r="T20" s="498"/>
      <c r="U20" s="498"/>
      <c r="V20" s="498"/>
      <c r="W20" s="498"/>
      <c r="X20" s="498"/>
      <c r="Y20" s="247"/>
      <c r="Z20" s="248"/>
      <c r="AA20" s="248"/>
      <c r="AB20" s="487"/>
      <c r="AC20" s="71"/>
      <c r="AD20" s="71"/>
      <c r="AE20" s="71"/>
      <c r="AF20" s="71"/>
      <c r="AG20" s="71"/>
      <c r="AH20" s="71"/>
      <c r="AI20" s="71"/>
      <c r="AJ20" s="71"/>
      <c r="AK20" s="71"/>
      <c r="AL20" s="71"/>
      <c r="AM20" s="71"/>
      <c r="AN20" s="71"/>
      <c r="AO20" s="71"/>
      <c r="AP20" s="71"/>
      <c r="AQ20" s="71"/>
      <c r="AR20" s="71"/>
      <c r="AS20" s="574">
        <f t="shared" si="5"/>
        <v>0</v>
      </c>
    </row>
    <row r="21" spans="2:46">
      <c r="B21" s="507" t="s">
        <v>1352</v>
      </c>
      <c r="C21" s="508" t="s">
        <v>161</v>
      </c>
      <c r="D21" s="509">
        <f>+'Prices '!G48</f>
        <v>75000</v>
      </c>
      <c r="E21" s="510">
        <v>1</v>
      </c>
      <c r="F21" s="510">
        <f t="shared" ref="F21:X21" si="6">E21</f>
        <v>1</v>
      </c>
      <c r="G21" s="510">
        <f t="shared" si="6"/>
        <v>1</v>
      </c>
      <c r="H21" s="510">
        <f t="shared" si="6"/>
        <v>1</v>
      </c>
      <c r="I21" s="510">
        <f t="shared" si="6"/>
        <v>1</v>
      </c>
      <c r="J21" s="510">
        <f t="shared" si="6"/>
        <v>1</v>
      </c>
      <c r="K21" s="510">
        <f t="shared" si="6"/>
        <v>1</v>
      </c>
      <c r="L21" s="510">
        <f t="shared" si="6"/>
        <v>1</v>
      </c>
      <c r="M21" s="510">
        <f t="shared" si="6"/>
        <v>1</v>
      </c>
      <c r="N21" s="510">
        <f t="shared" si="6"/>
        <v>1</v>
      </c>
      <c r="O21" s="510">
        <f t="shared" si="6"/>
        <v>1</v>
      </c>
      <c r="P21" s="510">
        <f t="shared" si="6"/>
        <v>1</v>
      </c>
      <c r="Q21" s="510">
        <f t="shared" si="6"/>
        <v>1</v>
      </c>
      <c r="R21" s="510">
        <f t="shared" si="6"/>
        <v>1</v>
      </c>
      <c r="S21" s="510">
        <f t="shared" si="6"/>
        <v>1</v>
      </c>
      <c r="T21" s="510">
        <f t="shared" si="6"/>
        <v>1</v>
      </c>
      <c r="U21" s="510">
        <f t="shared" si="6"/>
        <v>1</v>
      </c>
      <c r="V21" s="510">
        <f t="shared" si="6"/>
        <v>1</v>
      </c>
      <c r="W21" s="510">
        <f t="shared" si="6"/>
        <v>1</v>
      </c>
      <c r="X21" s="510">
        <f t="shared" si="6"/>
        <v>1</v>
      </c>
      <c r="Y21" s="511">
        <v>1</v>
      </c>
      <c r="Z21" s="511">
        <v>1</v>
      </c>
      <c r="AA21" s="511">
        <v>1</v>
      </c>
      <c r="AB21" s="511">
        <v>1</v>
      </c>
      <c r="AC21" s="511">
        <v>1</v>
      </c>
      <c r="AD21" s="511">
        <v>1</v>
      </c>
      <c r="AE21" s="511">
        <v>1</v>
      </c>
      <c r="AF21" s="511">
        <v>1</v>
      </c>
      <c r="AG21" s="511">
        <v>1</v>
      </c>
      <c r="AH21" s="511">
        <v>1</v>
      </c>
      <c r="AI21" s="511">
        <v>1</v>
      </c>
      <c r="AJ21" s="511">
        <v>1</v>
      </c>
      <c r="AK21" s="511">
        <v>1</v>
      </c>
      <c r="AL21" s="511">
        <v>1</v>
      </c>
      <c r="AM21" s="511">
        <v>1</v>
      </c>
      <c r="AN21" s="511">
        <v>1</v>
      </c>
      <c r="AO21" s="511">
        <v>1</v>
      </c>
      <c r="AP21" s="511">
        <v>1</v>
      </c>
      <c r="AQ21" s="511">
        <v>1</v>
      </c>
      <c r="AR21" s="511">
        <v>1</v>
      </c>
      <c r="AS21" s="574">
        <f t="shared" si="5"/>
        <v>75000</v>
      </c>
    </row>
    <row r="22" spans="2:46">
      <c r="B22" s="507" t="s">
        <v>1353</v>
      </c>
      <c r="C22" s="508" t="s">
        <v>161</v>
      </c>
      <c r="D22" s="509">
        <f>'Prices '!G49</f>
        <v>60000</v>
      </c>
      <c r="E22" s="510">
        <f>E21</f>
        <v>1</v>
      </c>
      <c r="F22" s="510">
        <f t="shared" ref="F22:U35" si="7">E22</f>
        <v>1</v>
      </c>
      <c r="G22" s="510">
        <f t="shared" si="7"/>
        <v>1</v>
      </c>
      <c r="H22" s="510">
        <f t="shared" si="7"/>
        <v>1</v>
      </c>
      <c r="I22" s="510">
        <f t="shared" si="7"/>
        <v>1</v>
      </c>
      <c r="J22" s="510">
        <f t="shared" si="7"/>
        <v>1</v>
      </c>
      <c r="K22" s="510">
        <f t="shared" si="7"/>
        <v>1</v>
      </c>
      <c r="L22" s="510">
        <f t="shared" si="7"/>
        <v>1</v>
      </c>
      <c r="M22" s="510">
        <f t="shared" si="7"/>
        <v>1</v>
      </c>
      <c r="N22" s="510">
        <f t="shared" si="7"/>
        <v>1</v>
      </c>
      <c r="O22" s="510">
        <f t="shared" si="7"/>
        <v>1</v>
      </c>
      <c r="P22" s="510">
        <f t="shared" si="7"/>
        <v>1</v>
      </c>
      <c r="Q22" s="510">
        <f t="shared" si="7"/>
        <v>1</v>
      </c>
      <c r="R22" s="510">
        <f t="shared" si="7"/>
        <v>1</v>
      </c>
      <c r="S22" s="510">
        <f t="shared" si="7"/>
        <v>1</v>
      </c>
      <c r="T22" s="510">
        <f t="shared" si="7"/>
        <v>1</v>
      </c>
      <c r="U22" s="510">
        <f t="shared" si="7"/>
        <v>1</v>
      </c>
      <c r="V22" s="510">
        <f t="shared" ref="V22:X35" si="8">U22</f>
        <v>1</v>
      </c>
      <c r="W22" s="510">
        <f t="shared" si="8"/>
        <v>1</v>
      </c>
      <c r="X22" s="510">
        <f t="shared" si="8"/>
        <v>1</v>
      </c>
      <c r="Y22" s="511">
        <v>1</v>
      </c>
      <c r="Z22" s="511">
        <v>1</v>
      </c>
      <c r="AA22" s="511">
        <v>1</v>
      </c>
      <c r="AB22" s="511">
        <v>1</v>
      </c>
      <c r="AC22" s="511">
        <v>1</v>
      </c>
      <c r="AD22" s="511">
        <v>1</v>
      </c>
      <c r="AE22" s="511">
        <v>1</v>
      </c>
      <c r="AF22" s="511">
        <v>1</v>
      </c>
      <c r="AG22" s="511">
        <v>1</v>
      </c>
      <c r="AH22" s="511">
        <v>1</v>
      </c>
      <c r="AI22" s="511">
        <v>1</v>
      </c>
      <c r="AJ22" s="511">
        <v>1</v>
      </c>
      <c r="AK22" s="511">
        <v>1</v>
      </c>
      <c r="AL22" s="511">
        <v>1</v>
      </c>
      <c r="AM22" s="511">
        <v>1</v>
      </c>
      <c r="AN22" s="511">
        <v>1</v>
      </c>
      <c r="AO22" s="511">
        <v>1</v>
      </c>
      <c r="AP22" s="511">
        <v>1</v>
      </c>
      <c r="AQ22" s="511">
        <v>1</v>
      </c>
      <c r="AR22" s="511">
        <v>1</v>
      </c>
      <c r="AS22" s="574">
        <f t="shared" si="5"/>
        <v>60000</v>
      </c>
    </row>
    <row r="23" spans="2:46">
      <c r="B23" s="507" t="s">
        <v>1354</v>
      </c>
      <c r="C23" s="508" t="s">
        <v>161</v>
      </c>
      <c r="D23" s="509">
        <f>'Prices '!G50</f>
        <v>20000</v>
      </c>
      <c r="E23" s="510">
        <f>E22</f>
        <v>1</v>
      </c>
      <c r="F23" s="510">
        <f t="shared" si="7"/>
        <v>1</v>
      </c>
      <c r="G23" s="510">
        <f t="shared" si="7"/>
        <v>1</v>
      </c>
      <c r="H23" s="510">
        <f t="shared" si="7"/>
        <v>1</v>
      </c>
      <c r="I23" s="510">
        <f t="shared" si="7"/>
        <v>1</v>
      </c>
      <c r="J23" s="510">
        <f t="shared" si="7"/>
        <v>1</v>
      </c>
      <c r="K23" s="510">
        <f t="shared" si="7"/>
        <v>1</v>
      </c>
      <c r="L23" s="510">
        <f t="shared" si="7"/>
        <v>1</v>
      </c>
      <c r="M23" s="510">
        <f t="shared" si="7"/>
        <v>1</v>
      </c>
      <c r="N23" s="510">
        <f t="shared" si="7"/>
        <v>1</v>
      </c>
      <c r="O23" s="510">
        <f t="shared" si="7"/>
        <v>1</v>
      </c>
      <c r="P23" s="510">
        <f t="shared" si="7"/>
        <v>1</v>
      </c>
      <c r="Q23" s="510">
        <f t="shared" si="7"/>
        <v>1</v>
      </c>
      <c r="R23" s="510">
        <f t="shared" si="7"/>
        <v>1</v>
      </c>
      <c r="S23" s="510">
        <f t="shared" si="7"/>
        <v>1</v>
      </c>
      <c r="T23" s="510">
        <f t="shared" si="7"/>
        <v>1</v>
      </c>
      <c r="U23" s="510">
        <f t="shared" si="7"/>
        <v>1</v>
      </c>
      <c r="V23" s="510">
        <f t="shared" si="8"/>
        <v>1</v>
      </c>
      <c r="W23" s="510">
        <f t="shared" si="8"/>
        <v>1</v>
      </c>
      <c r="X23" s="510">
        <f t="shared" si="8"/>
        <v>1</v>
      </c>
      <c r="Y23" s="511">
        <v>1</v>
      </c>
      <c r="Z23" s="511">
        <v>1</v>
      </c>
      <c r="AA23" s="511">
        <v>1</v>
      </c>
      <c r="AB23" s="511">
        <v>1</v>
      </c>
      <c r="AC23" s="511">
        <v>1</v>
      </c>
      <c r="AD23" s="511">
        <v>1</v>
      </c>
      <c r="AE23" s="511">
        <v>1</v>
      </c>
      <c r="AF23" s="511">
        <v>1</v>
      </c>
      <c r="AG23" s="511">
        <v>1</v>
      </c>
      <c r="AH23" s="511">
        <v>1</v>
      </c>
      <c r="AI23" s="511">
        <v>1</v>
      </c>
      <c r="AJ23" s="511">
        <v>1</v>
      </c>
      <c r="AK23" s="511">
        <v>1</v>
      </c>
      <c r="AL23" s="511">
        <v>1</v>
      </c>
      <c r="AM23" s="511">
        <v>1</v>
      </c>
      <c r="AN23" s="511">
        <v>1</v>
      </c>
      <c r="AO23" s="511">
        <v>1</v>
      </c>
      <c r="AP23" s="511">
        <v>1</v>
      </c>
      <c r="AQ23" s="511">
        <v>1</v>
      </c>
      <c r="AR23" s="511">
        <v>1</v>
      </c>
      <c r="AS23" s="574">
        <f t="shared" si="5"/>
        <v>20000</v>
      </c>
    </row>
    <row r="24" spans="2:46">
      <c r="B24" s="512" t="s">
        <v>452</v>
      </c>
      <c r="C24" s="508" t="s">
        <v>161</v>
      </c>
      <c r="D24" s="509">
        <f>+'Prices '!G51</f>
        <v>25000</v>
      </c>
      <c r="E24" s="510">
        <f>E23</f>
        <v>1</v>
      </c>
      <c r="F24" s="510">
        <f t="shared" si="7"/>
        <v>1</v>
      </c>
      <c r="G24" s="510">
        <f t="shared" si="7"/>
        <v>1</v>
      </c>
      <c r="H24" s="510">
        <f t="shared" si="7"/>
        <v>1</v>
      </c>
      <c r="I24" s="510">
        <f t="shared" si="7"/>
        <v>1</v>
      </c>
      <c r="J24" s="510">
        <f t="shared" si="7"/>
        <v>1</v>
      </c>
      <c r="K24" s="510">
        <f t="shared" si="7"/>
        <v>1</v>
      </c>
      <c r="L24" s="510">
        <f t="shared" si="7"/>
        <v>1</v>
      </c>
      <c r="M24" s="510">
        <f t="shared" si="7"/>
        <v>1</v>
      </c>
      <c r="N24" s="510">
        <f t="shared" si="7"/>
        <v>1</v>
      </c>
      <c r="O24" s="510">
        <f t="shared" si="7"/>
        <v>1</v>
      </c>
      <c r="P24" s="510">
        <f t="shared" si="7"/>
        <v>1</v>
      </c>
      <c r="Q24" s="510">
        <f t="shared" si="7"/>
        <v>1</v>
      </c>
      <c r="R24" s="510">
        <f t="shared" si="7"/>
        <v>1</v>
      </c>
      <c r="S24" s="510">
        <f t="shared" si="7"/>
        <v>1</v>
      </c>
      <c r="T24" s="510">
        <f t="shared" si="7"/>
        <v>1</v>
      </c>
      <c r="U24" s="510">
        <f t="shared" si="7"/>
        <v>1</v>
      </c>
      <c r="V24" s="510">
        <f t="shared" si="8"/>
        <v>1</v>
      </c>
      <c r="W24" s="510">
        <f t="shared" si="8"/>
        <v>1</v>
      </c>
      <c r="X24" s="510">
        <f t="shared" si="8"/>
        <v>1</v>
      </c>
      <c r="Y24" s="511">
        <v>1</v>
      </c>
      <c r="Z24" s="511">
        <v>1</v>
      </c>
      <c r="AA24" s="511">
        <v>1</v>
      </c>
      <c r="AB24" s="511">
        <v>1</v>
      </c>
      <c r="AC24" s="511">
        <v>1</v>
      </c>
      <c r="AD24" s="511">
        <v>1</v>
      </c>
      <c r="AE24" s="511">
        <v>1</v>
      </c>
      <c r="AF24" s="511">
        <v>1</v>
      </c>
      <c r="AG24" s="511">
        <v>1</v>
      </c>
      <c r="AH24" s="511">
        <v>1</v>
      </c>
      <c r="AI24" s="511">
        <v>1</v>
      </c>
      <c r="AJ24" s="511">
        <v>1</v>
      </c>
      <c r="AK24" s="511">
        <v>1</v>
      </c>
      <c r="AL24" s="511">
        <v>1</v>
      </c>
      <c r="AM24" s="511">
        <v>1</v>
      </c>
      <c r="AN24" s="511">
        <v>1</v>
      </c>
      <c r="AO24" s="511">
        <v>1</v>
      </c>
      <c r="AP24" s="511">
        <v>1</v>
      </c>
      <c r="AQ24" s="511">
        <v>1</v>
      </c>
      <c r="AR24" s="511">
        <v>1</v>
      </c>
      <c r="AS24" s="574">
        <f t="shared" si="5"/>
        <v>25000</v>
      </c>
    </row>
    <row r="25" spans="2:46">
      <c r="B25" s="507" t="s">
        <v>1355</v>
      </c>
      <c r="C25" s="508" t="s">
        <v>180</v>
      </c>
      <c r="D25" s="509">
        <f>'C2 Barley FFS eco'!D26</f>
        <v>100000</v>
      </c>
      <c r="E25" s="510">
        <v>0</v>
      </c>
      <c r="F25" s="510">
        <f t="shared" si="7"/>
        <v>0</v>
      </c>
      <c r="G25" s="510">
        <f t="shared" si="7"/>
        <v>0</v>
      </c>
      <c r="H25" s="510">
        <f t="shared" si="7"/>
        <v>0</v>
      </c>
      <c r="I25" s="510">
        <f t="shared" si="7"/>
        <v>0</v>
      </c>
      <c r="J25" s="510">
        <f t="shared" si="7"/>
        <v>0</v>
      </c>
      <c r="K25" s="510">
        <f t="shared" si="7"/>
        <v>0</v>
      </c>
      <c r="L25" s="510">
        <f t="shared" si="7"/>
        <v>0</v>
      </c>
      <c r="M25" s="510">
        <f t="shared" si="7"/>
        <v>0</v>
      </c>
      <c r="N25" s="510">
        <f t="shared" si="7"/>
        <v>0</v>
      </c>
      <c r="O25" s="510">
        <f t="shared" si="7"/>
        <v>0</v>
      </c>
      <c r="P25" s="510">
        <f t="shared" si="7"/>
        <v>0</v>
      </c>
      <c r="Q25" s="510">
        <f t="shared" si="7"/>
        <v>0</v>
      </c>
      <c r="R25" s="510">
        <f t="shared" si="7"/>
        <v>0</v>
      </c>
      <c r="S25" s="510">
        <f t="shared" si="7"/>
        <v>0</v>
      </c>
      <c r="T25" s="510">
        <f t="shared" si="7"/>
        <v>0</v>
      </c>
      <c r="U25" s="510">
        <f t="shared" si="7"/>
        <v>0</v>
      </c>
      <c r="V25" s="510">
        <f t="shared" si="8"/>
        <v>0</v>
      </c>
      <c r="W25" s="510">
        <f t="shared" si="8"/>
        <v>0</v>
      </c>
      <c r="X25" s="510">
        <f t="shared" si="8"/>
        <v>0</v>
      </c>
      <c r="Y25" s="511">
        <v>0.25</v>
      </c>
      <c r="Z25" s="511">
        <v>0.25</v>
      </c>
      <c r="AA25" s="511">
        <v>0.25</v>
      </c>
      <c r="AB25" s="511">
        <v>0.25</v>
      </c>
      <c r="AC25" s="511">
        <v>0.25</v>
      </c>
      <c r="AD25" s="511">
        <v>0.25</v>
      </c>
      <c r="AE25" s="511">
        <v>0.25</v>
      </c>
      <c r="AF25" s="511">
        <v>0.25</v>
      </c>
      <c r="AG25" s="511">
        <v>0.25</v>
      </c>
      <c r="AH25" s="511">
        <v>0.25</v>
      </c>
      <c r="AI25" s="511">
        <v>0.25</v>
      </c>
      <c r="AJ25" s="511">
        <v>0.25</v>
      </c>
      <c r="AK25" s="511">
        <v>0.25</v>
      </c>
      <c r="AL25" s="511">
        <v>0.25</v>
      </c>
      <c r="AM25" s="511">
        <v>0.25</v>
      </c>
      <c r="AN25" s="511">
        <v>0.25</v>
      </c>
      <c r="AO25" s="511">
        <v>0.25</v>
      </c>
      <c r="AP25" s="511">
        <v>0.25</v>
      </c>
      <c r="AQ25" s="511">
        <v>0.25</v>
      </c>
      <c r="AR25" s="511">
        <v>0.25</v>
      </c>
      <c r="AS25" s="574">
        <f t="shared" si="5"/>
        <v>0</v>
      </c>
    </row>
    <row r="26" spans="2:46">
      <c r="B26" s="507" t="s">
        <v>181</v>
      </c>
      <c r="C26" s="93" t="s">
        <v>47</v>
      </c>
      <c r="D26" s="371">
        <f>+'Prices '!G29</f>
        <v>1006.127398542144</v>
      </c>
      <c r="E26" s="487">
        <f>70</f>
        <v>70</v>
      </c>
      <c r="F26" s="510">
        <f t="shared" si="7"/>
        <v>70</v>
      </c>
      <c r="G26" s="510">
        <f t="shared" si="7"/>
        <v>70</v>
      </c>
      <c r="H26" s="510">
        <f t="shared" si="7"/>
        <v>70</v>
      </c>
      <c r="I26" s="510">
        <f t="shared" si="7"/>
        <v>70</v>
      </c>
      <c r="J26" s="510">
        <f t="shared" si="7"/>
        <v>70</v>
      </c>
      <c r="K26" s="510">
        <f t="shared" si="7"/>
        <v>70</v>
      </c>
      <c r="L26" s="510">
        <f t="shared" si="7"/>
        <v>70</v>
      </c>
      <c r="M26" s="510">
        <f t="shared" si="7"/>
        <v>70</v>
      </c>
      <c r="N26" s="510">
        <f t="shared" si="7"/>
        <v>70</v>
      </c>
      <c r="O26" s="510">
        <f t="shared" si="7"/>
        <v>70</v>
      </c>
      <c r="P26" s="510">
        <f t="shared" si="7"/>
        <v>70</v>
      </c>
      <c r="Q26" s="510">
        <f t="shared" si="7"/>
        <v>70</v>
      </c>
      <c r="R26" s="510">
        <f t="shared" si="7"/>
        <v>70</v>
      </c>
      <c r="S26" s="510">
        <f t="shared" si="7"/>
        <v>70</v>
      </c>
      <c r="T26" s="510">
        <f t="shared" si="7"/>
        <v>70</v>
      </c>
      <c r="U26" s="510">
        <f t="shared" si="7"/>
        <v>70</v>
      </c>
      <c r="V26" s="510">
        <f t="shared" si="8"/>
        <v>70</v>
      </c>
      <c r="W26" s="510">
        <f t="shared" si="8"/>
        <v>70</v>
      </c>
      <c r="X26" s="510">
        <f t="shared" si="8"/>
        <v>70</v>
      </c>
      <c r="Y26" s="499">
        <v>70</v>
      </c>
      <c r="Z26" s="499">
        <v>70</v>
      </c>
      <c r="AA26" s="499">
        <v>70</v>
      </c>
      <c r="AB26" s="499">
        <v>70</v>
      </c>
      <c r="AC26" s="499">
        <v>70</v>
      </c>
      <c r="AD26" s="499">
        <v>70</v>
      </c>
      <c r="AE26" s="499">
        <v>70</v>
      </c>
      <c r="AF26" s="499">
        <v>70</v>
      </c>
      <c r="AG26" s="499">
        <v>70</v>
      </c>
      <c r="AH26" s="499">
        <v>70</v>
      </c>
      <c r="AI26" s="499">
        <v>70</v>
      </c>
      <c r="AJ26" s="499">
        <v>70</v>
      </c>
      <c r="AK26" s="499">
        <v>70</v>
      </c>
      <c r="AL26" s="499">
        <v>70</v>
      </c>
      <c r="AM26" s="499">
        <v>70</v>
      </c>
      <c r="AN26" s="499">
        <v>70</v>
      </c>
      <c r="AO26" s="499">
        <v>70</v>
      </c>
      <c r="AP26" s="499">
        <v>70</v>
      </c>
      <c r="AQ26" s="499">
        <v>70</v>
      </c>
      <c r="AR26" s="499">
        <v>70</v>
      </c>
      <c r="AS26" s="574">
        <f t="shared" si="5"/>
        <v>70428.917897950072</v>
      </c>
    </row>
    <row r="27" spans="2:46">
      <c r="B27" s="507" t="s">
        <v>182</v>
      </c>
      <c r="C27" s="93" t="s">
        <v>47</v>
      </c>
      <c r="D27" s="371">
        <f>+'Prices '!G24</f>
        <v>1207.3528782505728</v>
      </c>
      <c r="E27" s="487">
        <v>100</v>
      </c>
      <c r="F27" s="510">
        <f t="shared" si="7"/>
        <v>100</v>
      </c>
      <c r="G27" s="510">
        <f t="shared" si="7"/>
        <v>100</v>
      </c>
      <c r="H27" s="510">
        <f t="shared" si="7"/>
        <v>100</v>
      </c>
      <c r="I27" s="510">
        <f t="shared" si="7"/>
        <v>100</v>
      </c>
      <c r="J27" s="510">
        <f t="shared" si="7"/>
        <v>100</v>
      </c>
      <c r="K27" s="510">
        <f t="shared" si="7"/>
        <v>100</v>
      </c>
      <c r="L27" s="510">
        <f t="shared" si="7"/>
        <v>100</v>
      </c>
      <c r="M27" s="510">
        <f t="shared" si="7"/>
        <v>100</v>
      </c>
      <c r="N27" s="510">
        <f t="shared" si="7"/>
        <v>100</v>
      </c>
      <c r="O27" s="510">
        <f t="shared" si="7"/>
        <v>100</v>
      </c>
      <c r="P27" s="510">
        <f t="shared" si="7"/>
        <v>100</v>
      </c>
      <c r="Q27" s="510">
        <f t="shared" si="7"/>
        <v>100</v>
      </c>
      <c r="R27" s="510">
        <f t="shared" si="7"/>
        <v>100</v>
      </c>
      <c r="S27" s="510">
        <f t="shared" si="7"/>
        <v>100</v>
      </c>
      <c r="T27" s="510">
        <f t="shared" si="7"/>
        <v>100</v>
      </c>
      <c r="U27" s="510">
        <f t="shared" si="7"/>
        <v>100</v>
      </c>
      <c r="V27" s="510">
        <f t="shared" si="8"/>
        <v>100</v>
      </c>
      <c r="W27" s="510">
        <f t="shared" si="8"/>
        <v>100</v>
      </c>
      <c r="X27" s="510">
        <f t="shared" si="8"/>
        <v>100</v>
      </c>
      <c r="Y27" s="499">
        <v>100</v>
      </c>
      <c r="Z27" s="499">
        <v>100</v>
      </c>
      <c r="AA27" s="499">
        <v>100</v>
      </c>
      <c r="AB27" s="499">
        <v>100</v>
      </c>
      <c r="AC27" s="499">
        <v>100</v>
      </c>
      <c r="AD27" s="499">
        <v>100</v>
      </c>
      <c r="AE27" s="499">
        <v>100</v>
      </c>
      <c r="AF27" s="499">
        <v>100</v>
      </c>
      <c r="AG27" s="499">
        <v>100</v>
      </c>
      <c r="AH27" s="499">
        <v>100</v>
      </c>
      <c r="AI27" s="499">
        <v>100</v>
      </c>
      <c r="AJ27" s="499">
        <v>100</v>
      </c>
      <c r="AK27" s="499">
        <v>100</v>
      </c>
      <c r="AL27" s="499">
        <v>100</v>
      </c>
      <c r="AM27" s="499">
        <v>100</v>
      </c>
      <c r="AN27" s="499">
        <v>100</v>
      </c>
      <c r="AO27" s="499">
        <v>100</v>
      </c>
      <c r="AP27" s="499">
        <v>100</v>
      </c>
      <c r="AQ27" s="499">
        <v>100</v>
      </c>
      <c r="AR27" s="499">
        <v>100</v>
      </c>
      <c r="AS27" s="574">
        <f t="shared" si="5"/>
        <v>120735.28782505728</v>
      </c>
      <c r="AT27" s="488"/>
    </row>
    <row r="28" spans="2:46">
      <c r="B28" s="512" t="s">
        <v>437</v>
      </c>
      <c r="C28" s="93" t="s">
        <v>438</v>
      </c>
      <c r="D28" s="371">
        <f>+'Prices '!G40</f>
        <v>29591.982310063049</v>
      </c>
      <c r="E28" s="487">
        <v>3</v>
      </c>
      <c r="F28" s="510">
        <f t="shared" si="7"/>
        <v>3</v>
      </c>
      <c r="G28" s="510">
        <f t="shared" si="7"/>
        <v>3</v>
      </c>
      <c r="H28" s="510">
        <f t="shared" si="7"/>
        <v>3</v>
      </c>
      <c r="I28" s="510">
        <f t="shared" si="7"/>
        <v>3</v>
      </c>
      <c r="J28" s="510">
        <f t="shared" si="7"/>
        <v>3</v>
      </c>
      <c r="K28" s="510">
        <f t="shared" si="7"/>
        <v>3</v>
      </c>
      <c r="L28" s="510">
        <f t="shared" si="7"/>
        <v>3</v>
      </c>
      <c r="M28" s="510">
        <f t="shared" si="7"/>
        <v>3</v>
      </c>
      <c r="N28" s="510">
        <f t="shared" si="7"/>
        <v>3</v>
      </c>
      <c r="O28" s="510">
        <f t="shared" si="7"/>
        <v>3</v>
      </c>
      <c r="P28" s="510">
        <f t="shared" si="7"/>
        <v>3</v>
      </c>
      <c r="Q28" s="510">
        <f t="shared" si="7"/>
        <v>3</v>
      </c>
      <c r="R28" s="510">
        <f t="shared" si="7"/>
        <v>3</v>
      </c>
      <c r="S28" s="510">
        <f t="shared" si="7"/>
        <v>3</v>
      </c>
      <c r="T28" s="510">
        <f t="shared" si="7"/>
        <v>3</v>
      </c>
      <c r="U28" s="510">
        <f t="shared" si="7"/>
        <v>3</v>
      </c>
      <c r="V28" s="510">
        <f t="shared" si="8"/>
        <v>3</v>
      </c>
      <c r="W28" s="510">
        <f t="shared" si="8"/>
        <v>3</v>
      </c>
      <c r="X28" s="510">
        <f t="shared" si="8"/>
        <v>3</v>
      </c>
      <c r="Y28" s="499">
        <v>3</v>
      </c>
      <c r="Z28" s="499">
        <f>+Y28</f>
        <v>3</v>
      </c>
      <c r="AA28" s="499">
        <f t="shared" ref="AA28:AR29" si="9">+Z28</f>
        <v>3</v>
      </c>
      <c r="AB28" s="499">
        <f t="shared" si="9"/>
        <v>3</v>
      </c>
      <c r="AC28" s="499">
        <f t="shared" si="9"/>
        <v>3</v>
      </c>
      <c r="AD28" s="499">
        <f t="shared" si="9"/>
        <v>3</v>
      </c>
      <c r="AE28" s="499">
        <f t="shared" si="9"/>
        <v>3</v>
      </c>
      <c r="AF28" s="499">
        <f t="shared" si="9"/>
        <v>3</v>
      </c>
      <c r="AG28" s="499">
        <f t="shared" si="9"/>
        <v>3</v>
      </c>
      <c r="AH28" s="499">
        <f t="shared" si="9"/>
        <v>3</v>
      </c>
      <c r="AI28" s="499">
        <f t="shared" si="9"/>
        <v>3</v>
      </c>
      <c r="AJ28" s="499">
        <f t="shared" si="9"/>
        <v>3</v>
      </c>
      <c r="AK28" s="499">
        <f t="shared" si="9"/>
        <v>3</v>
      </c>
      <c r="AL28" s="499">
        <f t="shared" si="9"/>
        <v>3</v>
      </c>
      <c r="AM28" s="499">
        <f t="shared" si="9"/>
        <v>3</v>
      </c>
      <c r="AN28" s="499">
        <f t="shared" si="9"/>
        <v>3</v>
      </c>
      <c r="AO28" s="499">
        <f t="shared" si="9"/>
        <v>3</v>
      </c>
      <c r="AP28" s="499">
        <f t="shared" si="9"/>
        <v>3</v>
      </c>
      <c r="AQ28" s="499">
        <f t="shared" si="9"/>
        <v>3</v>
      </c>
      <c r="AR28" s="499">
        <f t="shared" si="9"/>
        <v>3</v>
      </c>
      <c r="AS28" s="574">
        <f t="shared" si="5"/>
        <v>88775.946930189151</v>
      </c>
    </row>
    <row r="29" spans="2:46">
      <c r="B29" s="512" t="s">
        <v>1356</v>
      </c>
      <c r="C29" s="93" t="s">
        <v>47</v>
      </c>
      <c r="D29" s="371">
        <f>'Prices '!G56</f>
        <v>3666.666666666667</v>
      </c>
      <c r="E29" s="522">
        <v>35</v>
      </c>
      <c r="F29" s="510">
        <f t="shared" si="7"/>
        <v>35</v>
      </c>
      <c r="G29" s="510">
        <f t="shared" si="7"/>
        <v>35</v>
      </c>
      <c r="H29" s="510">
        <f t="shared" si="7"/>
        <v>35</v>
      </c>
      <c r="I29" s="510">
        <f t="shared" si="7"/>
        <v>35</v>
      </c>
      <c r="J29" s="510">
        <f t="shared" si="7"/>
        <v>35</v>
      </c>
      <c r="K29" s="510">
        <f t="shared" si="7"/>
        <v>35</v>
      </c>
      <c r="L29" s="510">
        <f t="shared" si="7"/>
        <v>35</v>
      </c>
      <c r="M29" s="510">
        <f t="shared" si="7"/>
        <v>35</v>
      </c>
      <c r="N29" s="510">
        <f t="shared" si="7"/>
        <v>35</v>
      </c>
      <c r="O29" s="510">
        <f t="shared" si="7"/>
        <v>35</v>
      </c>
      <c r="P29" s="510">
        <f t="shared" si="7"/>
        <v>35</v>
      </c>
      <c r="Q29" s="510">
        <f t="shared" si="7"/>
        <v>35</v>
      </c>
      <c r="R29" s="510">
        <f t="shared" si="7"/>
        <v>35</v>
      </c>
      <c r="S29" s="510">
        <f t="shared" si="7"/>
        <v>35</v>
      </c>
      <c r="T29" s="510">
        <f t="shared" si="7"/>
        <v>35</v>
      </c>
      <c r="U29" s="510">
        <f t="shared" si="7"/>
        <v>35</v>
      </c>
      <c r="V29" s="510">
        <f t="shared" si="8"/>
        <v>35</v>
      </c>
      <c r="W29" s="510">
        <f t="shared" si="8"/>
        <v>35</v>
      </c>
      <c r="X29" s="510">
        <f t="shared" si="8"/>
        <v>35</v>
      </c>
      <c r="Y29" s="713">
        <f>+X29</f>
        <v>35</v>
      </c>
      <c r="Z29" s="713">
        <f>+Y29</f>
        <v>35</v>
      </c>
      <c r="AA29" s="713">
        <f t="shared" si="9"/>
        <v>35</v>
      </c>
      <c r="AB29" s="713">
        <f t="shared" si="9"/>
        <v>35</v>
      </c>
      <c r="AC29" s="713">
        <f t="shared" si="9"/>
        <v>35</v>
      </c>
      <c r="AD29" s="713">
        <f t="shared" si="9"/>
        <v>35</v>
      </c>
      <c r="AE29" s="713">
        <f t="shared" si="9"/>
        <v>35</v>
      </c>
      <c r="AF29" s="713">
        <f t="shared" si="9"/>
        <v>35</v>
      </c>
      <c r="AG29" s="713">
        <f t="shared" si="9"/>
        <v>35</v>
      </c>
      <c r="AH29" s="713">
        <f t="shared" si="9"/>
        <v>35</v>
      </c>
      <c r="AI29" s="713">
        <f t="shared" si="9"/>
        <v>35</v>
      </c>
      <c r="AJ29" s="713">
        <f t="shared" si="9"/>
        <v>35</v>
      </c>
      <c r="AK29" s="713">
        <f t="shared" si="9"/>
        <v>35</v>
      </c>
      <c r="AL29" s="713">
        <f t="shared" si="9"/>
        <v>35</v>
      </c>
      <c r="AM29" s="713">
        <f t="shared" si="9"/>
        <v>35</v>
      </c>
      <c r="AN29" s="713">
        <f t="shared" si="9"/>
        <v>35</v>
      </c>
      <c r="AO29" s="713">
        <f t="shared" si="9"/>
        <v>35</v>
      </c>
      <c r="AP29" s="713">
        <f t="shared" si="9"/>
        <v>35</v>
      </c>
      <c r="AQ29" s="713">
        <f t="shared" si="9"/>
        <v>35</v>
      </c>
      <c r="AR29" s="713">
        <f t="shared" si="9"/>
        <v>35</v>
      </c>
      <c r="AS29" s="574">
        <f t="shared" si="5"/>
        <v>128333.33333333334</v>
      </c>
    </row>
    <row r="30" spans="2:46">
      <c r="B30" s="512" t="s">
        <v>1357</v>
      </c>
      <c r="C30" s="93" t="s">
        <v>161</v>
      </c>
      <c r="D30" s="371">
        <f>'Prices '!G57</f>
        <v>10000</v>
      </c>
      <c r="E30" s="487">
        <f>E23</f>
        <v>1</v>
      </c>
      <c r="F30" s="510">
        <f t="shared" si="7"/>
        <v>1</v>
      </c>
      <c r="G30" s="510">
        <f t="shared" si="7"/>
        <v>1</v>
      </c>
      <c r="H30" s="510">
        <f t="shared" si="7"/>
        <v>1</v>
      </c>
      <c r="I30" s="510">
        <f t="shared" si="7"/>
        <v>1</v>
      </c>
      <c r="J30" s="510">
        <f t="shared" si="7"/>
        <v>1</v>
      </c>
      <c r="K30" s="510">
        <f t="shared" si="7"/>
        <v>1</v>
      </c>
      <c r="L30" s="510">
        <f t="shared" si="7"/>
        <v>1</v>
      </c>
      <c r="M30" s="510">
        <f t="shared" si="7"/>
        <v>1</v>
      </c>
      <c r="N30" s="510">
        <f t="shared" si="7"/>
        <v>1</v>
      </c>
      <c r="O30" s="510">
        <f t="shared" si="7"/>
        <v>1</v>
      </c>
      <c r="P30" s="510">
        <f t="shared" si="7"/>
        <v>1</v>
      </c>
      <c r="Q30" s="510">
        <f t="shared" si="7"/>
        <v>1</v>
      </c>
      <c r="R30" s="510">
        <f t="shared" si="7"/>
        <v>1</v>
      </c>
      <c r="S30" s="510">
        <f t="shared" si="7"/>
        <v>1</v>
      </c>
      <c r="T30" s="510">
        <f t="shared" si="7"/>
        <v>1</v>
      </c>
      <c r="U30" s="510">
        <f t="shared" si="7"/>
        <v>1</v>
      </c>
      <c r="V30" s="510">
        <f t="shared" si="8"/>
        <v>1</v>
      </c>
      <c r="W30" s="510">
        <f t="shared" si="8"/>
        <v>1</v>
      </c>
      <c r="X30" s="510">
        <f t="shared" si="8"/>
        <v>1</v>
      </c>
      <c r="Y30" s="499">
        <v>1</v>
      </c>
      <c r="Z30" s="499">
        <v>1</v>
      </c>
      <c r="AA30" s="499">
        <v>1</v>
      </c>
      <c r="AB30" s="499">
        <v>1</v>
      </c>
      <c r="AC30" s="499">
        <v>1</v>
      </c>
      <c r="AD30" s="499">
        <v>1</v>
      </c>
      <c r="AE30" s="499">
        <v>1</v>
      </c>
      <c r="AF30" s="499">
        <v>1</v>
      </c>
      <c r="AG30" s="499">
        <v>1</v>
      </c>
      <c r="AH30" s="499">
        <v>1</v>
      </c>
      <c r="AI30" s="499">
        <v>1</v>
      </c>
      <c r="AJ30" s="499">
        <v>1</v>
      </c>
      <c r="AK30" s="499">
        <v>1</v>
      </c>
      <c r="AL30" s="499">
        <v>1</v>
      </c>
      <c r="AM30" s="499">
        <v>1</v>
      </c>
      <c r="AN30" s="499">
        <v>1</v>
      </c>
      <c r="AO30" s="499">
        <v>1</v>
      </c>
      <c r="AP30" s="499">
        <v>1</v>
      </c>
      <c r="AQ30" s="499">
        <v>1</v>
      </c>
      <c r="AR30" s="499">
        <v>1</v>
      </c>
      <c r="AS30" s="574">
        <f t="shared" si="5"/>
        <v>10000</v>
      </c>
    </row>
    <row r="31" spans="2:46">
      <c r="B31" s="512" t="s">
        <v>456</v>
      </c>
      <c r="C31" s="93" t="s">
        <v>161</v>
      </c>
      <c r="D31" s="371">
        <f>'Prices '!G55</f>
        <v>1000</v>
      </c>
      <c r="E31" s="487">
        <f>E30</f>
        <v>1</v>
      </c>
      <c r="F31" s="510">
        <f t="shared" si="7"/>
        <v>1</v>
      </c>
      <c r="G31" s="510">
        <f t="shared" si="7"/>
        <v>1</v>
      </c>
      <c r="H31" s="510">
        <f t="shared" si="7"/>
        <v>1</v>
      </c>
      <c r="I31" s="510">
        <f t="shared" si="7"/>
        <v>1</v>
      </c>
      <c r="J31" s="510">
        <f t="shared" si="7"/>
        <v>1</v>
      </c>
      <c r="K31" s="510">
        <f t="shared" si="7"/>
        <v>1</v>
      </c>
      <c r="L31" s="510">
        <f t="shared" si="7"/>
        <v>1</v>
      </c>
      <c r="M31" s="510">
        <f t="shared" si="7"/>
        <v>1</v>
      </c>
      <c r="N31" s="510">
        <f t="shared" si="7"/>
        <v>1</v>
      </c>
      <c r="O31" s="510">
        <f t="shared" si="7"/>
        <v>1</v>
      </c>
      <c r="P31" s="510">
        <f t="shared" si="7"/>
        <v>1</v>
      </c>
      <c r="Q31" s="510">
        <f t="shared" si="7"/>
        <v>1</v>
      </c>
      <c r="R31" s="510">
        <f t="shared" si="7"/>
        <v>1</v>
      </c>
      <c r="S31" s="510">
        <f t="shared" si="7"/>
        <v>1</v>
      </c>
      <c r="T31" s="510">
        <f t="shared" si="7"/>
        <v>1</v>
      </c>
      <c r="U31" s="510">
        <f t="shared" si="7"/>
        <v>1</v>
      </c>
      <c r="V31" s="510">
        <f t="shared" si="8"/>
        <v>1</v>
      </c>
      <c r="W31" s="510">
        <f t="shared" si="8"/>
        <v>1</v>
      </c>
      <c r="X31" s="510">
        <f t="shared" si="8"/>
        <v>1</v>
      </c>
      <c r="Y31" s="499">
        <v>1</v>
      </c>
      <c r="Z31" s="499">
        <v>1</v>
      </c>
      <c r="AA31" s="499">
        <v>1</v>
      </c>
      <c r="AB31" s="499">
        <v>1</v>
      </c>
      <c r="AC31" s="499">
        <v>1</v>
      </c>
      <c r="AD31" s="499">
        <v>1</v>
      </c>
      <c r="AE31" s="499">
        <v>1</v>
      </c>
      <c r="AF31" s="499">
        <v>1</v>
      </c>
      <c r="AG31" s="499">
        <v>1</v>
      </c>
      <c r="AH31" s="499">
        <v>1</v>
      </c>
      <c r="AI31" s="499">
        <v>1</v>
      </c>
      <c r="AJ31" s="499">
        <v>1</v>
      </c>
      <c r="AK31" s="499">
        <v>1</v>
      </c>
      <c r="AL31" s="499">
        <v>1</v>
      </c>
      <c r="AM31" s="499">
        <v>1</v>
      </c>
      <c r="AN31" s="499">
        <v>1</v>
      </c>
      <c r="AO31" s="499">
        <v>1</v>
      </c>
      <c r="AP31" s="499">
        <v>1</v>
      </c>
      <c r="AQ31" s="499">
        <v>1</v>
      </c>
      <c r="AR31" s="499">
        <v>1</v>
      </c>
      <c r="AS31" s="574">
        <f t="shared" si="5"/>
        <v>1000</v>
      </c>
    </row>
    <row r="32" spans="2:46">
      <c r="B32" s="512" t="s">
        <v>1358</v>
      </c>
      <c r="C32" s="93" t="s">
        <v>1359</v>
      </c>
      <c r="D32" s="371">
        <f>'Prices '!G54</f>
        <v>30183.821956264317</v>
      </c>
      <c r="E32" s="487">
        <f>E24</f>
        <v>1</v>
      </c>
      <c r="F32" s="510">
        <f t="shared" si="7"/>
        <v>1</v>
      </c>
      <c r="G32" s="510">
        <f t="shared" si="7"/>
        <v>1</v>
      </c>
      <c r="H32" s="510">
        <f t="shared" si="7"/>
        <v>1</v>
      </c>
      <c r="I32" s="510">
        <f t="shared" si="7"/>
        <v>1</v>
      </c>
      <c r="J32" s="510">
        <f t="shared" si="7"/>
        <v>1</v>
      </c>
      <c r="K32" s="510">
        <f t="shared" si="7"/>
        <v>1</v>
      </c>
      <c r="L32" s="510">
        <f t="shared" si="7"/>
        <v>1</v>
      </c>
      <c r="M32" s="510">
        <f t="shared" si="7"/>
        <v>1</v>
      </c>
      <c r="N32" s="510">
        <f t="shared" si="7"/>
        <v>1</v>
      </c>
      <c r="O32" s="510">
        <f t="shared" si="7"/>
        <v>1</v>
      </c>
      <c r="P32" s="510">
        <f t="shared" si="7"/>
        <v>1</v>
      </c>
      <c r="Q32" s="510">
        <f t="shared" si="7"/>
        <v>1</v>
      </c>
      <c r="R32" s="510">
        <f t="shared" si="7"/>
        <v>1</v>
      </c>
      <c r="S32" s="510">
        <f t="shared" si="7"/>
        <v>1</v>
      </c>
      <c r="T32" s="510">
        <f t="shared" si="7"/>
        <v>1</v>
      </c>
      <c r="U32" s="510">
        <f t="shared" si="7"/>
        <v>1</v>
      </c>
      <c r="V32" s="510">
        <f t="shared" si="8"/>
        <v>1</v>
      </c>
      <c r="W32" s="510">
        <f t="shared" si="8"/>
        <v>1</v>
      </c>
      <c r="X32" s="510">
        <f t="shared" si="8"/>
        <v>1</v>
      </c>
      <c r="Y32" s="499">
        <v>1</v>
      </c>
      <c r="Z32" s="499">
        <v>1</v>
      </c>
      <c r="AA32" s="499">
        <v>1</v>
      </c>
      <c r="AB32" s="499">
        <v>1</v>
      </c>
      <c r="AC32" s="499">
        <v>1</v>
      </c>
      <c r="AD32" s="499">
        <v>1</v>
      </c>
      <c r="AE32" s="499">
        <v>1</v>
      </c>
      <c r="AF32" s="499">
        <v>1</v>
      </c>
      <c r="AG32" s="499">
        <v>1</v>
      </c>
      <c r="AH32" s="499">
        <v>1</v>
      </c>
      <c r="AI32" s="499">
        <v>1</v>
      </c>
      <c r="AJ32" s="499">
        <v>1</v>
      </c>
      <c r="AK32" s="499">
        <v>1</v>
      </c>
      <c r="AL32" s="499">
        <v>1</v>
      </c>
      <c r="AM32" s="499">
        <v>1</v>
      </c>
      <c r="AN32" s="499">
        <v>1</v>
      </c>
      <c r="AO32" s="499">
        <v>1</v>
      </c>
      <c r="AP32" s="499">
        <v>1</v>
      </c>
      <c r="AQ32" s="499">
        <v>1</v>
      </c>
      <c r="AR32" s="499">
        <v>1</v>
      </c>
      <c r="AS32" s="574">
        <f t="shared" si="5"/>
        <v>30183.821956264317</v>
      </c>
    </row>
    <row r="33" spans="2:46">
      <c r="B33" s="512" t="s">
        <v>75</v>
      </c>
      <c r="C33" s="93" t="s">
        <v>397</v>
      </c>
      <c r="D33" s="371">
        <f>+'C2 Barley FFS eco'!D35</f>
        <v>15.5</v>
      </c>
      <c r="E33" s="522">
        <f>+'C2 Rice FFS fin no w fee'!E33</f>
        <v>13439.967486765563</v>
      </c>
      <c r="F33" s="510">
        <f t="shared" si="7"/>
        <v>13439.967486765563</v>
      </c>
      <c r="G33" s="510">
        <f t="shared" si="7"/>
        <v>13439.967486765563</v>
      </c>
      <c r="H33" s="510">
        <f t="shared" si="7"/>
        <v>13439.967486765563</v>
      </c>
      <c r="I33" s="510">
        <f t="shared" si="7"/>
        <v>13439.967486765563</v>
      </c>
      <c r="J33" s="510">
        <f t="shared" si="7"/>
        <v>13439.967486765563</v>
      </c>
      <c r="K33" s="510">
        <f t="shared" si="7"/>
        <v>13439.967486765563</v>
      </c>
      <c r="L33" s="510">
        <f t="shared" si="7"/>
        <v>13439.967486765563</v>
      </c>
      <c r="M33" s="510">
        <f t="shared" si="7"/>
        <v>13439.967486765563</v>
      </c>
      <c r="N33" s="510">
        <f t="shared" si="7"/>
        <v>13439.967486765563</v>
      </c>
      <c r="O33" s="510">
        <f t="shared" si="7"/>
        <v>13439.967486765563</v>
      </c>
      <c r="P33" s="510">
        <f t="shared" si="7"/>
        <v>13439.967486765563</v>
      </c>
      <c r="Q33" s="510">
        <f t="shared" si="7"/>
        <v>13439.967486765563</v>
      </c>
      <c r="R33" s="510">
        <f t="shared" si="7"/>
        <v>13439.967486765563</v>
      </c>
      <c r="S33" s="510">
        <f t="shared" si="7"/>
        <v>13439.967486765563</v>
      </c>
      <c r="T33" s="510">
        <f t="shared" si="7"/>
        <v>13439.967486765563</v>
      </c>
      <c r="U33" s="510">
        <f t="shared" si="7"/>
        <v>13439.967486765563</v>
      </c>
      <c r="V33" s="510">
        <f t="shared" si="8"/>
        <v>13439.967486765563</v>
      </c>
      <c r="W33" s="510">
        <f t="shared" si="8"/>
        <v>13439.967486765563</v>
      </c>
      <c r="X33" s="510">
        <f t="shared" si="8"/>
        <v>13439.967486765563</v>
      </c>
      <c r="Y33" s="713">
        <f>+'C2 Rice FFS fin no w fee'!Y33</f>
        <v>11354.42255076306</v>
      </c>
      <c r="Z33" s="713">
        <f>+Y33</f>
        <v>11354.42255076306</v>
      </c>
      <c r="AA33" s="713">
        <f>Z33</f>
        <v>11354.42255076306</v>
      </c>
      <c r="AB33" s="522">
        <f>+AA33</f>
        <v>11354.42255076306</v>
      </c>
      <c r="AC33" s="708">
        <f>AB33</f>
        <v>11354.42255076306</v>
      </c>
      <c r="AD33" s="708">
        <f t="shared" ref="AD33:AR33" si="10">AC33</f>
        <v>11354.42255076306</v>
      </c>
      <c r="AE33" s="708">
        <f t="shared" si="10"/>
        <v>11354.42255076306</v>
      </c>
      <c r="AF33" s="708">
        <f t="shared" si="10"/>
        <v>11354.42255076306</v>
      </c>
      <c r="AG33" s="708">
        <f t="shared" si="10"/>
        <v>11354.42255076306</v>
      </c>
      <c r="AH33" s="708">
        <f t="shared" si="10"/>
        <v>11354.42255076306</v>
      </c>
      <c r="AI33" s="708">
        <f t="shared" si="10"/>
        <v>11354.42255076306</v>
      </c>
      <c r="AJ33" s="708">
        <f t="shared" si="10"/>
        <v>11354.42255076306</v>
      </c>
      <c r="AK33" s="708">
        <f t="shared" si="10"/>
        <v>11354.42255076306</v>
      </c>
      <c r="AL33" s="708">
        <f t="shared" si="10"/>
        <v>11354.42255076306</v>
      </c>
      <c r="AM33" s="708">
        <f t="shared" si="10"/>
        <v>11354.42255076306</v>
      </c>
      <c r="AN33" s="708">
        <f t="shared" si="10"/>
        <v>11354.42255076306</v>
      </c>
      <c r="AO33" s="708">
        <f t="shared" si="10"/>
        <v>11354.42255076306</v>
      </c>
      <c r="AP33" s="708">
        <f t="shared" si="10"/>
        <v>11354.42255076306</v>
      </c>
      <c r="AQ33" s="708">
        <f t="shared" si="10"/>
        <v>11354.42255076306</v>
      </c>
      <c r="AR33" s="708">
        <f t="shared" si="10"/>
        <v>11354.42255076306</v>
      </c>
      <c r="AS33" s="574">
        <f t="shared" si="5"/>
        <v>208319.49604486622</v>
      </c>
      <c r="AT33" s="477"/>
    </row>
    <row r="34" spans="2:46">
      <c r="B34" s="513" t="s">
        <v>459</v>
      </c>
      <c r="C34" s="91" t="s">
        <v>161</v>
      </c>
      <c r="D34" s="371">
        <f>'Prices '!G58</f>
        <v>5000</v>
      </c>
      <c r="E34" s="487">
        <f>E32</f>
        <v>1</v>
      </c>
      <c r="F34" s="510">
        <f t="shared" si="7"/>
        <v>1</v>
      </c>
      <c r="G34" s="510">
        <f t="shared" si="7"/>
        <v>1</v>
      </c>
      <c r="H34" s="510">
        <f t="shared" si="7"/>
        <v>1</v>
      </c>
      <c r="I34" s="510">
        <f t="shared" si="7"/>
        <v>1</v>
      </c>
      <c r="J34" s="510">
        <f t="shared" si="7"/>
        <v>1</v>
      </c>
      <c r="K34" s="510">
        <f t="shared" si="7"/>
        <v>1</v>
      </c>
      <c r="L34" s="510">
        <f t="shared" si="7"/>
        <v>1</v>
      </c>
      <c r="M34" s="510">
        <f t="shared" si="7"/>
        <v>1</v>
      </c>
      <c r="N34" s="510">
        <f t="shared" si="7"/>
        <v>1</v>
      </c>
      <c r="O34" s="510">
        <f t="shared" si="7"/>
        <v>1</v>
      </c>
      <c r="P34" s="510">
        <f t="shared" si="7"/>
        <v>1</v>
      </c>
      <c r="Q34" s="510">
        <f t="shared" si="7"/>
        <v>1</v>
      </c>
      <c r="R34" s="510">
        <f t="shared" si="7"/>
        <v>1</v>
      </c>
      <c r="S34" s="510">
        <f t="shared" si="7"/>
        <v>1</v>
      </c>
      <c r="T34" s="510">
        <f t="shared" si="7"/>
        <v>1</v>
      </c>
      <c r="U34" s="510">
        <f t="shared" si="7"/>
        <v>1</v>
      </c>
      <c r="V34" s="510">
        <f t="shared" si="8"/>
        <v>1</v>
      </c>
      <c r="W34" s="510">
        <f t="shared" si="8"/>
        <v>1</v>
      </c>
      <c r="X34" s="510">
        <f t="shared" si="8"/>
        <v>1</v>
      </c>
      <c r="Y34" s="499">
        <v>1</v>
      </c>
      <c r="Z34" s="514">
        <f>+Y34</f>
        <v>1</v>
      </c>
      <c r="AA34" s="514">
        <f>Z34</f>
        <v>1</v>
      </c>
      <c r="AB34" s="487">
        <f>AB32</f>
        <v>1</v>
      </c>
      <c r="AC34" s="708">
        <f>AB34</f>
        <v>1</v>
      </c>
      <c r="AD34" s="708">
        <f t="shared" ref="AD34:AR34" si="11">AC34</f>
        <v>1</v>
      </c>
      <c r="AE34" s="708">
        <f t="shared" si="11"/>
        <v>1</v>
      </c>
      <c r="AF34" s="708">
        <f t="shared" si="11"/>
        <v>1</v>
      </c>
      <c r="AG34" s="708">
        <f t="shared" si="11"/>
        <v>1</v>
      </c>
      <c r="AH34" s="708">
        <f t="shared" si="11"/>
        <v>1</v>
      </c>
      <c r="AI34" s="708">
        <f t="shared" si="11"/>
        <v>1</v>
      </c>
      <c r="AJ34" s="708">
        <f t="shared" si="11"/>
        <v>1</v>
      </c>
      <c r="AK34" s="708">
        <f t="shared" si="11"/>
        <v>1</v>
      </c>
      <c r="AL34" s="708">
        <f t="shared" si="11"/>
        <v>1</v>
      </c>
      <c r="AM34" s="708">
        <f t="shared" si="11"/>
        <v>1</v>
      </c>
      <c r="AN34" s="708">
        <f t="shared" si="11"/>
        <v>1</v>
      </c>
      <c r="AO34" s="708">
        <f t="shared" si="11"/>
        <v>1</v>
      </c>
      <c r="AP34" s="708">
        <f t="shared" si="11"/>
        <v>1</v>
      </c>
      <c r="AQ34" s="708">
        <f t="shared" si="11"/>
        <v>1</v>
      </c>
      <c r="AR34" s="708">
        <f t="shared" si="11"/>
        <v>1</v>
      </c>
      <c r="AS34" s="574">
        <f t="shared" si="5"/>
        <v>5000</v>
      </c>
      <c r="AT34" s="477"/>
    </row>
    <row r="35" spans="2:46">
      <c r="B35" s="513" t="s">
        <v>1282</v>
      </c>
      <c r="C35" s="91" t="s">
        <v>1334</v>
      </c>
      <c r="D35" s="371">
        <f>+'C2 Barley FFS eco'!D31</f>
        <v>887.75946930189139</v>
      </c>
      <c r="E35" s="487">
        <v>150</v>
      </c>
      <c r="F35" s="510">
        <f t="shared" si="7"/>
        <v>150</v>
      </c>
      <c r="G35" s="510">
        <f t="shared" si="7"/>
        <v>150</v>
      </c>
      <c r="H35" s="510">
        <f t="shared" si="7"/>
        <v>150</v>
      </c>
      <c r="I35" s="510">
        <f t="shared" si="7"/>
        <v>150</v>
      </c>
      <c r="J35" s="510">
        <f t="shared" si="7"/>
        <v>150</v>
      </c>
      <c r="K35" s="510">
        <f t="shared" si="7"/>
        <v>150</v>
      </c>
      <c r="L35" s="510">
        <f t="shared" si="7"/>
        <v>150</v>
      </c>
      <c r="M35" s="510">
        <f t="shared" si="7"/>
        <v>150</v>
      </c>
      <c r="N35" s="510">
        <f t="shared" si="7"/>
        <v>150</v>
      </c>
      <c r="O35" s="510">
        <f t="shared" si="7"/>
        <v>150</v>
      </c>
      <c r="P35" s="510">
        <f t="shared" si="7"/>
        <v>150</v>
      </c>
      <c r="Q35" s="510">
        <f t="shared" si="7"/>
        <v>150</v>
      </c>
      <c r="R35" s="510">
        <f t="shared" si="7"/>
        <v>150</v>
      </c>
      <c r="S35" s="510">
        <f t="shared" si="7"/>
        <v>150</v>
      </c>
      <c r="T35" s="510">
        <f t="shared" si="7"/>
        <v>150</v>
      </c>
      <c r="U35" s="510">
        <f t="shared" si="7"/>
        <v>150</v>
      </c>
      <c r="V35" s="510">
        <f t="shared" si="8"/>
        <v>150</v>
      </c>
      <c r="W35" s="510">
        <f t="shared" si="8"/>
        <v>150</v>
      </c>
      <c r="X35" s="510">
        <f t="shared" si="8"/>
        <v>150</v>
      </c>
      <c r="Y35" s="714">
        <f>X35</f>
        <v>150</v>
      </c>
      <c r="Z35" s="714">
        <f t="shared" ref="Z35:AR35" si="12">Y35</f>
        <v>150</v>
      </c>
      <c r="AA35" s="714">
        <f t="shared" si="12"/>
        <v>150</v>
      </c>
      <c r="AB35" s="714">
        <f t="shared" si="12"/>
        <v>150</v>
      </c>
      <c r="AC35" s="714">
        <f t="shared" si="12"/>
        <v>150</v>
      </c>
      <c r="AD35" s="714">
        <f t="shared" si="12"/>
        <v>150</v>
      </c>
      <c r="AE35" s="714">
        <f t="shared" si="12"/>
        <v>150</v>
      </c>
      <c r="AF35" s="714">
        <f t="shared" si="12"/>
        <v>150</v>
      </c>
      <c r="AG35" s="714">
        <f t="shared" si="12"/>
        <v>150</v>
      </c>
      <c r="AH35" s="714">
        <f t="shared" si="12"/>
        <v>150</v>
      </c>
      <c r="AI35" s="714">
        <f t="shared" si="12"/>
        <v>150</v>
      </c>
      <c r="AJ35" s="714">
        <f t="shared" si="12"/>
        <v>150</v>
      </c>
      <c r="AK35" s="714">
        <f t="shared" si="12"/>
        <v>150</v>
      </c>
      <c r="AL35" s="714">
        <f t="shared" si="12"/>
        <v>150</v>
      </c>
      <c r="AM35" s="714">
        <f t="shared" si="12"/>
        <v>150</v>
      </c>
      <c r="AN35" s="714">
        <f t="shared" si="12"/>
        <v>150</v>
      </c>
      <c r="AO35" s="714">
        <f t="shared" si="12"/>
        <v>150</v>
      </c>
      <c r="AP35" s="714">
        <f t="shared" si="12"/>
        <v>150</v>
      </c>
      <c r="AQ35" s="714">
        <f t="shared" si="12"/>
        <v>150</v>
      </c>
      <c r="AR35" s="714">
        <f t="shared" si="12"/>
        <v>150</v>
      </c>
      <c r="AS35" s="574">
        <f t="shared" si="5"/>
        <v>133163.9203952837</v>
      </c>
      <c r="AT35" s="477"/>
    </row>
    <row r="36" spans="2:46">
      <c r="B36" s="89" t="s">
        <v>185</v>
      </c>
      <c r="C36" s="83"/>
      <c r="D36" s="82"/>
      <c r="E36" s="487"/>
      <c r="F36" s="248"/>
      <c r="G36" s="248"/>
      <c r="H36" s="248"/>
      <c r="I36" s="248"/>
      <c r="J36" s="248"/>
      <c r="K36" s="248"/>
      <c r="L36" s="248"/>
      <c r="M36" s="248"/>
      <c r="N36" s="248"/>
      <c r="O36" s="248"/>
      <c r="P36" s="248"/>
      <c r="Q36" s="248"/>
      <c r="R36" s="248"/>
      <c r="S36" s="248"/>
      <c r="T36" s="248"/>
      <c r="U36" s="248"/>
      <c r="V36" s="248"/>
      <c r="W36" s="248"/>
      <c r="X36" s="248"/>
      <c r="Y36" s="499"/>
      <c r="Z36" s="500"/>
      <c r="AA36" s="500"/>
      <c r="AB36" s="487"/>
      <c r="AC36" s="61"/>
      <c r="AD36" s="61"/>
      <c r="AE36" s="61"/>
      <c r="AF36" s="61"/>
      <c r="AG36" s="61"/>
      <c r="AH36" s="61"/>
      <c r="AI36" s="61"/>
      <c r="AJ36" s="61"/>
      <c r="AK36" s="61"/>
      <c r="AL36" s="61"/>
      <c r="AM36" s="61"/>
      <c r="AN36" s="61"/>
      <c r="AO36" s="61"/>
      <c r="AP36" s="61"/>
      <c r="AQ36" s="61"/>
      <c r="AR36" s="61"/>
      <c r="AS36" s="574">
        <f t="shared" si="5"/>
        <v>0</v>
      </c>
    </row>
    <row r="37" spans="2:46">
      <c r="B37" s="88" t="s">
        <v>186</v>
      </c>
      <c r="C37" s="83" t="s">
        <v>187</v>
      </c>
      <c r="D37" s="82">
        <f>+'Prices '!G22</f>
        <v>21500</v>
      </c>
      <c r="E37" s="487"/>
      <c r="F37" s="248"/>
      <c r="G37" s="248"/>
      <c r="H37" s="248"/>
      <c r="I37" s="248"/>
      <c r="J37" s="248"/>
      <c r="K37" s="248"/>
      <c r="L37" s="248"/>
      <c r="M37" s="248"/>
      <c r="N37" s="248"/>
      <c r="O37" s="248"/>
      <c r="P37" s="248"/>
      <c r="Q37" s="248"/>
      <c r="R37" s="248"/>
      <c r="S37" s="248"/>
      <c r="T37" s="248"/>
      <c r="U37" s="248"/>
      <c r="V37" s="248"/>
      <c r="W37" s="248"/>
      <c r="X37" s="248"/>
      <c r="Y37" s="499"/>
      <c r="Z37" s="500"/>
      <c r="AA37" s="500"/>
      <c r="AB37" s="487"/>
      <c r="AC37" s="61"/>
      <c r="AD37" s="61"/>
      <c r="AE37" s="61"/>
      <c r="AF37" s="61"/>
      <c r="AG37" s="61"/>
      <c r="AH37" s="61"/>
      <c r="AI37" s="61"/>
      <c r="AJ37" s="61"/>
      <c r="AK37" s="61"/>
      <c r="AL37" s="61"/>
      <c r="AM37" s="61"/>
      <c r="AN37" s="61"/>
      <c r="AO37" s="61"/>
      <c r="AP37" s="61"/>
      <c r="AQ37" s="61"/>
      <c r="AR37" s="61"/>
      <c r="AS37" s="574">
        <f t="shared" si="5"/>
        <v>0</v>
      </c>
    </row>
    <row r="38" spans="2:46">
      <c r="B38" s="88" t="s">
        <v>188</v>
      </c>
      <c r="C38" s="83" t="s">
        <v>1359</v>
      </c>
      <c r="D38" s="82">
        <f>+'Prices '!G53</f>
        <v>38700</v>
      </c>
      <c r="E38" s="487"/>
      <c r="F38" s="248"/>
      <c r="G38" s="248"/>
      <c r="H38" s="248"/>
      <c r="I38" s="248"/>
      <c r="J38" s="248"/>
      <c r="K38" s="248"/>
      <c r="L38" s="248"/>
      <c r="M38" s="248"/>
      <c r="N38" s="248"/>
      <c r="O38" s="248"/>
      <c r="P38" s="248"/>
      <c r="Q38" s="248"/>
      <c r="R38" s="248"/>
      <c r="S38" s="248"/>
      <c r="T38" s="248"/>
      <c r="U38" s="248"/>
      <c r="V38" s="248"/>
      <c r="W38" s="248"/>
      <c r="X38" s="248"/>
      <c r="Y38" s="499"/>
      <c r="Z38" s="500"/>
      <c r="AA38" s="500"/>
      <c r="AB38" s="487"/>
      <c r="AC38" s="61"/>
      <c r="AD38" s="61"/>
      <c r="AE38" s="61"/>
      <c r="AF38" s="61"/>
      <c r="AG38" s="61"/>
      <c r="AH38" s="61"/>
      <c r="AI38" s="61"/>
      <c r="AJ38" s="61"/>
      <c r="AK38" s="61"/>
      <c r="AL38" s="61"/>
      <c r="AM38" s="61"/>
      <c r="AN38" s="61"/>
      <c r="AO38" s="61"/>
      <c r="AP38" s="61"/>
      <c r="AQ38" s="61"/>
      <c r="AR38" s="61"/>
      <c r="AS38" s="574">
        <f t="shared" si="5"/>
        <v>0</v>
      </c>
    </row>
    <row r="39" spans="2:46" ht="15.75" thickBot="1">
      <c r="B39" s="84"/>
      <c r="C39" s="83"/>
      <c r="D39" s="82"/>
      <c r="E39" s="560"/>
      <c r="F39" s="561">
        <f t="shared" ref="F39:X39" si="13">+F38+F37</f>
        <v>0</v>
      </c>
      <c r="G39" s="561">
        <f t="shared" si="13"/>
        <v>0</v>
      </c>
      <c r="H39" s="561">
        <f t="shared" si="13"/>
        <v>0</v>
      </c>
      <c r="I39" s="561">
        <f t="shared" si="13"/>
        <v>0</v>
      </c>
      <c r="J39" s="561">
        <f t="shared" si="13"/>
        <v>0</v>
      </c>
      <c r="K39" s="561">
        <f t="shared" si="13"/>
        <v>0</v>
      </c>
      <c r="L39" s="561">
        <f t="shared" si="13"/>
        <v>0</v>
      </c>
      <c r="M39" s="561">
        <f t="shared" si="13"/>
        <v>0</v>
      </c>
      <c r="N39" s="561">
        <f t="shared" si="13"/>
        <v>0</v>
      </c>
      <c r="O39" s="561">
        <f t="shared" si="13"/>
        <v>0</v>
      </c>
      <c r="P39" s="561">
        <f t="shared" si="13"/>
        <v>0</v>
      </c>
      <c r="Q39" s="561">
        <f t="shared" si="13"/>
        <v>0</v>
      </c>
      <c r="R39" s="561">
        <f t="shared" si="13"/>
        <v>0</v>
      </c>
      <c r="S39" s="561">
        <f t="shared" si="13"/>
        <v>0</v>
      </c>
      <c r="T39" s="561">
        <f t="shared" si="13"/>
        <v>0</v>
      </c>
      <c r="U39" s="561">
        <f t="shared" si="13"/>
        <v>0</v>
      </c>
      <c r="V39" s="561">
        <f t="shared" si="13"/>
        <v>0</v>
      </c>
      <c r="W39" s="561">
        <f t="shared" si="13"/>
        <v>0</v>
      </c>
      <c r="X39" s="561">
        <f t="shared" si="13"/>
        <v>0</v>
      </c>
      <c r="Y39" s="562"/>
      <c r="Z39" s="561"/>
      <c r="AA39" s="561"/>
      <c r="AB39" s="560"/>
      <c r="AC39" s="561"/>
      <c r="AD39" s="561"/>
      <c r="AE39" s="561"/>
      <c r="AF39" s="561"/>
      <c r="AG39" s="561"/>
      <c r="AH39" s="561"/>
      <c r="AI39" s="561"/>
      <c r="AJ39" s="561"/>
      <c r="AK39" s="561"/>
      <c r="AL39" s="561"/>
      <c r="AM39" s="561"/>
      <c r="AN39" s="561"/>
      <c r="AO39" s="561"/>
      <c r="AP39" s="561"/>
      <c r="AQ39" s="561"/>
      <c r="AR39" s="561"/>
      <c r="AS39" s="574">
        <f>+AS17+AS18-SUM(AS21:AS38)</f>
        <v>-94885.711620015325</v>
      </c>
      <c r="AT39" t="s">
        <v>190</v>
      </c>
    </row>
    <row r="40" spans="2:46" ht="18.75" customHeight="1">
      <c r="B40" s="1903" t="s">
        <v>191</v>
      </c>
      <c r="C40" s="1904" t="s">
        <v>164</v>
      </c>
      <c r="D40" s="2225" t="str">
        <f>+D11</f>
        <v>Unit price</v>
      </c>
      <c r="E40" s="2226" t="str">
        <f>+E11</f>
        <v>Without project</v>
      </c>
      <c r="F40" s="2227"/>
      <c r="G40" s="2227"/>
      <c r="H40" s="2227"/>
      <c r="I40" s="2227"/>
      <c r="J40" s="2227"/>
      <c r="K40" s="2227"/>
      <c r="L40" s="2227"/>
      <c r="M40" s="2227"/>
      <c r="N40" s="2227"/>
      <c r="O40" s="2227"/>
      <c r="P40" s="2227"/>
      <c r="Q40" s="2227"/>
      <c r="R40" s="2227"/>
      <c r="S40" s="2227"/>
      <c r="T40" s="2227"/>
      <c r="U40" s="2227"/>
      <c r="V40" s="2227"/>
      <c r="W40" s="2227"/>
      <c r="X40" s="2228"/>
      <c r="Y40" s="2226" t="str">
        <f>+Y11</f>
        <v>With project</v>
      </c>
      <c r="Z40" s="2227"/>
      <c r="AA40" s="2227"/>
      <c r="AB40" s="2227"/>
      <c r="AC40" s="2227"/>
      <c r="AD40" s="2227"/>
      <c r="AE40" s="2227"/>
      <c r="AF40" s="2227"/>
      <c r="AG40" s="2227"/>
      <c r="AH40" s="2227"/>
      <c r="AI40" s="2227"/>
      <c r="AJ40" s="2227"/>
      <c r="AK40" s="2227"/>
      <c r="AL40" s="2227"/>
      <c r="AM40" s="2227"/>
      <c r="AN40" s="2227"/>
      <c r="AO40" s="2227"/>
      <c r="AP40" s="2227"/>
      <c r="AQ40" s="2227"/>
      <c r="AR40" s="2228"/>
    </row>
    <row r="41" spans="2:46" ht="19.5" thickBot="1">
      <c r="B41" s="1883"/>
      <c r="C41" s="1905"/>
      <c r="D41" s="1885"/>
      <c r="E41" s="566" t="s">
        <v>1066</v>
      </c>
      <c r="F41" s="566">
        <f t="shared" ref="F41:AR41" si="14">+F12</f>
        <v>0</v>
      </c>
      <c r="G41" s="566">
        <f t="shared" si="14"/>
        <v>0</v>
      </c>
      <c r="H41" s="566">
        <f t="shared" si="14"/>
        <v>0</v>
      </c>
      <c r="I41" s="566">
        <f t="shared" si="14"/>
        <v>0</v>
      </c>
      <c r="J41" s="566">
        <f t="shared" si="14"/>
        <v>0</v>
      </c>
      <c r="K41" s="566">
        <f t="shared" si="14"/>
        <v>0</v>
      </c>
      <c r="L41" s="566">
        <f t="shared" si="14"/>
        <v>0</v>
      </c>
      <c r="M41" s="566">
        <f t="shared" si="14"/>
        <v>0</v>
      </c>
      <c r="N41" s="566">
        <f t="shared" si="14"/>
        <v>0</v>
      </c>
      <c r="O41" s="566">
        <f t="shared" si="14"/>
        <v>0</v>
      </c>
      <c r="P41" s="566">
        <f t="shared" si="14"/>
        <v>0</v>
      </c>
      <c r="Q41" s="566">
        <f t="shared" si="14"/>
        <v>0</v>
      </c>
      <c r="R41" s="566">
        <f t="shared" si="14"/>
        <v>0</v>
      </c>
      <c r="S41" s="566">
        <f t="shared" si="14"/>
        <v>0</v>
      </c>
      <c r="T41" s="566">
        <f t="shared" si="14"/>
        <v>0</v>
      </c>
      <c r="U41" s="566">
        <f t="shared" si="14"/>
        <v>0</v>
      </c>
      <c r="V41" s="566">
        <f t="shared" si="14"/>
        <v>0</v>
      </c>
      <c r="W41" s="566">
        <f t="shared" si="14"/>
        <v>0</v>
      </c>
      <c r="X41" s="566">
        <f t="shared" si="14"/>
        <v>0</v>
      </c>
      <c r="Y41" s="567">
        <f t="shared" si="14"/>
        <v>0</v>
      </c>
      <c r="Z41" s="568">
        <f t="shared" si="14"/>
        <v>0</v>
      </c>
      <c r="AA41" s="568">
        <f t="shared" si="14"/>
        <v>0</v>
      </c>
      <c r="AB41" s="568">
        <f t="shared" si="14"/>
        <v>0</v>
      </c>
      <c r="AC41" s="568">
        <f t="shared" si="14"/>
        <v>0</v>
      </c>
      <c r="AD41" s="568">
        <f t="shared" si="14"/>
        <v>0</v>
      </c>
      <c r="AE41" s="568">
        <f t="shared" si="14"/>
        <v>0</v>
      </c>
      <c r="AF41" s="568">
        <f t="shared" si="14"/>
        <v>0</v>
      </c>
      <c r="AG41" s="568">
        <f t="shared" si="14"/>
        <v>0</v>
      </c>
      <c r="AH41" s="568">
        <f t="shared" si="14"/>
        <v>0</v>
      </c>
      <c r="AI41" s="568">
        <f t="shared" si="14"/>
        <v>0</v>
      </c>
      <c r="AJ41" s="568">
        <f t="shared" si="14"/>
        <v>0</v>
      </c>
      <c r="AK41" s="568">
        <f t="shared" si="14"/>
        <v>0</v>
      </c>
      <c r="AL41" s="568">
        <f t="shared" si="14"/>
        <v>0</v>
      </c>
      <c r="AM41" s="568">
        <f t="shared" si="14"/>
        <v>0</v>
      </c>
      <c r="AN41" s="568">
        <f t="shared" si="14"/>
        <v>0</v>
      </c>
      <c r="AO41" s="568">
        <f t="shared" si="14"/>
        <v>0</v>
      </c>
      <c r="AP41" s="568">
        <f t="shared" si="14"/>
        <v>0</v>
      </c>
      <c r="AQ41" s="568">
        <f t="shared" si="14"/>
        <v>0</v>
      </c>
      <c r="AR41" s="569">
        <f t="shared" si="14"/>
        <v>0</v>
      </c>
      <c r="AS41" s="559">
        <f>+AT7</f>
        <v>16</v>
      </c>
      <c r="AT41" t="s">
        <v>1360</v>
      </c>
    </row>
    <row r="42" spans="2:46" ht="15" customHeight="1">
      <c r="B42" s="77" t="s">
        <v>192</v>
      </c>
      <c r="C42" s="71"/>
      <c r="D42" s="65"/>
      <c r="E42" s="563"/>
      <c r="F42" s="83"/>
      <c r="G42" s="83"/>
      <c r="H42" s="83"/>
      <c r="I42" s="83"/>
      <c r="J42" s="83"/>
      <c r="K42" s="83"/>
      <c r="L42" s="83"/>
      <c r="M42" s="83"/>
      <c r="N42" s="83"/>
      <c r="O42" s="83"/>
      <c r="P42" s="83"/>
      <c r="Q42" s="83"/>
      <c r="R42" s="83"/>
      <c r="S42" s="564"/>
      <c r="T42" s="565"/>
      <c r="U42" s="565"/>
      <c r="V42" s="565"/>
      <c r="W42" s="565"/>
      <c r="X42" s="565"/>
      <c r="Y42" s="563"/>
      <c r="Z42" s="83"/>
      <c r="AA42" s="83"/>
      <c r="AB42" s="83"/>
      <c r="AC42" s="83"/>
      <c r="AD42" s="83"/>
      <c r="AE42" s="83"/>
      <c r="AF42" s="83"/>
      <c r="AG42" s="83"/>
      <c r="AH42" s="83"/>
      <c r="AI42" s="83"/>
      <c r="AJ42" s="83"/>
      <c r="AK42" s="83"/>
      <c r="AL42" s="83"/>
      <c r="AM42" s="564"/>
      <c r="AN42" s="73"/>
      <c r="AO42" s="73"/>
      <c r="AP42" s="73"/>
      <c r="AQ42" s="73"/>
      <c r="AR42" s="73"/>
    </row>
    <row r="43" spans="2:46">
      <c r="B43" s="72" t="s">
        <v>193</v>
      </c>
      <c r="C43" s="71"/>
      <c r="D43" s="65"/>
      <c r="E43" s="64">
        <f t="shared" ref="E43:AR43" si="15">SUM(E44:E46)</f>
        <v>14096880.204206862</v>
      </c>
      <c r="F43" s="55">
        <f t="shared" si="15"/>
        <v>14096880.204206862</v>
      </c>
      <c r="G43" s="55">
        <f t="shared" si="15"/>
        <v>14096880.204206862</v>
      </c>
      <c r="H43" s="55">
        <f t="shared" si="15"/>
        <v>14096880.204206862</v>
      </c>
      <c r="I43" s="55">
        <f t="shared" si="15"/>
        <v>14096880.204206862</v>
      </c>
      <c r="J43" s="55">
        <f t="shared" si="15"/>
        <v>14096880.204206862</v>
      </c>
      <c r="K43" s="55">
        <f t="shared" si="15"/>
        <v>14096880.204206862</v>
      </c>
      <c r="L43" s="55">
        <f t="shared" si="15"/>
        <v>14096880.204206862</v>
      </c>
      <c r="M43" s="55">
        <f t="shared" si="15"/>
        <v>14096880.204206862</v>
      </c>
      <c r="N43" s="55">
        <f t="shared" si="15"/>
        <v>12895954.584084313</v>
      </c>
      <c r="O43" s="55">
        <f t="shared" si="15"/>
        <v>12895954.584084313</v>
      </c>
      <c r="P43" s="55">
        <f t="shared" si="15"/>
        <v>12895954.584084313</v>
      </c>
      <c r="Q43" s="55">
        <f t="shared" si="15"/>
        <v>12895954.584084313</v>
      </c>
      <c r="R43" s="55">
        <f t="shared" si="15"/>
        <v>12895954.584084313</v>
      </c>
      <c r="S43" s="55">
        <f t="shared" si="15"/>
        <v>12895954.584084313</v>
      </c>
      <c r="T43" s="55">
        <f t="shared" si="15"/>
        <v>12895954.584084313</v>
      </c>
      <c r="U43" s="55">
        <f t="shared" si="15"/>
        <v>12895954.584084313</v>
      </c>
      <c r="V43" s="55">
        <f t="shared" si="15"/>
        <v>12895954.584084313</v>
      </c>
      <c r="W43" s="55">
        <f t="shared" si="15"/>
        <v>12895954.584084313</v>
      </c>
      <c r="X43" s="55">
        <f t="shared" si="15"/>
        <v>12895954.584084313</v>
      </c>
      <c r="Y43" s="64">
        <f t="shared" si="15"/>
        <v>13918556.386802662</v>
      </c>
      <c r="Z43" s="55">
        <f t="shared" si="15"/>
        <v>15157611.001081016</v>
      </c>
      <c r="AA43" s="55">
        <f t="shared" si="15"/>
        <v>15777138.308220193</v>
      </c>
      <c r="AB43" s="55">
        <f t="shared" si="15"/>
        <v>16396665.61535937</v>
      </c>
      <c r="AC43" s="55">
        <f t="shared" si="15"/>
        <v>16396665.61535937</v>
      </c>
      <c r="AD43" s="55">
        <f t="shared" si="15"/>
        <v>16396665.61535937</v>
      </c>
      <c r="AE43" s="55">
        <f t="shared" si="15"/>
        <v>16396665.61535937</v>
      </c>
      <c r="AF43" s="55">
        <f t="shared" si="15"/>
        <v>16396665.61535937</v>
      </c>
      <c r="AG43" s="55">
        <f t="shared" si="15"/>
        <v>16396665.61535937</v>
      </c>
      <c r="AH43" s="55">
        <f t="shared" si="15"/>
        <v>15806315.863151759</v>
      </c>
      <c r="AI43" s="55">
        <f t="shared" si="15"/>
        <v>15806315.863151759</v>
      </c>
      <c r="AJ43" s="55">
        <f t="shared" si="15"/>
        <v>15806315.863151759</v>
      </c>
      <c r="AK43" s="55">
        <f t="shared" si="15"/>
        <v>15806315.863151759</v>
      </c>
      <c r="AL43" s="55">
        <f t="shared" si="15"/>
        <v>15806315.863151759</v>
      </c>
      <c r="AM43" s="55">
        <f t="shared" si="15"/>
        <v>15806315.863151759</v>
      </c>
      <c r="AN43" s="55">
        <f t="shared" si="15"/>
        <v>15806315.863151759</v>
      </c>
      <c r="AO43" s="55">
        <f t="shared" si="15"/>
        <v>15806315.863151759</v>
      </c>
      <c r="AP43" s="55">
        <f t="shared" si="15"/>
        <v>15806315.863151759</v>
      </c>
      <c r="AQ43" s="55">
        <f t="shared" si="15"/>
        <v>15806315.863151759</v>
      </c>
      <c r="AR43" s="55">
        <f t="shared" si="15"/>
        <v>15806315.863151759</v>
      </c>
    </row>
    <row r="44" spans="2:46">
      <c r="B44" s="70" t="str">
        <f>+B17</f>
        <v>Rice</v>
      </c>
      <c r="C44" s="57" t="s">
        <v>168</v>
      </c>
      <c r="D44" s="69"/>
      <c r="E44" s="64">
        <f>+E17*$D17*$AS$41</f>
        <v>10082243.114042269</v>
      </c>
      <c r="F44" s="64">
        <f t="shared" ref="F44:AR45" si="16">+F17*$D17*$AS$41</f>
        <v>10082243.114042269</v>
      </c>
      <c r="G44" s="64">
        <f t="shared" si="16"/>
        <v>10082243.114042269</v>
      </c>
      <c r="H44" s="64">
        <f t="shared" si="16"/>
        <v>10082243.114042269</v>
      </c>
      <c r="I44" s="64">
        <f t="shared" si="16"/>
        <v>10082243.114042269</v>
      </c>
      <c r="J44" s="64">
        <f t="shared" si="16"/>
        <v>10082243.114042269</v>
      </c>
      <c r="K44" s="64">
        <f t="shared" si="16"/>
        <v>10082243.114042269</v>
      </c>
      <c r="L44" s="64">
        <f t="shared" si="16"/>
        <v>10082243.114042269</v>
      </c>
      <c r="M44" s="64">
        <f t="shared" si="16"/>
        <v>10082243.114042269</v>
      </c>
      <c r="N44" s="64">
        <f t="shared" si="16"/>
        <v>8881317.4939197209</v>
      </c>
      <c r="O44" s="64">
        <f t="shared" si="16"/>
        <v>8881317.4939197209</v>
      </c>
      <c r="P44" s="64">
        <f t="shared" si="16"/>
        <v>8881317.4939197209</v>
      </c>
      <c r="Q44" s="64">
        <f t="shared" si="16"/>
        <v>8881317.4939197209</v>
      </c>
      <c r="R44" s="64">
        <f t="shared" si="16"/>
        <v>8881317.4939197209</v>
      </c>
      <c r="S44" s="64">
        <f t="shared" si="16"/>
        <v>8881317.4939197209</v>
      </c>
      <c r="T44" s="64">
        <f t="shared" si="16"/>
        <v>8881317.4939197209</v>
      </c>
      <c r="U44" s="64">
        <f t="shared" si="16"/>
        <v>8881317.4939197209</v>
      </c>
      <c r="V44" s="64">
        <f t="shared" si="16"/>
        <v>8881317.4939197209</v>
      </c>
      <c r="W44" s="64">
        <f t="shared" si="16"/>
        <v>8881317.4939197209</v>
      </c>
      <c r="X44" s="64">
        <f t="shared" si="16"/>
        <v>8881317.4939197209</v>
      </c>
      <c r="Y44" s="64">
        <f t="shared" si="16"/>
        <v>9912436.9142268207</v>
      </c>
      <c r="Z44" s="64">
        <f t="shared" si="16"/>
        <v>11151491.528505173</v>
      </c>
      <c r="AA44" s="64">
        <f t="shared" si="16"/>
        <v>11771018.835644349</v>
      </c>
      <c r="AB44" s="64">
        <f t="shared" si="16"/>
        <v>12390546.142783526</v>
      </c>
      <c r="AC44" s="64">
        <f t="shared" si="16"/>
        <v>12390546.142783526</v>
      </c>
      <c r="AD44" s="64">
        <f t="shared" si="16"/>
        <v>12390546.142783526</v>
      </c>
      <c r="AE44" s="64">
        <f t="shared" si="16"/>
        <v>12390546.142783526</v>
      </c>
      <c r="AF44" s="64">
        <f t="shared" si="16"/>
        <v>12390546.142783526</v>
      </c>
      <c r="AG44" s="64">
        <f t="shared" si="16"/>
        <v>12390546.142783526</v>
      </c>
      <c r="AH44" s="64">
        <f t="shared" si="16"/>
        <v>11800196.390575917</v>
      </c>
      <c r="AI44" s="64">
        <f t="shared" si="16"/>
        <v>11800196.390575917</v>
      </c>
      <c r="AJ44" s="64">
        <f t="shared" si="16"/>
        <v>11800196.390575917</v>
      </c>
      <c r="AK44" s="64">
        <f t="shared" si="16"/>
        <v>11800196.390575917</v>
      </c>
      <c r="AL44" s="64">
        <f t="shared" si="16"/>
        <v>11800196.390575917</v>
      </c>
      <c r="AM44" s="64">
        <f t="shared" si="16"/>
        <v>11800196.390575917</v>
      </c>
      <c r="AN44" s="64">
        <f t="shared" si="16"/>
        <v>11800196.390575917</v>
      </c>
      <c r="AO44" s="64">
        <f t="shared" si="16"/>
        <v>11800196.390575917</v>
      </c>
      <c r="AP44" s="64">
        <f t="shared" si="16"/>
        <v>11800196.390575917</v>
      </c>
      <c r="AQ44" s="64">
        <f t="shared" si="16"/>
        <v>11800196.390575917</v>
      </c>
      <c r="AR44" s="64">
        <f t="shared" si="16"/>
        <v>11800196.390575917</v>
      </c>
    </row>
    <row r="45" spans="2:46">
      <c r="B45" s="70" t="str">
        <f t="shared" ref="B45:B65" si="17">+B18</f>
        <v>Rice hay</v>
      </c>
      <c r="C45" s="57" t="s">
        <v>168</v>
      </c>
      <c r="D45" s="69"/>
      <c r="E45" s="64">
        <f>+E18*$D18*$AS$41</f>
        <v>4014637.0901645934</v>
      </c>
      <c r="F45" s="64">
        <f t="shared" si="16"/>
        <v>4014637.0901645934</v>
      </c>
      <c r="G45" s="64">
        <f t="shared" si="16"/>
        <v>4014637.0901645934</v>
      </c>
      <c r="H45" s="64">
        <f t="shared" si="16"/>
        <v>4014637.0901645934</v>
      </c>
      <c r="I45" s="64">
        <f t="shared" si="16"/>
        <v>4014637.0901645934</v>
      </c>
      <c r="J45" s="64">
        <f t="shared" si="16"/>
        <v>4014637.0901645934</v>
      </c>
      <c r="K45" s="64">
        <f t="shared" si="16"/>
        <v>4014637.0901645934</v>
      </c>
      <c r="L45" s="64">
        <f t="shared" si="16"/>
        <v>4014637.0901645934</v>
      </c>
      <c r="M45" s="64">
        <f t="shared" si="16"/>
        <v>4014637.0901645934</v>
      </c>
      <c r="N45" s="64">
        <f t="shared" si="16"/>
        <v>4014637.0901645934</v>
      </c>
      <c r="O45" s="64">
        <f t="shared" si="16"/>
        <v>4014637.0901645934</v>
      </c>
      <c r="P45" s="64">
        <f t="shared" si="16"/>
        <v>4014637.0901645934</v>
      </c>
      <c r="Q45" s="64">
        <f t="shared" si="16"/>
        <v>4014637.0901645934</v>
      </c>
      <c r="R45" s="64">
        <f t="shared" si="16"/>
        <v>4014637.0901645934</v>
      </c>
      <c r="S45" s="64">
        <f t="shared" si="16"/>
        <v>4014637.0901645934</v>
      </c>
      <c r="T45" s="64">
        <f t="shared" si="16"/>
        <v>4014637.0901645934</v>
      </c>
      <c r="U45" s="64">
        <f t="shared" si="16"/>
        <v>4014637.0901645934</v>
      </c>
      <c r="V45" s="64">
        <f t="shared" si="16"/>
        <v>4014637.0901645934</v>
      </c>
      <c r="W45" s="64">
        <f t="shared" si="16"/>
        <v>4014637.0901645934</v>
      </c>
      <c r="X45" s="64">
        <f t="shared" si="16"/>
        <v>4014637.0901645934</v>
      </c>
      <c r="Y45" s="64">
        <f t="shared" si="16"/>
        <v>4006119.4725758424</v>
      </c>
      <c r="Z45" s="64">
        <f t="shared" si="16"/>
        <v>4006119.4725758424</v>
      </c>
      <c r="AA45" s="64">
        <f t="shared" si="16"/>
        <v>4006119.4725758424</v>
      </c>
      <c r="AB45" s="64">
        <f t="shared" si="16"/>
        <v>4006119.4725758424</v>
      </c>
      <c r="AC45" s="64">
        <f t="shared" si="16"/>
        <v>4006119.4725758424</v>
      </c>
      <c r="AD45" s="64">
        <f t="shared" si="16"/>
        <v>4006119.4725758424</v>
      </c>
      <c r="AE45" s="64">
        <f t="shared" si="16"/>
        <v>4006119.4725758424</v>
      </c>
      <c r="AF45" s="64">
        <f t="shared" si="16"/>
        <v>4006119.4725758424</v>
      </c>
      <c r="AG45" s="64">
        <f t="shared" si="16"/>
        <v>4006119.4725758424</v>
      </c>
      <c r="AH45" s="64">
        <f t="shared" si="16"/>
        <v>4006119.4725758424</v>
      </c>
      <c r="AI45" s="64">
        <f t="shared" si="16"/>
        <v>4006119.4725758424</v>
      </c>
      <c r="AJ45" s="64">
        <f t="shared" si="16"/>
        <v>4006119.4725758424</v>
      </c>
      <c r="AK45" s="64">
        <f t="shared" si="16"/>
        <v>4006119.4725758424</v>
      </c>
      <c r="AL45" s="64">
        <f t="shared" si="16"/>
        <v>4006119.4725758424</v>
      </c>
      <c r="AM45" s="64">
        <f t="shared" si="16"/>
        <v>4006119.4725758424</v>
      </c>
      <c r="AN45" s="64">
        <f t="shared" si="16"/>
        <v>4006119.4725758424</v>
      </c>
      <c r="AO45" s="64">
        <f t="shared" si="16"/>
        <v>4006119.4725758424</v>
      </c>
      <c r="AP45" s="64">
        <f t="shared" si="16"/>
        <v>4006119.4725758424</v>
      </c>
      <c r="AQ45" s="64">
        <f t="shared" si="16"/>
        <v>4006119.4725758424</v>
      </c>
      <c r="AR45" s="64">
        <f t="shared" si="16"/>
        <v>4006119.4725758424</v>
      </c>
    </row>
    <row r="46" spans="2:46">
      <c r="B46" s="70">
        <f t="shared" si="17"/>
        <v>0</v>
      </c>
      <c r="C46" s="57" t="s">
        <v>168</v>
      </c>
      <c r="D46" s="69"/>
      <c r="E46" s="64">
        <f t="shared" ref="E46:AR52" si="18">+E19*$D19*$AS$41</f>
        <v>0</v>
      </c>
      <c r="F46" s="64">
        <f t="shared" si="18"/>
        <v>0</v>
      </c>
      <c r="G46" s="64">
        <f t="shared" si="18"/>
        <v>0</v>
      </c>
      <c r="H46" s="64">
        <f t="shared" si="18"/>
        <v>0</v>
      </c>
      <c r="I46" s="64">
        <f t="shared" si="18"/>
        <v>0</v>
      </c>
      <c r="J46" s="64">
        <f t="shared" si="18"/>
        <v>0</v>
      </c>
      <c r="K46" s="64">
        <f t="shared" si="18"/>
        <v>0</v>
      </c>
      <c r="L46" s="64">
        <f t="shared" si="18"/>
        <v>0</v>
      </c>
      <c r="M46" s="64">
        <f t="shared" si="18"/>
        <v>0</v>
      </c>
      <c r="N46" s="64">
        <f t="shared" si="18"/>
        <v>0</v>
      </c>
      <c r="O46" s="64">
        <f t="shared" si="18"/>
        <v>0</v>
      </c>
      <c r="P46" s="64">
        <f t="shared" si="18"/>
        <v>0</v>
      </c>
      <c r="Q46" s="64">
        <f t="shared" si="18"/>
        <v>0</v>
      </c>
      <c r="R46" s="64">
        <f t="shared" si="18"/>
        <v>0</v>
      </c>
      <c r="S46" s="64">
        <f t="shared" si="18"/>
        <v>0</v>
      </c>
      <c r="T46" s="64">
        <f t="shared" si="18"/>
        <v>0</v>
      </c>
      <c r="U46" s="64">
        <f t="shared" si="18"/>
        <v>0</v>
      </c>
      <c r="V46" s="64">
        <f t="shared" si="18"/>
        <v>0</v>
      </c>
      <c r="W46" s="64">
        <f t="shared" si="18"/>
        <v>0</v>
      </c>
      <c r="X46" s="64">
        <f t="shared" si="18"/>
        <v>0</v>
      </c>
      <c r="Y46" s="64">
        <f t="shared" si="18"/>
        <v>0</v>
      </c>
      <c r="Z46" s="64">
        <f t="shared" si="18"/>
        <v>0</v>
      </c>
      <c r="AA46" s="64">
        <f t="shared" si="18"/>
        <v>0</v>
      </c>
      <c r="AB46" s="64">
        <f t="shared" si="18"/>
        <v>0</v>
      </c>
      <c r="AC46" s="64">
        <f t="shared" si="18"/>
        <v>0</v>
      </c>
      <c r="AD46" s="64">
        <f t="shared" si="18"/>
        <v>0</v>
      </c>
      <c r="AE46" s="64">
        <f t="shared" si="18"/>
        <v>0</v>
      </c>
      <c r="AF46" s="64">
        <f t="shared" si="18"/>
        <v>0</v>
      </c>
      <c r="AG46" s="64">
        <f t="shared" si="18"/>
        <v>0</v>
      </c>
      <c r="AH46" s="64">
        <f t="shared" si="18"/>
        <v>0</v>
      </c>
      <c r="AI46" s="64">
        <f t="shared" si="18"/>
        <v>0</v>
      </c>
      <c r="AJ46" s="64">
        <f t="shared" si="18"/>
        <v>0</v>
      </c>
      <c r="AK46" s="64">
        <f t="shared" si="18"/>
        <v>0</v>
      </c>
      <c r="AL46" s="64">
        <f t="shared" si="18"/>
        <v>0</v>
      </c>
      <c r="AM46" s="64">
        <f t="shared" si="18"/>
        <v>0</v>
      </c>
      <c r="AN46" s="64">
        <f t="shared" si="18"/>
        <v>0</v>
      </c>
      <c r="AO46" s="64">
        <f t="shared" si="18"/>
        <v>0</v>
      </c>
      <c r="AP46" s="64">
        <f t="shared" si="18"/>
        <v>0</v>
      </c>
      <c r="AQ46" s="64">
        <f t="shared" si="18"/>
        <v>0</v>
      </c>
      <c r="AR46" s="64">
        <f t="shared" si="18"/>
        <v>0</v>
      </c>
    </row>
    <row r="47" spans="2:46">
      <c r="B47" s="70" t="str">
        <f t="shared" si="17"/>
        <v>Costs</v>
      </c>
      <c r="C47" s="57" t="s">
        <v>168</v>
      </c>
      <c r="D47" s="65"/>
      <c r="E47" s="64">
        <f t="shared" si="18"/>
        <v>0</v>
      </c>
      <c r="F47" s="64">
        <f t="shared" si="18"/>
        <v>0</v>
      </c>
      <c r="G47" s="64">
        <f t="shared" si="18"/>
        <v>0</v>
      </c>
      <c r="H47" s="64">
        <f t="shared" si="18"/>
        <v>0</v>
      </c>
      <c r="I47" s="64">
        <f t="shared" si="18"/>
        <v>0</v>
      </c>
      <c r="J47" s="64">
        <f t="shared" si="18"/>
        <v>0</v>
      </c>
      <c r="K47" s="64">
        <f t="shared" si="18"/>
        <v>0</v>
      </c>
      <c r="L47" s="64">
        <f t="shared" si="18"/>
        <v>0</v>
      </c>
      <c r="M47" s="64">
        <f t="shared" si="18"/>
        <v>0</v>
      </c>
      <c r="N47" s="64">
        <f t="shared" si="18"/>
        <v>0</v>
      </c>
      <c r="O47" s="64">
        <f t="shared" si="18"/>
        <v>0</v>
      </c>
      <c r="P47" s="64">
        <f t="shared" si="18"/>
        <v>0</v>
      </c>
      <c r="Q47" s="64">
        <f t="shared" si="18"/>
        <v>0</v>
      </c>
      <c r="R47" s="64">
        <f t="shared" si="18"/>
        <v>0</v>
      </c>
      <c r="S47" s="64">
        <f t="shared" si="18"/>
        <v>0</v>
      </c>
      <c r="T47" s="64">
        <f t="shared" si="18"/>
        <v>0</v>
      </c>
      <c r="U47" s="64">
        <f t="shared" si="18"/>
        <v>0</v>
      </c>
      <c r="V47" s="64">
        <f t="shared" si="18"/>
        <v>0</v>
      </c>
      <c r="W47" s="64">
        <f t="shared" si="18"/>
        <v>0</v>
      </c>
      <c r="X47" s="64">
        <f t="shared" si="18"/>
        <v>0</v>
      </c>
      <c r="Y47" s="64">
        <f t="shared" si="18"/>
        <v>0</v>
      </c>
      <c r="Z47" s="64">
        <f t="shared" si="18"/>
        <v>0</v>
      </c>
      <c r="AA47" s="64">
        <f t="shared" si="18"/>
        <v>0</v>
      </c>
      <c r="AB47" s="64">
        <f t="shared" si="18"/>
        <v>0</v>
      </c>
      <c r="AC47" s="64">
        <f t="shared" si="18"/>
        <v>0</v>
      </c>
      <c r="AD47" s="64">
        <f t="shared" si="18"/>
        <v>0</v>
      </c>
      <c r="AE47" s="64">
        <f t="shared" si="18"/>
        <v>0</v>
      </c>
      <c r="AF47" s="64">
        <f t="shared" si="18"/>
        <v>0</v>
      </c>
      <c r="AG47" s="64">
        <f t="shared" si="18"/>
        <v>0</v>
      </c>
      <c r="AH47" s="64">
        <f t="shared" si="18"/>
        <v>0</v>
      </c>
      <c r="AI47" s="64">
        <f t="shared" si="18"/>
        <v>0</v>
      </c>
      <c r="AJ47" s="64">
        <f t="shared" si="18"/>
        <v>0</v>
      </c>
      <c r="AK47" s="64">
        <f t="shared" si="18"/>
        <v>0</v>
      </c>
      <c r="AL47" s="64">
        <f t="shared" si="18"/>
        <v>0</v>
      </c>
      <c r="AM47" s="64">
        <f t="shared" si="18"/>
        <v>0</v>
      </c>
      <c r="AN47" s="64">
        <f t="shared" si="18"/>
        <v>0</v>
      </c>
      <c r="AO47" s="64">
        <f t="shared" si="18"/>
        <v>0</v>
      </c>
      <c r="AP47" s="64">
        <f t="shared" si="18"/>
        <v>0</v>
      </c>
      <c r="AQ47" s="64">
        <f t="shared" si="18"/>
        <v>0</v>
      </c>
      <c r="AR47" s="64">
        <f t="shared" si="18"/>
        <v>0</v>
      </c>
    </row>
    <row r="48" spans="2:46">
      <c r="B48" s="70" t="str">
        <f t="shared" si="17"/>
        <v>Land preparationService Rice</v>
      </c>
      <c r="C48" s="57" t="s">
        <v>168</v>
      </c>
      <c r="D48" s="65"/>
      <c r="E48" s="64">
        <f t="shared" si="18"/>
        <v>1200000</v>
      </c>
      <c r="F48" s="64">
        <f t="shared" si="18"/>
        <v>1200000</v>
      </c>
      <c r="G48" s="64">
        <f t="shared" si="18"/>
        <v>1200000</v>
      </c>
      <c r="H48" s="64">
        <f t="shared" si="18"/>
        <v>1200000</v>
      </c>
      <c r="I48" s="64">
        <f t="shared" si="18"/>
        <v>1200000</v>
      </c>
      <c r="J48" s="64">
        <f t="shared" si="18"/>
        <v>1200000</v>
      </c>
      <c r="K48" s="64">
        <f t="shared" si="18"/>
        <v>1200000</v>
      </c>
      <c r="L48" s="64">
        <f t="shared" si="18"/>
        <v>1200000</v>
      </c>
      <c r="M48" s="64">
        <f t="shared" si="18"/>
        <v>1200000</v>
      </c>
      <c r="N48" s="64">
        <f t="shared" si="18"/>
        <v>1200000</v>
      </c>
      <c r="O48" s="64">
        <f t="shared" si="18"/>
        <v>1200000</v>
      </c>
      <c r="P48" s="64">
        <f t="shared" si="18"/>
        <v>1200000</v>
      </c>
      <c r="Q48" s="64">
        <f t="shared" si="18"/>
        <v>1200000</v>
      </c>
      <c r="R48" s="64">
        <f t="shared" si="18"/>
        <v>1200000</v>
      </c>
      <c r="S48" s="64">
        <f t="shared" si="18"/>
        <v>1200000</v>
      </c>
      <c r="T48" s="64">
        <f t="shared" si="18"/>
        <v>1200000</v>
      </c>
      <c r="U48" s="64">
        <f t="shared" si="18"/>
        <v>1200000</v>
      </c>
      <c r="V48" s="64">
        <f t="shared" si="18"/>
        <v>1200000</v>
      </c>
      <c r="W48" s="64">
        <f t="shared" si="18"/>
        <v>1200000</v>
      </c>
      <c r="X48" s="64">
        <f t="shared" si="18"/>
        <v>1200000</v>
      </c>
      <c r="Y48" s="64">
        <f t="shared" si="18"/>
        <v>1200000</v>
      </c>
      <c r="Z48" s="64">
        <f t="shared" si="18"/>
        <v>1200000</v>
      </c>
      <c r="AA48" s="64">
        <f t="shared" si="18"/>
        <v>1200000</v>
      </c>
      <c r="AB48" s="64">
        <f t="shared" si="18"/>
        <v>1200000</v>
      </c>
      <c r="AC48" s="64">
        <f t="shared" si="18"/>
        <v>1200000</v>
      </c>
      <c r="AD48" s="64">
        <f t="shared" si="18"/>
        <v>1200000</v>
      </c>
      <c r="AE48" s="64">
        <f t="shared" si="18"/>
        <v>1200000</v>
      </c>
      <c r="AF48" s="64">
        <f t="shared" si="18"/>
        <v>1200000</v>
      </c>
      <c r="AG48" s="64">
        <f t="shared" si="18"/>
        <v>1200000</v>
      </c>
      <c r="AH48" s="64">
        <f t="shared" si="18"/>
        <v>1200000</v>
      </c>
      <c r="AI48" s="64">
        <f t="shared" si="18"/>
        <v>1200000</v>
      </c>
      <c r="AJ48" s="64">
        <f t="shared" si="18"/>
        <v>1200000</v>
      </c>
      <c r="AK48" s="64">
        <f t="shared" si="18"/>
        <v>1200000</v>
      </c>
      <c r="AL48" s="64">
        <f t="shared" si="18"/>
        <v>1200000</v>
      </c>
      <c r="AM48" s="64">
        <f t="shared" si="18"/>
        <v>1200000</v>
      </c>
      <c r="AN48" s="64">
        <f t="shared" si="18"/>
        <v>1200000</v>
      </c>
      <c r="AO48" s="64">
        <f t="shared" si="18"/>
        <v>1200000</v>
      </c>
      <c r="AP48" s="64">
        <f t="shared" si="18"/>
        <v>1200000</v>
      </c>
      <c r="AQ48" s="64">
        <f t="shared" si="18"/>
        <v>1200000</v>
      </c>
      <c r="AR48" s="64">
        <f t="shared" si="18"/>
        <v>1200000</v>
      </c>
    </row>
    <row r="49" spans="2:44">
      <c r="B49" s="70" t="str">
        <f t="shared" si="17"/>
        <v>Planting Service Rice</v>
      </c>
      <c r="C49" s="57" t="s">
        <v>168</v>
      </c>
      <c r="D49" s="65"/>
      <c r="E49" s="64">
        <f t="shared" si="18"/>
        <v>960000</v>
      </c>
      <c r="F49" s="64">
        <f t="shared" si="18"/>
        <v>960000</v>
      </c>
      <c r="G49" s="64">
        <f t="shared" si="18"/>
        <v>960000</v>
      </c>
      <c r="H49" s="64">
        <f t="shared" si="18"/>
        <v>960000</v>
      </c>
      <c r="I49" s="64">
        <f t="shared" si="18"/>
        <v>960000</v>
      </c>
      <c r="J49" s="64">
        <f t="shared" si="18"/>
        <v>960000</v>
      </c>
      <c r="K49" s="64">
        <f t="shared" si="18"/>
        <v>960000</v>
      </c>
      <c r="L49" s="64">
        <f t="shared" si="18"/>
        <v>960000</v>
      </c>
      <c r="M49" s="64">
        <f t="shared" si="18"/>
        <v>960000</v>
      </c>
      <c r="N49" s="64">
        <f t="shared" si="18"/>
        <v>960000</v>
      </c>
      <c r="O49" s="64">
        <f t="shared" si="18"/>
        <v>960000</v>
      </c>
      <c r="P49" s="64">
        <f t="shared" si="18"/>
        <v>960000</v>
      </c>
      <c r="Q49" s="64">
        <f t="shared" si="18"/>
        <v>960000</v>
      </c>
      <c r="R49" s="64">
        <f t="shared" si="18"/>
        <v>960000</v>
      </c>
      <c r="S49" s="64">
        <f t="shared" si="18"/>
        <v>960000</v>
      </c>
      <c r="T49" s="64">
        <f t="shared" si="18"/>
        <v>960000</v>
      </c>
      <c r="U49" s="64">
        <f t="shared" si="18"/>
        <v>960000</v>
      </c>
      <c r="V49" s="64">
        <f t="shared" si="18"/>
        <v>960000</v>
      </c>
      <c r="W49" s="64">
        <f t="shared" si="18"/>
        <v>960000</v>
      </c>
      <c r="X49" s="64">
        <f t="shared" si="18"/>
        <v>960000</v>
      </c>
      <c r="Y49" s="64">
        <f t="shared" si="18"/>
        <v>960000</v>
      </c>
      <c r="Z49" s="64">
        <f t="shared" si="18"/>
        <v>960000</v>
      </c>
      <c r="AA49" s="64">
        <f t="shared" si="18"/>
        <v>960000</v>
      </c>
      <c r="AB49" s="64">
        <f t="shared" si="18"/>
        <v>960000</v>
      </c>
      <c r="AC49" s="64">
        <f t="shared" si="18"/>
        <v>960000</v>
      </c>
      <c r="AD49" s="64">
        <f t="shared" si="18"/>
        <v>960000</v>
      </c>
      <c r="AE49" s="64">
        <f t="shared" si="18"/>
        <v>960000</v>
      </c>
      <c r="AF49" s="64">
        <f t="shared" si="18"/>
        <v>960000</v>
      </c>
      <c r="AG49" s="64">
        <f t="shared" si="18"/>
        <v>960000</v>
      </c>
      <c r="AH49" s="64">
        <f t="shared" si="18"/>
        <v>960000</v>
      </c>
      <c r="AI49" s="64">
        <f t="shared" si="18"/>
        <v>960000</v>
      </c>
      <c r="AJ49" s="64">
        <f t="shared" si="18"/>
        <v>960000</v>
      </c>
      <c r="AK49" s="64">
        <f t="shared" si="18"/>
        <v>960000</v>
      </c>
      <c r="AL49" s="64">
        <f t="shared" si="18"/>
        <v>960000</v>
      </c>
      <c r="AM49" s="64">
        <f t="shared" si="18"/>
        <v>960000</v>
      </c>
      <c r="AN49" s="64">
        <f t="shared" si="18"/>
        <v>960000</v>
      </c>
      <c r="AO49" s="64">
        <f t="shared" si="18"/>
        <v>960000</v>
      </c>
      <c r="AP49" s="64">
        <f t="shared" si="18"/>
        <v>960000</v>
      </c>
      <c r="AQ49" s="64">
        <f t="shared" si="18"/>
        <v>960000</v>
      </c>
      <c r="AR49" s="64">
        <f t="shared" si="18"/>
        <v>960000</v>
      </c>
    </row>
    <row r="50" spans="2:44">
      <c r="B50" s="70" t="str">
        <f t="shared" si="17"/>
        <v>Pesticide Service</v>
      </c>
      <c r="C50" s="57" t="s">
        <v>168</v>
      </c>
      <c r="D50" s="65"/>
      <c r="E50" s="64">
        <f t="shared" si="18"/>
        <v>320000</v>
      </c>
      <c r="F50" s="64">
        <f t="shared" si="18"/>
        <v>320000</v>
      </c>
      <c r="G50" s="64">
        <f t="shared" si="18"/>
        <v>320000</v>
      </c>
      <c r="H50" s="64">
        <f t="shared" si="18"/>
        <v>320000</v>
      </c>
      <c r="I50" s="64">
        <f t="shared" si="18"/>
        <v>320000</v>
      </c>
      <c r="J50" s="64">
        <f t="shared" si="18"/>
        <v>320000</v>
      </c>
      <c r="K50" s="64">
        <f t="shared" si="18"/>
        <v>320000</v>
      </c>
      <c r="L50" s="64">
        <f t="shared" si="18"/>
        <v>320000</v>
      </c>
      <c r="M50" s="64">
        <f t="shared" si="18"/>
        <v>320000</v>
      </c>
      <c r="N50" s="64">
        <f t="shared" si="18"/>
        <v>320000</v>
      </c>
      <c r="O50" s="64">
        <f t="shared" si="18"/>
        <v>320000</v>
      </c>
      <c r="P50" s="64">
        <f t="shared" si="18"/>
        <v>320000</v>
      </c>
      <c r="Q50" s="64">
        <f t="shared" si="18"/>
        <v>320000</v>
      </c>
      <c r="R50" s="64">
        <f t="shared" si="18"/>
        <v>320000</v>
      </c>
      <c r="S50" s="64">
        <f t="shared" si="18"/>
        <v>320000</v>
      </c>
      <c r="T50" s="64">
        <f t="shared" si="18"/>
        <v>320000</v>
      </c>
      <c r="U50" s="64">
        <f t="shared" si="18"/>
        <v>320000</v>
      </c>
      <c r="V50" s="64">
        <f t="shared" si="18"/>
        <v>320000</v>
      </c>
      <c r="W50" s="64">
        <f t="shared" si="18"/>
        <v>320000</v>
      </c>
      <c r="X50" s="64">
        <f t="shared" si="18"/>
        <v>320000</v>
      </c>
      <c r="Y50" s="64">
        <f t="shared" si="18"/>
        <v>320000</v>
      </c>
      <c r="Z50" s="64">
        <f t="shared" si="18"/>
        <v>320000</v>
      </c>
      <c r="AA50" s="64">
        <f t="shared" si="18"/>
        <v>320000</v>
      </c>
      <c r="AB50" s="64">
        <f t="shared" si="18"/>
        <v>320000</v>
      </c>
      <c r="AC50" s="64">
        <f t="shared" si="18"/>
        <v>320000</v>
      </c>
      <c r="AD50" s="64">
        <f t="shared" si="18"/>
        <v>320000</v>
      </c>
      <c r="AE50" s="64">
        <f t="shared" si="18"/>
        <v>320000</v>
      </c>
      <c r="AF50" s="64">
        <f t="shared" si="18"/>
        <v>320000</v>
      </c>
      <c r="AG50" s="64">
        <f t="shared" si="18"/>
        <v>320000</v>
      </c>
      <c r="AH50" s="64">
        <f t="shared" si="18"/>
        <v>320000</v>
      </c>
      <c r="AI50" s="64">
        <f t="shared" si="18"/>
        <v>320000</v>
      </c>
      <c r="AJ50" s="64">
        <f t="shared" si="18"/>
        <v>320000</v>
      </c>
      <c r="AK50" s="64">
        <f t="shared" si="18"/>
        <v>320000</v>
      </c>
      <c r="AL50" s="64">
        <f t="shared" si="18"/>
        <v>320000</v>
      </c>
      <c r="AM50" s="64">
        <f t="shared" si="18"/>
        <v>320000</v>
      </c>
      <c r="AN50" s="64">
        <f t="shared" si="18"/>
        <v>320000</v>
      </c>
      <c r="AO50" s="64">
        <f t="shared" si="18"/>
        <v>320000</v>
      </c>
      <c r="AP50" s="64">
        <f t="shared" si="18"/>
        <v>320000</v>
      </c>
      <c r="AQ50" s="64">
        <f t="shared" si="18"/>
        <v>320000</v>
      </c>
      <c r="AR50" s="64">
        <f t="shared" si="18"/>
        <v>320000</v>
      </c>
    </row>
    <row r="51" spans="2:44">
      <c r="B51" s="70" t="str">
        <f t="shared" si="17"/>
        <v>Harvest Rice</v>
      </c>
      <c r="C51" s="57" t="s">
        <v>168</v>
      </c>
      <c r="D51" s="65"/>
      <c r="E51" s="64">
        <f t="shared" si="18"/>
        <v>400000</v>
      </c>
      <c r="F51" s="64">
        <f t="shared" si="18"/>
        <v>400000</v>
      </c>
      <c r="G51" s="64">
        <f t="shared" si="18"/>
        <v>400000</v>
      </c>
      <c r="H51" s="64">
        <f t="shared" si="18"/>
        <v>400000</v>
      </c>
      <c r="I51" s="64">
        <f t="shared" si="18"/>
        <v>400000</v>
      </c>
      <c r="J51" s="64">
        <f t="shared" si="18"/>
        <v>400000</v>
      </c>
      <c r="K51" s="64">
        <f t="shared" si="18"/>
        <v>400000</v>
      </c>
      <c r="L51" s="64">
        <f t="shared" si="18"/>
        <v>400000</v>
      </c>
      <c r="M51" s="64">
        <f t="shared" si="18"/>
        <v>400000</v>
      </c>
      <c r="N51" s="64">
        <f t="shared" si="18"/>
        <v>400000</v>
      </c>
      <c r="O51" s="64">
        <f t="shared" si="18"/>
        <v>400000</v>
      </c>
      <c r="P51" s="64">
        <f t="shared" si="18"/>
        <v>400000</v>
      </c>
      <c r="Q51" s="64">
        <f t="shared" si="18"/>
        <v>400000</v>
      </c>
      <c r="R51" s="64">
        <f t="shared" si="18"/>
        <v>400000</v>
      </c>
      <c r="S51" s="64">
        <f t="shared" si="18"/>
        <v>400000</v>
      </c>
      <c r="T51" s="64">
        <f t="shared" si="18"/>
        <v>400000</v>
      </c>
      <c r="U51" s="64">
        <f t="shared" si="18"/>
        <v>400000</v>
      </c>
      <c r="V51" s="64">
        <f t="shared" si="18"/>
        <v>400000</v>
      </c>
      <c r="W51" s="64">
        <f t="shared" si="18"/>
        <v>400000</v>
      </c>
      <c r="X51" s="64">
        <f t="shared" si="18"/>
        <v>400000</v>
      </c>
      <c r="Y51" s="64">
        <f t="shared" si="18"/>
        <v>400000</v>
      </c>
      <c r="Z51" s="64">
        <f t="shared" si="18"/>
        <v>400000</v>
      </c>
      <c r="AA51" s="64">
        <f t="shared" si="18"/>
        <v>400000</v>
      </c>
      <c r="AB51" s="64">
        <f t="shared" si="18"/>
        <v>400000</v>
      </c>
      <c r="AC51" s="64">
        <f t="shared" si="18"/>
        <v>400000</v>
      </c>
      <c r="AD51" s="64">
        <f t="shared" si="18"/>
        <v>400000</v>
      </c>
      <c r="AE51" s="64">
        <f t="shared" si="18"/>
        <v>400000</v>
      </c>
      <c r="AF51" s="64">
        <f t="shared" si="18"/>
        <v>400000</v>
      </c>
      <c r="AG51" s="64">
        <f t="shared" si="18"/>
        <v>400000</v>
      </c>
      <c r="AH51" s="64">
        <f t="shared" si="18"/>
        <v>400000</v>
      </c>
      <c r="AI51" s="64">
        <f t="shared" si="18"/>
        <v>400000</v>
      </c>
      <c r="AJ51" s="64">
        <f t="shared" si="18"/>
        <v>400000</v>
      </c>
      <c r="AK51" s="64">
        <f t="shared" si="18"/>
        <v>400000</v>
      </c>
      <c r="AL51" s="64">
        <f t="shared" si="18"/>
        <v>400000</v>
      </c>
      <c r="AM51" s="64">
        <f t="shared" si="18"/>
        <v>400000</v>
      </c>
      <c r="AN51" s="64">
        <f t="shared" si="18"/>
        <v>400000</v>
      </c>
      <c r="AO51" s="64">
        <f t="shared" si="18"/>
        <v>400000</v>
      </c>
      <c r="AP51" s="64">
        <f t="shared" si="18"/>
        <v>400000</v>
      </c>
      <c r="AQ51" s="64">
        <f t="shared" si="18"/>
        <v>400000</v>
      </c>
      <c r="AR51" s="64">
        <f t="shared" si="18"/>
        <v>400000</v>
      </c>
    </row>
    <row r="52" spans="2:44">
      <c r="B52" s="70" t="str">
        <f t="shared" si="17"/>
        <v>Compost</v>
      </c>
      <c r="C52" s="57" t="s">
        <v>168</v>
      </c>
      <c r="D52" s="63"/>
      <c r="E52" s="64">
        <f t="shared" si="18"/>
        <v>0</v>
      </c>
      <c r="F52" s="64">
        <f t="shared" si="18"/>
        <v>0</v>
      </c>
      <c r="G52" s="64">
        <f t="shared" si="18"/>
        <v>0</v>
      </c>
      <c r="H52" s="64">
        <f t="shared" si="18"/>
        <v>0</v>
      </c>
      <c r="I52" s="64">
        <f t="shared" si="18"/>
        <v>0</v>
      </c>
      <c r="J52" s="64">
        <f t="shared" si="18"/>
        <v>0</v>
      </c>
      <c r="K52" s="64">
        <f t="shared" si="18"/>
        <v>0</v>
      </c>
      <c r="L52" s="64">
        <f t="shared" si="18"/>
        <v>0</v>
      </c>
      <c r="M52" s="64">
        <f t="shared" si="18"/>
        <v>0</v>
      </c>
      <c r="N52" s="64">
        <f t="shared" si="18"/>
        <v>0</v>
      </c>
      <c r="O52" s="64">
        <f t="shared" si="18"/>
        <v>0</v>
      </c>
      <c r="P52" s="64">
        <f t="shared" si="18"/>
        <v>0</v>
      </c>
      <c r="Q52" s="64">
        <f t="shared" si="18"/>
        <v>0</v>
      </c>
      <c r="R52" s="64">
        <f t="shared" si="18"/>
        <v>0</v>
      </c>
      <c r="S52" s="64">
        <f t="shared" si="18"/>
        <v>0</v>
      </c>
      <c r="T52" s="64">
        <f t="shared" ref="T52:AR52" si="19">+T25*$D25*$AS$41</f>
        <v>0</v>
      </c>
      <c r="U52" s="64">
        <f t="shared" si="19"/>
        <v>0</v>
      </c>
      <c r="V52" s="64">
        <f t="shared" si="19"/>
        <v>0</v>
      </c>
      <c r="W52" s="64">
        <f t="shared" si="19"/>
        <v>0</v>
      </c>
      <c r="X52" s="64">
        <f t="shared" si="19"/>
        <v>0</v>
      </c>
      <c r="Y52" s="64">
        <f t="shared" si="19"/>
        <v>400000</v>
      </c>
      <c r="Z52" s="64">
        <f t="shared" si="19"/>
        <v>400000</v>
      </c>
      <c r="AA52" s="64">
        <f t="shared" si="19"/>
        <v>400000</v>
      </c>
      <c r="AB52" s="64">
        <f t="shared" si="19"/>
        <v>400000</v>
      </c>
      <c r="AC52" s="64">
        <f t="shared" si="19"/>
        <v>400000</v>
      </c>
      <c r="AD52" s="64">
        <f t="shared" si="19"/>
        <v>400000</v>
      </c>
      <c r="AE52" s="64">
        <f t="shared" si="19"/>
        <v>400000</v>
      </c>
      <c r="AF52" s="64">
        <f t="shared" si="19"/>
        <v>400000</v>
      </c>
      <c r="AG52" s="64">
        <f t="shared" si="19"/>
        <v>400000</v>
      </c>
      <c r="AH52" s="64">
        <f t="shared" si="19"/>
        <v>400000</v>
      </c>
      <c r="AI52" s="64">
        <f t="shared" si="19"/>
        <v>400000</v>
      </c>
      <c r="AJ52" s="64">
        <f t="shared" si="19"/>
        <v>400000</v>
      </c>
      <c r="AK52" s="64">
        <f t="shared" si="19"/>
        <v>400000</v>
      </c>
      <c r="AL52" s="64">
        <f t="shared" si="19"/>
        <v>400000</v>
      </c>
      <c r="AM52" s="64">
        <f t="shared" si="19"/>
        <v>400000</v>
      </c>
      <c r="AN52" s="64">
        <f t="shared" si="19"/>
        <v>400000</v>
      </c>
      <c r="AO52" s="64">
        <f t="shared" si="19"/>
        <v>400000</v>
      </c>
      <c r="AP52" s="64">
        <f t="shared" si="19"/>
        <v>400000</v>
      </c>
      <c r="AQ52" s="64">
        <f t="shared" si="19"/>
        <v>400000</v>
      </c>
      <c r="AR52" s="64">
        <f t="shared" si="19"/>
        <v>400000</v>
      </c>
    </row>
    <row r="53" spans="2:44">
      <c r="B53" s="70" t="str">
        <f t="shared" si="17"/>
        <v>Fertiliser Urea</v>
      </c>
      <c r="C53" s="57" t="s">
        <v>168</v>
      </c>
      <c r="D53" s="63"/>
      <c r="E53" s="64">
        <f t="shared" ref="E53:AR59" si="20">+E26*$D26*$AS$41</f>
        <v>1126862.6863672012</v>
      </c>
      <c r="F53" s="64">
        <f t="shared" si="20"/>
        <v>1126862.6863672012</v>
      </c>
      <c r="G53" s="64">
        <f t="shared" si="20"/>
        <v>1126862.6863672012</v>
      </c>
      <c r="H53" s="64">
        <f t="shared" si="20"/>
        <v>1126862.6863672012</v>
      </c>
      <c r="I53" s="64">
        <f t="shared" si="20"/>
        <v>1126862.6863672012</v>
      </c>
      <c r="J53" s="64">
        <f t="shared" si="20"/>
        <v>1126862.6863672012</v>
      </c>
      <c r="K53" s="64">
        <f t="shared" si="20"/>
        <v>1126862.6863672012</v>
      </c>
      <c r="L53" s="64">
        <f t="shared" si="20"/>
        <v>1126862.6863672012</v>
      </c>
      <c r="M53" s="64">
        <f t="shared" si="20"/>
        <v>1126862.6863672012</v>
      </c>
      <c r="N53" s="64">
        <f t="shared" si="20"/>
        <v>1126862.6863672012</v>
      </c>
      <c r="O53" s="64">
        <f t="shared" si="20"/>
        <v>1126862.6863672012</v>
      </c>
      <c r="P53" s="64">
        <f t="shared" si="20"/>
        <v>1126862.6863672012</v>
      </c>
      <c r="Q53" s="64">
        <f t="shared" si="20"/>
        <v>1126862.6863672012</v>
      </c>
      <c r="R53" s="64">
        <f t="shared" si="20"/>
        <v>1126862.6863672012</v>
      </c>
      <c r="S53" s="64">
        <f t="shared" si="20"/>
        <v>1126862.6863672012</v>
      </c>
      <c r="T53" s="64">
        <f t="shared" si="20"/>
        <v>1126862.6863672012</v>
      </c>
      <c r="U53" s="64">
        <f t="shared" si="20"/>
        <v>1126862.6863672012</v>
      </c>
      <c r="V53" s="64">
        <f t="shared" si="20"/>
        <v>1126862.6863672012</v>
      </c>
      <c r="W53" s="64">
        <f t="shared" si="20"/>
        <v>1126862.6863672012</v>
      </c>
      <c r="X53" s="64">
        <f t="shared" si="20"/>
        <v>1126862.6863672012</v>
      </c>
      <c r="Y53" s="64">
        <f t="shared" si="20"/>
        <v>1126862.6863672012</v>
      </c>
      <c r="Z53" s="64">
        <f t="shared" si="20"/>
        <v>1126862.6863672012</v>
      </c>
      <c r="AA53" s="64">
        <f t="shared" si="20"/>
        <v>1126862.6863672012</v>
      </c>
      <c r="AB53" s="64">
        <f t="shared" si="20"/>
        <v>1126862.6863672012</v>
      </c>
      <c r="AC53" s="64">
        <f t="shared" si="20"/>
        <v>1126862.6863672012</v>
      </c>
      <c r="AD53" s="64">
        <f t="shared" si="20"/>
        <v>1126862.6863672012</v>
      </c>
      <c r="AE53" s="64">
        <f t="shared" si="20"/>
        <v>1126862.6863672012</v>
      </c>
      <c r="AF53" s="64">
        <f t="shared" si="20"/>
        <v>1126862.6863672012</v>
      </c>
      <c r="AG53" s="64">
        <f t="shared" si="20"/>
        <v>1126862.6863672012</v>
      </c>
      <c r="AH53" s="64">
        <f t="shared" si="20"/>
        <v>1126862.6863672012</v>
      </c>
      <c r="AI53" s="64">
        <f t="shared" si="20"/>
        <v>1126862.6863672012</v>
      </c>
      <c r="AJ53" s="64">
        <f t="shared" si="20"/>
        <v>1126862.6863672012</v>
      </c>
      <c r="AK53" s="64">
        <f t="shared" si="20"/>
        <v>1126862.6863672012</v>
      </c>
      <c r="AL53" s="64">
        <f t="shared" si="20"/>
        <v>1126862.6863672012</v>
      </c>
      <c r="AM53" s="64">
        <f t="shared" si="20"/>
        <v>1126862.6863672012</v>
      </c>
      <c r="AN53" s="64">
        <f t="shared" si="20"/>
        <v>1126862.6863672012</v>
      </c>
      <c r="AO53" s="64">
        <f t="shared" si="20"/>
        <v>1126862.6863672012</v>
      </c>
      <c r="AP53" s="64">
        <f t="shared" si="20"/>
        <v>1126862.6863672012</v>
      </c>
      <c r="AQ53" s="64">
        <f t="shared" si="20"/>
        <v>1126862.6863672012</v>
      </c>
      <c r="AR53" s="64">
        <f t="shared" si="20"/>
        <v>1126862.6863672012</v>
      </c>
    </row>
    <row r="54" spans="2:44">
      <c r="B54" s="70" t="str">
        <f t="shared" si="17"/>
        <v>Fertiliser DAP</v>
      </c>
      <c r="C54" s="57"/>
      <c r="D54" s="63"/>
      <c r="E54" s="64">
        <f t="shared" si="20"/>
        <v>1931764.6052009165</v>
      </c>
      <c r="F54" s="64">
        <f t="shared" si="20"/>
        <v>1931764.6052009165</v>
      </c>
      <c r="G54" s="64">
        <f t="shared" si="20"/>
        <v>1931764.6052009165</v>
      </c>
      <c r="H54" s="64">
        <f t="shared" si="20"/>
        <v>1931764.6052009165</v>
      </c>
      <c r="I54" s="64">
        <f t="shared" si="20"/>
        <v>1931764.6052009165</v>
      </c>
      <c r="J54" s="64">
        <f t="shared" si="20"/>
        <v>1931764.6052009165</v>
      </c>
      <c r="K54" s="64">
        <f t="shared" si="20"/>
        <v>1931764.6052009165</v>
      </c>
      <c r="L54" s="64">
        <f t="shared" si="20"/>
        <v>1931764.6052009165</v>
      </c>
      <c r="M54" s="64">
        <f t="shared" si="20"/>
        <v>1931764.6052009165</v>
      </c>
      <c r="N54" s="64">
        <f t="shared" si="20"/>
        <v>1931764.6052009165</v>
      </c>
      <c r="O54" s="64">
        <f t="shared" si="20"/>
        <v>1931764.6052009165</v>
      </c>
      <c r="P54" s="64">
        <f t="shared" si="20"/>
        <v>1931764.6052009165</v>
      </c>
      <c r="Q54" s="64">
        <f t="shared" si="20"/>
        <v>1931764.6052009165</v>
      </c>
      <c r="R54" s="64">
        <f t="shared" si="20"/>
        <v>1931764.6052009165</v>
      </c>
      <c r="S54" s="64">
        <f t="shared" si="20"/>
        <v>1931764.6052009165</v>
      </c>
      <c r="T54" s="64">
        <f t="shared" si="20"/>
        <v>1931764.6052009165</v>
      </c>
      <c r="U54" s="64">
        <f t="shared" si="20"/>
        <v>1931764.6052009165</v>
      </c>
      <c r="V54" s="64">
        <f t="shared" si="20"/>
        <v>1931764.6052009165</v>
      </c>
      <c r="W54" s="64">
        <f t="shared" si="20"/>
        <v>1931764.6052009165</v>
      </c>
      <c r="X54" s="64">
        <f t="shared" si="20"/>
        <v>1931764.6052009165</v>
      </c>
      <c r="Y54" s="64">
        <f t="shared" si="20"/>
        <v>1931764.6052009165</v>
      </c>
      <c r="Z54" s="64">
        <f t="shared" si="20"/>
        <v>1931764.6052009165</v>
      </c>
      <c r="AA54" s="64">
        <f t="shared" si="20"/>
        <v>1931764.6052009165</v>
      </c>
      <c r="AB54" s="64">
        <f t="shared" si="20"/>
        <v>1931764.6052009165</v>
      </c>
      <c r="AC54" s="64">
        <f t="shared" si="20"/>
        <v>1931764.6052009165</v>
      </c>
      <c r="AD54" s="64">
        <f t="shared" si="20"/>
        <v>1931764.6052009165</v>
      </c>
      <c r="AE54" s="64">
        <f t="shared" si="20"/>
        <v>1931764.6052009165</v>
      </c>
      <c r="AF54" s="64">
        <f t="shared" si="20"/>
        <v>1931764.6052009165</v>
      </c>
      <c r="AG54" s="64">
        <f t="shared" si="20"/>
        <v>1931764.6052009165</v>
      </c>
      <c r="AH54" s="64">
        <f t="shared" si="20"/>
        <v>1931764.6052009165</v>
      </c>
      <c r="AI54" s="64">
        <f t="shared" si="20"/>
        <v>1931764.6052009165</v>
      </c>
      <c r="AJ54" s="64">
        <f t="shared" si="20"/>
        <v>1931764.6052009165</v>
      </c>
      <c r="AK54" s="64">
        <f t="shared" si="20"/>
        <v>1931764.6052009165</v>
      </c>
      <c r="AL54" s="64">
        <f t="shared" si="20"/>
        <v>1931764.6052009165</v>
      </c>
      <c r="AM54" s="64">
        <f t="shared" si="20"/>
        <v>1931764.6052009165</v>
      </c>
      <c r="AN54" s="64">
        <f t="shared" si="20"/>
        <v>1931764.6052009165</v>
      </c>
      <c r="AO54" s="64">
        <f t="shared" si="20"/>
        <v>1931764.6052009165</v>
      </c>
      <c r="AP54" s="64">
        <f t="shared" si="20"/>
        <v>1931764.6052009165</v>
      </c>
      <c r="AQ54" s="64">
        <f t="shared" si="20"/>
        <v>1931764.6052009165</v>
      </c>
      <c r="AR54" s="64">
        <f t="shared" si="20"/>
        <v>1931764.6052009165</v>
      </c>
    </row>
    <row r="55" spans="2:44">
      <c r="B55" s="70" t="str">
        <f t="shared" si="17"/>
        <v>Pesticides Rice</v>
      </c>
      <c r="C55" s="57" t="s">
        <v>168</v>
      </c>
      <c r="D55" s="63"/>
      <c r="E55" s="64">
        <f t="shared" si="20"/>
        <v>1420415.1508830264</v>
      </c>
      <c r="F55" s="64">
        <f t="shared" si="20"/>
        <v>1420415.1508830264</v>
      </c>
      <c r="G55" s="64">
        <f t="shared" si="20"/>
        <v>1420415.1508830264</v>
      </c>
      <c r="H55" s="64">
        <f t="shared" si="20"/>
        <v>1420415.1508830264</v>
      </c>
      <c r="I55" s="64">
        <f t="shared" si="20"/>
        <v>1420415.1508830264</v>
      </c>
      <c r="J55" s="64">
        <f t="shared" si="20"/>
        <v>1420415.1508830264</v>
      </c>
      <c r="K55" s="64">
        <f t="shared" si="20"/>
        <v>1420415.1508830264</v>
      </c>
      <c r="L55" s="64">
        <f t="shared" si="20"/>
        <v>1420415.1508830264</v>
      </c>
      <c r="M55" s="64">
        <f t="shared" si="20"/>
        <v>1420415.1508830264</v>
      </c>
      <c r="N55" s="64">
        <f t="shared" si="20"/>
        <v>1420415.1508830264</v>
      </c>
      <c r="O55" s="64">
        <f t="shared" si="20"/>
        <v>1420415.1508830264</v>
      </c>
      <c r="P55" s="64">
        <f t="shared" si="20"/>
        <v>1420415.1508830264</v>
      </c>
      <c r="Q55" s="64">
        <f t="shared" si="20"/>
        <v>1420415.1508830264</v>
      </c>
      <c r="R55" s="64">
        <f t="shared" si="20"/>
        <v>1420415.1508830264</v>
      </c>
      <c r="S55" s="64">
        <f t="shared" si="20"/>
        <v>1420415.1508830264</v>
      </c>
      <c r="T55" s="64">
        <f t="shared" si="20"/>
        <v>1420415.1508830264</v>
      </c>
      <c r="U55" s="64">
        <f t="shared" si="20"/>
        <v>1420415.1508830264</v>
      </c>
      <c r="V55" s="64">
        <f t="shared" si="20"/>
        <v>1420415.1508830264</v>
      </c>
      <c r="W55" s="64">
        <f t="shared" si="20"/>
        <v>1420415.1508830264</v>
      </c>
      <c r="X55" s="64">
        <f t="shared" si="20"/>
        <v>1420415.1508830264</v>
      </c>
      <c r="Y55" s="64">
        <f t="shared" si="20"/>
        <v>1420415.1508830264</v>
      </c>
      <c r="Z55" s="64">
        <f t="shared" si="20"/>
        <v>1420415.1508830264</v>
      </c>
      <c r="AA55" s="64">
        <f t="shared" si="20"/>
        <v>1420415.1508830264</v>
      </c>
      <c r="AB55" s="64">
        <f t="shared" si="20"/>
        <v>1420415.1508830264</v>
      </c>
      <c r="AC55" s="64">
        <f t="shared" si="20"/>
        <v>1420415.1508830264</v>
      </c>
      <c r="AD55" s="64">
        <f t="shared" si="20"/>
        <v>1420415.1508830264</v>
      </c>
      <c r="AE55" s="64">
        <f t="shared" si="20"/>
        <v>1420415.1508830264</v>
      </c>
      <c r="AF55" s="64">
        <f t="shared" si="20"/>
        <v>1420415.1508830264</v>
      </c>
      <c r="AG55" s="64">
        <f t="shared" si="20"/>
        <v>1420415.1508830264</v>
      </c>
      <c r="AH55" s="64">
        <f t="shared" si="20"/>
        <v>1420415.1508830264</v>
      </c>
      <c r="AI55" s="64">
        <f t="shared" si="20"/>
        <v>1420415.1508830264</v>
      </c>
      <c r="AJ55" s="64">
        <f t="shared" si="20"/>
        <v>1420415.1508830264</v>
      </c>
      <c r="AK55" s="64">
        <f t="shared" si="20"/>
        <v>1420415.1508830264</v>
      </c>
      <c r="AL55" s="64">
        <f t="shared" si="20"/>
        <v>1420415.1508830264</v>
      </c>
      <c r="AM55" s="64">
        <f t="shared" si="20"/>
        <v>1420415.1508830264</v>
      </c>
      <c r="AN55" s="64">
        <f t="shared" si="20"/>
        <v>1420415.1508830264</v>
      </c>
      <c r="AO55" s="64">
        <f t="shared" si="20"/>
        <v>1420415.1508830264</v>
      </c>
      <c r="AP55" s="64">
        <f t="shared" si="20"/>
        <v>1420415.1508830264</v>
      </c>
      <c r="AQ55" s="64">
        <f t="shared" si="20"/>
        <v>1420415.1508830264</v>
      </c>
      <c r="AR55" s="64">
        <f t="shared" si="20"/>
        <v>1420415.1508830264</v>
      </c>
    </row>
    <row r="56" spans="2:44">
      <c r="B56" s="70" t="str">
        <f t="shared" si="17"/>
        <v>Seedlings Rice</v>
      </c>
      <c r="C56" s="57" t="s">
        <v>168</v>
      </c>
      <c r="D56" s="63"/>
      <c r="E56" s="64">
        <f t="shared" si="20"/>
        <v>2053333.3333333335</v>
      </c>
      <c r="F56" s="64">
        <f t="shared" si="20"/>
        <v>2053333.3333333335</v>
      </c>
      <c r="G56" s="64">
        <f t="shared" si="20"/>
        <v>2053333.3333333335</v>
      </c>
      <c r="H56" s="64">
        <f t="shared" si="20"/>
        <v>2053333.3333333335</v>
      </c>
      <c r="I56" s="64">
        <f t="shared" si="20"/>
        <v>2053333.3333333335</v>
      </c>
      <c r="J56" s="64">
        <f t="shared" si="20"/>
        <v>2053333.3333333335</v>
      </c>
      <c r="K56" s="64">
        <f t="shared" si="20"/>
        <v>2053333.3333333335</v>
      </c>
      <c r="L56" s="64">
        <f t="shared" si="20"/>
        <v>2053333.3333333335</v>
      </c>
      <c r="M56" s="64">
        <f t="shared" si="20"/>
        <v>2053333.3333333335</v>
      </c>
      <c r="N56" s="64">
        <f t="shared" si="20"/>
        <v>2053333.3333333335</v>
      </c>
      <c r="O56" s="64">
        <f t="shared" si="20"/>
        <v>2053333.3333333335</v>
      </c>
      <c r="P56" s="64">
        <f t="shared" si="20"/>
        <v>2053333.3333333335</v>
      </c>
      <c r="Q56" s="64">
        <f t="shared" si="20"/>
        <v>2053333.3333333335</v>
      </c>
      <c r="R56" s="64">
        <f t="shared" si="20"/>
        <v>2053333.3333333335</v>
      </c>
      <c r="S56" s="64">
        <f t="shared" si="20"/>
        <v>2053333.3333333335</v>
      </c>
      <c r="T56" s="64">
        <f t="shared" si="20"/>
        <v>2053333.3333333335</v>
      </c>
      <c r="U56" s="64">
        <f t="shared" si="20"/>
        <v>2053333.3333333335</v>
      </c>
      <c r="V56" s="64">
        <f t="shared" si="20"/>
        <v>2053333.3333333335</v>
      </c>
      <c r="W56" s="64">
        <f t="shared" si="20"/>
        <v>2053333.3333333335</v>
      </c>
      <c r="X56" s="64">
        <f t="shared" si="20"/>
        <v>2053333.3333333335</v>
      </c>
      <c r="Y56" s="64">
        <f t="shared" si="20"/>
        <v>2053333.3333333335</v>
      </c>
      <c r="Z56" s="64">
        <f t="shared" si="20"/>
        <v>2053333.3333333335</v>
      </c>
      <c r="AA56" s="64">
        <f t="shared" si="20"/>
        <v>2053333.3333333335</v>
      </c>
      <c r="AB56" s="64">
        <f t="shared" si="20"/>
        <v>2053333.3333333335</v>
      </c>
      <c r="AC56" s="64">
        <f t="shared" si="20"/>
        <v>2053333.3333333335</v>
      </c>
      <c r="AD56" s="64">
        <f t="shared" si="20"/>
        <v>2053333.3333333335</v>
      </c>
      <c r="AE56" s="64">
        <f t="shared" si="20"/>
        <v>2053333.3333333335</v>
      </c>
      <c r="AF56" s="64">
        <f t="shared" si="20"/>
        <v>2053333.3333333335</v>
      </c>
      <c r="AG56" s="64">
        <f t="shared" si="20"/>
        <v>2053333.3333333335</v>
      </c>
      <c r="AH56" s="64">
        <f t="shared" si="20"/>
        <v>2053333.3333333335</v>
      </c>
      <c r="AI56" s="64">
        <f t="shared" si="20"/>
        <v>2053333.3333333335</v>
      </c>
      <c r="AJ56" s="64">
        <f t="shared" si="20"/>
        <v>2053333.3333333335</v>
      </c>
      <c r="AK56" s="64">
        <f t="shared" si="20"/>
        <v>2053333.3333333335</v>
      </c>
      <c r="AL56" s="64">
        <f t="shared" si="20"/>
        <v>2053333.3333333335</v>
      </c>
      <c r="AM56" s="64">
        <f t="shared" si="20"/>
        <v>2053333.3333333335</v>
      </c>
      <c r="AN56" s="64">
        <f t="shared" si="20"/>
        <v>2053333.3333333335</v>
      </c>
      <c r="AO56" s="64">
        <f t="shared" si="20"/>
        <v>2053333.3333333335</v>
      </c>
      <c r="AP56" s="64">
        <f t="shared" si="20"/>
        <v>2053333.3333333335</v>
      </c>
      <c r="AQ56" s="64">
        <f t="shared" si="20"/>
        <v>2053333.3333333335</v>
      </c>
      <c r="AR56" s="64">
        <f t="shared" si="20"/>
        <v>2053333.3333333335</v>
      </c>
    </row>
    <row r="57" spans="2:44">
      <c r="B57" s="70" t="str">
        <f t="shared" si="17"/>
        <v>Farmer quota to clean canals and drainage</v>
      </c>
      <c r="C57" s="57" t="s">
        <v>168</v>
      </c>
      <c r="D57" s="63"/>
      <c r="E57" s="64">
        <f t="shared" si="20"/>
        <v>160000</v>
      </c>
      <c r="F57" s="64">
        <f t="shared" si="20"/>
        <v>160000</v>
      </c>
      <c r="G57" s="64">
        <f t="shared" si="20"/>
        <v>160000</v>
      </c>
      <c r="H57" s="64">
        <f t="shared" si="20"/>
        <v>160000</v>
      </c>
      <c r="I57" s="64">
        <f t="shared" si="20"/>
        <v>160000</v>
      </c>
      <c r="J57" s="64">
        <f t="shared" si="20"/>
        <v>160000</v>
      </c>
      <c r="K57" s="64">
        <f t="shared" si="20"/>
        <v>160000</v>
      </c>
      <c r="L57" s="64">
        <f t="shared" si="20"/>
        <v>160000</v>
      </c>
      <c r="M57" s="64">
        <f t="shared" si="20"/>
        <v>160000</v>
      </c>
      <c r="N57" s="64">
        <f t="shared" si="20"/>
        <v>160000</v>
      </c>
      <c r="O57" s="64">
        <f t="shared" si="20"/>
        <v>160000</v>
      </c>
      <c r="P57" s="64">
        <f t="shared" si="20"/>
        <v>160000</v>
      </c>
      <c r="Q57" s="64">
        <f t="shared" si="20"/>
        <v>160000</v>
      </c>
      <c r="R57" s="64">
        <f t="shared" si="20"/>
        <v>160000</v>
      </c>
      <c r="S57" s="64">
        <f t="shared" si="20"/>
        <v>160000</v>
      </c>
      <c r="T57" s="64">
        <f t="shared" si="20"/>
        <v>160000</v>
      </c>
      <c r="U57" s="64">
        <f t="shared" si="20"/>
        <v>160000</v>
      </c>
      <c r="V57" s="64">
        <f t="shared" si="20"/>
        <v>160000</v>
      </c>
      <c r="W57" s="64">
        <f t="shared" si="20"/>
        <v>160000</v>
      </c>
      <c r="X57" s="64">
        <f t="shared" si="20"/>
        <v>160000</v>
      </c>
      <c r="Y57" s="64">
        <f t="shared" si="20"/>
        <v>160000</v>
      </c>
      <c r="Z57" s="64">
        <f t="shared" si="20"/>
        <v>160000</v>
      </c>
      <c r="AA57" s="64">
        <f t="shared" si="20"/>
        <v>160000</v>
      </c>
      <c r="AB57" s="64">
        <f t="shared" si="20"/>
        <v>160000</v>
      </c>
      <c r="AC57" s="64">
        <f t="shared" si="20"/>
        <v>160000</v>
      </c>
      <c r="AD57" s="64">
        <f t="shared" si="20"/>
        <v>160000</v>
      </c>
      <c r="AE57" s="64">
        <f t="shared" si="20"/>
        <v>160000</v>
      </c>
      <c r="AF57" s="64">
        <f t="shared" si="20"/>
        <v>160000</v>
      </c>
      <c r="AG57" s="64">
        <f t="shared" si="20"/>
        <v>160000</v>
      </c>
      <c r="AH57" s="64">
        <f t="shared" si="20"/>
        <v>160000</v>
      </c>
      <c r="AI57" s="64">
        <f t="shared" si="20"/>
        <v>160000</v>
      </c>
      <c r="AJ57" s="64">
        <f t="shared" si="20"/>
        <v>160000</v>
      </c>
      <c r="AK57" s="64">
        <f t="shared" si="20"/>
        <v>160000</v>
      </c>
      <c r="AL57" s="64">
        <f t="shared" si="20"/>
        <v>160000</v>
      </c>
      <c r="AM57" s="64">
        <f t="shared" si="20"/>
        <v>160000</v>
      </c>
      <c r="AN57" s="64">
        <f t="shared" si="20"/>
        <v>160000</v>
      </c>
      <c r="AO57" s="64">
        <f t="shared" si="20"/>
        <v>160000</v>
      </c>
      <c r="AP57" s="64">
        <f t="shared" si="20"/>
        <v>160000</v>
      </c>
      <c r="AQ57" s="64">
        <f t="shared" si="20"/>
        <v>160000</v>
      </c>
      <c r="AR57" s="64">
        <f t="shared" si="20"/>
        <v>160000</v>
      </c>
    </row>
    <row r="58" spans="2:44">
      <c r="B58" s="70" t="str">
        <f t="shared" si="17"/>
        <v>Irrigation fee</v>
      </c>
      <c r="C58" s="57" t="s">
        <v>168</v>
      </c>
      <c r="D58" s="63"/>
      <c r="E58" s="64">
        <f t="shared" si="20"/>
        <v>16000</v>
      </c>
      <c r="F58" s="64">
        <f t="shared" si="20"/>
        <v>16000</v>
      </c>
      <c r="G58" s="64">
        <f t="shared" si="20"/>
        <v>16000</v>
      </c>
      <c r="H58" s="64">
        <f t="shared" si="20"/>
        <v>16000</v>
      </c>
      <c r="I58" s="64">
        <f t="shared" si="20"/>
        <v>16000</v>
      </c>
      <c r="J58" s="64">
        <f t="shared" si="20"/>
        <v>16000</v>
      </c>
      <c r="K58" s="64">
        <f t="shared" si="20"/>
        <v>16000</v>
      </c>
      <c r="L58" s="64">
        <f t="shared" si="20"/>
        <v>16000</v>
      </c>
      <c r="M58" s="64">
        <f t="shared" si="20"/>
        <v>16000</v>
      </c>
      <c r="N58" s="64">
        <f t="shared" si="20"/>
        <v>16000</v>
      </c>
      <c r="O58" s="64">
        <f t="shared" si="20"/>
        <v>16000</v>
      </c>
      <c r="P58" s="64">
        <f t="shared" si="20"/>
        <v>16000</v>
      </c>
      <c r="Q58" s="64">
        <f t="shared" si="20"/>
        <v>16000</v>
      </c>
      <c r="R58" s="64">
        <f t="shared" si="20"/>
        <v>16000</v>
      </c>
      <c r="S58" s="64">
        <f t="shared" si="20"/>
        <v>16000</v>
      </c>
      <c r="T58" s="64">
        <f t="shared" si="20"/>
        <v>16000</v>
      </c>
      <c r="U58" s="64">
        <f t="shared" si="20"/>
        <v>16000</v>
      </c>
      <c r="V58" s="64">
        <f t="shared" si="20"/>
        <v>16000</v>
      </c>
      <c r="W58" s="64">
        <f t="shared" si="20"/>
        <v>16000</v>
      </c>
      <c r="X58" s="64">
        <f t="shared" si="20"/>
        <v>16000</v>
      </c>
      <c r="Y58" s="64">
        <f t="shared" si="20"/>
        <v>16000</v>
      </c>
      <c r="Z58" s="64">
        <f t="shared" si="20"/>
        <v>16000</v>
      </c>
      <c r="AA58" s="64">
        <f t="shared" si="20"/>
        <v>16000</v>
      </c>
      <c r="AB58" s="64">
        <f t="shared" si="20"/>
        <v>16000</v>
      </c>
      <c r="AC58" s="64">
        <f t="shared" si="20"/>
        <v>16000</v>
      </c>
      <c r="AD58" s="64">
        <f t="shared" si="20"/>
        <v>16000</v>
      </c>
      <c r="AE58" s="64">
        <f t="shared" si="20"/>
        <v>16000</v>
      </c>
      <c r="AF58" s="64">
        <f t="shared" si="20"/>
        <v>16000</v>
      </c>
      <c r="AG58" s="64">
        <f t="shared" si="20"/>
        <v>16000</v>
      </c>
      <c r="AH58" s="64">
        <f t="shared" si="20"/>
        <v>16000</v>
      </c>
      <c r="AI58" s="64">
        <f t="shared" si="20"/>
        <v>16000</v>
      </c>
      <c r="AJ58" s="64">
        <f t="shared" si="20"/>
        <v>16000</v>
      </c>
      <c r="AK58" s="64">
        <f t="shared" si="20"/>
        <v>16000</v>
      </c>
      <c r="AL58" s="64">
        <f t="shared" si="20"/>
        <v>16000</v>
      </c>
      <c r="AM58" s="64">
        <f t="shared" si="20"/>
        <v>16000</v>
      </c>
      <c r="AN58" s="64">
        <f t="shared" si="20"/>
        <v>16000</v>
      </c>
      <c r="AO58" s="64">
        <f t="shared" si="20"/>
        <v>16000</v>
      </c>
      <c r="AP58" s="64">
        <f t="shared" si="20"/>
        <v>16000</v>
      </c>
      <c r="AQ58" s="64">
        <f t="shared" si="20"/>
        <v>16000</v>
      </c>
      <c r="AR58" s="64">
        <f t="shared" si="20"/>
        <v>16000</v>
      </c>
    </row>
    <row r="59" spans="2:44">
      <c r="B59" s="70" t="str">
        <f t="shared" si="17"/>
        <v>Others (tools, equipment, maintinance)</v>
      </c>
      <c r="C59" s="57" t="s">
        <v>168</v>
      </c>
      <c r="D59" s="63"/>
      <c r="E59" s="64">
        <f t="shared" si="20"/>
        <v>482941.15130022907</v>
      </c>
      <c r="F59" s="64">
        <f t="shared" si="20"/>
        <v>482941.15130022907</v>
      </c>
      <c r="G59" s="64">
        <f t="shared" si="20"/>
        <v>482941.15130022907</v>
      </c>
      <c r="H59" s="64">
        <f t="shared" si="20"/>
        <v>482941.15130022907</v>
      </c>
      <c r="I59" s="64">
        <f t="shared" si="20"/>
        <v>482941.15130022907</v>
      </c>
      <c r="J59" s="64">
        <f t="shared" si="20"/>
        <v>482941.15130022907</v>
      </c>
      <c r="K59" s="64">
        <f t="shared" si="20"/>
        <v>482941.15130022907</v>
      </c>
      <c r="L59" s="64">
        <f t="shared" si="20"/>
        <v>482941.15130022907</v>
      </c>
      <c r="M59" s="64">
        <f t="shared" si="20"/>
        <v>482941.15130022907</v>
      </c>
      <c r="N59" s="64">
        <f t="shared" si="20"/>
        <v>482941.15130022907</v>
      </c>
      <c r="O59" s="64">
        <f t="shared" si="20"/>
        <v>482941.15130022907</v>
      </c>
      <c r="P59" s="64">
        <f t="shared" si="20"/>
        <v>482941.15130022907</v>
      </c>
      <c r="Q59" s="64">
        <f t="shared" si="20"/>
        <v>482941.15130022907</v>
      </c>
      <c r="R59" s="64">
        <f t="shared" si="20"/>
        <v>482941.15130022907</v>
      </c>
      <c r="S59" s="64">
        <f t="shared" si="20"/>
        <v>482941.15130022907</v>
      </c>
      <c r="T59" s="64">
        <f t="shared" ref="T59:AR59" si="21">+T32*$D32*$AS$41</f>
        <v>482941.15130022907</v>
      </c>
      <c r="U59" s="64">
        <f t="shared" si="21"/>
        <v>482941.15130022907</v>
      </c>
      <c r="V59" s="64">
        <f t="shared" si="21"/>
        <v>482941.15130022907</v>
      </c>
      <c r="W59" s="64">
        <f t="shared" si="21"/>
        <v>482941.15130022907</v>
      </c>
      <c r="X59" s="64">
        <f t="shared" si="21"/>
        <v>482941.15130022907</v>
      </c>
      <c r="Y59" s="64">
        <f t="shared" si="21"/>
        <v>482941.15130022907</v>
      </c>
      <c r="Z59" s="64">
        <f t="shared" si="21"/>
        <v>482941.15130022907</v>
      </c>
      <c r="AA59" s="64">
        <f t="shared" si="21"/>
        <v>482941.15130022907</v>
      </c>
      <c r="AB59" s="64">
        <f t="shared" si="21"/>
        <v>482941.15130022907</v>
      </c>
      <c r="AC59" s="64">
        <f t="shared" si="21"/>
        <v>482941.15130022907</v>
      </c>
      <c r="AD59" s="64">
        <f t="shared" si="21"/>
        <v>482941.15130022907</v>
      </c>
      <c r="AE59" s="64">
        <f t="shared" si="21"/>
        <v>482941.15130022907</v>
      </c>
      <c r="AF59" s="64">
        <f t="shared" si="21"/>
        <v>482941.15130022907</v>
      </c>
      <c r="AG59" s="64">
        <f t="shared" si="21"/>
        <v>482941.15130022907</v>
      </c>
      <c r="AH59" s="64">
        <f t="shared" si="21"/>
        <v>482941.15130022907</v>
      </c>
      <c r="AI59" s="64">
        <f t="shared" si="21"/>
        <v>482941.15130022907</v>
      </c>
      <c r="AJ59" s="64">
        <f t="shared" si="21"/>
        <v>482941.15130022907</v>
      </c>
      <c r="AK59" s="64">
        <f t="shared" si="21"/>
        <v>482941.15130022907</v>
      </c>
      <c r="AL59" s="64">
        <f t="shared" si="21"/>
        <v>482941.15130022907</v>
      </c>
      <c r="AM59" s="64">
        <f t="shared" si="21"/>
        <v>482941.15130022907</v>
      </c>
      <c r="AN59" s="64">
        <f t="shared" si="21"/>
        <v>482941.15130022907</v>
      </c>
      <c r="AO59" s="64">
        <f t="shared" si="21"/>
        <v>482941.15130022907</v>
      </c>
      <c r="AP59" s="64">
        <f t="shared" si="21"/>
        <v>482941.15130022907</v>
      </c>
      <c r="AQ59" s="64">
        <f t="shared" si="21"/>
        <v>482941.15130022907</v>
      </c>
      <c r="AR59" s="64">
        <f t="shared" si="21"/>
        <v>482941.15130022907</v>
      </c>
    </row>
    <row r="60" spans="2:44">
      <c r="B60" s="70" t="str">
        <f t="shared" si="17"/>
        <v>Water</v>
      </c>
      <c r="C60" s="57" t="s">
        <v>168</v>
      </c>
      <c r="D60" s="63"/>
      <c r="E60" s="64">
        <f t="shared" ref="E60:AR66" si="22">+E33*$D33*$AS$41</f>
        <v>3333111.9367178595</v>
      </c>
      <c r="F60" s="64">
        <f t="shared" si="22"/>
        <v>3333111.9367178595</v>
      </c>
      <c r="G60" s="64">
        <f t="shared" si="22"/>
        <v>3333111.9367178595</v>
      </c>
      <c r="H60" s="64">
        <f t="shared" si="22"/>
        <v>3333111.9367178595</v>
      </c>
      <c r="I60" s="64">
        <f t="shared" si="22"/>
        <v>3333111.9367178595</v>
      </c>
      <c r="J60" s="64">
        <f t="shared" si="22"/>
        <v>3333111.9367178595</v>
      </c>
      <c r="K60" s="64">
        <f t="shared" si="22"/>
        <v>3333111.9367178595</v>
      </c>
      <c r="L60" s="64">
        <f t="shared" si="22"/>
        <v>3333111.9367178595</v>
      </c>
      <c r="M60" s="64">
        <f t="shared" si="22"/>
        <v>3333111.9367178595</v>
      </c>
      <c r="N60" s="64">
        <f t="shared" si="22"/>
        <v>3333111.9367178595</v>
      </c>
      <c r="O60" s="64">
        <f t="shared" si="22"/>
        <v>3333111.9367178595</v>
      </c>
      <c r="P60" s="64">
        <f t="shared" si="22"/>
        <v>3333111.9367178595</v>
      </c>
      <c r="Q60" s="64">
        <f t="shared" si="22"/>
        <v>3333111.9367178595</v>
      </c>
      <c r="R60" s="64">
        <f t="shared" si="22"/>
        <v>3333111.9367178595</v>
      </c>
      <c r="S60" s="64">
        <f t="shared" si="22"/>
        <v>3333111.9367178595</v>
      </c>
      <c r="T60" s="64">
        <f t="shared" si="22"/>
        <v>3333111.9367178595</v>
      </c>
      <c r="U60" s="64">
        <f t="shared" si="22"/>
        <v>3333111.9367178595</v>
      </c>
      <c r="V60" s="64">
        <f t="shared" si="22"/>
        <v>3333111.9367178595</v>
      </c>
      <c r="W60" s="64">
        <f t="shared" si="22"/>
        <v>3333111.9367178595</v>
      </c>
      <c r="X60" s="64">
        <f t="shared" si="22"/>
        <v>3333111.9367178595</v>
      </c>
      <c r="Y60" s="64">
        <f t="shared" si="22"/>
        <v>2815896.7925892388</v>
      </c>
      <c r="Z60" s="64">
        <f t="shared" si="22"/>
        <v>2815896.7925892388</v>
      </c>
      <c r="AA60" s="64">
        <f t="shared" si="22"/>
        <v>2815896.7925892388</v>
      </c>
      <c r="AB60" s="64">
        <f t="shared" si="22"/>
        <v>2815896.7925892388</v>
      </c>
      <c r="AC60" s="64">
        <f t="shared" si="22"/>
        <v>2815896.7925892388</v>
      </c>
      <c r="AD60" s="64">
        <f t="shared" si="22"/>
        <v>2815896.7925892388</v>
      </c>
      <c r="AE60" s="64">
        <f t="shared" si="22"/>
        <v>2815896.7925892388</v>
      </c>
      <c r="AF60" s="64">
        <f t="shared" si="22"/>
        <v>2815896.7925892388</v>
      </c>
      <c r="AG60" s="64">
        <f t="shared" si="22"/>
        <v>2815896.7925892388</v>
      </c>
      <c r="AH60" s="64">
        <f t="shared" si="22"/>
        <v>2815896.7925892388</v>
      </c>
      <c r="AI60" s="64">
        <f t="shared" si="22"/>
        <v>2815896.7925892388</v>
      </c>
      <c r="AJ60" s="64">
        <f t="shared" si="22"/>
        <v>2815896.7925892388</v>
      </c>
      <c r="AK60" s="64">
        <f t="shared" si="22"/>
        <v>2815896.7925892388</v>
      </c>
      <c r="AL60" s="64">
        <f t="shared" si="22"/>
        <v>2815896.7925892388</v>
      </c>
      <c r="AM60" s="64">
        <f t="shared" si="22"/>
        <v>2815896.7925892388</v>
      </c>
      <c r="AN60" s="64">
        <f t="shared" si="22"/>
        <v>2815896.7925892388</v>
      </c>
      <c r="AO60" s="64">
        <f t="shared" si="22"/>
        <v>2815896.7925892388</v>
      </c>
      <c r="AP60" s="64">
        <f t="shared" si="22"/>
        <v>2815896.7925892388</v>
      </c>
      <c r="AQ60" s="64">
        <f t="shared" si="22"/>
        <v>2815896.7925892388</v>
      </c>
      <c r="AR60" s="64">
        <f t="shared" si="22"/>
        <v>2815896.7925892388</v>
      </c>
    </row>
    <row r="61" spans="2:44">
      <c r="B61" s="70" t="str">
        <f t="shared" si="17"/>
        <v>Land rent</v>
      </c>
      <c r="C61" s="57" t="s">
        <v>168</v>
      </c>
      <c r="D61" s="63"/>
      <c r="E61" s="64">
        <f t="shared" si="22"/>
        <v>80000</v>
      </c>
      <c r="F61" s="64">
        <f t="shared" si="22"/>
        <v>80000</v>
      </c>
      <c r="G61" s="64">
        <f t="shared" si="22"/>
        <v>80000</v>
      </c>
      <c r="H61" s="64">
        <f t="shared" si="22"/>
        <v>80000</v>
      </c>
      <c r="I61" s="64">
        <f t="shared" si="22"/>
        <v>80000</v>
      </c>
      <c r="J61" s="64">
        <f t="shared" si="22"/>
        <v>80000</v>
      </c>
      <c r="K61" s="64">
        <f t="shared" si="22"/>
        <v>80000</v>
      </c>
      <c r="L61" s="64">
        <f t="shared" si="22"/>
        <v>80000</v>
      </c>
      <c r="M61" s="64">
        <f t="shared" si="22"/>
        <v>80000</v>
      </c>
      <c r="N61" s="64">
        <f t="shared" si="22"/>
        <v>80000</v>
      </c>
      <c r="O61" s="64">
        <f t="shared" si="22"/>
        <v>80000</v>
      </c>
      <c r="P61" s="64">
        <f t="shared" si="22"/>
        <v>80000</v>
      </c>
      <c r="Q61" s="64">
        <f t="shared" si="22"/>
        <v>80000</v>
      </c>
      <c r="R61" s="64">
        <f t="shared" si="22"/>
        <v>80000</v>
      </c>
      <c r="S61" s="64">
        <f t="shared" si="22"/>
        <v>80000</v>
      </c>
      <c r="T61" s="64">
        <f t="shared" si="22"/>
        <v>80000</v>
      </c>
      <c r="U61" s="64">
        <f t="shared" si="22"/>
        <v>80000</v>
      </c>
      <c r="V61" s="64">
        <f t="shared" si="22"/>
        <v>80000</v>
      </c>
      <c r="W61" s="64">
        <f t="shared" si="22"/>
        <v>80000</v>
      </c>
      <c r="X61" s="64">
        <f t="shared" si="22"/>
        <v>80000</v>
      </c>
      <c r="Y61" s="64">
        <f t="shared" si="22"/>
        <v>80000</v>
      </c>
      <c r="Z61" s="64">
        <f t="shared" si="22"/>
        <v>80000</v>
      </c>
      <c r="AA61" s="64">
        <f t="shared" si="22"/>
        <v>80000</v>
      </c>
      <c r="AB61" s="64">
        <f t="shared" si="22"/>
        <v>80000</v>
      </c>
      <c r="AC61" s="64">
        <f t="shared" si="22"/>
        <v>80000</v>
      </c>
      <c r="AD61" s="64">
        <f t="shared" si="22"/>
        <v>80000</v>
      </c>
      <c r="AE61" s="64">
        <f t="shared" si="22"/>
        <v>80000</v>
      </c>
      <c r="AF61" s="64">
        <f t="shared" si="22"/>
        <v>80000</v>
      </c>
      <c r="AG61" s="64">
        <f t="shared" si="22"/>
        <v>80000</v>
      </c>
      <c r="AH61" s="64">
        <f t="shared" si="22"/>
        <v>80000</v>
      </c>
      <c r="AI61" s="64">
        <f t="shared" si="22"/>
        <v>80000</v>
      </c>
      <c r="AJ61" s="64">
        <f t="shared" si="22"/>
        <v>80000</v>
      </c>
      <c r="AK61" s="64">
        <f t="shared" si="22"/>
        <v>80000</v>
      </c>
      <c r="AL61" s="64">
        <f t="shared" si="22"/>
        <v>80000</v>
      </c>
      <c r="AM61" s="64">
        <f t="shared" si="22"/>
        <v>80000</v>
      </c>
      <c r="AN61" s="64">
        <f t="shared" si="22"/>
        <v>80000</v>
      </c>
      <c r="AO61" s="64">
        <f t="shared" si="22"/>
        <v>80000</v>
      </c>
      <c r="AP61" s="64">
        <f t="shared" si="22"/>
        <v>80000</v>
      </c>
      <c r="AQ61" s="64">
        <f t="shared" si="22"/>
        <v>80000</v>
      </c>
      <c r="AR61" s="64">
        <f t="shared" si="22"/>
        <v>80000</v>
      </c>
    </row>
    <row r="62" spans="2:44">
      <c r="B62" s="70" t="str">
        <f t="shared" si="17"/>
        <v>Fuel</v>
      </c>
      <c r="C62" s="57" t="s">
        <v>168</v>
      </c>
      <c r="D62" s="62"/>
      <c r="E62" s="64">
        <f t="shared" si="22"/>
        <v>2130622.7263245392</v>
      </c>
      <c r="F62" s="64">
        <f t="shared" si="22"/>
        <v>2130622.7263245392</v>
      </c>
      <c r="G62" s="64">
        <f t="shared" si="22"/>
        <v>2130622.7263245392</v>
      </c>
      <c r="H62" s="64">
        <f t="shared" si="22"/>
        <v>2130622.7263245392</v>
      </c>
      <c r="I62" s="64">
        <f t="shared" si="22"/>
        <v>2130622.7263245392</v>
      </c>
      <c r="J62" s="64">
        <f t="shared" si="22"/>
        <v>2130622.7263245392</v>
      </c>
      <c r="K62" s="64">
        <f t="shared" si="22"/>
        <v>2130622.7263245392</v>
      </c>
      <c r="L62" s="64">
        <f t="shared" si="22"/>
        <v>2130622.7263245392</v>
      </c>
      <c r="M62" s="64">
        <f t="shared" si="22"/>
        <v>2130622.7263245392</v>
      </c>
      <c r="N62" s="64">
        <f t="shared" si="22"/>
        <v>2130622.7263245392</v>
      </c>
      <c r="O62" s="64">
        <f t="shared" si="22"/>
        <v>2130622.7263245392</v>
      </c>
      <c r="P62" s="64">
        <f t="shared" si="22"/>
        <v>2130622.7263245392</v>
      </c>
      <c r="Q62" s="64">
        <f t="shared" si="22"/>
        <v>2130622.7263245392</v>
      </c>
      <c r="R62" s="64">
        <f t="shared" si="22"/>
        <v>2130622.7263245392</v>
      </c>
      <c r="S62" s="64">
        <f t="shared" si="22"/>
        <v>2130622.7263245392</v>
      </c>
      <c r="T62" s="64">
        <f t="shared" si="22"/>
        <v>2130622.7263245392</v>
      </c>
      <c r="U62" s="64">
        <f t="shared" si="22"/>
        <v>2130622.7263245392</v>
      </c>
      <c r="V62" s="64">
        <f t="shared" si="22"/>
        <v>2130622.7263245392</v>
      </c>
      <c r="W62" s="64">
        <f t="shared" si="22"/>
        <v>2130622.7263245392</v>
      </c>
      <c r="X62" s="64">
        <f t="shared" si="22"/>
        <v>2130622.7263245392</v>
      </c>
      <c r="Y62" s="64">
        <f t="shared" si="22"/>
        <v>2130622.7263245392</v>
      </c>
      <c r="Z62" s="64">
        <f t="shared" si="22"/>
        <v>2130622.7263245392</v>
      </c>
      <c r="AA62" s="64">
        <f t="shared" si="22"/>
        <v>2130622.7263245392</v>
      </c>
      <c r="AB62" s="64">
        <f t="shared" si="22"/>
        <v>2130622.7263245392</v>
      </c>
      <c r="AC62" s="64">
        <f t="shared" si="22"/>
        <v>2130622.7263245392</v>
      </c>
      <c r="AD62" s="64">
        <f t="shared" si="22"/>
        <v>2130622.7263245392</v>
      </c>
      <c r="AE62" s="64">
        <f t="shared" si="22"/>
        <v>2130622.7263245392</v>
      </c>
      <c r="AF62" s="64">
        <f t="shared" si="22"/>
        <v>2130622.7263245392</v>
      </c>
      <c r="AG62" s="64">
        <f t="shared" si="22"/>
        <v>2130622.7263245392</v>
      </c>
      <c r="AH62" s="64">
        <f t="shared" si="22"/>
        <v>2130622.7263245392</v>
      </c>
      <c r="AI62" s="64">
        <f t="shared" si="22"/>
        <v>2130622.7263245392</v>
      </c>
      <c r="AJ62" s="64">
        <f t="shared" si="22"/>
        <v>2130622.7263245392</v>
      </c>
      <c r="AK62" s="64">
        <f t="shared" si="22"/>
        <v>2130622.7263245392</v>
      </c>
      <c r="AL62" s="64">
        <f t="shared" si="22"/>
        <v>2130622.7263245392</v>
      </c>
      <c r="AM62" s="64">
        <f t="shared" si="22"/>
        <v>2130622.7263245392</v>
      </c>
      <c r="AN62" s="64">
        <f t="shared" si="22"/>
        <v>2130622.7263245392</v>
      </c>
      <c r="AO62" s="64">
        <f t="shared" si="22"/>
        <v>2130622.7263245392</v>
      </c>
      <c r="AP62" s="64">
        <f t="shared" si="22"/>
        <v>2130622.7263245392</v>
      </c>
      <c r="AQ62" s="64">
        <f t="shared" si="22"/>
        <v>2130622.7263245392</v>
      </c>
      <c r="AR62" s="64">
        <f t="shared" si="22"/>
        <v>2130622.7263245392</v>
      </c>
    </row>
    <row r="63" spans="2:44">
      <c r="B63" s="70" t="str">
        <f t="shared" si="17"/>
        <v>Labor</v>
      </c>
      <c r="C63" s="57" t="s">
        <v>168</v>
      </c>
      <c r="D63" s="56"/>
      <c r="E63" s="64">
        <f t="shared" si="22"/>
        <v>0</v>
      </c>
      <c r="F63" s="64">
        <f t="shared" si="22"/>
        <v>0</v>
      </c>
      <c r="G63" s="64">
        <f t="shared" si="22"/>
        <v>0</v>
      </c>
      <c r="H63" s="64">
        <f t="shared" si="22"/>
        <v>0</v>
      </c>
      <c r="I63" s="64">
        <f t="shared" si="22"/>
        <v>0</v>
      </c>
      <c r="J63" s="64">
        <f t="shared" si="22"/>
        <v>0</v>
      </c>
      <c r="K63" s="64">
        <f t="shared" si="22"/>
        <v>0</v>
      </c>
      <c r="L63" s="64">
        <f t="shared" si="22"/>
        <v>0</v>
      </c>
      <c r="M63" s="64">
        <f t="shared" si="22"/>
        <v>0</v>
      </c>
      <c r="N63" s="64">
        <f t="shared" si="22"/>
        <v>0</v>
      </c>
      <c r="O63" s="64">
        <f t="shared" si="22"/>
        <v>0</v>
      </c>
      <c r="P63" s="64">
        <f t="shared" si="22"/>
        <v>0</v>
      </c>
      <c r="Q63" s="64">
        <f t="shared" si="22"/>
        <v>0</v>
      </c>
      <c r="R63" s="64">
        <f t="shared" si="22"/>
        <v>0</v>
      </c>
      <c r="S63" s="64">
        <f t="shared" si="22"/>
        <v>0</v>
      </c>
      <c r="T63" s="64">
        <f t="shared" si="22"/>
        <v>0</v>
      </c>
      <c r="U63" s="64">
        <f t="shared" si="22"/>
        <v>0</v>
      </c>
      <c r="V63" s="64">
        <f t="shared" si="22"/>
        <v>0</v>
      </c>
      <c r="W63" s="64">
        <f t="shared" si="22"/>
        <v>0</v>
      </c>
      <c r="X63" s="64">
        <f t="shared" si="22"/>
        <v>0</v>
      </c>
      <c r="Y63" s="64">
        <f t="shared" si="22"/>
        <v>0</v>
      </c>
      <c r="Z63" s="64">
        <f t="shared" si="22"/>
        <v>0</v>
      </c>
      <c r="AA63" s="64">
        <f t="shared" si="22"/>
        <v>0</v>
      </c>
      <c r="AB63" s="64">
        <f t="shared" si="22"/>
        <v>0</v>
      </c>
      <c r="AC63" s="64">
        <f t="shared" si="22"/>
        <v>0</v>
      </c>
      <c r="AD63" s="64">
        <f t="shared" si="22"/>
        <v>0</v>
      </c>
      <c r="AE63" s="64">
        <f t="shared" si="22"/>
        <v>0</v>
      </c>
      <c r="AF63" s="64">
        <f t="shared" si="22"/>
        <v>0</v>
      </c>
      <c r="AG63" s="64">
        <f t="shared" si="22"/>
        <v>0</v>
      </c>
      <c r="AH63" s="64">
        <f t="shared" si="22"/>
        <v>0</v>
      </c>
      <c r="AI63" s="64">
        <f t="shared" si="22"/>
        <v>0</v>
      </c>
      <c r="AJ63" s="64">
        <f t="shared" si="22"/>
        <v>0</v>
      </c>
      <c r="AK63" s="64">
        <f t="shared" si="22"/>
        <v>0</v>
      </c>
      <c r="AL63" s="64">
        <f t="shared" si="22"/>
        <v>0</v>
      </c>
      <c r="AM63" s="64">
        <f t="shared" si="22"/>
        <v>0</v>
      </c>
      <c r="AN63" s="64">
        <f t="shared" si="22"/>
        <v>0</v>
      </c>
      <c r="AO63" s="64">
        <f t="shared" si="22"/>
        <v>0</v>
      </c>
      <c r="AP63" s="64">
        <f t="shared" si="22"/>
        <v>0</v>
      </c>
      <c r="AQ63" s="64">
        <f t="shared" si="22"/>
        <v>0</v>
      </c>
      <c r="AR63" s="64">
        <f t="shared" si="22"/>
        <v>0</v>
      </c>
    </row>
    <row r="64" spans="2:44">
      <c r="B64" s="70" t="str">
        <f t="shared" si="17"/>
        <v>Temporary</v>
      </c>
      <c r="C64" s="57" t="s">
        <v>168</v>
      </c>
      <c r="D64" s="56"/>
      <c r="E64" s="64">
        <f t="shared" si="22"/>
        <v>0</v>
      </c>
      <c r="F64" s="64">
        <f t="shared" si="22"/>
        <v>0</v>
      </c>
      <c r="G64" s="64">
        <f t="shared" si="22"/>
        <v>0</v>
      </c>
      <c r="H64" s="64">
        <f t="shared" si="22"/>
        <v>0</v>
      </c>
      <c r="I64" s="64">
        <f t="shared" si="22"/>
        <v>0</v>
      </c>
      <c r="J64" s="64">
        <f t="shared" si="22"/>
        <v>0</v>
      </c>
      <c r="K64" s="64">
        <f t="shared" si="22"/>
        <v>0</v>
      </c>
      <c r="L64" s="64">
        <f t="shared" si="22"/>
        <v>0</v>
      </c>
      <c r="M64" s="64">
        <f t="shared" si="22"/>
        <v>0</v>
      </c>
      <c r="N64" s="64">
        <f t="shared" si="22"/>
        <v>0</v>
      </c>
      <c r="O64" s="64">
        <f t="shared" si="22"/>
        <v>0</v>
      </c>
      <c r="P64" s="64">
        <f t="shared" si="22"/>
        <v>0</v>
      </c>
      <c r="Q64" s="64">
        <f t="shared" si="22"/>
        <v>0</v>
      </c>
      <c r="R64" s="64">
        <f t="shared" si="22"/>
        <v>0</v>
      </c>
      <c r="S64" s="64">
        <f t="shared" si="22"/>
        <v>0</v>
      </c>
      <c r="T64" s="64">
        <f t="shared" si="22"/>
        <v>0</v>
      </c>
      <c r="U64" s="64">
        <f t="shared" si="22"/>
        <v>0</v>
      </c>
      <c r="V64" s="64">
        <f t="shared" si="22"/>
        <v>0</v>
      </c>
      <c r="W64" s="64">
        <f t="shared" si="22"/>
        <v>0</v>
      </c>
      <c r="X64" s="64">
        <f t="shared" si="22"/>
        <v>0</v>
      </c>
      <c r="Y64" s="64">
        <f t="shared" si="22"/>
        <v>0</v>
      </c>
      <c r="Z64" s="64">
        <f t="shared" si="22"/>
        <v>0</v>
      </c>
      <c r="AA64" s="64">
        <f t="shared" si="22"/>
        <v>0</v>
      </c>
      <c r="AB64" s="64">
        <f t="shared" si="22"/>
        <v>0</v>
      </c>
      <c r="AC64" s="64">
        <f t="shared" si="22"/>
        <v>0</v>
      </c>
      <c r="AD64" s="64">
        <f t="shared" si="22"/>
        <v>0</v>
      </c>
      <c r="AE64" s="64">
        <f t="shared" si="22"/>
        <v>0</v>
      </c>
      <c r="AF64" s="64">
        <f t="shared" si="22"/>
        <v>0</v>
      </c>
      <c r="AG64" s="64">
        <f t="shared" si="22"/>
        <v>0</v>
      </c>
      <c r="AH64" s="64">
        <f t="shared" si="22"/>
        <v>0</v>
      </c>
      <c r="AI64" s="64">
        <f t="shared" si="22"/>
        <v>0</v>
      </c>
      <c r="AJ64" s="64">
        <f t="shared" si="22"/>
        <v>0</v>
      </c>
      <c r="AK64" s="64">
        <f t="shared" si="22"/>
        <v>0</v>
      </c>
      <c r="AL64" s="64">
        <f t="shared" si="22"/>
        <v>0</v>
      </c>
      <c r="AM64" s="64">
        <f t="shared" si="22"/>
        <v>0</v>
      </c>
      <c r="AN64" s="64">
        <f t="shared" si="22"/>
        <v>0</v>
      </c>
      <c r="AO64" s="64">
        <f t="shared" si="22"/>
        <v>0</v>
      </c>
      <c r="AP64" s="64">
        <f t="shared" si="22"/>
        <v>0</v>
      </c>
      <c r="AQ64" s="64">
        <f t="shared" si="22"/>
        <v>0</v>
      </c>
      <c r="AR64" s="64">
        <f t="shared" si="22"/>
        <v>0</v>
      </c>
    </row>
    <row r="65" spans="2:62">
      <c r="B65" s="70" t="str">
        <f t="shared" si="17"/>
        <v>Permanent</v>
      </c>
      <c r="C65" s="57" t="s">
        <v>168</v>
      </c>
      <c r="D65" s="56"/>
      <c r="E65" s="64">
        <f t="shared" si="22"/>
        <v>0</v>
      </c>
      <c r="F65" s="64">
        <f t="shared" si="22"/>
        <v>0</v>
      </c>
      <c r="G65" s="64">
        <f t="shared" si="22"/>
        <v>0</v>
      </c>
      <c r="H65" s="64">
        <f t="shared" si="22"/>
        <v>0</v>
      </c>
      <c r="I65" s="64">
        <f t="shared" si="22"/>
        <v>0</v>
      </c>
      <c r="J65" s="64">
        <f t="shared" si="22"/>
        <v>0</v>
      </c>
      <c r="K65" s="64">
        <f t="shared" si="22"/>
        <v>0</v>
      </c>
      <c r="L65" s="64">
        <f t="shared" si="22"/>
        <v>0</v>
      </c>
      <c r="M65" s="64">
        <f t="shared" si="22"/>
        <v>0</v>
      </c>
      <c r="N65" s="64">
        <f t="shared" si="22"/>
        <v>0</v>
      </c>
      <c r="O65" s="64">
        <f t="shared" si="22"/>
        <v>0</v>
      </c>
      <c r="P65" s="64">
        <f t="shared" si="22"/>
        <v>0</v>
      </c>
      <c r="Q65" s="64">
        <f t="shared" si="22"/>
        <v>0</v>
      </c>
      <c r="R65" s="64">
        <f t="shared" si="22"/>
        <v>0</v>
      </c>
      <c r="S65" s="64">
        <f t="shared" si="22"/>
        <v>0</v>
      </c>
      <c r="T65" s="64">
        <f t="shared" si="22"/>
        <v>0</v>
      </c>
      <c r="U65" s="64">
        <f t="shared" si="22"/>
        <v>0</v>
      </c>
      <c r="V65" s="64">
        <f t="shared" si="22"/>
        <v>0</v>
      </c>
      <c r="W65" s="64">
        <f t="shared" si="22"/>
        <v>0</v>
      </c>
      <c r="X65" s="64">
        <f t="shared" si="22"/>
        <v>0</v>
      </c>
      <c r="Y65" s="64">
        <f t="shared" si="22"/>
        <v>0</v>
      </c>
      <c r="Z65" s="64">
        <f t="shared" si="22"/>
        <v>0</v>
      </c>
      <c r="AA65" s="64">
        <f t="shared" si="22"/>
        <v>0</v>
      </c>
      <c r="AB65" s="64">
        <f t="shared" si="22"/>
        <v>0</v>
      </c>
      <c r="AC65" s="64">
        <f t="shared" si="22"/>
        <v>0</v>
      </c>
      <c r="AD65" s="64">
        <f t="shared" si="22"/>
        <v>0</v>
      </c>
      <c r="AE65" s="64">
        <f t="shared" si="22"/>
        <v>0</v>
      </c>
      <c r="AF65" s="64">
        <f t="shared" si="22"/>
        <v>0</v>
      </c>
      <c r="AG65" s="64">
        <f t="shared" si="22"/>
        <v>0</v>
      </c>
      <c r="AH65" s="64">
        <f t="shared" si="22"/>
        <v>0</v>
      </c>
      <c r="AI65" s="64">
        <f t="shared" si="22"/>
        <v>0</v>
      </c>
      <c r="AJ65" s="64">
        <f t="shared" si="22"/>
        <v>0</v>
      </c>
      <c r="AK65" s="64">
        <f t="shared" si="22"/>
        <v>0</v>
      </c>
      <c r="AL65" s="64">
        <f t="shared" si="22"/>
        <v>0</v>
      </c>
      <c r="AM65" s="64">
        <f t="shared" si="22"/>
        <v>0</v>
      </c>
      <c r="AN65" s="64">
        <f t="shared" si="22"/>
        <v>0</v>
      </c>
      <c r="AO65" s="64">
        <f t="shared" si="22"/>
        <v>0</v>
      </c>
      <c r="AP65" s="64">
        <f t="shared" si="22"/>
        <v>0</v>
      </c>
      <c r="AQ65" s="64">
        <f t="shared" si="22"/>
        <v>0</v>
      </c>
      <c r="AR65" s="64">
        <f t="shared" si="22"/>
        <v>0</v>
      </c>
    </row>
    <row r="66" spans="2:62">
      <c r="B66" s="66"/>
      <c r="C66" s="57"/>
      <c r="D66" s="56"/>
      <c r="E66" s="64">
        <f t="shared" si="22"/>
        <v>0</v>
      </c>
      <c r="F66" s="64">
        <f t="shared" si="22"/>
        <v>0</v>
      </c>
      <c r="G66" s="64">
        <f t="shared" si="22"/>
        <v>0</v>
      </c>
      <c r="H66" s="64">
        <f t="shared" si="22"/>
        <v>0</v>
      </c>
      <c r="I66" s="64">
        <f t="shared" si="22"/>
        <v>0</v>
      </c>
      <c r="J66" s="64">
        <f t="shared" si="22"/>
        <v>0</v>
      </c>
      <c r="K66" s="64">
        <f t="shared" si="22"/>
        <v>0</v>
      </c>
      <c r="L66" s="64">
        <f t="shared" si="22"/>
        <v>0</v>
      </c>
      <c r="M66" s="64">
        <f t="shared" si="22"/>
        <v>0</v>
      </c>
      <c r="N66" s="64">
        <f t="shared" si="22"/>
        <v>0</v>
      </c>
      <c r="O66" s="64">
        <f t="shared" si="22"/>
        <v>0</v>
      </c>
      <c r="P66" s="64">
        <f t="shared" si="22"/>
        <v>0</v>
      </c>
      <c r="Q66" s="64">
        <f t="shared" si="22"/>
        <v>0</v>
      </c>
      <c r="R66" s="64">
        <f t="shared" si="22"/>
        <v>0</v>
      </c>
      <c r="S66" s="64">
        <f t="shared" si="22"/>
        <v>0</v>
      </c>
      <c r="T66" s="64">
        <f t="shared" ref="T66:AR66" si="23">+T39*$D39*$AS$41</f>
        <v>0</v>
      </c>
      <c r="U66" s="64">
        <f t="shared" si="23"/>
        <v>0</v>
      </c>
      <c r="V66" s="64">
        <f t="shared" si="23"/>
        <v>0</v>
      </c>
      <c r="W66" s="64">
        <f t="shared" si="23"/>
        <v>0</v>
      </c>
      <c r="X66" s="64">
        <f t="shared" si="23"/>
        <v>0</v>
      </c>
      <c r="Y66" s="64">
        <f t="shared" si="23"/>
        <v>0</v>
      </c>
      <c r="Z66" s="64">
        <f t="shared" si="23"/>
        <v>0</v>
      </c>
      <c r="AA66" s="64">
        <f t="shared" si="23"/>
        <v>0</v>
      </c>
      <c r="AB66" s="64">
        <f t="shared" si="23"/>
        <v>0</v>
      </c>
      <c r="AC66" s="64">
        <f t="shared" si="23"/>
        <v>0</v>
      </c>
      <c r="AD66" s="64">
        <f t="shared" si="23"/>
        <v>0</v>
      </c>
      <c r="AE66" s="64">
        <f t="shared" si="23"/>
        <v>0</v>
      </c>
      <c r="AF66" s="64">
        <f t="shared" si="23"/>
        <v>0</v>
      </c>
      <c r="AG66" s="64">
        <f t="shared" si="23"/>
        <v>0</v>
      </c>
      <c r="AH66" s="64">
        <f t="shared" si="23"/>
        <v>0</v>
      </c>
      <c r="AI66" s="64">
        <f t="shared" si="23"/>
        <v>0</v>
      </c>
      <c r="AJ66" s="64">
        <f t="shared" si="23"/>
        <v>0</v>
      </c>
      <c r="AK66" s="64">
        <f t="shared" si="23"/>
        <v>0</v>
      </c>
      <c r="AL66" s="64">
        <f t="shared" si="23"/>
        <v>0</v>
      </c>
      <c r="AM66" s="64">
        <f t="shared" si="23"/>
        <v>0</v>
      </c>
      <c r="AN66" s="64">
        <f t="shared" si="23"/>
        <v>0</v>
      </c>
      <c r="AO66" s="64">
        <f t="shared" si="23"/>
        <v>0</v>
      </c>
      <c r="AP66" s="64">
        <f t="shared" si="23"/>
        <v>0</v>
      </c>
      <c r="AQ66" s="64">
        <f t="shared" si="23"/>
        <v>0</v>
      </c>
      <c r="AR66" s="64">
        <f t="shared" si="23"/>
        <v>0</v>
      </c>
    </row>
    <row r="67" spans="2:62">
      <c r="B67" s="66"/>
      <c r="C67" s="57"/>
      <c r="D67" s="56"/>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row>
    <row r="68" spans="2:62" ht="15.75" thickBot="1">
      <c r="B68" s="58"/>
      <c r="C68" s="57"/>
      <c r="D68" s="56"/>
      <c r="E68" s="64"/>
      <c r="F68" s="64">
        <f t="shared" ref="F68:AR68" si="24">+F41*$D41*$AS$41</f>
        <v>0</v>
      </c>
      <c r="G68" s="64">
        <f t="shared" si="24"/>
        <v>0</v>
      </c>
      <c r="H68" s="64">
        <f t="shared" si="24"/>
        <v>0</v>
      </c>
      <c r="I68" s="64">
        <f t="shared" si="24"/>
        <v>0</v>
      </c>
      <c r="J68" s="64">
        <f t="shared" si="24"/>
        <v>0</v>
      </c>
      <c r="K68" s="64">
        <f t="shared" si="24"/>
        <v>0</v>
      </c>
      <c r="L68" s="64">
        <f t="shared" si="24"/>
        <v>0</v>
      </c>
      <c r="M68" s="64">
        <f t="shared" si="24"/>
        <v>0</v>
      </c>
      <c r="N68" s="64">
        <f t="shared" si="24"/>
        <v>0</v>
      </c>
      <c r="O68" s="64">
        <f t="shared" si="24"/>
        <v>0</v>
      </c>
      <c r="P68" s="64">
        <f t="shared" si="24"/>
        <v>0</v>
      </c>
      <c r="Q68" s="64">
        <f t="shared" si="24"/>
        <v>0</v>
      </c>
      <c r="R68" s="64">
        <f t="shared" si="24"/>
        <v>0</v>
      </c>
      <c r="S68" s="64">
        <f t="shared" si="24"/>
        <v>0</v>
      </c>
      <c r="T68" s="64">
        <f t="shared" si="24"/>
        <v>0</v>
      </c>
      <c r="U68" s="64">
        <f t="shared" si="24"/>
        <v>0</v>
      </c>
      <c r="V68" s="64">
        <f t="shared" si="24"/>
        <v>0</v>
      </c>
      <c r="W68" s="64">
        <f t="shared" si="24"/>
        <v>0</v>
      </c>
      <c r="X68" s="64">
        <f t="shared" si="24"/>
        <v>0</v>
      </c>
      <c r="Y68" s="64">
        <f t="shared" si="24"/>
        <v>0</v>
      </c>
      <c r="Z68" s="64">
        <f t="shared" si="24"/>
        <v>0</v>
      </c>
      <c r="AA68" s="64">
        <f t="shared" si="24"/>
        <v>0</v>
      </c>
      <c r="AB68" s="64">
        <f t="shared" si="24"/>
        <v>0</v>
      </c>
      <c r="AC68" s="64">
        <f t="shared" si="24"/>
        <v>0</v>
      </c>
      <c r="AD68" s="64">
        <f t="shared" si="24"/>
        <v>0</v>
      </c>
      <c r="AE68" s="64">
        <f t="shared" si="24"/>
        <v>0</v>
      </c>
      <c r="AF68" s="64">
        <f t="shared" si="24"/>
        <v>0</v>
      </c>
      <c r="AG68" s="64">
        <f t="shared" si="24"/>
        <v>0</v>
      </c>
      <c r="AH68" s="64">
        <f t="shared" si="24"/>
        <v>0</v>
      </c>
      <c r="AI68" s="64">
        <f t="shared" si="24"/>
        <v>0</v>
      </c>
      <c r="AJ68" s="64">
        <f t="shared" si="24"/>
        <v>0</v>
      </c>
      <c r="AK68" s="64">
        <f t="shared" si="24"/>
        <v>0</v>
      </c>
      <c r="AL68" s="64">
        <f t="shared" si="24"/>
        <v>0</v>
      </c>
      <c r="AM68" s="64">
        <f t="shared" si="24"/>
        <v>0</v>
      </c>
      <c r="AN68" s="64">
        <f t="shared" si="24"/>
        <v>0</v>
      </c>
      <c r="AO68" s="64">
        <f t="shared" si="24"/>
        <v>0</v>
      </c>
      <c r="AP68" s="64">
        <f t="shared" si="24"/>
        <v>0</v>
      </c>
      <c r="AQ68" s="64">
        <f t="shared" si="24"/>
        <v>0</v>
      </c>
      <c r="AR68" s="64">
        <f t="shared" si="24"/>
        <v>0</v>
      </c>
    </row>
    <row r="69" spans="2:62" ht="15.75" thickBot="1">
      <c r="B69" s="50" t="s">
        <v>194</v>
      </c>
      <c r="C69" s="52"/>
      <c r="D69" s="51"/>
      <c r="E69" s="824">
        <f>SUM(E48:E68)</f>
        <v>15615051.590127107</v>
      </c>
      <c r="F69" s="824">
        <f t="shared" ref="F69:AR69" si="25">SUM(F48:F68)</f>
        <v>15615051.590127107</v>
      </c>
      <c r="G69" s="824">
        <f t="shared" si="25"/>
        <v>15615051.590127107</v>
      </c>
      <c r="H69" s="824">
        <f t="shared" si="25"/>
        <v>15615051.590127107</v>
      </c>
      <c r="I69" s="824">
        <f t="shared" si="25"/>
        <v>15615051.590127107</v>
      </c>
      <c r="J69" s="824">
        <f t="shared" si="25"/>
        <v>15615051.590127107</v>
      </c>
      <c r="K69" s="824">
        <f t="shared" si="25"/>
        <v>15615051.590127107</v>
      </c>
      <c r="L69" s="824">
        <f t="shared" si="25"/>
        <v>15615051.590127107</v>
      </c>
      <c r="M69" s="824">
        <f t="shared" si="25"/>
        <v>15615051.590127107</v>
      </c>
      <c r="N69" s="824">
        <f t="shared" si="25"/>
        <v>15615051.590127107</v>
      </c>
      <c r="O69" s="824">
        <f t="shared" si="25"/>
        <v>15615051.590127107</v>
      </c>
      <c r="P69" s="824">
        <f t="shared" si="25"/>
        <v>15615051.590127107</v>
      </c>
      <c r="Q69" s="824">
        <f t="shared" si="25"/>
        <v>15615051.590127107</v>
      </c>
      <c r="R69" s="824">
        <f t="shared" si="25"/>
        <v>15615051.590127107</v>
      </c>
      <c r="S69" s="824">
        <f t="shared" si="25"/>
        <v>15615051.590127107</v>
      </c>
      <c r="T69" s="824">
        <f t="shared" si="25"/>
        <v>15615051.590127107</v>
      </c>
      <c r="U69" s="824">
        <f t="shared" si="25"/>
        <v>15615051.590127107</v>
      </c>
      <c r="V69" s="824">
        <f t="shared" si="25"/>
        <v>15615051.590127107</v>
      </c>
      <c r="W69" s="824">
        <f t="shared" si="25"/>
        <v>15615051.590127107</v>
      </c>
      <c r="X69" s="824">
        <f t="shared" si="25"/>
        <v>15615051.590127107</v>
      </c>
      <c r="Y69" s="824">
        <f t="shared" si="25"/>
        <v>15497836.445998486</v>
      </c>
      <c r="Z69" s="824">
        <f t="shared" si="25"/>
        <v>15497836.445998486</v>
      </c>
      <c r="AA69" s="824">
        <f t="shared" si="25"/>
        <v>15497836.445998486</v>
      </c>
      <c r="AB69" s="824">
        <f t="shared" si="25"/>
        <v>15497836.445998486</v>
      </c>
      <c r="AC69" s="824">
        <f t="shared" si="25"/>
        <v>15497836.445998486</v>
      </c>
      <c r="AD69" s="824">
        <f t="shared" si="25"/>
        <v>15497836.445998486</v>
      </c>
      <c r="AE69" s="824">
        <f t="shared" si="25"/>
        <v>15497836.445998486</v>
      </c>
      <c r="AF69" s="824">
        <f t="shared" si="25"/>
        <v>15497836.445998486</v>
      </c>
      <c r="AG69" s="824">
        <f t="shared" si="25"/>
        <v>15497836.445998486</v>
      </c>
      <c r="AH69" s="824">
        <f t="shared" si="25"/>
        <v>15497836.445998486</v>
      </c>
      <c r="AI69" s="824">
        <f t="shared" si="25"/>
        <v>15497836.445998486</v>
      </c>
      <c r="AJ69" s="824">
        <f t="shared" si="25"/>
        <v>15497836.445998486</v>
      </c>
      <c r="AK69" s="824">
        <f t="shared" si="25"/>
        <v>15497836.445998486</v>
      </c>
      <c r="AL69" s="824">
        <f t="shared" si="25"/>
        <v>15497836.445998486</v>
      </c>
      <c r="AM69" s="824">
        <f t="shared" si="25"/>
        <v>15497836.445998486</v>
      </c>
      <c r="AN69" s="824">
        <f t="shared" si="25"/>
        <v>15497836.445998486</v>
      </c>
      <c r="AO69" s="824">
        <f t="shared" si="25"/>
        <v>15497836.445998486</v>
      </c>
      <c r="AP69" s="824">
        <f t="shared" si="25"/>
        <v>15497836.445998486</v>
      </c>
      <c r="AQ69" s="824">
        <f t="shared" si="25"/>
        <v>15497836.445998486</v>
      </c>
      <c r="AR69" s="824">
        <f t="shared" si="25"/>
        <v>15497836.445998486</v>
      </c>
    </row>
    <row r="70" spans="2:62" s="43" customFormat="1">
      <c r="B70" s="45" t="s">
        <v>195</v>
      </c>
      <c r="C70" s="44"/>
      <c r="D70" s="44"/>
      <c r="E70" s="45"/>
      <c r="S70" s="46"/>
      <c r="Y70" s="45"/>
    </row>
    <row r="71" spans="2:62" s="43" customFormat="1">
      <c r="B71" s="42" t="s">
        <v>196</v>
      </c>
      <c r="C71" s="44"/>
      <c r="D71" s="44"/>
      <c r="E71" s="516">
        <f>E43-E69+E67</f>
        <v>-1518171.3859202452</v>
      </c>
      <c r="F71" s="516">
        <f t="shared" ref="F71:AA71" si="26">F43-F69+F68</f>
        <v>-1518171.3859202452</v>
      </c>
      <c r="G71" s="516">
        <f t="shared" si="26"/>
        <v>-1518171.3859202452</v>
      </c>
      <c r="H71" s="516">
        <f t="shared" si="26"/>
        <v>-1518171.3859202452</v>
      </c>
      <c r="I71" s="516">
        <f t="shared" si="26"/>
        <v>-1518171.3859202452</v>
      </c>
      <c r="J71" s="516">
        <f t="shared" si="26"/>
        <v>-1518171.3859202452</v>
      </c>
      <c r="K71" s="516">
        <f t="shared" si="26"/>
        <v>-1518171.3859202452</v>
      </c>
      <c r="L71" s="516">
        <f t="shared" si="26"/>
        <v>-1518171.3859202452</v>
      </c>
      <c r="M71" s="516">
        <f t="shared" si="26"/>
        <v>-1518171.3859202452</v>
      </c>
      <c r="N71" s="516">
        <f t="shared" si="26"/>
        <v>-2719097.0060427934</v>
      </c>
      <c r="O71" s="516">
        <f t="shared" si="26"/>
        <v>-2719097.0060427934</v>
      </c>
      <c r="P71" s="516">
        <f t="shared" si="26"/>
        <v>-2719097.0060427934</v>
      </c>
      <c r="Q71" s="516">
        <f t="shared" si="26"/>
        <v>-2719097.0060427934</v>
      </c>
      <c r="R71" s="516">
        <f t="shared" si="26"/>
        <v>-2719097.0060427934</v>
      </c>
      <c r="S71" s="516">
        <f t="shared" si="26"/>
        <v>-2719097.0060427934</v>
      </c>
      <c r="T71" s="516">
        <f t="shared" si="26"/>
        <v>-2719097.0060427934</v>
      </c>
      <c r="U71" s="516">
        <f t="shared" si="26"/>
        <v>-2719097.0060427934</v>
      </c>
      <c r="V71" s="516">
        <f t="shared" si="26"/>
        <v>-2719097.0060427934</v>
      </c>
      <c r="W71" s="516">
        <f t="shared" si="26"/>
        <v>-2719097.0060427934</v>
      </c>
      <c r="X71" s="516">
        <f t="shared" si="26"/>
        <v>-2719097.0060427934</v>
      </c>
      <c r="Y71" s="516">
        <f t="shared" si="26"/>
        <v>-1579280.059195824</v>
      </c>
      <c r="Z71" s="516">
        <f t="shared" si="26"/>
        <v>-340225.44491747022</v>
      </c>
      <c r="AA71" s="516">
        <f t="shared" si="26"/>
        <v>279301.86222170666</v>
      </c>
      <c r="AB71" s="516">
        <f>AB43-AB69+AB67</f>
        <v>898829.16936088353</v>
      </c>
      <c r="AC71" s="38">
        <f t="shared" ref="AC71:AR71" si="27">AC43-AC69+AC68</f>
        <v>898829.16936088353</v>
      </c>
      <c r="AD71" s="38">
        <f t="shared" si="27"/>
        <v>898829.16936088353</v>
      </c>
      <c r="AE71" s="38">
        <f t="shared" si="27"/>
        <v>898829.16936088353</v>
      </c>
      <c r="AF71" s="38">
        <f t="shared" si="27"/>
        <v>898829.16936088353</v>
      </c>
      <c r="AG71" s="38">
        <f t="shared" si="27"/>
        <v>898829.16936088353</v>
      </c>
      <c r="AH71" s="38">
        <f t="shared" si="27"/>
        <v>308479.41715327278</v>
      </c>
      <c r="AI71" s="38">
        <f t="shared" si="27"/>
        <v>308479.41715327278</v>
      </c>
      <c r="AJ71" s="38">
        <f t="shared" si="27"/>
        <v>308479.41715327278</v>
      </c>
      <c r="AK71" s="38">
        <f t="shared" si="27"/>
        <v>308479.41715327278</v>
      </c>
      <c r="AL71" s="38">
        <f t="shared" si="27"/>
        <v>308479.41715327278</v>
      </c>
      <c r="AM71" s="38">
        <f t="shared" si="27"/>
        <v>308479.41715327278</v>
      </c>
      <c r="AN71" s="38">
        <f t="shared" si="27"/>
        <v>308479.41715327278</v>
      </c>
      <c r="AO71" s="38">
        <f t="shared" si="27"/>
        <v>308479.41715327278</v>
      </c>
      <c r="AP71" s="38">
        <f t="shared" si="27"/>
        <v>308479.41715327278</v>
      </c>
      <c r="AQ71" s="38">
        <f t="shared" si="27"/>
        <v>308479.41715327278</v>
      </c>
      <c r="AR71" s="38">
        <f t="shared" si="27"/>
        <v>308479.41715327278</v>
      </c>
    </row>
    <row r="72" spans="2:62">
      <c r="B72" s="42" t="s">
        <v>197</v>
      </c>
      <c r="C72" s="41"/>
      <c r="D72" s="40"/>
      <c r="E72" s="516">
        <f t="shared" ref="E72:AR72" si="28">E43-E69</f>
        <v>-1518171.3859202452</v>
      </c>
      <c r="F72" s="516">
        <f t="shared" si="28"/>
        <v>-1518171.3859202452</v>
      </c>
      <c r="G72" s="516">
        <f t="shared" si="28"/>
        <v>-1518171.3859202452</v>
      </c>
      <c r="H72" s="516">
        <f t="shared" si="28"/>
        <v>-1518171.3859202452</v>
      </c>
      <c r="I72" s="516">
        <f t="shared" si="28"/>
        <v>-1518171.3859202452</v>
      </c>
      <c r="J72" s="516">
        <f t="shared" si="28"/>
        <v>-1518171.3859202452</v>
      </c>
      <c r="K72" s="516">
        <f t="shared" si="28"/>
        <v>-1518171.3859202452</v>
      </c>
      <c r="L72" s="516">
        <f t="shared" si="28"/>
        <v>-1518171.3859202452</v>
      </c>
      <c r="M72" s="516">
        <f t="shared" si="28"/>
        <v>-1518171.3859202452</v>
      </c>
      <c r="N72" s="516">
        <f t="shared" si="28"/>
        <v>-2719097.0060427934</v>
      </c>
      <c r="O72" s="516">
        <f t="shared" si="28"/>
        <v>-2719097.0060427934</v>
      </c>
      <c r="P72" s="516">
        <f t="shared" si="28"/>
        <v>-2719097.0060427934</v>
      </c>
      <c r="Q72" s="516">
        <f t="shared" si="28"/>
        <v>-2719097.0060427934</v>
      </c>
      <c r="R72" s="516">
        <f t="shared" si="28"/>
        <v>-2719097.0060427934</v>
      </c>
      <c r="S72" s="516">
        <f t="shared" si="28"/>
        <v>-2719097.0060427934</v>
      </c>
      <c r="T72" s="516">
        <f t="shared" si="28"/>
        <v>-2719097.0060427934</v>
      </c>
      <c r="U72" s="516">
        <f t="shared" si="28"/>
        <v>-2719097.0060427934</v>
      </c>
      <c r="V72" s="516">
        <f t="shared" si="28"/>
        <v>-2719097.0060427934</v>
      </c>
      <c r="W72" s="516">
        <f t="shared" si="28"/>
        <v>-2719097.0060427934</v>
      </c>
      <c r="X72" s="516">
        <f t="shared" si="28"/>
        <v>-2719097.0060427934</v>
      </c>
      <c r="Y72" s="516">
        <f t="shared" si="28"/>
        <v>-1579280.059195824</v>
      </c>
      <c r="Z72" s="516">
        <f t="shared" si="28"/>
        <v>-340225.44491747022</v>
      </c>
      <c r="AA72" s="516">
        <f t="shared" si="28"/>
        <v>279301.86222170666</v>
      </c>
      <c r="AB72" s="516">
        <f t="shared" si="28"/>
        <v>898829.16936088353</v>
      </c>
      <c r="AC72" s="38">
        <f t="shared" si="28"/>
        <v>898829.16936088353</v>
      </c>
      <c r="AD72" s="38">
        <f t="shared" si="28"/>
        <v>898829.16936088353</v>
      </c>
      <c r="AE72" s="38">
        <f t="shared" si="28"/>
        <v>898829.16936088353</v>
      </c>
      <c r="AF72" s="38">
        <f t="shared" si="28"/>
        <v>898829.16936088353</v>
      </c>
      <c r="AG72" s="38">
        <f t="shared" si="28"/>
        <v>898829.16936088353</v>
      </c>
      <c r="AH72" s="38">
        <f t="shared" si="28"/>
        <v>308479.41715327278</v>
      </c>
      <c r="AI72" s="38">
        <f t="shared" si="28"/>
        <v>308479.41715327278</v>
      </c>
      <c r="AJ72" s="38">
        <f t="shared" si="28"/>
        <v>308479.41715327278</v>
      </c>
      <c r="AK72" s="38">
        <f t="shared" si="28"/>
        <v>308479.41715327278</v>
      </c>
      <c r="AL72" s="38">
        <f t="shared" si="28"/>
        <v>308479.41715327278</v>
      </c>
      <c r="AM72" s="38">
        <f t="shared" si="28"/>
        <v>308479.41715327278</v>
      </c>
      <c r="AN72" s="38">
        <f t="shared" si="28"/>
        <v>308479.41715327278</v>
      </c>
      <c r="AO72" s="38">
        <f t="shared" si="28"/>
        <v>308479.41715327278</v>
      </c>
      <c r="AP72" s="38">
        <f t="shared" si="28"/>
        <v>308479.41715327278</v>
      </c>
      <c r="AQ72" s="38">
        <f t="shared" si="28"/>
        <v>308479.41715327278</v>
      </c>
      <c r="AR72" s="38">
        <f t="shared" si="28"/>
        <v>308479.41715327278</v>
      </c>
    </row>
    <row r="73" spans="2:62" ht="15.75" thickBot="1">
      <c r="B73" s="37" t="s">
        <v>198</v>
      </c>
      <c r="C73" s="36"/>
      <c r="D73" s="35"/>
      <c r="E73" s="34"/>
      <c r="F73" s="32"/>
      <c r="G73" s="32"/>
      <c r="H73" s="32"/>
      <c r="I73" s="32"/>
      <c r="J73" s="32"/>
      <c r="K73" s="32"/>
      <c r="L73" s="32"/>
      <c r="M73" s="32"/>
      <c r="N73" s="32"/>
      <c r="O73" s="32"/>
      <c r="P73" s="32"/>
      <c r="Q73" s="32"/>
      <c r="R73" s="32"/>
      <c r="S73" s="33"/>
      <c r="T73" s="32"/>
      <c r="U73" s="32"/>
      <c r="V73" s="32"/>
      <c r="W73" s="32"/>
      <c r="X73" s="32"/>
      <c r="Y73" s="31">
        <f>+Y72-E72-F76</f>
        <v>-61108.673275578767</v>
      </c>
      <c r="Z73" s="31">
        <f t="shared" ref="Z73:AR73" si="29">+Z72-F72</f>
        <v>1177945.941002775</v>
      </c>
      <c r="AA73" s="31">
        <f t="shared" si="29"/>
        <v>1797473.2481419519</v>
      </c>
      <c r="AB73" s="31">
        <f>+AB72-H72</f>
        <v>2417000.5552811287</v>
      </c>
      <c r="AC73" s="31">
        <f t="shared" si="29"/>
        <v>2417000.5552811287</v>
      </c>
      <c r="AD73" s="31">
        <f t="shared" si="29"/>
        <v>2417000.5552811287</v>
      </c>
      <c r="AE73" s="31">
        <f t="shared" si="29"/>
        <v>2417000.5552811287</v>
      </c>
      <c r="AF73" s="31">
        <f t="shared" si="29"/>
        <v>2417000.5552811287</v>
      </c>
      <c r="AG73" s="31">
        <f t="shared" si="29"/>
        <v>2417000.5552811287</v>
      </c>
      <c r="AH73" s="31">
        <f t="shared" si="29"/>
        <v>3027576.4231960662</v>
      </c>
      <c r="AI73" s="31">
        <f t="shared" si="29"/>
        <v>3027576.4231960662</v>
      </c>
      <c r="AJ73" s="31">
        <f t="shared" si="29"/>
        <v>3027576.4231960662</v>
      </c>
      <c r="AK73" s="31">
        <f t="shared" si="29"/>
        <v>3027576.4231960662</v>
      </c>
      <c r="AL73" s="31">
        <f t="shared" si="29"/>
        <v>3027576.4231960662</v>
      </c>
      <c r="AM73" s="31">
        <f t="shared" si="29"/>
        <v>3027576.4231960662</v>
      </c>
      <c r="AN73" s="31">
        <f t="shared" si="29"/>
        <v>3027576.4231960662</v>
      </c>
      <c r="AO73" s="31">
        <f t="shared" si="29"/>
        <v>3027576.4231960662</v>
      </c>
      <c r="AP73" s="31">
        <f t="shared" si="29"/>
        <v>3027576.4231960662</v>
      </c>
      <c r="AQ73" s="31">
        <f t="shared" si="29"/>
        <v>3027576.4231960662</v>
      </c>
      <c r="AR73" s="31">
        <f t="shared" si="29"/>
        <v>3027576.4231960662</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+'C2 Barley FFS eco'!C77</f>
        <v>0.04</v>
      </c>
      <c r="BB77" s="3"/>
      <c r="BC77" s="3"/>
      <c r="BD77" s="3"/>
      <c r="BE77" s="3"/>
      <c r="BF77" s="3"/>
      <c r="BG77" s="3"/>
      <c r="BH77" s="16" t="s">
        <v>202</v>
      </c>
      <c r="BI77" s="16">
        <f>+Z72*0.1</f>
        <v>-34022.544491747023</v>
      </c>
      <c r="BJ77" s="3"/>
    </row>
    <row r="78" spans="2:62">
      <c r="B78" s="15" t="s">
        <v>1369</v>
      </c>
      <c r="C78" s="8">
        <f>+NPV(C77,Y73:AR73)</f>
        <v>32526787.077036306</v>
      </c>
      <c r="BB78" s="3"/>
      <c r="BC78" s="3"/>
      <c r="BD78" s="3"/>
      <c r="BE78" s="3"/>
      <c r="BF78" s="3"/>
      <c r="BG78" s="3"/>
      <c r="BH78" s="16" t="s">
        <v>204</v>
      </c>
      <c r="BI78" s="16">
        <f>+Z71*0.1</f>
        <v>-34022.544491747023</v>
      </c>
      <c r="BJ78" s="3"/>
    </row>
    <row r="79" spans="2:62">
      <c r="B79" s="15" t="s">
        <v>205</v>
      </c>
      <c r="C79" s="14">
        <f>+IRR(Y73:AR73)</f>
        <v>19.78741445279039</v>
      </c>
      <c r="BB79" s="3"/>
      <c r="BC79" s="3"/>
      <c r="BD79" s="3"/>
      <c r="BE79" s="3"/>
      <c r="BF79" s="3"/>
      <c r="BG79" s="3"/>
      <c r="BH79" s="3"/>
      <c r="BI79" s="3"/>
      <c r="BJ79" s="3"/>
    </row>
    <row r="80" spans="2:62" ht="15.75" thickBot="1">
      <c r="B80" s="13" t="s">
        <v>206</v>
      </c>
      <c r="C80" s="12">
        <f>+NPV(C77,Y43:AR43)/NPV(C77,Y69:AR69)</f>
        <v>1.0213780155024232</v>
      </c>
      <c r="BB80" s="3"/>
      <c r="BC80" s="3"/>
      <c r="BD80" s="3"/>
      <c r="BE80" s="3"/>
      <c r="BF80" s="3"/>
      <c r="BG80" s="3"/>
      <c r="BH80" s="3"/>
      <c r="BI80" s="3" t="s">
        <v>207</v>
      </c>
      <c r="BJ80" s="3"/>
    </row>
    <row r="81" spans="2:62">
      <c r="B81" s="11" t="s">
        <v>208</v>
      </c>
      <c r="C81" s="10">
        <f>+NPV(C77,Y69:AR69)</f>
        <v>210620654.94205359</v>
      </c>
      <c r="AS81" s="9"/>
      <c r="BB81" s="3"/>
      <c r="BC81" s="3"/>
      <c r="BD81" s="3"/>
      <c r="BE81" s="3"/>
      <c r="BF81" s="3"/>
      <c r="BG81" s="3"/>
      <c r="BH81" s="3">
        <f>+BI77</f>
        <v>-34022.544491747023</v>
      </c>
      <c r="BI81" s="3">
        <f>343/1.41*0.1</f>
        <v>24.326241134751776</v>
      </c>
      <c r="BJ81" s="3"/>
    </row>
    <row r="82" spans="2:62">
      <c r="B82" s="7" t="s">
        <v>209</v>
      </c>
      <c r="C82" s="8">
        <f>+NPV(C77,Y43:AR43)</f>
        <v>215123306.56853533</v>
      </c>
      <c r="BB82" s="3"/>
      <c r="BC82" s="3"/>
      <c r="BD82" s="3"/>
      <c r="BE82" s="3"/>
      <c r="BF82" s="3"/>
      <c r="BG82" s="3"/>
      <c r="BH82" s="3">
        <v>180</v>
      </c>
      <c r="BI82" s="3"/>
      <c r="BJ82" s="3"/>
    </row>
    <row r="83" spans="2:62">
      <c r="B83" s="7" t="s">
        <v>210</v>
      </c>
      <c r="C83" s="6">
        <f>+(C81-C82)/C82</f>
        <v>-2.0930561631392824E-2</v>
      </c>
      <c r="BB83" s="3"/>
      <c r="BC83" s="3"/>
      <c r="BD83" s="3"/>
      <c r="BE83" s="3"/>
      <c r="BF83" s="3"/>
      <c r="BG83" s="3"/>
      <c r="BH83" s="3"/>
      <c r="BI83" s="3"/>
      <c r="BJ83" s="3"/>
    </row>
    <row r="84" spans="2:62" ht="15.75" thickBot="1">
      <c r="B84" s="5" t="s">
        <v>211</v>
      </c>
      <c r="C84" s="4">
        <f>+(C82-C81)/C81</f>
        <v>2.1378015502423166E-2</v>
      </c>
      <c r="BB84" s="3"/>
      <c r="BC84" s="3"/>
      <c r="BD84" s="3"/>
      <c r="BE84" s="3"/>
      <c r="BF84" s="3"/>
      <c r="BG84" s="3"/>
      <c r="BH84" s="3" t="s">
        <v>212</v>
      </c>
      <c r="BI84" s="3"/>
      <c r="BJ84" s="3"/>
    </row>
    <row r="85" spans="2:62">
      <c r="B85" t="s">
        <v>1361</v>
      </c>
      <c r="C85" s="518">
        <f>E72/E17/1000</f>
        <v>-1.5980751430739424</v>
      </c>
    </row>
    <row r="86" spans="2:62">
      <c r="B86" t="s">
        <v>1362</v>
      </c>
      <c r="C86" s="519">
        <f>+AB71/AB17/1000</f>
        <v>0.76987509152966471</v>
      </c>
    </row>
    <row r="88" spans="2:62">
      <c r="D88" t="s">
        <v>213</v>
      </c>
      <c r="E88" s="260" t="s">
        <v>214</v>
      </c>
      <c r="F88" s="419">
        <v>44353</v>
      </c>
    </row>
    <row r="89" spans="2:62" ht="15" customHeight="1">
      <c r="B89" s="2"/>
      <c r="C89" s="2"/>
      <c r="D89"/>
      <c r="E89" t="s">
        <v>215</v>
      </c>
      <c r="F89" s="418"/>
      <c r="G89" s="2"/>
      <c r="H89" s="2"/>
      <c r="I89" s="2"/>
      <c r="J89" s="2"/>
      <c r="K89" s="2"/>
      <c r="L89" s="2"/>
      <c r="M89" s="2"/>
      <c r="N89" s="2"/>
      <c r="O89" s="2"/>
      <c r="P89" s="2"/>
      <c r="Q89" s="2"/>
      <c r="R89" s="2"/>
      <c r="S89" s="2"/>
      <c r="T89" s="2"/>
      <c r="U89" s="2"/>
      <c r="V89" s="2"/>
      <c r="W89" s="2"/>
    </row>
    <row r="90" spans="2:62">
      <c r="B90" s="2"/>
      <c r="C90" s="2"/>
      <c r="D90" s="2"/>
      <c r="E90" t="s">
        <v>216</v>
      </c>
      <c r="F90" s="2"/>
      <c r="G90" s="2"/>
      <c r="H90" s="2"/>
      <c r="I90" s="2"/>
      <c r="J90" s="2"/>
      <c r="K90" s="2"/>
      <c r="L90" s="2"/>
      <c r="M90" s="2"/>
      <c r="N90" s="2"/>
      <c r="O90" s="2"/>
      <c r="P90" s="2"/>
      <c r="Q90" s="2"/>
      <c r="R90" s="2"/>
      <c r="S90" s="2"/>
      <c r="T90" s="2"/>
      <c r="U90" s="2"/>
      <c r="V90" s="2"/>
      <c r="W90" s="2"/>
    </row>
    <row r="91" spans="2:62">
      <c r="B91" s="2"/>
      <c r="C91" s="2"/>
      <c r="D91" s="2"/>
      <c r="E91" t="s">
        <v>217</v>
      </c>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D2:BE2"/>
    <mergeCell ref="AV5:AV7"/>
    <mergeCell ref="B11:B12"/>
    <mergeCell ref="C11:C12"/>
    <mergeCell ref="D11:D12"/>
    <mergeCell ref="E11:X12"/>
    <mergeCell ref="Y11:AR12"/>
    <mergeCell ref="B40:B41"/>
    <mergeCell ref="C40:C41"/>
    <mergeCell ref="D40:D41"/>
    <mergeCell ref="E40:X40"/>
    <mergeCell ref="Y40:AR40"/>
  </mergeCells>
  <pageMargins left="0.7" right="0.7" top="0.75" bottom="0.75" header="0.3" footer="0.3"/>
  <pageSetup orientation="portrait"/>
  <headerFooter alignWithMargins="0"/>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9" tint="-0.499984740745262"/>
  </sheetPr>
  <dimension ref="B1:BJ108"/>
  <sheetViews>
    <sheetView workbookViewId="0">
      <selection activeCell="AD78" sqref="AD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7" customWidth="1"/>
    <col min="6" max="12" width="14.28515625" customWidth="1"/>
    <col min="13" max="13" width="14.85546875" customWidth="1"/>
    <col min="14" max="19" width="14.28515625" customWidth="1"/>
    <col min="20" max="21" width="14.42578125" customWidth="1"/>
    <col min="22" max="22" width="17.42578125" customWidth="1"/>
    <col min="23" max="24" width="14.42578125" customWidth="1"/>
    <col min="25" max="25" width="10.7109375" customWidth="1"/>
    <col min="26" max="26" width="8.85546875" customWidth="1"/>
    <col min="27" max="27" width="8.7109375" customWidth="1"/>
    <col min="28" max="29" width="9.5703125" bestFit="1" customWidth="1"/>
    <col min="30" max="30" width="11.28515625" bestFit="1" customWidth="1"/>
    <col min="31" max="44" width="9.5703125" bestFit="1" customWidth="1"/>
    <col min="45" max="45" width="11.7109375" bestFit="1" customWidth="1"/>
    <col min="49" max="52" width="11.7109375" bestFit="1" customWidth="1"/>
    <col min="60" max="60" width="11.7109375" bestFit="1" customWidth="1"/>
  </cols>
  <sheetData>
    <row r="1" spans="2:61" ht="15.75" thickBot="1">
      <c r="BH1" s="144" t="s">
        <v>145</v>
      </c>
      <c r="BI1" s="143">
        <v>1</v>
      </c>
    </row>
    <row r="3" spans="2:61" ht="15.75" customHeight="1" thickBot="1"/>
    <row r="4" spans="2:61" ht="15.75" thickBot="1">
      <c r="AS4" s="150" t="s">
        <v>147</v>
      </c>
      <c r="AT4" s="416" t="s">
        <v>148</v>
      </c>
      <c r="AU4" s="416" t="s">
        <v>149</v>
      </c>
      <c r="AV4" s="417"/>
      <c r="AY4" s="1892" t="s">
        <v>1323</v>
      </c>
      <c r="AZ4" s="1893"/>
    </row>
    <row r="5" spans="2:61" ht="15.75" thickBot="1">
      <c r="AS5" s="1900" t="s">
        <v>376</v>
      </c>
      <c r="AT5" s="360">
        <f>+AT7/1000</f>
        <v>3.08</v>
      </c>
      <c r="AU5" s="360">
        <f>+AU7/1000</f>
        <v>3.7</v>
      </c>
      <c r="AV5" s="148" t="s">
        <v>151</v>
      </c>
      <c r="AY5" s="227" t="s">
        <v>148</v>
      </c>
      <c r="AZ5" s="417" t="s">
        <v>149</v>
      </c>
    </row>
    <row r="6" spans="2:61" ht="15.75" thickBot="1">
      <c r="AS6" s="1901"/>
      <c r="AT6" s="705">
        <f>'ACQUACROP Results'!C25*1000*0.25</f>
        <v>770</v>
      </c>
      <c r="AU6" s="146">
        <f>+'ACQUACROP Results'!C26*1000*0.25</f>
        <v>925</v>
      </c>
      <c r="AV6" s="143" t="s">
        <v>155</v>
      </c>
      <c r="AX6" t="s">
        <v>152</v>
      </c>
      <c r="AY6" s="533">
        <v>2438</v>
      </c>
      <c r="AZ6" s="737">
        <f>+AY6*0.8</f>
        <v>1950.4</v>
      </c>
      <c r="BA6" s="521"/>
      <c r="BF6" s="140" t="s">
        <v>153</v>
      </c>
      <c r="BH6" t="s">
        <v>154</v>
      </c>
    </row>
    <row r="7" spans="2:61" ht="15.75" thickBot="1">
      <c r="AS7" s="1902"/>
      <c r="AT7" s="449">
        <f>+AT6/AX9</f>
        <v>3080</v>
      </c>
      <c r="AU7" s="449">
        <f>+AU6/AX9</f>
        <v>3700</v>
      </c>
      <c r="AV7" s="143" t="s">
        <v>159</v>
      </c>
      <c r="AX7" t="s">
        <v>158</v>
      </c>
      <c r="AY7" s="534">
        <f>+AY6/4</f>
        <v>609.5</v>
      </c>
      <c r="AZ7" s="738">
        <f>+AZ6/4</f>
        <v>487.6</v>
      </c>
      <c r="BC7" s="142" t="s">
        <v>160</v>
      </c>
      <c r="BD7" s="249">
        <f>'C2 Financial results'!Q4</f>
        <v>16</v>
      </c>
      <c r="BE7" s="260" t="s">
        <v>161</v>
      </c>
    </row>
    <row r="8" spans="2:61" ht="15.75" thickBot="1"/>
    <row r="9" spans="2:61" ht="15.75" thickBot="1">
      <c r="AW9" s="144" t="s">
        <v>156</v>
      </c>
      <c r="AX9" s="145">
        <v>0.25</v>
      </c>
      <c r="AY9" s="143" t="s">
        <v>157</v>
      </c>
    </row>
    <row r="10" spans="2:61" ht="15.75" thickBot="1"/>
    <row r="11" spans="2:61" ht="18.75" customHeight="1">
      <c r="B11" s="1880" t="s">
        <v>1324</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c r="AX11" s="2223" t="s">
        <v>1325</v>
      </c>
      <c r="AY11" s="739">
        <f>+'ACQUACROP Results'!D25</f>
        <v>1.66</v>
      </c>
      <c r="AZ11" s="148" t="s">
        <v>1326</v>
      </c>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AX12" s="2224"/>
      <c r="AY12" s="740">
        <f>+'ACQUACROP Results'!D26</f>
        <v>1.94</v>
      </c>
      <c r="AZ12" s="278" t="s">
        <v>1326</v>
      </c>
    </row>
    <row r="13" spans="2:61" ht="18.75">
      <c r="B13" s="133"/>
      <c r="C13" s="138"/>
      <c r="D13" s="137"/>
      <c r="E13" s="484">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s="159" customFormat="1">
      <c r="B16" s="749" t="s">
        <v>170</v>
      </c>
      <c r="C16" s="91"/>
      <c r="D16" s="750" t="s">
        <v>1327</v>
      </c>
      <c r="E16" s="751"/>
      <c r="F16" s="751"/>
      <c r="G16" s="751"/>
      <c r="H16" s="751"/>
      <c r="I16" s="751"/>
      <c r="J16" s="751"/>
      <c r="K16" s="751"/>
      <c r="L16" s="751"/>
      <c r="M16" s="751"/>
      <c r="N16" s="751">
        <f>+'CARD tool Iraq GCF'!N22</f>
        <v>-1.9792648444863281E-2</v>
      </c>
      <c r="O16" s="751"/>
      <c r="P16" s="751"/>
      <c r="Q16" s="751"/>
      <c r="R16" s="751">
        <f>+'CARD tool Iraq GCF'!O22</f>
        <v>-2.6809089957063548E-2</v>
      </c>
      <c r="S16" s="751"/>
      <c r="T16" s="751"/>
      <c r="U16" s="751"/>
      <c r="V16" s="751"/>
      <c r="W16" s="751"/>
      <c r="X16" s="751"/>
      <c r="Y16" s="752">
        <v>0.85</v>
      </c>
      <c r="Z16" s="753">
        <v>0.9</v>
      </c>
      <c r="AA16" s="753">
        <v>0.95</v>
      </c>
      <c r="AB16" s="754"/>
      <c r="AC16" s="754"/>
      <c r="AD16" s="754"/>
      <c r="AE16" s="754"/>
      <c r="AF16" s="754"/>
      <c r="AG16" s="754"/>
      <c r="AH16" s="1186">
        <f>+N16*'CC avoided losses'!$R$1</f>
        <v>-3.9585296889726564E-3</v>
      </c>
      <c r="AI16" s="1684">
        <v>0.05</v>
      </c>
      <c r="AJ16" s="1187"/>
      <c r="AK16" s="1187"/>
      <c r="AL16" s="1188">
        <f>+R16*'CC avoided losses'!$R$2</f>
        <v>-1.072363598282542E-2</v>
      </c>
      <c r="AM16" s="754"/>
      <c r="AN16" s="754"/>
      <c r="AO16" s="754"/>
      <c r="AP16" s="754"/>
      <c r="AQ16" s="754"/>
      <c r="AR16" s="754"/>
      <c r="AS16" s="755"/>
    </row>
    <row r="17" spans="2:50">
      <c r="B17" s="399" t="s">
        <v>376</v>
      </c>
      <c r="C17" s="93" t="s">
        <v>47</v>
      </c>
      <c r="D17" s="371">
        <f>+'Prices '!F15</f>
        <v>427</v>
      </c>
      <c r="E17" s="574">
        <f t="shared" ref="E17:R17" si="0">+$AT$6*(1+(E14*$N$15))*(1+E16)</f>
        <v>770</v>
      </c>
      <c r="F17" s="574">
        <f t="shared" si="0"/>
        <v>770</v>
      </c>
      <c r="G17" s="574">
        <f t="shared" si="0"/>
        <v>770</v>
      </c>
      <c r="H17" s="574">
        <f t="shared" si="0"/>
        <v>770</v>
      </c>
      <c r="I17" s="574">
        <f t="shared" si="0"/>
        <v>770</v>
      </c>
      <c r="J17" s="574">
        <f t="shared" si="0"/>
        <v>770</v>
      </c>
      <c r="K17" s="574">
        <f t="shared" si="0"/>
        <v>770</v>
      </c>
      <c r="L17" s="574">
        <f t="shared" si="0"/>
        <v>770</v>
      </c>
      <c r="M17" s="574">
        <f t="shared" si="0"/>
        <v>770</v>
      </c>
      <c r="N17" s="574">
        <f t="shared" si="0"/>
        <v>754.75966069745527</v>
      </c>
      <c r="O17" s="574">
        <f>+N17</f>
        <v>754.75966069745527</v>
      </c>
      <c r="P17" s="574">
        <f>+O17</f>
        <v>754.75966069745527</v>
      </c>
      <c r="Q17" s="574">
        <f>+P17</f>
        <v>754.75966069745527</v>
      </c>
      <c r="R17" s="574">
        <f t="shared" si="0"/>
        <v>749.35700073306111</v>
      </c>
      <c r="S17" s="574">
        <f t="shared" ref="S17:X17" si="1">R17</f>
        <v>749.35700073306111</v>
      </c>
      <c r="T17" s="574">
        <f t="shared" si="1"/>
        <v>749.35700073306111</v>
      </c>
      <c r="U17" s="574">
        <f t="shared" si="1"/>
        <v>749.35700073306111</v>
      </c>
      <c r="V17" s="574">
        <f t="shared" si="1"/>
        <v>749.35700073306111</v>
      </c>
      <c r="W17" s="574">
        <f t="shared" si="1"/>
        <v>749.35700073306111</v>
      </c>
      <c r="X17" s="574">
        <f t="shared" si="1"/>
        <v>749.35700073306111</v>
      </c>
      <c r="Y17" s="491">
        <f>+$AB$17*Y16</f>
        <v>786.25</v>
      </c>
      <c r="Z17" s="491">
        <f>+$AB$17*Z16</f>
        <v>832.5</v>
      </c>
      <c r="AA17" s="491">
        <f>+$AB$17*AA16</f>
        <v>878.75</v>
      </c>
      <c r="AB17" s="491">
        <f>+AU6</f>
        <v>925</v>
      </c>
      <c r="AC17" s="99">
        <f>+AB17</f>
        <v>925</v>
      </c>
      <c r="AD17" s="99">
        <f t="shared" ref="AD17:AR17" si="2">+AC17</f>
        <v>925</v>
      </c>
      <c r="AE17" s="99">
        <f t="shared" si="2"/>
        <v>925</v>
      </c>
      <c r="AF17" s="99">
        <f t="shared" si="2"/>
        <v>925</v>
      </c>
      <c r="AG17" s="99">
        <f t="shared" si="2"/>
        <v>925</v>
      </c>
      <c r="AH17" s="99">
        <f>+AG17*(1+AH16)</f>
        <v>921.33836003770023</v>
      </c>
      <c r="AI17" s="99">
        <f>+AH17*(1+AI16)</f>
        <v>967.40527803958526</v>
      </c>
      <c r="AJ17" s="99">
        <f t="shared" ref="AJ17:AK17" si="3">+AI17</f>
        <v>967.40527803958526</v>
      </c>
      <c r="AK17" s="99">
        <f t="shared" si="3"/>
        <v>967.40527803958526</v>
      </c>
      <c r="AL17" s="99">
        <f>+AK17*(1+AL16)</f>
        <v>957.03117599002474</v>
      </c>
      <c r="AM17" s="99">
        <f t="shared" si="2"/>
        <v>957.03117599002474</v>
      </c>
      <c r="AN17" s="99">
        <f t="shared" si="2"/>
        <v>957.03117599002474</v>
      </c>
      <c r="AO17" s="99">
        <f t="shared" si="2"/>
        <v>957.03117599002474</v>
      </c>
      <c r="AP17" s="99">
        <f t="shared" si="2"/>
        <v>957.03117599002474</v>
      </c>
      <c r="AQ17" s="99">
        <f t="shared" si="2"/>
        <v>957.03117599002474</v>
      </c>
      <c r="AR17" s="99">
        <f t="shared" si="2"/>
        <v>957.03117599002474</v>
      </c>
      <c r="AS17" s="574">
        <f>+E17*D17</f>
        <v>328790</v>
      </c>
    </row>
    <row r="18" spans="2:50">
      <c r="B18" s="399" t="s">
        <v>381</v>
      </c>
      <c r="C18" s="93" t="s">
        <v>47</v>
      </c>
      <c r="D18" s="371">
        <f>+'Prices '!F20</f>
        <v>315</v>
      </c>
      <c r="E18" s="557">
        <f>+'ACQUACROP Results'!J25*1000*0.25*0.25</f>
        <v>386.25</v>
      </c>
      <c r="F18" s="558">
        <f>E18</f>
        <v>386.25</v>
      </c>
      <c r="G18" s="558">
        <f t="shared" ref="G18:X18" si="4">F18</f>
        <v>386.25</v>
      </c>
      <c r="H18" s="558">
        <f t="shared" si="4"/>
        <v>386.25</v>
      </c>
      <c r="I18" s="558">
        <f t="shared" si="4"/>
        <v>386.25</v>
      </c>
      <c r="J18" s="558">
        <f t="shared" si="4"/>
        <v>386.25</v>
      </c>
      <c r="K18" s="558">
        <f t="shared" si="4"/>
        <v>386.25</v>
      </c>
      <c r="L18" s="558">
        <f t="shared" si="4"/>
        <v>386.25</v>
      </c>
      <c r="M18" s="558">
        <f t="shared" si="4"/>
        <v>386.25</v>
      </c>
      <c r="N18" s="558">
        <f t="shared" si="4"/>
        <v>386.25</v>
      </c>
      <c r="O18" s="558">
        <f t="shared" si="4"/>
        <v>386.25</v>
      </c>
      <c r="P18" s="558">
        <f t="shared" si="4"/>
        <v>386.25</v>
      </c>
      <c r="Q18" s="558">
        <f t="shared" si="4"/>
        <v>386.25</v>
      </c>
      <c r="R18" s="558">
        <f t="shared" si="4"/>
        <v>386.25</v>
      </c>
      <c r="S18" s="558">
        <f t="shared" si="4"/>
        <v>386.25</v>
      </c>
      <c r="T18" s="558">
        <f t="shared" si="4"/>
        <v>386.25</v>
      </c>
      <c r="U18" s="558">
        <f t="shared" si="4"/>
        <v>386.25</v>
      </c>
      <c r="V18" s="558">
        <f t="shared" si="4"/>
        <v>386.25</v>
      </c>
      <c r="W18" s="558">
        <f t="shared" si="4"/>
        <v>386.25</v>
      </c>
      <c r="X18" s="558">
        <f t="shared" si="4"/>
        <v>386.25</v>
      </c>
      <c r="Y18" s="496">
        <f>+X18</f>
        <v>386.25</v>
      </c>
      <c r="Z18" s="494">
        <f>+Y18</f>
        <v>386.25</v>
      </c>
      <c r="AA18" s="494">
        <f>+Z18</f>
        <v>386.25</v>
      </c>
      <c r="AB18" s="494">
        <f>+AA18</f>
        <v>386.25</v>
      </c>
      <c r="AC18" s="494">
        <f>+AB18</f>
        <v>386.25</v>
      </c>
      <c r="AD18" s="101">
        <f>+'ACQUACROP Results'!J26*1000*0.25*0.25</f>
        <v>467.5</v>
      </c>
      <c r="AE18" s="101">
        <f>+AD18</f>
        <v>467.5</v>
      </c>
      <c r="AF18" s="101">
        <f t="shared" ref="AF18:AR18" si="5">+AE18</f>
        <v>467.5</v>
      </c>
      <c r="AG18" s="101">
        <f t="shared" si="5"/>
        <v>467.5</v>
      </c>
      <c r="AH18" s="101">
        <f t="shared" si="5"/>
        <v>467.5</v>
      </c>
      <c r="AI18" s="101">
        <f t="shared" si="5"/>
        <v>467.5</v>
      </c>
      <c r="AJ18" s="101">
        <f t="shared" si="5"/>
        <v>467.5</v>
      </c>
      <c r="AK18" s="101">
        <f t="shared" si="5"/>
        <v>467.5</v>
      </c>
      <c r="AL18" s="101">
        <f t="shared" si="5"/>
        <v>467.5</v>
      </c>
      <c r="AM18" s="101">
        <f t="shared" si="5"/>
        <v>467.5</v>
      </c>
      <c r="AN18" s="101">
        <f t="shared" si="5"/>
        <v>467.5</v>
      </c>
      <c r="AO18" s="101">
        <f t="shared" si="5"/>
        <v>467.5</v>
      </c>
      <c r="AP18" s="101">
        <f t="shared" si="5"/>
        <v>467.5</v>
      </c>
      <c r="AQ18" s="101">
        <f t="shared" si="5"/>
        <v>467.5</v>
      </c>
      <c r="AR18" s="101">
        <f t="shared" si="5"/>
        <v>467.5</v>
      </c>
      <c r="AS18" s="553">
        <f t="shared" ref="AS18:AS42" si="6">+E18*D18</f>
        <v>121668.75</v>
      </c>
    </row>
    <row r="19" spans="2:50">
      <c r="B19" s="399"/>
      <c r="C19" s="93"/>
      <c r="D19" s="371"/>
      <c r="E19" s="247"/>
      <c r="F19" s="93"/>
      <c r="G19" s="93"/>
      <c r="H19" s="93"/>
      <c r="I19" s="93"/>
      <c r="J19" s="93"/>
      <c r="K19" s="93"/>
      <c r="L19" s="93"/>
      <c r="M19" s="93"/>
      <c r="N19" s="93"/>
      <c r="O19" s="93"/>
      <c r="P19" s="494"/>
      <c r="Q19" s="494"/>
      <c r="R19" s="494"/>
      <c r="S19" s="248"/>
      <c r="T19" s="495"/>
      <c r="U19" s="495"/>
      <c r="V19" s="495"/>
      <c r="W19" s="495"/>
      <c r="X19" s="495"/>
      <c r="Y19" s="496"/>
      <c r="Z19" s="494"/>
      <c r="AA19" s="494"/>
      <c r="AB19" s="494"/>
      <c r="AC19" s="99"/>
      <c r="AD19" s="99"/>
      <c r="AE19" s="99"/>
      <c r="AF19" s="99"/>
      <c r="AG19" s="99"/>
      <c r="AH19" s="99"/>
      <c r="AI19" s="99"/>
      <c r="AJ19" s="99"/>
      <c r="AK19" s="99"/>
      <c r="AL19" s="99"/>
      <c r="AM19" s="99"/>
      <c r="AN19" s="99"/>
      <c r="AO19" s="99"/>
      <c r="AP19" s="99"/>
      <c r="AQ19" s="99"/>
      <c r="AR19" s="99"/>
      <c r="AS19" s="553">
        <f t="shared" si="6"/>
        <v>0</v>
      </c>
    </row>
    <row r="20" spans="2:50">
      <c r="B20" s="497" t="s">
        <v>173</v>
      </c>
      <c r="C20" s="93"/>
      <c r="D20" s="371"/>
      <c r="E20" s="247"/>
      <c r="F20" s="93"/>
      <c r="G20" s="93"/>
      <c r="H20" s="93"/>
      <c r="I20" s="93"/>
      <c r="J20" s="93"/>
      <c r="K20" s="93"/>
      <c r="L20" s="93"/>
      <c r="M20" s="93"/>
      <c r="N20" s="93"/>
      <c r="O20" s="93"/>
      <c r="P20" s="248"/>
      <c r="Q20" s="248"/>
      <c r="R20" s="248"/>
      <c r="S20" s="248"/>
      <c r="T20" s="498"/>
      <c r="U20" s="498"/>
      <c r="V20" s="498"/>
      <c r="W20" s="498"/>
      <c r="X20" s="498"/>
      <c r="Y20" s="247"/>
      <c r="Z20" s="248"/>
      <c r="AA20" s="248"/>
      <c r="AB20" s="248"/>
      <c r="AC20" s="71"/>
      <c r="AD20" s="71"/>
      <c r="AE20" s="71"/>
      <c r="AF20" s="71"/>
      <c r="AG20" s="71"/>
      <c r="AH20" s="71"/>
      <c r="AI20" s="71"/>
      <c r="AJ20" s="71"/>
      <c r="AK20" s="71"/>
      <c r="AL20" s="71"/>
      <c r="AM20" s="71"/>
      <c r="AN20" s="71"/>
      <c r="AO20" s="71"/>
      <c r="AP20" s="71"/>
      <c r="AQ20" s="71"/>
      <c r="AR20" s="71"/>
      <c r="AS20" s="553">
        <f t="shared" si="6"/>
        <v>0</v>
      </c>
    </row>
    <row r="21" spans="2:50">
      <c r="B21" s="399" t="s">
        <v>1328</v>
      </c>
      <c r="C21" s="93" t="s">
        <v>161</v>
      </c>
      <c r="D21" s="371">
        <f>'Prices '!F59</f>
        <v>50000</v>
      </c>
      <c r="E21" s="247">
        <v>1</v>
      </c>
      <c r="F21" s="248">
        <f>+E21</f>
        <v>1</v>
      </c>
      <c r="G21" s="248">
        <f t="shared" ref="G21:X21" si="7">+F21</f>
        <v>1</v>
      </c>
      <c r="H21" s="248">
        <f t="shared" si="7"/>
        <v>1</v>
      </c>
      <c r="I21" s="248">
        <f t="shared" si="7"/>
        <v>1</v>
      </c>
      <c r="J21" s="248">
        <f t="shared" si="7"/>
        <v>1</v>
      </c>
      <c r="K21" s="248">
        <f t="shared" si="7"/>
        <v>1</v>
      </c>
      <c r="L21" s="248">
        <f t="shared" si="7"/>
        <v>1</v>
      </c>
      <c r="M21" s="248">
        <f t="shared" si="7"/>
        <v>1</v>
      </c>
      <c r="N21" s="248">
        <f t="shared" si="7"/>
        <v>1</v>
      </c>
      <c r="O21" s="248">
        <f t="shared" si="7"/>
        <v>1</v>
      </c>
      <c r="P21" s="248">
        <f t="shared" si="7"/>
        <v>1</v>
      </c>
      <c r="Q21" s="248">
        <f t="shared" si="7"/>
        <v>1</v>
      </c>
      <c r="R21" s="248">
        <f t="shared" si="7"/>
        <v>1</v>
      </c>
      <c r="S21" s="248">
        <f t="shared" si="7"/>
        <v>1</v>
      </c>
      <c r="T21" s="248">
        <f t="shared" si="7"/>
        <v>1</v>
      </c>
      <c r="U21" s="248">
        <f t="shared" si="7"/>
        <v>1</v>
      </c>
      <c r="V21" s="248">
        <f t="shared" si="7"/>
        <v>1</v>
      </c>
      <c r="W21" s="248">
        <f t="shared" si="7"/>
        <v>1</v>
      </c>
      <c r="X21" s="248">
        <f t="shared" si="7"/>
        <v>1</v>
      </c>
      <c r="Y21" s="499">
        <v>1</v>
      </c>
      <c r="Z21" s="500">
        <f>+Y21</f>
        <v>1</v>
      </c>
      <c r="AA21" s="500">
        <f t="shared" ref="AA21:AL21" si="8">+Z21</f>
        <v>1</v>
      </c>
      <c r="AB21" s="500">
        <f t="shared" si="8"/>
        <v>1</v>
      </c>
      <c r="AC21" s="500">
        <f t="shared" si="8"/>
        <v>1</v>
      </c>
      <c r="AD21" s="500">
        <f t="shared" si="8"/>
        <v>1</v>
      </c>
      <c r="AE21" s="500">
        <f t="shared" si="8"/>
        <v>1</v>
      </c>
      <c r="AF21" s="500">
        <f t="shared" si="8"/>
        <v>1</v>
      </c>
      <c r="AG21" s="500">
        <f t="shared" si="8"/>
        <v>1</v>
      </c>
      <c r="AH21" s="500">
        <f t="shared" si="8"/>
        <v>1</v>
      </c>
      <c r="AI21" s="500">
        <f t="shared" si="8"/>
        <v>1</v>
      </c>
      <c r="AJ21" s="500">
        <f t="shared" si="8"/>
        <v>1</v>
      </c>
      <c r="AK21" s="500">
        <f t="shared" si="8"/>
        <v>1</v>
      </c>
      <c r="AL21" s="500">
        <f t="shared" si="8"/>
        <v>1</v>
      </c>
      <c r="AM21" s="500">
        <f t="shared" ref="AM21:AR21" si="9">+AL21</f>
        <v>1</v>
      </c>
      <c r="AN21" s="500">
        <f t="shared" si="9"/>
        <v>1</v>
      </c>
      <c r="AO21" s="500">
        <f t="shared" si="9"/>
        <v>1</v>
      </c>
      <c r="AP21" s="500">
        <f t="shared" si="9"/>
        <v>1</v>
      </c>
      <c r="AQ21" s="500">
        <f t="shared" si="9"/>
        <v>1</v>
      </c>
      <c r="AR21" s="500">
        <f t="shared" si="9"/>
        <v>1</v>
      </c>
      <c r="AS21" s="553">
        <f t="shared" si="6"/>
        <v>50000</v>
      </c>
    </row>
    <row r="22" spans="2:50">
      <c r="B22" s="399"/>
      <c r="C22" s="93"/>
      <c r="D22" s="371"/>
      <c r="E22" s="247"/>
      <c r="F22" s="248"/>
      <c r="G22" s="248"/>
      <c r="H22" s="248"/>
      <c r="I22" s="248"/>
      <c r="J22" s="248"/>
      <c r="K22" s="248"/>
      <c r="L22" s="248"/>
      <c r="M22" s="248"/>
      <c r="N22" s="248"/>
      <c r="O22" s="248"/>
      <c r="P22" s="248"/>
      <c r="Q22" s="248"/>
      <c r="R22" s="248"/>
      <c r="S22" s="248"/>
      <c r="T22" s="248"/>
      <c r="U22" s="248"/>
      <c r="V22" s="248"/>
      <c r="W22" s="248"/>
      <c r="X22" s="248"/>
      <c r="Y22" s="499"/>
      <c r="Z22" s="500">
        <f t="shared" ref="Z22:AL34" si="10">+Y22</f>
        <v>0</v>
      </c>
      <c r="AA22" s="500">
        <f t="shared" si="10"/>
        <v>0</v>
      </c>
      <c r="AB22" s="500">
        <f t="shared" si="10"/>
        <v>0</v>
      </c>
      <c r="AC22" s="500">
        <f t="shared" si="10"/>
        <v>0</v>
      </c>
      <c r="AD22" s="500">
        <f t="shared" si="10"/>
        <v>0</v>
      </c>
      <c r="AE22" s="500">
        <f t="shared" si="10"/>
        <v>0</v>
      </c>
      <c r="AF22" s="500">
        <f t="shared" si="10"/>
        <v>0</v>
      </c>
      <c r="AG22" s="500">
        <f t="shared" si="10"/>
        <v>0</v>
      </c>
      <c r="AH22" s="500">
        <f t="shared" si="10"/>
        <v>0</v>
      </c>
      <c r="AI22" s="500">
        <f t="shared" si="10"/>
        <v>0</v>
      </c>
      <c r="AJ22" s="500">
        <f t="shared" si="10"/>
        <v>0</v>
      </c>
      <c r="AK22" s="500">
        <f t="shared" si="10"/>
        <v>0</v>
      </c>
      <c r="AL22" s="500">
        <f t="shared" si="10"/>
        <v>0</v>
      </c>
      <c r="AM22" s="500">
        <f t="shared" ref="AM22:AR22" si="11">+AL22</f>
        <v>0</v>
      </c>
      <c r="AN22" s="500">
        <f t="shared" si="11"/>
        <v>0</v>
      </c>
      <c r="AO22" s="500">
        <f t="shared" si="11"/>
        <v>0</v>
      </c>
      <c r="AP22" s="500">
        <f t="shared" si="11"/>
        <v>0</v>
      </c>
      <c r="AQ22" s="500">
        <f t="shared" si="11"/>
        <v>0</v>
      </c>
      <c r="AR22" s="500">
        <f t="shared" si="11"/>
        <v>0</v>
      </c>
      <c r="AS22" s="553">
        <f t="shared" si="6"/>
        <v>0</v>
      </c>
    </row>
    <row r="23" spans="2:50">
      <c r="B23" s="399" t="s">
        <v>1259</v>
      </c>
      <c r="C23" s="93" t="s">
        <v>47</v>
      </c>
      <c r="D23" s="371">
        <f>'Prices '!F41</f>
        <v>850</v>
      </c>
      <c r="E23" s="247">
        <v>35</v>
      </c>
      <c r="F23" s="248">
        <f>+E23</f>
        <v>35</v>
      </c>
      <c r="G23" s="248">
        <f t="shared" ref="G23:Q23" si="12">+F23</f>
        <v>35</v>
      </c>
      <c r="H23" s="248">
        <f t="shared" si="12"/>
        <v>35</v>
      </c>
      <c r="I23" s="248">
        <f t="shared" si="12"/>
        <v>35</v>
      </c>
      <c r="J23" s="248">
        <f t="shared" si="12"/>
        <v>35</v>
      </c>
      <c r="K23" s="248">
        <f t="shared" si="12"/>
        <v>35</v>
      </c>
      <c r="L23" s="248">
        <f t="shared" si="12"/>
        <v>35</v>
      </c>
      <c r="M23" s="248">
        <f t="shared" si="12"/>
        <v>35</v>
      </c>
      <c r="N23" s="248">
        <f t="shared" si="12"/>
        <v>35</v>
      </c>
      <c r="O23" s="248">
        <f t="shared" si="12"/>
        <v>35</v>
      </c>
      <c r="P23" s="248">
        <f t="shared" si="12"/>
        <v>35</v>
      </c>
      <c r="Q23" s="248">
        <f t="shared" si="12"/>
        <v>35</v>
      </c>
      <c r="R23" s="248">
        <f>+Q23</f>
        <v>35</v>
      </c>
      <c r="S23" s="248">
        <f t="shared" ref="S23:X23" si="13">+R23</f>
        <v>35</v>
      </c>
      <c r="T23" s="248">
        <f t="shared" si="13"/>
        <v>35</v>
      </c>
      <c r="U23" s="248">
        <f t="shared" si="13"/>
        <v>35</v>
      </c>
      <c r="V23" s="248">
        <f t="shared" si="13"/>
        <v>35</v>
      </c>
      <c r="W23" s="248">
        <f t="shared" si="13"/>
        <v>35</v>
      </c>
      <c r="X23" s="248">
        <f t="shared" si="13"/>
        <v>35</v>
      </c>
      <c r="Y23" s="499">
        <f>+X23</f>
        <v>35</v>
      </c>
      <c r="Z23" s="500">
        <f t="shared" si="10"/>
        <v>35</v>
      </c>
      <c r="AA23" s="500">
        <f t="shared" si="10"/>
        <v>35</v>
      </c>
      <c r="AB23" s="500">
        <f t="shared" si="10"/>
        <v>35</v>
      </c>
      <c r="AC23" s="500">
        <f t="shared" si="10"/>
        <v>35</v>
      </c>
      <c r="AD23" s="500">
        <f t="shared" si="10"/>
        <v>35</v>
      </c>
      <c r="AE23" s="500">
        <f t="shared" si="10"/>
        <v>35</v>
      </c>
      <c r="AF23" s="500">
        <f t="shared" si="10"/>
        <v>35</v>
      </c>
      <c r="AG23" s="500">
        <f t="shared" si="10"/>
        <v>35</v>
      </c>
      <c r="AH23" s="500">
        <f t="shared" si="10"/>
        <v>35</v>
      </c>
      <c r="AI23" s="500">
        <f t="shared" si="10"/>
        <v>35</v>
      </c>
      <c r="AJ23" s="500">
        <f t="shared" si="10"/>
        <v>35</v>
      </c>
      <c r="AK23" s="500">
        <f t="shared" si="10"/>
        <v>35</v>
      </c>
      <c r="AL23" s="500">
        <f t="shared" si="10"/>
        <v>35</v>
      </c>
      <c r="AM23" s="500">
        <f t="shared" ref="AM23:AR23" si="14">+AL23</f>
        <v>35</v>
      </c>
      <c r="AN23" s="500">
        <f t="shared" si="14"/>
        <v>35</v>
      </c>
      <c r="AO23" s="500">
        <f t="shared" si="14"/>
        <v>35</v>
      </c>
      <c r="AP23" s="500">
        <f t="shared" si="14"/>
        <v>35</v>
      </c>
      <c r="AQ23" s="500">
        <f t="shared" si="14"/>
        <v>35</v>
      </c>
      <c r="AR23" s="500">
        <f t="shared" si="14"/>
        <v>35</v>
      </c>
      <c r="AS23" s="553">
        <f t="shared" si="6"/>
        <v>29750</v>
      </c>
      <c r="AV23" s="536" t="s">
        <v>1329</v>
      </c>
      <c r="AW23" s="556">
        <f>+E17/E18</f>
        <v>1.993527508090615</v>
      </c>
    </row>
    <row r="24" spans="2:50">
      <c r="B24" s="399"/>
      <c r="C24" s="93"/>
      <c r="D24" s="371"/>
      <c r="E24" s="247"/>
      <c r="F24" s="248"/>
      <c r="G24" s="248"/>
      <c r="H24" s="248"/>
      <c r="I24" s="248"/>
      <c r="J24" s="248"/>
      <c r="K24" s="248"/>
      <c r="L24" s="248"/>
      <c r="M24" s="248"/>
      <c r="N24" s="248"/>
      <c r="O24" s="248"/>
      <c r="P24" s="248"/>
      <c r="Q24" s="248"/>
      <c r="R24" s="248"/>
      <c r="S24" s="248"/>
      <c r="T24" s="248"/>
      <c r="U24" s="248"/>
      <c r="V24" s="248"/>
      <c r="W24" s="248"/>
      <c r="X24" s="248"/>
      <c r="Y24" s="499"/>
      <c r="Z24" s="500">
        <f t="shared" si="10"/>
        <v>0</v>
      </c>
      <c r="AA24" s="500">
        <f t="shared" si="10"/>
        <v>0</v>
      </c>
      <c r="AB24" s="500">
        <f t="shared" si="10"/>
        <v>0</v>
      </c>
      <c r="AC24" s="500">
        <f t="shared" si="10"/>
        <v>0</v>
      </c>
      <c r="AD24" s="500">
        <f t="shared" si="10"/>
        <v>0</v>
      </c>
      <c r="AE24" s="500">
        <f t="shared" si="10"/>
        <v>0</v>
      </c>
      <c r="AF24" s="500">
        <f t="shared" si="10"/>
        <v>0</v>
      </c>
      <c r="AG24" s="500">
        <f t="shared" si="10"/>
        <v>0</v>
      </c>
      <c r="AH24" s="500">
        <f t="shared" si="10"/>
        <v>0</v>
      </c>
      <c r="AI24" s="500">
        <f t="shared" si="10"/>
        <v>0</v>
      </c>
      <c r="AJ24" s="500">
        <f t="shared" si="10"/>
        <v>0</v>
      </c>
      <c r="AK24" s="500">
        <f t="shared" si="10"/>
        <v>0</v>
      </c>
      <c r="AL24" s="500">
        <f t="shared" si="10"/>
        <v>0</v>
      </c>
      <c r="AM24" s="500">
        <f t="shared" ref="AM24:AR24" si="15">+AL24</f>
        <v>0</v>
      </c>
      <c r="AN24" s="500">
        <f t="shared" si="15"/>
        <v>0</v>
      </c>
      <c r="AO24" s="500">
        <f t="shared" si="15"/>
        <v>0</v>
      </c>
      <c r="AP24" s="500">
        <f t="shared" si="15"/>
        <v>0</v>
      </c>
      <c r="AQ24" s="500">
        <f t="shared" si="15"/>
        <v>0</v>
      </c>
      <c r="AR24" s="500">
        <f t="shared" si="15"/>
        <v>0</v>
      </c>
      <c r="AS24" s="553">
        <f t="shared" si="6"/>
        <v>0</v>
      </c>
    </row>
    <row r="25" spans="2:50">
      <c r="B25" s="399" t="s">
        <v>181</v>
      </c>
      <c r="C25" s="93" t="s">
        <v>47</v>
      </c>
      <c r="D25" s="526">
        <f>+'Prices '!F29</f>
        <v>500</v>
      </c>
      <c r="E25" s="527">
        <v>65</v>
      </c>
      <c r="F25" s="528">
        <f t="shared" ref="F25:X25" si="16">+E25</f>
        <v>65</v>
      </c>
      <c r="G25" s="528">
        <f t="shared" si="16"/>
        <v>65</v>
      </c>
      <c r="H25" s="528">
        <f t="shared" si="16"/>
        <v>65</v>
      </c>
      <c r="I25" s="528">
        <f t="shared" si="16"/>
        <v>65</v>
      </c>
      <c r="J25" s="528">
        <f t="shared" si="16"/>
        <v>65</v>
      </c>
      <c r="K25" s="528">
        <f t="shared" si="16"/>
        <v>65</v>
      </c>
      <c r="L25" s="528">
        <f t="shared" si="16"/>
        <v>65</v>
      </c>
      <c r="M25" s="528">
        <f t="shared" si="16"/>
        <v>65</v>
      </c>
      <c r="N25" s="528">
        <f t="shared" si="16"/>
        <v>65</v>
      </c>
      <c r="O25" s="528">
        <f t="shared" si="16"/>
        <v>65</v>
      </c>
      <c r="P25" s="528">
        <f t="shared" si="16"/>
        <v>65</v>
      </c>
      <c r="Q25" s="528">
        <f t="shared" si="16"/>
        <v>65</v>
      </c>
      <c r="R25" s="528">
        <f t="shared" si="16"/>
        <v>65</v>
      </c>
      <c r="S25" s="528">
        <f t="shared" si="16"/>
        <v>65</v>
      </c>
      <c r="T25" s="528">
        <f t="shared" si="16"/>
        <v>65</v>
      </c>
      <c r="U25" s="528">
        <f t="shared" si="16"/>
        <v>65</v>
      </c>
      <c r="V25" s="528">
        <f t="shared" si="16"/>
        <v>65</v>
      </c>
      <c r="W25" s="528">
        <f t="shared" si="16"/>
        <v>65</v>
      </c>
      <c r="X25" s="528">
        <f t="shared" si="16"/>
        <v>65</v>
      </c>
      <c r="Y25" s="529">
        <f>+X25</f>
        <v>65</v>
      </c>
      <c r="Z25" s="500">
        <f t="shared" si="10"/>
        <v>65</v>
      </c>
      <c r="AA25" s="500">
        <f t="shared" si="10"/>
        <v>65</v>
      </c>
      <c r="AB25" s="500">
        <f t="shared" si="10"/>
        <v>65</v>
      </c>
      <c r="AC25" s="500">
        <f t="shared" si="10"/>
        <v>65</v>
      </c>
      <c r="AD25" s="500">
        <f t="shared" si="10"/>
        <v>65</v>
      </c>
      <c r="AE25" s="500">
        <f t="shared" si="10"/>
        <v>65</v>
      </c>
      <c r="AF25" s="500">
        <f t="shared" si="10"/>
        <v>65</v>
      </c>
      <c r="AG25" s="500">
        <f t="shared" si="10"/>
        <v>65</v>
      </c>
      <c r="AH25" s="500">
        <f t="shared" si="10"/>
        <v>65</v>
      </c>
      <c r="AI25" s="500">
        <f t="shared" si="10"/>
        <v>65</v>
      </c>
      <c r="AJ25" s="500">
        <f t="shared" si="10"/>
        <v>65</v>
      </c>
      <c r="AK25" s="500">
        <f t="shared" si="10"/>
        <v>65</v>
      </c>
      <c r="AL25" s="500">
        <f t="shared" si="10"/>
        <v>65</v>
      </c>
      <c r="AM25" s="500">
        <f t="shared" ref="AM25:AR25" si="17">+AL25</f>
        <v>65</v>
      </c>
      <c r="AN25" s="500">
        <f t="shared" si="17"/>
        <v>65</v>
      </c>
      <c r="AO25" s="500">
        <f t="shared" si="17"/>
        <v>65</v>
      </c>
      <c r="AP25" s="500">
        <f t="shared" si="17"/>
        <v>65</v>
      </c>
      <c r="AQ25" s="500">
        <f t="shared" si="17"/>
        <v>65</v>
      </c>
      <c r="AR25" s="500">
        <f t="shared" si="17"/>
        <v>65</v>
      </c>
      <c r="AS25" s="576">
        <f t="shared" si="6"/>
        <v>32500</v>
      </c>
      <c r="AV25" s="525">
        <v>25200</v>
      </c>
      <c r="AW25">
        <f>+AV25/AS25</f>
        <v>0.77538461538461534</v>
      </c>
      <c r="AX25" s="488">
        <f>E25*D25</f>
        <v>32500</v>
      </c>
    </row>
    <row r="26" spans="2:50">
      <c r="B26" s="399" t="s">
        <v>182</v>
      </c>
      <c r="C26" s="93" t="s">
        <v>47</v>
      </c>
      <c r="D26" s="526">
        <f>+'Prices '!F24</f>
        <v>600</v>
      </c>
      <c r="E26" s="527">
        <v>45</v>
      </c>
      <c r="F26" s="528">
        <f t="shared" ref="F26:X26" si="18">+E26</f>
        <v>45</v>
      </c>
      <c r="G26" s="528">
        <f t="shared" si="18"/>
        <v>45</v>
      </c>
      <c r="H26" s="528">
        <f t="shared" si="18"/>
        <v>45</v>
      </c>
      <c r="I26" s="528">
        <f t="shared" si="18"/>
        <v>45</v>
      </c>
      <c r="J26" s="528">
        <f t="shared" si="18"/>
        <v>45</v>
      </c>
      <c r="K26" s="528">
        <f t="shared" si="18"/>
        <v>45</v>
      </c>
      <c r="L26" s="528">
        <f t="shared" si="18"/>
        <v>45</v>
      </c>
      <c r="M26" s="528">
        <f t="shared" si="18"/>
        <v>45</v>
      </c>
      <c r="N26" s="528">
        <f t="shared" si="18"/>
        <v>45</v>
      </c>
      <c r="O26" s="528">
        <f t="shared" si="18"/>
        <v>45</v>
      </c>
      <c r="P26" s="528">
        <f t="shared" si="18"/>
        <v>45</v>
      </c>
      <c r="Q26" s="528">
        <f t="shared" si="18"/>
        <v>45</v>
      </c>
      <c r="R26" s="528">
        <f t="shared" si="18"/>
        <v>45</v>
      </c>
      <c r="S26" s="528">
        <f t="shared" si="18"/>
        <v>45</v>
      </c>
      <c r="T26" s="528">
        <f t="shared" si="18"/>
        <v>45</v>
      </c>
      <c r="U26" s="528">
        <f t="shared" si="18"/>
        <v>45</v>
      </c>
      <c r="V26" s="528">
        <f t="shared" si="18"/>
        <v>45</v>
      </c>
      <c r="W26" s="528">
        <f t="shared" si="18"/>
        <v>45</v>
      </c>
      <c r="X26" s="528">
        <f t="shared" si="18"/>
        <v>45</v>
      </c>
      <c r="Y26" s="529">
        <f>+X26</f>
        <v>45</v>
      </c>
      <c r="Z26" s="500">
        <f t="shared" si="10"/>
        <v>45</v>
      </c>
      <c r="AA26" s="500">
        <f t="shared" si="10"/>
        <v>45</v>
      </c>
      <c r="AB26" s="500">
        <f t="shared" si="10"/>
        <v>45</v>
      </c>
      <c r="AC26" s="500">
        <f t="shared" si="10"/>
        <v>45</v>
      </c>
      <c r="AD26" s="500">
        <f t="shared" si="10"/>
        <v>45</v>
      </c>
      <c r="AE26" s="500">
        <f t="shared" si="10"/>
        <v>45</v>
      </c>
      <c r="AF26" s="500">
        <f t="shared" si="10"/>
        <v>45</v>
      </c>
      <c r="AG26" s="500">
        <f t="shared" si="10"/>
        <v>45</v>
      </c>
      <c r="AH26" s="500">
        <f t="shared" si="10"/>
        <v>45</v>
      </c>
      <c r="AI26" s="500">
        <f t="shared" si="10"/>
        <v>45</v>
      </c>
      <c r="AJ26" s="500">
        <f t="shared" si="10"/>
        <v>45</v>
      </c>
      <c r="AK26" s="500">
        <f t="shared" si="10"/>
        <v>45</v>
      </c>
      <c r="AL26" s="500">
        <f t="shared" si="10"/>
        <v>45</v>
      </c>
      <c r="AM26" s="500">
        <f t="shared" ref="AM26:AR26" si="19">+AL26</f>
        <v>45</v>
      </c>
      <c r="AN26" s="500">
        <f t="shared" si="19"/>
        <v>45</v>
      </c>
      <c r="AO26" s="500">
        <f t="shared" si="19"/>
        <v>45</v>
      </c>
      <c r="AP26" s="500">
        <f t="shared" si="19"/>
        <v>45</v>
      </c>
      <c r="AQ26" s="500">
        <f t="shared" si="19"/>
        <v>45</v>
      </c>
      <c r="AR26" s="500">
        <f t="shared" si="19"/>
        <v>45</v>
      </c>
      <c r="AS26" s="576">
        <f t="shared" si="6"/>
        <v>27000</v>
      </c>
      <c r="AV26" s="525">
        <v>23125</v>
      </c>
      <c r="AW26">
        <f>+AV26/AS26</f>
        <v>0.85648148148148151</v>
      </c>
      <c r="AX26" s="488">
        <f>+E26*D26</f>
        <v>27000</v>
      </c>
    </row>
    <row r="27" spans="2:50">
      <c r="B27" s="370" t="s">
        <v>1330</v>
      </c>
      <c r="C27" s="93" t="s">
        <v>184</v>
      </c>
      <c r="D27" s="526">
        <f>+'Prices '!F39</f>
        <v>25000</v>
      </c>
      <c r="E27" s="527">
        <v>1</v>
      </c>
      <c r="F27" s="528">
        <f t="shared" ref="F27:X27" si="20">+E27</f>
        <v>1</v>
      </c>
      <c r="G27" s="528">
        <f t="shared" si="20"/>
        <v>1</v>
      </c>
      <c r="H27" s="528">
        <f t="shared" si="20"/>
        <v>1</v>
      </c>
      <c r="I27" s="528">
        <f t="shared" si="20"/>
        <v>1</v>
      </c>
      <c r="J27" s="528">
        <f t="shared" si="20"/>
        <v>1</v>
      </c>
      <c r="K27" s="528">
        <f t="shared" si="20"/>
        <v>1</v>
      </c>
      <c r="L27" s="528">
        <f t="shared" si="20"/>
        <v>1</v>
      </c>
      <c r="M27" s="528">
        <f t="shared" si="20"/>
        <v>1</v>
      </c>
      <c r="N27" s="528">
        <f t="shared" si="20"/>
        <v>1</v>
      </c>
      <c r="O27" s="528">
        <f t="shared" si="20"/>
        <v>1</v>
      </c>
      <c r="P27" s="528">
        <f t="shared" si="20"/>
        <v>1</v>
      </c>
      <c r="Q27" s="528">
        <f t="shared" si="20"/>
        <v>1</v>
      </c>
      <c r="R27" s="528">
        <f t="shared" si="20"/>
        <v>1</v>
      </c>
      <c r="S27" s="528">
        <f t="shared" si="20"/>
        <v>1</v>
      </c>
      <c r="T27" s="528">
        <f t="shared" si="20"/>
        <v>1</v>
      </c>
      <c r="U27" s="528">
        <f t="shared" si="20"/>
        <v>1</v>
      </c>
      <c r="V27" s="528">
        <f t="shared" si="20"/>
        <v>1</v>
      </c>
      <c r="W27" s="528">
        <f t="shared" si="20"/>
        <v>1</v>
      </c>
      <c r="X27" s="528">
        <f t="shared" si="20"/>
        <v>1</v>
      </c>
      <c r="Y27" s="529">
        <f>+X27</f>
        <v>1</v>
      </c>
      <c r="Z27" s="500">
        <f t="shared" si="10"/>
        <v>1</v>
      </c>
      <c r="AA27" s="500">
        <f t="shared" si="10"/>
        <v>1</v>
      </c>
      <c r="AB27" s="500">
        <f t="shared" si="10"/>
        <v>1</v>
      </c>
      <c r="AC27" s="500">
        <f t="shared" si="10"/>
        <v>1</v>
      </c>
      <c r="AD27" s="500">
        <f t="shared" si="10"/>
        <v>1</v>
      </c>
      <c r="AE27" s="500">
        <f t="shared" si="10"/>
        <v>1</v>
      </c>
      <c r="AF27" s="500">
        <f t="shared" si="10"/>
        <v>1</v>
      </c>
      <c r="AG27" s="500">
        <f t="shared" si="10"/>
        <v>1</v>
      </c>
      <c r="AH27" s="500">
        <f t="shared" si="10"/>
        <v>1</v>
      </c>
      <c r="AI27" s="500">
        <f t="shared" si="10"/>
        <v>1</v>
      </c>
      <c r="AJ27" s="500">
        <f t="shared" si="10"/>
        <v>1</v>
      </c>
      <c r="AK27" s="500">
        <f t="shared" si="10"/>
        <v>1</v>
      </c>
      <c r="AL27" s="500">
        <f t="shared" si="10"/>
        <v>1</v>
      </c>
      <c r="AM27" s="500">
        <f t="shared" ref="AM27:AR27" si="21">+AL27</f>
        <v>1</v>
      </c>
      <c r="AN27" s="500">
        <f t="shared" si="21"/>
        <v>1</v>
      </c>
      <c r="AO27" s="500">
        <f t="shared" si="21"/>
        <v>1</v>
      </c>
      <c r="AP27" s="500">
        <f t="shared" si="21"/>
        <v>1</v>
      </c>
      <c r="AQ27" s="500">
        <f t="shared" si="21"/>
        <v>1</v>
      </c>
      <c r="AR27" s="500">
        <f t="shared" si="21"/>
        <v>1</v>
      </c>
      <c r="AS27" s="576">
        <f t="shared" si="6"/>
        <v>25000</v>
      </c>
    </row>
    <row r="28" spans="2:50">
      <c r="B28" s="370" t="str">
        <f>'Prices '!D60</f>
        <v>Planting Service/wheat</v>
      </c>
      <c r="C28" s="93" t="s">
        <v>161</v>
      </c>
      <c r="D28" s="371">
        <f>+'Prices '!F60</f>
        <v>7000</v>
      </c>
      <c r="E28" s="247">
        <v>1</v>
      </c>
      <c r="F28" s="248">
        <f t="shared" ref="F28:X28" si="22">+E28</f>
        <v>1</v>
      </c>
      <c r="G28" s="248">
        <f t="shared" si="22"/>
        <v>1</v>
      </c>
      <c r="H28" s="248">
        <f t="shared" si="22"/>
        <v>1</v>
      </c>
      <c r="I28" s="248">
        <f t="shared" si="22"/>
        <v>1</v>
      </c>
      <c r="J28" s="248">
        <f t="shared" si="22"/>
        <v>1</v>
      </c>
      <c r="K28" s="248">
        <f t="shared" si="22"/>
        <v>1</v>
      </c>
      <c r="L28" s="248">
        <f t="shared" si="22"/>
        <v>1</v>
      </c>
      <c r="M28" s="248">
        <f t="shared" si="22"/>
        <v>1</v>
      </c>
      <c r="N28" s="248">
        <f t="shared" si="22"/>
        <v>1</v>
      </c>
      <c r="O28" s="248">
        <f t="shared" si="22"/>
        <v>1</v>
      </c>
      <c r="P28" s="248">
        <f t="shared" si="22"/>
        <v>1</v>
      </c>
      <c r="Q28" s="248">
        <f t="shared" si="22"/>
        <v>1</v>
      </c>
      <c r="R28" s="248">
        <f t="shared" si="22"/>
        <v>1</v>
      </c>
      <c r="S28" s="248">
        <f t="shared" si="22"/>
        <v>1</v>
      </c>
      <c r="T28" s="248">
        <f t="shared" si="22"/>
        <v>1</v>
      </c>
      <c r="U28" s="248">
        <f t="shared" si="22"/>
        <v>1</v>
      </c>
      <c r="V28" s="248">
        <f t="shared" si="22"/>
        <v>1</v>
      </c>
      <c r="W28" s="248">
        <f t="shared" si="22"/>
        <v>1</v>
      </c>
      <c r="X28" s="248">
        <f t="shared" si="22"/>
        <v>1</v>
      </c>
      <c r="Y28" s="499">
        <v>1</v>
      </c>
      <c r="Z28" s="500">
        <f t="shared" si="10"/>
        <v>1</v>
      </c>
      <c r="AA28" s="500">
        <f t="shared" si="10"/>
        <v>1</v>
      </c>
      <c r="AB28" s="500">
        <f t="shared" si="10"/>
        <v>1</v>
      </c>
      <c r="AC28" s="500">
        <f t="shared" si="10"/>
        <v>1</v>
      </c>
      <c r="AD28" s="500">
        <f t="shared" si="10"/>
        <v>1</v>
      </c>
      <c r="AE28" s="500">
        <f t="shared" si="10"/>
        <v>1</v>
      </c>
      <c r="AF28" s="500">
        <f t="shared" si="10"/>
        <v>1</v>
      </c>
      <c r="AG28" s="500">
        <f t="shared" si="10"/>
        <v>1</v>
      </c>
      <c r="AH28" s="500">
        <f t="shared" si="10"/>
        <v>1</v>
      </c>
      <c r="AI28" s="500">
        <f t="shared" si="10"/>
        <v>1</v>
      </c>
      <c r="AJ28" s="500">
        <f t="shared" si="10"/>
        <v>1</v>
      </c>
      <c r="AK28" s="500">
        <f t="shared" si="10"/>
        <v>1</v>
      </c>
      <c r="AL28" s="500">
        <f t="shared" si="10"/>
        <v>1</v>
      </c>
      <c r="AM28" s="500">
        <f t="shared" ref="AM28:AR28" si="23">+AL28</f>
        <v>1</v>
      </c>
      <c r="AN28" s="500">
        <f t="shared" si="23"/>
        <v>1</v>
      </c>
      <c r="AO28" s="500">
        <f t="shared" si="23"/>
        <v>1</v>
      </c>
      <c r="AP28" s="500">
        <f t="shared" si="23"/>
        <v>1</v>
      </c>
      <c r="AQ28" s="500">
        <f t="shared" si="23"/>
        <v>1</v>
      </c>
      <c r="AR28" s="500">
        <f t="shared" si="23"/>
        <v>1</v>
      </c>
      <c r="AS28" s="553">
        <f t="shared" si="6"/>
        <v>7000</v>
      </c>
      <c r="AW28">
        <v>40000</v>
      </c>
      <c r="AX28">
        <f>+AW28/E36</f>
        <v>13.016761597372623</v>
      </c>
    </row>
    <row r="29" spans="2:50">
      <c r="B29" s="370" t="str">
        <f>'Prices '!D61</f>
        <v>Pesticide Spreading/wheat</v>
      </c>
      <c r="C29" s="93" t="s">
        <v>161</v>
      </c>
      <c r="D29" s="371">
        <f>+'Prices '!F61</f>
        <v>3000</v>
      </c>
      <c r="E29" s="247">
        <v>1</v>
      </c>
      <c r="F29" s="247">
        <f t="shared" ref="F29:X29" si="24">+E29</f>
        <v>1</v>
      </c>
      <c r="G29" s="247">
        <f t="shared" si="24"/>
        <v>1</v>
      </c>
      <c r="H29" s="247">
        <f t="shared" si="24"/>
        <v>1</v>
      </c>
      <c r="I29" s="247">
        <f t="shared" si="24"/>
        <v>1</v>
      </c>
      <c r="J29" s="247">
        <f t="shared" si="24"/>
        <v>1</v>
      </c>
      <c r="K29" s="247">
        <f t="shared" si="24"/>
        <v>1</v>
      </c>
      <c r="L29" s="247">
        <f t="shared" si="24"/>
        <v>1</v>
      </c>
      <c r="M29" s="247">
        <f t="shared" si="24"/>
        <v>1</v>
      </c>
      <c r="N29" s="247">
        <f t="shared" si="24"/>
        <v>1</v>
      </c>
      <c r="O29" s="247">
        <f t="shared" si="24"/>
        <v>1</v>
      </c>
      <c r="P29" s="247">
        <f t="shared" si="24"/>
        <v>1</v>
      </c>
      <c r="Q29" s="247">
        <f t="shared" si="24"/>
        <v>1</v>
      </c>
      <c r="R29" s="247">
        <f t="shared" si="24"/>
        <v>1</v>
      </c>
      <c r="S29" s="247">
        <f t="shared" si="24"/>
        <v>1</v>
      </c>
      <c r="T29" s="247">
        <f t="shared" si="24"/>
        <v>1</v>
      </c>
      <c r="U29" s="247">
        <f t="shared" si="24"/>
        <v>1</v>
      </c>
      <c r="V29" s="247">
        <f t="shared" si="24"/>
        <v>1</v>
      </c>
      <c r="W29" s="247">
        <f t="shared" si="24"/>
        <v>1</v>
      </c>
      <c r="X29" s="247">
        <f t="shared" si="24"/>
        <v>1</v>
      </c>
      <c r="Y29" s="499">
        <v>1</v>
      </c>
      <c r="Z29" s="500">
        <f t="shared" si="10"/>
        <v>1</v>
      </c>
      <c r="AA29" s="500">
        <f t="shared" si="10"/>
        <v>1</v>
      </c>
      <c r="AB29" s="500">
        <f t="shared" si="10"/>
        <v>1</v>
      </c>
      <c r="AC29" s="500">
        <f t="shared" si="10"/>
        <v>1</v>
      </c>
      <c r="AD29" s="500">
        <f t="shared" si="10"/>
        <v>1</v>
      </c>
      <c r="AE29" s="500">
        <f t="shared" si="10"/>
        <v>1</v>
      </c>
      <c r="AF29" s="500">
        <f t="shared" si="10"/>
        <v>1</v>
      </c>
      <c r="AG29" s="500">
        <f t="shared" si="10"/>
        <v>1</v>
      </c>
      <c r="AH29" s="500">
        <f t="shared" si="10"/>
        <v>1</v>
      </c>
      <c r="AI29" s="500">
        <f t="shared" si="10"/>
        <v>1</v>
      </c>
      <c r="AJ29" s="500">
        <f t="shared" si="10"/>
        <v>1</v>
      </c>
      <c r="AK29" s="500">
        <f t="shared" si="10"/>
        <v>1</v>
      </c>
      <c r="AL29" s="500">
        <f t="shared" si="10"/>
        <v>1</v>
      </c>
      <c r="AM29" s="500">
        <f t="shared" ref="AM29:AR29" si="25">+AL29</f>
        <v>1</v>
      </c>
      <c r="AN29" s="500">
        <f t="shared" si="25"/>
        <v>1</v>
      </c>
      <c r="AO29" s="500">
        <f t="shared" si="25"/>
        <v>1</v>
      </c>
      <c r="AP29" s="500">
        <f t="shared" si="25"/>
        <v>1</v>
      </c>
      <c r="AQ29" s="500">
        <f t="shared" si="25"/>
        <v>1</v>
      </c>
      <c r="AR29" s="500">
        <f t="shared" si="25"/>
        <v>1</v>
      </c>
      <c r="AS29" s="553">
        <f t="shared" si="6"/>
        <v>3000</v>
      </c>
    </row>
    <row r="30" spans="2:50">
      <c r="B30" s="501" t="s">
        <v>1331</v>
      </c>
      <c r="C30" s="93" t="s">
        <v>161</v>
      </c>
      <c r="D30" s="371">
        <f>+'Prices '!F62</f>
        <v>20000</v>
      </c>
      <c r="E30" s="247">
        <v>1</v>
      </c>
      <c r="F30" s="247">
        <f t="shared" ref="F30:U41" si="26">+E30</f>
        <v>1</v>
      </c>
      <c r="G30" s="247">
        <f t="shared" si="26"/>
        <v>1</v>
      </c>
      <c r="H30" s="247">
        <f t="shared" si="26"/>
        <v>1</v>
      </c>
      <c r="I30" s="247">
        <f t="shared" si="26"/>
        <v>1</v>
      </c>
      <c r="J30" s="247">
        <f t="shared" si="26"/>
        <v>1</v>
      </c>
      <c r="K30" s="247">
        <f t="shared" si="26"/>
        <v>1</v>
      </c>
      <c r="L30" s="247">
        <f t="shared" si="26"/>
        <v>1</v>
      </c>
      <c r="M30" s="247">
        <f t="shared" si="26"/>
        <v>1</v>
      </c>
      <c r="N30" s="247">
        <f t="shared" si="26"/>
        <v>1</v>
      </c>
      <c r="O30" s="247">
        <f t="shared" si="26"/>
        <v>1</v>
      </c>
      <c r="P30" s="247">
        <f t="shared" si="26"/>
        <v>1</v>
      </c>
      <c r="Q30" s="247">
        <f t="shared" si="26"/>
        <v>1</v>
      </c>
      <c r="R30" s="247">
        <f t="shared" ref="R30:X30" si="27">+Q30</f>
        <v>1</v>
      </c>
      <c r="S30" s="247">
        <f t="shared" si="27"/>
        <v>1</v>
      </c>
      <c r="T30" s="247">
        <f t="shared" si="27"/>
        <v>1</v>
      </c>
      <c r="U30" s="247">
        <f t="shared" si="27"/>
        <v>1</v>
      </c>
      <c r="V30" s="247">
        <f t="shared" si="27"/>
        <v>1</v>
      </c>
      <c r="W30" s="247">
        <f t="shared" si="27"/>
        <v>1</v>
      </c>
      <c r="X30" s="247">
        <f t="shared" si="27"/>
        <v>1</v>
      </c>
      <c r="Y30" s="499">
        <v>1</v>
      </c>
      <c r="Z30" s="500">
        <f t="shared" si="10"/>
        <v>1</v>
      </c>
      <c r="AA30" s="500">
        <f t="shared" si="10"/>
        <v>1</v>
      </c>
      <c r="AB30" s="500">
        <f t="shared" si="10"/>
        <v>1</v>
      </c>
      <c r="AC30" s="500">
        <f t="shared" si="10"/>
        <v>1</v>
      </c>
      <c r="AD30" s="500">
        <f t="shared" si="10"/>
        <v>1</v>
      </c>
      <c r="AE30" s="500">
        <f t="shared" si="10"/>
        <v>1</v>
      </c>
      <c r="AF30" s="500">
        <f t="shared" si="10"/>
        <v>1</v>
      </c>
      <c r="AG30" s="500">
        <f t="shared" si="10"/>
        <v>1</v>
      </c>
      <c r="AH30" s="500">
        <f t="shared" si="10"/>
        <v>1</v>
      </c>
      <c r="AI30" s="500">
        <f t="shared" si="10"/>
        <v>1</v>
      </c>
      <c r="AJ30" s="500">
        <f t="shared" si="10"/>
        <v>1</v>
      </c>
      <c r="AK30" s="500">
        <f t="shared" si="10"/>
        <v>1</v>
      </c>
      <c r="AL30" s="500">
        <f t="shared" si="10"/>
        <v>1</v>
      </c>
      <c r="AM30" s="500">
        <f t="shared" ref="AM30:AR30" si="28">+AL30</f>
        <v>1</v>
      </c>
      <c r="AN30" s="500">
        <f t="shared" si="28"/>
        <v>1</v>
      </c>
      <c r="AO30" s="500">
        <f t="shared" si="28"/>
        <v>1</v>
      </c>
      <c r="AP30" s="500">
        <f t="shared" si="28"/>
        <v>1</v>
      </c>
      <c r="AQ30" s="500">
        <f t="shared" si="28"/>
        <v>1</v>
      </c>
      <c r="AR30" s="500">
        <f t="shared" si="28"/>
        <v>1</v>
      </c>
      <c r="AS30" s="553">
        <f t="shared" si="6"/>
        <v>20000</v>
      </c>
    </row>
    <row r="31" spans="2:50">
      <c r="B31" s="530" t="s">
        <v>1332</v>
      </c>
      <c r="C31" s="91" t="s">
        <v>1333</v>
      </c>
      <c r="D31" s="371">
        <v>15000</v>
      </c>
      <c r="E31" s="247">
        <v>0.25</v>
      </c>
      <c r="F31" s="247">
        <f t="shared" si="26"/>
        <v>0.25</v>
      </c>
      <c r="G31" s="247">
        <f t="shared" si="26"/>
        <v>0.25</v>
      </c>
      <c r="H31" s="247">
        <f t="shared" si="26"/>
        <v>0.25</v>
      </c>
      <c r="I31" s="247">
        <f t="shared" si="26"/>
        <v>0.25</v>
      </c>
      <c r="J31" s="247">
        <f t="shared" si="26"/>
        <v>0.25</v>
      </c>
      <c r="K31" s="247">
        <f t="shared" si="26"/>
        <v>0.25</v>
      </c>
      <c r="L31" s="247">
        <f t="shared" si="26"/>
        <v>0.25</v>
      </c>
      <c r="M31" s="247">
        <f t="shared" si="26"/>
        <v>0.25</v>
      </c>
      <c r="N31" s="247">
        <f t="shared" si="26"/>
        <v>0.25</v>
      </c>
      <c r="O31" s="247">
        <f t="shared" si="26"/>
        <v>0.25</v>
      </c>
      <c r="P31" s="247">
        <f t="shared" si="26"/>
        <v>0.25</v>
      </c>
      <c r="Q31" s="247">
        <f t="shared" si="26"/>
        <v>0.25</v>
      </c>
      <c r="R31" s="247">
        <f t="shared" ref="R31:X31" si="29">+Q31</f>
        <v>0.25</v>
      </c>
      <c r="S31" s="247">
        <f t="shared" si="29"/>
        <v>0.25</v>
      </c>
      <c r="T31" s="247">
        <f t="shared" si="29"/>
        <v>0.25</v>
      </c>
      <c r="U31" s="247">
        <f t="shared" si="29"/>
        <v>0.25</v>
      </c>
      <c r="V31" s="247">
        <f t="shared" si="29"/>
        <v>0.25</v>
      </c>
      <c r="W31" s="247">
        <f t="shared" si="29"/>
        <v>0.25</v>
      </c>
      <c r="X31" s="247">
        <f t="shared" si="29"/>
        <v>0.25</v>
      </c>
      <c r="Y31" s="499">
        <f>+X31</f>
        <v>0.25</v>
      </c>
      <c r="Z31" s="500">
        <f t="shared" si="10"/>
        <v>0.25</v>
      </c>
      <c r="AA31" s="500">
        <f t="shared" si="10"/>
        <v>0.25</v>
      </c>
      <c r="AB31" s="500">
        <f t="shared" si="10"/>
        <v>0.25</v>
      </c>
      <c r="AC31" s="500">
        <f t="shared" si="10"/>
        <v>0.25</v>
      </c>
      <c r="AD31" s="500">
        <f t="shared" si="10"/>
        <v>0.25</v>
      </c>
      <c r="AE31" s="500">
        <f t="shared" si="10"/>
        <v>0.25</v>
      </c>
      <c r="AF31" s="500">
        <f t="shared" si="10"/>
        <v>0.25</v>
      </c>
      <c r="AG31" s="500">
        <f t="shared" si="10"/>
        <v>0.25</v>
      </c>
      <c r="AH31" s="500">
        <f t="shared" si="10"/>
        <v>0.25</v>
      </c>
      <c r="AI31" s="500">
        <f t="shared" si="10"/>
        <v>0.25</v>
      </c>
      <c r="AJ31" s="500">
        <f t="shared" si="10"/>
        <v>0.25</v>
      </c>
      <c r="AK31" s="500">
        <f t="shared" si="10"/>
        <v>0.25</v>
      </c>
      <c r="AL31" s="500">
        <f t="shared" si="10"/>
        <v>0.25</v>
      </c>
      <c r="AM31" s="500">
        <f t="shared" ref="AM31:AR31" si="30">+AL31</f>
        <v>0.25</v>
      </c>
      <c r="AN31" s="500">
        <f t="shared" si="30"/>
        <v>0.25</v>
      </c>
      <c r="AO31" s="500">
        <f t="shared" si="30"/>
        <v>0.25</v>
      </c>
      <c r="AP31" s="500">
        <f t="shared" si="30"/>
        <v>0.25</v>
      </c>
      <c r="AQ31" s="500">
        <f t="shared" si="30"/>
        <v>0.25</v>
      </c>
      <c r="AR31" s="500">
        <f t="shared" si="30"/>
        <v>0.25</v>
      </c>
      <c r="AS31" s="553">
        <f t="shared" si="6"/>
        <v>3750</v>
      </c>
    </row>
    <row r="32" spans="2:50">
      <c r="B32" s="530" t="s">
        <v>1282</v>
      </c>
      <c r="C32" s="91" t="s">
        <v>1334</v>
      </c>
      <c r="D32" s="371">
        <f>+'2. Barley t1 fin'!D31</f>
        <v>750</v>
      </c>
      <c r="E32" s="247">
        <v>60</v>
      </c>
      <c r="F32" s="247">
        <f t="shared" si="26"/>
        <v>60</v>
      </c>
      <c r="G32" s="247">
        <f t="shared" si="26"/>
        <v>60</v>
      </c>
      <c r="H32" s="247">
        <f t="shared" si="26"/>
        <v>60</v>
      </c>
      <c r="I32" s="247">
        <f t="shared" si="26"/>
        <v>60</v>
      </c>
      <c r="J32" s="247">
        <f t="shared" si="26"/>
        <v>60</v>
      </c>
      <c r="K32" s="247">
        <f t="shared" si="26"/>
        <v>60</v>
      </c>
      <c r="L32" s="247">
        <f t="shared" si="26"/>
        <v>60</v>
      </c>
      <c r="M32" s="247">
        <f t="shared" si="26"/>
        <v>60</v>
      </c>
      <c r="N32" s="247">
        <f t="shared" si="26"/>
        <v>60</v>
      </c>
      <c r="O32" s="247">
        <f t="shared" si="26"/>
        <v>60</v>
      </c>
      <c r="P32" s="247">
        <f t="shared" si="26"/>
        <v>60</v>
      </c>
      <c r="Q32" s="247">
        <f t="shared" si="26"/>
        <v>60</v>
      </c>
      <c r="R32" s="247">
        <f t="shared" ref="R32:X32" si="31">+Q32</f>
        <v>60</v>
      </c>
      <c r="S32" s="247">
        <f t="shared" si="31"/>
        <v>60</v>
      </c>
      <c r="T32" s="247">
        <f t="shared" si="31"/>
        <v>60</v>
      </c>
      <c r="U32" s="247">
        <f t="shared" si="31"/>
        <v>60</v>
      </c>
      <c r="V32" s="247">
        <f t="shared" si="31"/>
        <v>60</v>
      </c>
      <c r="W32" s="247">
        <f t="shared" si="31"/>
        <v>60</v>
      </c>
      <c r="X32" s="247">
        <f t="shared" si="31"/>
        <v>60</v>
      </c>
      <c r="Y32" s="499">
        <v>37.5</v>
      </c>
      <c r="Z32" s="500">
        <f t="shared" si="10"/>
        <v>37.5</v>
      </c>
      <c r="AA32" s="500">
        <f t="shared" si="10"/>
        <v>37.5</v>
      </c>
      <c r="AB32" s="500">
        <f t="shared" si="10"/>
        <v>37.5</v>
      </c>
      <c r="AC32" s="500">
        <f t="shared" si="10"/>
        <v>37.5</v>
      </c>
      <c r="AD32" s="500">
        <f t="shared" si="10"/>
        <v>37.5</v>
      </c>
      <c r="AE32" s="500">
        <f t="shared" si="10"/>
        <v>37.5</v>
      </c>
      <c r="AF32" s="500">
        <f t="shared" si="10"/>
        <v>37.5</v>
      </c>
      <c r="AG32" s="500">
        <f t="shared" si="10"/>
        <v>37.5</v>
      </c>
      <c r="AH32" s="500">
        <f t="shared" si="10"/>
        <v>37.5</v>
      </c>
      <c r="AI32" s="500">
        <f t="shared" si="10"/>
        <v>37.5</v>
      </c>
      <c r="AJ32" s="500">
        <f t="shared" si="10"/>
        <v>37.5</v>
      </c>
      <c r="AK32" s="500">
        <f t="shared" si="10"/>
        <v>37.5</v>
      </c>
      <c r="AL32" s="500">
        <f t="shared" si="10"/>
        <v>37.5</v>
      </c>
      <c r="AM32" s="500">
        <f t="shared" ref="AM32:AR32" si="32">+AL32</f>
        <v>37.5</v>
      </c>
      <c r="AN32" s="500">
        <f t="shared" si="32"/>
        <v>37.5</v>
      </c>
      <c r="AO32" s="500">
        <f t="shared" si="32"/>
        <v>37.5</v>
      </c>
      <c r="AP32" s="500">
        <f t="shared" si="32"/>
        <v>37.5</v>
      </c>
      <c r="AQ32" s="500">
        <f t="shared" si="32"/>
        <v>37.5</v>
      </c>
      <c r="AR32" s="500">
        <f t="shared" si="32"/>
        <v>37.5</v>
      </c>
      <c r="AS32" s="553">
        <f t="shared" si="6"/>
        <v>45000</v>
      </c>
    </row>
    <row r="33" spans="2:49">
      <c r="B33" s="61" t="s">
        <v>1335</v>
      </c>
      <c r="C33" s="91" t="s">
        <v>161</v>
      </c>
      <c r="D33" s="371">
        <f>'C2 Rice FFS+ fin '!D31</f>
        <v>1000</v>
      </c>
      <c r="E33" s="247">
        <v>1</v>
      </c>
      <c r="F33" s="247">
        <f t="shared" si="26"/>
        <v>1</v>
      </c>
      <c r="G33" s="247">
        <f t="shared" si="26"/>
        <v>1</v>
      </c>
      <c r="H33" s="247">
        <f t="shared" si="26"/>
        <v>1</v>
      </c>
      <c r="I33" s="247">
        <f t="shared" si="26"/>
        <v>1</v>
      </c>
      <c r="J33" s="247">
        <f t="shared" si="26"/>
        <v>1</v>
      </c>
      <c r="K33" s="247">
        <f t="shared" si="26"/>
        <v>1</v>
      </c>
      <c r="L33" s="247">
        <f t="shared" si="26"/>
        <v>1</v>
      </c>
      <c r="M33" s="247">
        <f t="shared" si="26"/>
        <v>1</v>
      </c>
      <c r="N33" s="247">
        <f t="shared" si="26"/>
        <v>1</v>
      </c>
      <c r="O33" s="247">
        <f t="shared" si="26"/>
        <v>1</v>
      </c>
      <c r="P33" s="247">
        <f t="shared" si="26"/>
        <v>1</v>
      </c>
      <c r="Q33" s="247">
        <f t="shared" si="26"/>
        <v>1</v>
      </c>
      <c r="R33" s="247">
        <f t="shared" ref="R33:X33" si="33">+Q33</f>
        <v>1</v>
      </c>
      <c r="S33" s="247">
        <f t="shared" si="33"/>
        <v>1</v>
      </c>
      <c r="T33" s="247">
        <f t="shared" si="33"/>
        <v>1</v>
      </c>
      <c r="U33" s="247">
        <f t="shared" si="33"/>
        <v>1</v>
      </c>
      <c r="V33" s="247">
        <f t="shared" si="33"/>
        <v>1</v>
      </c>
      <c r="W33" s="247">
        <f t="shared" si="33"/>
        <v>1</v>
      </c>
      <c r="X33" s="247">
        <f t="shared" si="33"/>
        <v>1</v>
      </c>
      <c r="Y33" s="499">
        <v>1</v>
      </c>
      <c r="Z33" s="500">
        <f t="shared" si="10"/>
        <v>1</v>
      </c>
      <c r="AA33" s="500">
        <f t="shared" si="10"/>
        <v>1</v>
      </c>
      <c r="AB33" s="500">
        <f t="shared" si="10"/>
        <v>1</v>
      </c>
      <c r="AC33" s="500">
        <f t="shared" si="10"/>
        <v>1</v>
      </c>
      <c r="AD33" s="500">
        <f t="shared" si="10"/>
        <v>1</v>
      </c>
      <c r="AE33" s="500">
        <f t="shared" si="10"/>
        <v>1</v>
      </c>
      <c r="AF33" s="500">
        <f t="shared" si="10"/>
        <v>1</v>
      </c>
      <c r="AG33" s="500">
        <f t="shared" si="10"/>
        <v>1</v>
      </c>
      <c r="AH33" s="500">
        <f t="shared" si="10"/>
        <v>1</v>
      </c>
      <c r="AI33" s="500">
        <f t="shared" si="10"/>
        <v>1</v>
      </c>
      <c r="AJ33" s="500">
        <f t="shared" si="10"/>
        <v>1</v>
      </c>
      <c r="AK33" s="500">
        <f t="shared" si="10"/>
        <v>1</v>
      </c>
      <c r="AL33" s="500">
        <f t="shared" si="10"/>
        <v>1</v>
      </c>
      <c r="AM33" s="500">
        <f t="shared" ref="AM33:AR33" si="34">+AL33</f>
        <v>1</v>
      </c>
      <c r="AN33" s="500">
        <f t="shared" si="34"/>
        <v>1</v>
      </c>
      <c r="AO33" s="500">
        <f t="shared" si="34"/>
        <v>1</v>
      </c>
      <c r="AP33" s="500">
        <f t="shared" si="34"/>
        <v>1</v>
      </c>
      <c r="AQ33" s="500">
        <f t="shared" si="34"/>
        <v>1</v>
      </c>
      <c r="AR33" s="500">
        <f t="shared" si="34"/>
        <v>1</v>
      </c>
      <c r="AS33" s="553">
        <f t="shared" si="6"/>
        <v>1000</v>
      </c>
    </row>
    <row r="34" spans="2:49">
      <c r="B34" s="61" t="s">
        <v>1336</v>
      </c>
      <c r="C34" s="91" t="s">
        <v>161</v>
      </c>
      <c r="D34" s="371">
        <f>'C2 Rice FFS+ fin '!D30</f>
        <v>10000</v>
      </c>
      <c r="E34" s="247">
        <v>1</v>
      </c>
      <c r="F34" s="247">
        <f t="shared" si="26"/>
        <v>1</v>
      </c>
      <c r="G34" s="247">
        <f t="shared" si="26"/>
        <v>1</v>
      </c>
      <c r="H34" s="247">
        <f t="shared" si="26"/>
        <v>1</v>
      </c>
      <c r="I34" s="247">
        <f t="shared" si="26"/>
        <v>1</v>
      </c>
      <c r="J34" s="247">
        <f t="shared" si="26"/>
        <v>1</v>
      </c>
      <c r="K34" s="247">
        <f t="shared" si="26"/>
        <v>1</v>
      </c>
      <c r="L34" s="247">
        <f t="shared" si="26"/>
        <v>1</v>
      </c>
      <c r="M34" s="247">
        <f t="shared" si="26"/>
        <v>1</v>
      </c>
      <c r="N34" s="247">
        <f t="shared" si="26"/>
        <v>1</v>
      </c>
      <c r="O34" s="247">
        <f t="shared" si="26"/>
        <v>1</v>
      </c>
      <c r="P34" s="247">
        <f t="shared" si="26"/>
        <v>1</v>
      </c>
      <c r="Q34" s="247">
        <f t="shared" si="26"/>
        <v>1</v>
      </c>
      <c r="R34" s="247">
        <f t="shared" ref="R34:X34" si="35">+Q34</f>
        <v>1</v>
      </c>
      <c r="S34" s="247">
        <f t="shared" si="35"/>
        <v>1</v>
      </c>
      <c r="T34" s="247">
        <f t="shared" si="35"/>
        <v>1</v>
      </c>
      <c r="U34" s="247">
        <f t="shared" si="35"/>
        <v>1</v>
      </c>
      <c r="V34" s="247">
        <f t="shared" si="35"/>
        <v>1</v>
      </c>
      <c r="W34" s="247">
        <f t="shared" si="35"/>
        <v>1</v>
      </c>
      <c r="X34" s="247">
        <f t="shared" si="35"/>
        <v>1</v>
      </c>
      <c r="Y34" s="499">
        <v>1</v>
      </c>
      <c r="Z34" s="500">
        <f t="shared" si="10"/>
        <v>1</v>
      </c>
      <c r="AA34" s="500">
        <f t="shared" si="10"/>
        <v>1</v>
      </c>
      <c r="AB34" s="500">
        <f t="shared" si="10"/>
        <v>1</v>
      </c>
      <c r="AC34" s="500">
        <f t="shared" si="10"/>
        <v>1</v>
      </c>
      <c r="AD34" s="500">
        <f t="shared" si="10"/>
        <v>1</v>
      </c>
      <c r="AE34" s="500">
        <f t="shared" si="10"/>
        <v>1</v>
      </c>
      <c r="AF34" s="500">
        <f t="shared" si="10"/>
        <v>1</v>
      </c>
      <c r="AG34" s="500">
        <f t="shared" si="10"/>
        <v>1</v>
      </c>
      <c r="AH34" s="500">
        <f t="shared" si="10"/>
        <v>1</v>
      </c>
      <c r="AI34" s="500">
        <f t="shared" si="10"/>
        <v>1</v>
      </c>
      <c r="AJ34" s="500">
        <f t="shared" si="10"/>
        <v>1</v>
      </c>
      <c r="AK34" s="500">
        <f t="shared" si="10"/>
        <v>1</v>
      </c>
      <c r="AL34" s="500">
        <f t="shared" si="10"/>
        <v>1</v>
      </c>
      <c r="AM34" s="500">
        <f t="shared" ref="AM34:AR34" si="36">+AL34</f>
        <v>1</v>
      </c>
      <c r="AN34" s="500">
        <f t="shared" si="36"/>
        <v>1</v>
      </c>
      <c r="AO34" s="500">
        <f t="shared" si="36"/>
        <v>1</v>
      </c>
      <c r="AP34" s="500">
        <f t="shared" si="36"/>
        <v>1</v>
      </c>
      <c r="AQ34" s="500">
        <f t="shared" si="36"/>
        <v>1</v>
      </c>
      <c r="AR34" s="500">
        <f t="shared" si="36"/>
        <v>1</v>
      </c>
      <c r="AS34" s="553">
        <f t="shared" si="6"/>
        <v>10000</v>
      </c>
    </row>
    <row r="35" spans="2:49">
      <c r="B35" s="531" t="s">
        <v>1337</v>
      </c>
      <c r="C35" s="91" t="s">
        <v>161</v>
      </c>
      <c r="D35" s="371">
        <v>10000</v>
      </c>
      <c r="E35" s="247">
        <v>1</v>
      </c>
      <c r="F35" s="247">
        <f t="shared" si="26"/>
        <v>1</v>
      </c>
      <c r="G35" s="247">
        <f t="shared" si="26"/>
        <v>1</v>
      </c>
      <c r="H35" s="247">
        <f t="shared" si="26"/>
        <v>1</v>
      </c>
      <c r="I35" s="247">
        <f t="shared" si="26"/>
        <v>1</v>
      </c>
      <c r="J35" s="247">
        <f t="shared" si="26"/>
        <v>1</v>
      </c>
      <c r="K35" s="247">
        <f t="shared" si="26"/>
        <v>1</v>
      </c>
      <c r="L35" s="247">
        <f t="shared" si="26"/>
        <v>1</v>
      </c>
      <c r="M35" s="247">
        <f t="shared" si="26"/>
        <v>1</v>
      </c>
      <c r="N35" s="247">
        <f t="shared" si="26"/>
        <v>1</v>
      </c>
      <c r="O35" s="247">
        <f t="shared" si="26"/>
        <v>1</v>
      </c>
      <c r="P35" s="247">
        <f t="shared" si="26"/>
        <v>1</v>
      </c>
      <c r="Q35" s="247">
        <f t="shared" si="26"/>
        <v>1</v>
      </c>
      <c r="R35" s="247">
        <f t="shared" ref="R35:X36" si="37">+Q35</f>
        <v>1</v>
      </c>
      <c r="S35" s="247">
        <f t="shared" si="37"/>
        <v>1</v>
      </c>
      <c r="T35" s="247">
        <f t="shared" si="37"/>
        <v>1</v>
      </c>
      <c r="U35" s="247">
        <f t="shared" si="37"/>
        <v>1</v>
      </c>
      <c r="V35" s="247">
        <f t="shared" si="37"/>
        <v>1</v>
      </c>
      <c r="W35" s="247">
        <f t="shared" si="37"/>
        <v>1</v>
      </c>
      <c r="X35" s="247">
        <f t="shared" si="37"/>
        <v>1</v>
      </c>
      <c r="Y35" s="499">
        <v>1</v>
      </c>
      <c r="Z35" s="500">
        <f>+Y35</f>
        <v>1</v>
      </c>
      <c r="AA35" s="500">
        <f t="shared" ref="AA35:AL35" si="38">+Z35</f>
        <v>1</v>
      </c>
      <c r="AB35" s="500">
        <f t="shared" si="38"/>
        <v>1</v>
      </c>
      <c r="AC35" s="500">
        <f t="shared" si="38"/>
        <v>1</v>
      </c>
      <c r="AD35" s="500">
        <f t="shared" si="38"/>
        <v>1</v>
      </c>
      <c r="AE35" s="500">
        <f t="shared" si="38"/>
        <v>1</v>
      </c>
      <c r="AF35" s="500">
        <f t="shared" si="38"/>
        <v>1</v>
      </c>
      <c r="AG35" s="500">
        <f t="shared" si="38"/>
        <v>1</v>
      </c>
      <c r="AH35" s="500">
        <f t="shared" si="38"/>
        <v>1</v>
      </c>
      <c r="AI35" s="500">
        <f t="shared" si="38"/>
        <v>1</v>
      </c>
      <c r="AJ35" s="500">
        <f t="shared" si="38"/>
        <v>1</v>
      </c>
      <c r="AK35" s="500">
        <f t="shared" si="38"/>
        <v>1</v>
      </c>
      <c r="AL35" s="500">
        <f t="shared" si="38"/>
        <v>1</v>
      </c>
      <c r="AM35" s="500">
        <f>+AL35</f>
        <v>1</v>
      </c>
      <c r="AN35" s="500">
        <f t="shared" ref="AN35:AR35" si="39">+AM35</f>
        <v>1</v>
      </c>
      <c r="AO35" s="500">
        <f t="shared" si="39"/>
        <v>1</v>
      </c>
      <c r="AP35" s="500">
        <f t="shared" si="39"/>
        <v>1</v>
      </c>
      <c r="AQ35" s="500">
        <f t="shared" si="39"/>
        <v>1</v>
      </c>
      <c r="AR35" s="500">
        <f t="shared" si="39"/>
        <v>1</v>
      </c>
      <c r="AS35" s="553">
        <f t="shared" si="6"/>
        <v>10000</v>
      </c>
    </row>
    <row r="36" spans="2:49">
      <c r="B36" s="530" t="s">
        <v>75</v>
      </c>
      <c r="C36" s="91" t="s">
        <v>397</v>
      </c>
      <c r="D36" s="371">
        <v>10</v>
      </c>
      <c r="E36" s="1373">
        <f>+'C2 Wheat FFS+ eco'!E36</f>
        <v>3072.9609435325165</v>
      </c>
      <c r="F36" s="1373">
        <f t="shared" si="26"/>
        <v>3072.9609435325165</v>
      </c>
      <c r="G36" s="1373">
        <f t="shared" si="26"/>
        <v>3072.9609435325165</v>
      </c>
      <c r="H36" s="1373">
        <f t="shared" si="26"/>
        <v>3072.9609435325165</v>
      </c>
      <c r="I36" s="1373">
        <f t="shared" si="26"/>
        <v>3072.9609435325165</v>
      </c>
      <c r="J36" s="1373">
        <f t="shared" si="26"/>
        <v>3072.9609435325165</v>
      </c>
      <c r="K36" s="1373">
        <f t="shared" si="26"/>
        <v>3072.9609435325165</v>
      </c>
      <c r="L36" s="1373">
        <f t="shared" si="26"/>
        <v>3072.9609435325165</v>
      </c>
      <c r="M36" s="1373">
        <f t="shared" si="26"/>
        <v>3072.9609435325165</v>
      </c>
      <c r="N36" s="1373">
        <f t="shared" si="26"/>
        <v>3072.9609435325165</v>
      </c>
      <c r="O36" s="1373">
        <f t="shared" si="26"/>
        <v>3072.9609435325165</v>
      </c>
      <c r="P36" s="1373">
        <f t="shared" si="26"/>
        <v>3072.9609435325165</v>
      </c>
      <c r="Q36" s="1373">
        <f t="shared" si="26"/>
        <v>3072.9609435325165</v>
      </c>
      <c r="R36" s="1373">
        <f t="shared" si="26"/>
        <v>3072.9609435325165</v>
      </c>
      <c r="S36" s="1373">
        <f t="shared" si="26"/>
        <v>3072.9609435325165</v>
      </c>
      <c r="T36" s="1373">
        <f t="shared" si="26"/>
        <v>3072.9609435325165</v>
      </c>
      <c r="U36" s="1373">
        <f t="shared" si="26"/>
        <v>3072.9609435325165</v>
      </c>
      <c r="V36" s="1373">
        <f t="shared" si="37"/>
        <v>3072.9609435325165</v>
      </c>
      <c r="W36" s="1373">
        <f t="shared" si="37"/>
        <v>3072.9609435325165</v>
      </c>
      <c r="X36" s="1373">
        <f t="shared" si="37"/>
        <v>3072.9609435325165</v>
      </c>
      <c r="Y36" s="535">
        <f>+'C2 Wheat FFS+ eco'!Y36</f>
        <v>2222.5514659903238</v>
      </c>
      <c r="Z36" s="708">
        <f>Y36</f>
        <v>2222.5514659903238</v>
      </c>
      <c r="AA36" s="708">
        <f>Z36</f>
        <v>2222.5514659903238</v>
      </c>
      <c r="AB36" s="708">
        <f t="shared" ref="AB36:AR36" si="40">AA36</f>
        <v>2222.5514659903238</v>
      </c>
      <c r="AC36" s="708">
        <f t="shared" si="40"/>
        <v>2222.5514659903238</v>
      </c>
      <c r="AD36" s="708">
        <f t="shared" si="40"/>
        <v>2222.5514659903238</v>
      </c>
      <c r="AE36" s="708">
        <f t="shared" si="40"/>
        <v>2222.5514659903238</v>
      </c>
      <c r="AF36" s="708">
        <f t="shared" si="40"/>
        <v>2222.5514659903238</v>
      </c>
      <c r="AG36" s="708">
        <f t="shared" si="40"/>
        <v>2222.5514659903238</v>
      </c>
      <c r="AH36" s="708">
        <f t="shared" si="40"/>
        <v>2222.5514659903238</v>
      </c>
      <c r="AI36" s="708">
        <f t="shared" si="40"/>
        <v>2222.5514659903238</v>
      </c>
      <c r="AJ36" s="708">
        <f t="shared" si="40"/>
        <v>2222.5514659903238</v>
      </c>
      <c r="AK36" s="708">
        <f t="shared" si="40"/>
        <v>2222.5514659903238</v>
      </c>
      <c r="AL36" s="708">
        <f t="shared" si="40"/>
        <v>2222.5514659903238</v>
      </c>
      <c r="AM36" s="708">
        <f t="shared" si="40"/>
        <v>2222.5514659903238</v>
      </c>
      <c r="AN36" s="708">
        <f t="shared" si="40"/>
        <v>2222.5514659903238</v>
      </c>
      <c r="AO36" s="708">
        <f t="shared" si="40"/>
        <v>2222.5514659903238</v>
      </c>
      <c r="AP36" s="708">
        <f t="shared" si="40"/>
        <v>2222.5514659903238</v>
      </c>
      <c r="AQ36" s="708">
        <f t="shared" si="40"/>
        <v>2222.5514659903238</v>
      </c>
      <c r="AR36" s="708">
        <f t="shared" si="40"/>
        <v>2222.5514659903238</v>
      </c>
      <c r="AS36" s="553">
        <f t="shared" si="6"/>
        <v>30729.609435325165</v>
      </c>
    </row>
    <row r="37" spans="2:49">
      <c r="B37" s="530" t="s">
        <v>179</v>
      </c>
      <c r="C37" s="91" t="s">
        <v>180</v>
      </c>
      <c r="D37" s="371">
        <f>'Prices '!F38</f>
        <v>100000</v>
      </c>
      <c r="E37" s="247">
        <v>0</v>
      </c>
      <c r="F37" s="247">
        <f t="shared" si="26"/>
        <v>0</v>
      </c>
      <c r="G37" s="247">
        <f t="shared" si="26"/>
        <v>0</v>
      </c>
      <c r="H37" s="247">
        <f t="shared" si="26"/>
        <v>0</v>
      </c>
      <c r="I37" s="247">
        <f t="shared" si="26"/>
        <v>0</v>
      </c>
      <c r="J37" s="247">
        <f t="shared" si="26"/>
        <v>0</v>
      </c>
      <c r="K37" s="247">
        <f t="shared" si="26"/>
        <v>0</v>
      </c>
      <c r="L37" s="247">
        <f t="shared" si="26"/>
        <v>0</v>
      </c>
      <c r="M37" s="247">
        <f t="shared" si="26"/>
        <v>0</v>
      </c>
      <c r="N37" s="247">
        <f t="shared" si="26"/>
        <v>0</v>
      </c>
      <c r="O37" s="247">
        <f t="shared" si="26"/>
        <v>0</v>
      </c>
      <c r="P37" s="247">
        <f t="shared" si="26"/>
        <v>0</v>
      </c>
      <c r="Q37" s="247">
        <f t="shared" si="26"/>
        <v>0</v>
      </c>
      <c r="R37" s="247">
        <f t="shared" ref="R37:X37" si="41">+Q37</f>
        <v>0</v>
      </c>
      <c r="S37" s="247">
        <f t="shared" si="41"/>
        <v>0</v>
      </c>
      <c r="T37" s="247">
        <f t="shared" si="41"/>
        <v>0</v>
      </c>
      <c r="U37" s="247">
        <f t="shared" si="41"/>
        <v>0</v>
      </c>
      <c r="V37" s="247">
        <f t="shared" si="41"/>
        <v>0</v>
      </c>
      <c r="W37" s="247">
        <f t="shared" si="41"/>
        <v>0</v>
      </c>
      <c r="X37" s="247">
        <f t="shared" si="41"/>
        <v>0</v>
      </c>
      <c r="Y37" s="500">
        <v>0.25</v>
      </c>
      <c r="Z37" s="500">
        <v>0.25</v>
      </c>
      <c r="AA37" s="500">
        <v>0.25</v>
      </c>
      <c r="AB37" s="500">
        <v>0.25</v>
      </c>
      <c r="AC37" s="500">
        <v>0.25</v>
      </c>
      <c r="AD37" s="500">
        <v>0.25</v>
      </c>
      <c r="AE37" s="500">
        <v>0.25</v>
      </c>
      <c r="AF37" s="500">
        <v>0.25</v>
      </c>
      <c r="AG37" s="500">
        <v>0.25</v>
      </c>
      <c r="AH37" s="500">
        <v>0.25</v>
      </c>
      <c r="AI37" s="500">
        <v>0.25</v>
      </c>
      <c r="AJ37" s="500">
        <v>0.25</v>
      </c>
      <c r="AK37" s="500">
        <v>0.25</v>
      </c>
      <c r="AL37" s="500">
        <v>0.25</v>
      </c>
      <c r="AM37" s="500">
        <v>0.25</v>
      </c>
      <c r="AN37" s="500">
        <v>0.25</v>
      </c>
      <c r="AO37" s="500">
        <v>0.25</v>
      </c>
      <c r="AP37" s="500">
        <v>0.25</v>
      </c>
      <c r="AQ37" s="500">
        <v>0.25</v>
      </c>
      <c r="AR37" s="500">
        <v>0.25</v>
      </c>
      <c r="AS37" s="553">
        <f t="shared" si="6"/>
        <v>0</v>
      </c>
    </row>
    <row r="38" spans="2:49">
      <c r="B38" s="530"/>
      <c r="C38" s="91"/>
      <c r="D38" s="371"/>
      <c r="E38" s="247"/>
      <c r="F38" s="247">
        <f t="shared" si="26"/>
        <v>0</v>
      </c>
      <c r="G38" s="247">
        <f t="shared" si="26"/>
        <v>0</v>
      </c>
      <c r="H38" s="247">
        <f t="shared" si="26"/>
        <v>0</v>
      </c>
      <c r="I38" s="247">
        <f t="shared" si="26"/>
        <v>0</v>
      </c>
      <c r="J38" s="247">
        <f t="shared" si="26"/>
        <v>0</v>
      </c>
      <c r="K38" s="247">
        <f t="shared" si="26"/>
        <v>0</v>
      </c>
      <c r="L38" s="247">
        <f t="shared" si="26"/>
        <v>0</v>
      </c>
      <c r="M38" s="247">
        <f t="shared" si="26"/>
        <v>0</v>
      </c>
      <c r="N38" s="247">
        <f t="shared" si="26"/>
        <v>0</v>
      </c>
      <c r="O38" s="247">
        <f t="shared" si="26"/>
        <v>0</v>
      </c>
      <c r="P38" s="247">
        <f t="shared" si="26"/>
        <v>0</v>
      </c>
      <c r="Q38" s="247">
        <f t="shared" si="26"/>
        <v>0</v>
      </c>
      <c r="R38" s="247">
        <f t="shared" ref="R38:X38" si="42">+Q38</f>
        <v>0</v>
      </c>
      <c r="S38" s="247">
        <f t="shared" si="42"/>
        <v>0</v>
      </c>
      <c r="T38" s="247">
        <f t="shared" si="42"/>
        <v>0</v>
      </c>
      <c r="U38" s="247">
        <f t="shared" si="42"/>
        <v>0</v>
      </c>
      <c r="V38" s="247">
        <f t="shared" si="42"/>
        <v>0</v>
      </c>
      <c r="W38" s="247">
        <f t="shared" si="42"/>
        <v>0</v>
      </c>
      <c r="X38" s="247">
        <f t="shared" si="42"/>
        <v>0</v>
      </c>
      <c r="Y38" s="499"/>
      <c r="Z38" s="500"/>
      <c r="AA38" s="500"/>
      <c r="AB38" s="500"/>
      <c r="AC38" s="61"/>
      <c r="AD38" s="61"/>
      <c r="AE38" s="61"/>
      <c r="AF38" s="61"/>
      <c r="AG38" s="61"/>
      <c r="AH38" s="61"/>
      <c r="AI38" s="61"/>
      <c r="AJ38" s="61"/>
      <c r="AK38" s="61"/>
      <c r="AL38" s="61"/>
      <c r="AM38" s="61"/>
      <c r="AN38" s="61"/>
      <c r="AO38" s="61"/>
      <c r="AP38" s="61"/>
      <c r="AQ38" s="61"/>
      <c r="AR38" s="61"/>
      <c r="AS38" s="553">
        <f t="shared" si="6"/>
        <v>0</v>
      </c>
    </row>
    <row r="39" spans="2:49">
      <c r="B39" s="530"/>
      <c r="C39" s="91"/>
      <c r="D39" s="371"/>
      <c r="E39" s="247"/>
      <c r="F39" s="247">
        <f t="shared" si="26"/>
        <v>0</v>
      </c>
      <c r="G39" s="247">
        <f t="shared" si="26"/>
        <v>0</v>
      </c>
      <c r="H39" s="247">
        <f t="shared" si="26"/>
        <v>0</v>
      </c>
      <c r="I39" s="247">
        <f t="shared" si="26"/>
        <v>0</v>
      </c>
      <c r="J39" s="247">
        <f t="shared" si="26"/>
        <v>0</v>
      </c>
      <c r="K39" s="247">
        <f t="shared" si="26"/>
        <v>0</v>
      </c>
      <c r="L39" s="247">
        <f t="shared" si="26"/>
        <v>0</v>
      </c>
      <c r="M39" s="247">
        <f t="shared" si="26"/>
        <v>0</v>
      </c>
      <c r="N39" s="247">
        <f t="shared" si="26"/>
        <v>0</v>
      </c>
      <c r="O39" s="247">
        <f t="shared" si="26"/>
        <v>0</v>
      </c>
      <c r="P39" s="247">
        <f t="shared" si="26"/>
        <v>0</v>
      </c>
      <c r="Q39" s="247">
        <f t="shared" si="26"/>
        <v>0</v>
      </c>
      <c r="R39" s="247">
        <f t="shared" ref="R39:X39" si="43">+Q39</f>
        <v>0</v>
      </c>
      <c r="S39" s="247">
        <f t="shared" si="43"/>
        <v>0</v>
      </c>
      <c r="T39" s="247">
        <f t="shared" si="43"/>
        <v>0</v>
      </c>
      <c r="U39" s="247">
        <f t="shared" si="43"/>
        <v>0</v>
      </c>
      <c r="V39" s="247">
        <f t="shared" si="43"/>
        <v>0</v>
      </c>
      <c r="W39" s="247">
        <f t="shared" si="43"/>
        <v>0</v>
      </c>
      <c r="X39" s="247">
        <f t="shared" si="43"/>
        <v>0</v>
      </c>
      <c r="Y39" s="499"/>
      <c r="Z39" s="500"/>
      <c r="AA39" s="500"/>
      <c r="AB39" s="500"/>
      <c r="AC39" s="61"/>
      <c r="AD39" s="61"/>
      <c r="AE39" s="61"/>
      <c r="AF39" s="61"/>
      <c r="AG39" s="61"/>
      <c r="AH39" s="61"/>
      <c r="AI39" s="61"/>
      <c r="AJ39" s="61"/>
      <c r="AK39" s="61"/>
      <c r="AL39" s="61"/>
      <c r="AM39" s="61"/>
      <c r="AN39" s="61"/>
      <c r="AO39" s="61"/>
      <c r="AP39" s="61"/>
      <c r="AQ39" s="61"/>
      <c r="AR39" s="61"/>
      <c r="AS39" s="553">
        <f t="shared" si="6"/>
        <v>0</v>
      </c>
    </row>
    <row r="40" spans="2:49">
      <c r="B40" s="89" t="s">
        <v>185</v>
      </c>
      <c r="C40" s="83"/>
      <c r="D40" s="82"/>
      <c r="E40" s="81"/>
      <c r="F40" s="247">
        <f t="shared" si="26"/>
        <v>0</v>
      </c>
      <c r="G40" s="247">
        <f t="shared" si="26"/>
        <v>0</v>
      </c>
      <c r="H40" s="247">
        <f t="shared" si="26"/>
        <v>0</v>
      </c>
      <c r="I40" s="247">
        <f t="shared" si="26"/>
        <v>0</v>
      </c>
      <c r="J40" s="247">
        <f t="shared" si="26"/>
        <v>0</v>
      </c>
      <c r="K40" s="247">
        <f t="shared" si="26"/>
        <v>0</v>
      </c>
      <c r="L40" s="247">
        <f t="shared" si="26"/>
        <v>0</v>
      </c>
      <c r="M40" s="247">
        <f t="shared" si="26"/>
        <v>0</v>
      </c>
      <c r="N40" s="247">
        <f t="shared" si="26"/>
        <v>0</v>
      </c>
      <c r="O40" s="247">
        <f t="shared" si="26"/>
        <v>0</v>
      </c>
      <c r="P40" s="247">
        <f t="shared" si="26"/>
        <v>0</v>
      </c>
      <c r="Q40" s="247">
        <f t="shared" si="26"/>
        <v>0</v>
      </c>
      <c r="R40" s="247">
        <f t="shared" ref="R40:X40" si="44">+Q40</f>
        <v>0</v>
      </c>
      <c r="S40" s="247">
        <f t="shared" si="44"/>
        <v>0</v>
      </c>
      <c r="T40" s="247">
        <f t="shared" si="44"/>
        <v>0</v>
      </c>
      <c r="U40" s="247">
        <f t="shared" si="44"/>
        <v>0</v>
      </c>
      <c r="V40" s="247">
        <f t="shared" si="44"/>
        <v>0</v>
      </c>
      <c r="W40" s="247">
        <f t="shared" si="44"/>
        <v>0</v>
      </c>
      <c r="X40" s="247">
        <f t="shared" si="44"/>
        <v>0</v>
      </c>
      <c r="Y40" s="85"/>
      <c r="Z40" s="61"/>
      <c r="AA40" s="61"/>
      <c r="AB40" s="61"/>
      <c r="AC40" s="61"/>
      <c r="AD40" s="61"/>
      <c r="AE40" s="61"/>
      <c r="AF40" s="61"/>
      <c r="AG40" s="61"/>
      <c r="AH40" s="61"/>
      <c r="AI40" s="61"/>
      <c r="AJ40" s="61"/>
      <c r="AK40" s="61"/>
      <c r="AL40" s="61"/>
      <c r="AM40" s="61"/>
      <c r="AN40" s="61"/>
      <c r="AO40" s="61"/>
      <c r="AP40" s="61"/>
      <c r="AQ40" s="61"/>
      <c r="AR40" s="61"/>
      <c r="AS40" s="577">
        <f t="shared" si="6"/>
        <v>0</v>
      </c>
    </row>
    <row r="41" spans="2:49">
      <c r="B41" s="88" t="s">
        <v>1338</v>
      </c>
      <c r="C41" s="83" t="s">
        <v>187</v>
      </c>
      <c r="D41" s="371"/>
      <c r="E41" s="247"/>
      <c r="F41" s="247">
        <f t="shared" si="26"/>
        <v>0</v>
      </c>
      <c r="G41" s="247">
        <f t="shared" si="26"/>
        <v>0</v>
      </c>
      <c r="H41" s="247">
        <f t="shared" si="26"/>
        <v>0</v>
      </c>
      <c r="I41" s="247">
        <f t="shared" si="26"/>
        <v>0</v>
      </c>
      <c r="J41" s="247">
        <f t="shared" si="26"/>
        <v>0</v>
      </c>
      <c r="K41" s="247">
        <f t="shared" si="26"/>
        <v>0</v>
      </c>
      <c r="L41" s="247">
        <f t="shared" si="26"/>
        <v>0</v>
      </c>
      <c r="M41" s="247">
        <f t="shared" si="26"/>
        <v>0</v>
      </c>
      <c r="N41" s="247">
        <f t="shared" si="26"/>
        <v>0</v>
      </c>
      <c r="O41" s="247">
        <f t="shared" si="26"/>
        <v>0</v>
      </c>
      <c r="P41" s="247">
        <f t="shared" si="26"/>
        <v>0</v>
      </c>
      <c r="Q41" s="247">
        <f t="shared" si="26"/>
        <v>0</v>
      </c>
      <c r="R41" s="247">
        <f t="shared" ref="R41:X41" si="45">+Q41</f>
        <v>0</v>
      </c>
      <c r="S41" s="247">
        <f t="shared" si="45"/>
        <v>0</v>
      </c>
      <c r="T41" s="247">
        <f t="shared" si="45"/>
        <v>0</v>
      </c>
      <c r="U41" s="247">
        <f t="shared" si="45"/>
        <v>0</v>
      </c>
      <c r="V41" s="247">
        <f t="shared" si="45"/>
        <v>0</v>
      </c>
      <c r="W41" s="247">
        <f t="shared" si="45"/>
        <v>0</v>
      </c>
      <c r="X41" s="247">
        <f t="shared" si="45"/>
        <v>0</v>
      </c>
      <c r="Y41" s="499"/>
      <c r="Z41" s="500"/>
      <c r="AA41" s="500"/>
      <c r="AB41" s="500"/>
      <c r="AC41" s="61"/>
      <c r="AD41" s="61"/>
      <c r="AE41" s="61"/>
      <c r="AF41" s="61"/>
      <c r="AG41" s="61"/>
      <c r="AH41" s="61"/>
      <c r="AI41" s="61"/>
      <c r="AJ41" s="61"/>
      <c r="AK41" s="61"/>
      <c r="AL41" s="61"/>
      <c r="AM41" s="61"/>
      <c r="AN41" s="61"/>
      <c r="AO41" s="61"/>
      <c r="AP41" s="61"/>
      <c r="AQ41" s="61"/>
      <c r="AR41" s="61"/>
      <c r="AS41" s="553">
        <f t="shared" si="6"/>
        <v>0</v>
      </c>
    </row>
    <row r="42" spans="2:49" ht="15.75" thickBot="1">
      <c r="B42" s="88" t="s">
        <v>188</v>
      </c>
      <c r="C42" s="83" t="s">
        <v>187</v>
      </c>
      <c r="D42" s="371"/>
      <c r="E42" s="247"/>
      <c r="F42" s="248"/>
      <c r="G42" s="248"/>
      <c r="H42" s="248"/>
      <c r="I42" s="248"/>
      <c r="J42" s="248"/>
      <c r="K42" s="248"/>
      <c r="L42" s="248"/>
      <c r="M42" s="248"/>
      <c r="N42" s="248"/>
      <c r="O42" s="248"/>
      <c r="P42" s="248"/>
      <c r="Q42" s="248"/>
      <c r="R42" s="248"/>
      <c r="S42" s="248"/>
      <c r="T42" s="248"/>
      <c r="U42" s="248"/>
      <c r="V42" s="248"/>
      <c r="W42" s="248"/>
      <c r="X42" s="248"/>
      <c r="Y42" s="499"/>
      <c r="Z42" s="500"/>
      <c r="AA42" s="500"/>
      <c r="AB42" s="500"/>
      <c r="AC42" s="61"/>
      <c r="AD42" s="61"/>
      <c r="AE42" s="61"/>
      <c r="AF42" s="61"/>
      <c r="AG42" s="61"/>
      <c r="AH42" s="61"/>
      <c r="AI42" s="61"/>
      <c r="AJ42" s="61"/>
      <c r="AK42" s="61"/>
      <c r="AL42" s="61"/>
      <c r="AM42" s="61"/>
      <c r="AN42" s="61"/>
      <c r="AO42" s="61"/>
      <c r="AP42" s="61"/>
      <c r="AQ42" s="61"/>
      <c r="AR42" s="61"/>
      <c r="AS42" s="580">
        <f t="shared" si="6"/>
        <v>0</v>
      </c>
    </row>
    <row r="43" spans="2:49" ht="15.75" thickBot="1">
      <c r="B43" s="84" t="s">
        <v>189</v>
      </c>
      <c r="C43" s="83"/>
      <c r="D43" s="82"/>
      <c r="E43" s="81"/>
      <c r="F43" s="71">
        <f t="shared" ref="F43:X43" si="46">+F42+F41</f>
        <v>0</v>
      </c>
      <c r="G43" s="71">
        <f t="shared" si="46"/>
        <v>0</v>
      </c>
      <c r="H43" s="71">
        <f t="shared" si="46"/>
        <v>0</v>
      </c>
      <c r="I43" s="71">
        <f t="shared" si="46"/>
        <v>0</v>
      </c>
      <c r="J43" s="71">
        <f t="shared" si="46"/>
        <v>0</v>
      </c>
      <c r="K43" s="71">
        <f t="shared" si="46"/>
        <v>0</v>
      </c>
      <c r="L43" s="71">
        <f t="shared" si="46"/>
        <v>0</v>
      </c>
      <c r="M43" s="71">
        <f t="shared" si="46"/>
        <v>0</v>
      </c>
      <c r="N43" s="71">
        <f t="shared" si="46"/>
        <v>0</v>
      </c>
      <c r="O43" s="71">
        <f t="shared" si="46"/>
        <v>0</v>
      </c>
      <c r="P43" s="71">
        <f t="shared" si="46"/>
        <v>0</v>
      </c>
      <c r="Q43" s="71">
        <f t="shared" si="46"/>
        <v>0</v>
      </c>
      <c r="R43" s="71">
        <f t="shared" si="46"/>
        <v>0</v>
      </c>
      <c r="S43" s="71">
        <f t="shared" si="46"/>
        <v>0</v>
      </c>
      <c r="T43" s="71">
        <f t="shared" si="46"/>
        <v>0</v>
      </c>
      <c r="U43" s="71">
        <f t="shared" si="46"/>
        <v>0</v>
      </c>
      <c r="V43" s="71">
        <f t="shared" si="46"/>
        <v>0</v>
      </c>
      <c r="W43" s="71">
        <f t="shared" si="46"/>
        <v>0</v>
      </c>
      <c r="X43" s="71">
        <f t="shared" si="46"/>
        <v>0</v>
      </c>
      <c r="Y43" s="81"/>
      <c r="Z43" s="71"/>
      <c r="AA43" s="71"/>
      <c r="AB43" s="71"/>
      <c r="AC43" s="71"/>
      <c r="AD43" s="71"/>
      <c r="AE43" s="71"/>
      <c r="AF43" s="71"/>
      <c r="AG43" s="71"/>
      <c r="AH43" s="71"/>
      <c r="AI43" s="71"/>
      <c r="AJ43" s="71"/>
      <c r="AK43" s="71"/>
      <c r="AL43" s="71"/>
      <c r="AM43" s="71"/>
      <c r="AN43" s="71"/>
      <c r="AO43" s="71"/>
      <c r="AP43" s="71"/>
      <c r="AQ43" s="71"/>
      <c r="AR43" s="71"/>
      <c r="AS43" s="581">
        <f>AS17+AS18-SUM(AS21:AS42)</f>
        <v>155729.14056467486</v>
      </c>
      <c r="AT43" s="143" t="s">
        <v>190</v>
      </c>
    </row>
    <row r="44" spans="2:49"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9" ht="18.75">
      <c r="B45" s="1883"/>
      <c r="C45" s="1905"/>
      <c r="D45" s="1907"/>
      <c r="E45" s="555" t="s">
        <v>1066</v>
      </c>
      <c r="F45" s="80">
        <f t="shared" ref="F45:AR45" si="47">+F13</f>
        <v>2</v>
      </c>
      <c r="G45" s="80">
        <f t="shared" si="47"/>
        <v>3</v>
      </c>
      <c r="H45" s="80">
        <f t="shared" si="47"/>
        <v>4</v>
      </c>
      <c r="I45" s="80">
        <f t="shared" si="47"/>
        <v>5</v>
      </c>
      <c r="J45" s="80">
        <f t="shared" si="47"/>
        <v>6</v>
      </c>
      <c r="K45" s="80">
        <f t="shared" si="47"/>
        <v>7</v>
      </c>
      <c r="L45" s="80">
        <f t="shared" si="47"/>
        <v>8</v>
      </c>
      <c r="M45" s="80">
        <f t="shared" si="47"/>
        <v>9</v>
      </c>
      <c r="N45" s="80">
        <f t="shared" si="47"/>
        <v>10</v>
      </c>
      <c r="O45" s="80">
        <f t="shared" si="47"/>
        <v>11</v>
      </c>
      <c r="P45" s="80">
        <f t="shared" si="47"/>
        <v>12</v>
      </c>
      <c r="Q45" s="80">
        <f t="shared" si="47"/>
        <v>13</v>
      </c>
      <c r="R45" s="80">
        <f t="shared" si="47"/>
        <v>14</v>
      </c>
      <c r="S45" s="80">
        <f t="shared" si="47"/>
        <v>15</v>
      </c>
      <c r="T45" s="80">
        <f t="shared" si="47"/>
        <v>16</v>
      </c>
      <c r="U45" s="80">
        <f t="shared" si="47"/>
        <v>17</v>
      </c>
      <c r="V45" s="80">
        <f t="shared" si="47"/>
        <v>18</v>
      </c>
      <c r="W45" s="80">
        <f t="shared" si="47"/>
        <v>19</v>
      </c>
      <c r="X45" s="80">
        <f t="shared" si="47"/>
        <v>20</v>
      </c>
      <c r="Y45" s="79">
        <f t="shared" si="47"/>
        <v>1</v>
      </c>
      <c r="Z45" s="78">
        <f t="shared" si="47"/>
        <v>2</v>
      </c>
      <c r="AA45" s="78">
        <f t="shared" si="47"/>
        <v>3</v>
      </c>
      <c r="AB45" s="78">
        <f t="shared" si="47"/>
        <v>4</v>
      </c>
      <c r="AC45" s="78">
        <f t="shared" si="47"/>
        <v>5</v>
      </c>
      <c r="AD45" s="78">
        <f t="shared" si="47"/>
        <v>6</v>
      </c>
      <c r="AE45" s="78">
        <f t="shared" si="47"/>
        <v>7</v>
      </c>
      <c r="AF45" s="78">
        <f t="shared" si="47"/>
        <v>8</v>
      </c>
      <c r="AG45" s="78">
        <f t="shared" si="47"/>
        <v>9</v>
      </c>
      <c r="AH45" s="78">
        <f t="shared" si="47"/>
        <v>10</v>
      </c>
      <c r="AI45" s="78">
        <f t="shared" si="47"/>
        <v>11</v>
      </c>
      <c r="AJ45" s="78">
        <f t="shared" si="47"/>
        <v>12</v>
      </c>
      <c r="AK45" s="78">
        <f t="shared" si="47"/>
        <v>13</v>
      </c>
      <c r="AL45" s="78">
        <f t="shared" si="47"/>
        <v>14</v>
      </c>
      <c r="AM45" s="78">
        <f t="shared" si="47"/>
        <v>15</v>
      </c>
      <c r="AN45" s="78">
        <f t="shared" si="47"/>
        <v>16</v>
      </c>
      <c r="AO45" s="78">
        <f t="shared" si="47"/>
        <v>17</v>
      </c>
      <c r="AP45" s="78">
        <f t="shared" si="47"/>
        <v>18</v>
      </c>
      <c r="AQ45" s="78">
        <f t="shared" si="47"/>
        <v>19</v>
      </c>
      <c r="AR45" s="78">
        <f t="shared" si="47"/>
        <v>20</v>
      </c>
      <c r="AS45" s="515">
        <f>BD7</f>
        <v>16</v>
      </c>
      <c r="AT45" t="s">
        <v>1339</v>
      </c>
    </row>
    <row r="46" spans="2:49"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c r="AW46">
        <f>+F81/4</f>
        <v>1026.24</v>
      </c>
    </row>
    <row r="47" spans="2:49">
      <c r="B47" s="72" t="s">
        <v>193</v>
      </c>
      <c r="C47" s="71"/>
      <c r="D47" s="65"/>
      <c r="E47" s="64">
        <f t="shared" ref="E47:AR47" si="48">SUM(E48:E50)</f>
        <v>7207340</v>
      </c>
      <c r="F47" s="55">
        <f t="shared" si="48"/>
        <v>7207340</v>
      </c>
      <c r="G47" s="55">
        <f t="shared" si="48"/>
        <v>7207340</v>
      </c>
      <c r="H47" s="55">
        <f t="shared" si="48"/>
        <v>7207340</v>
      </c>
      <c r="I47" s="55">
        <f t="shared" si="48"/>
        <v>7207340</v>
      </c>
      <c r="J47" s="55">
        <f t="shared" si="48"/>
        <v>7207340</v>
      </c>
      <c r="K47" s="55">
        <f t="shared" si="48"/>
        <v>7207340</v>
      </c>
      <c r="L47" s="55">
        <f t="shared" si="48"/>
        <v>7207340</v>
      </c>
      <c r="M47" s="55">
        <f t="shared" si="48"/>
        <v>7207340</v>
      </c>
      <c r="N47" s="55">
        <f t="shared" si="48"/>
        <v>7103218.0018850146</v>
      </c>
      <c r="O47" s="55">
        <f t="shared" si="48"/>
        <v>7103218.0018850146</v>
      </c>
      <c r="P47" s="55">
        <f t="shared" si="48"/>
        <v>7103218.0018850146</v>
      </c>
      <c r="Q47" s="55">
        <f t="shared" si="48"/>
        <v>7103218.0018850146</v>
      </c>
      <c r="R47" s="55">
        <f t="shared" si="48"/>
        <v>7066307.029008274</v>
      </c>
      <c r="S47" s="55">
        <f t="shared" si="48"/>
        <v>7066307.029008274</v>
      </c>
      <c r="T47" s="55">
        <f t="shared" si="48"/>
        <v>7066307.029008274</v>
      </c>
      <c r="U47" s="55">
        <f t="shared" si="48"/>
        <v>7066307.029008274</v>
      </c>
      <c r="V47" s="55">
        <f t="shared" si="48"/>
        <v>7066307.029008274</v>
      </c>
      <c r="W47" s="55">
        <f t="shared" si="48"/>
        <v>7066307.029008274</v>
      </c>
      <c r="X47" s="55">
        <f t="shared" si="48"/>
        <v>7066307.029008274</v>
      </c>
      <c r="Y47" s="64">
        <f t="shared" si="48"/>
        <v>7318360</v>
      </c>
      <c r="Z47" s="55">
        <f t="shared" si="48"/>
        <v>7634340</v>
      </c>
      <c r="AA47" s="55">
        <f t="shared" si="48"/>
        <v>7950320</v>
      </c>
      <c r="AB47" s="55">
        <f t="shared" si="48"/>
        <v>8266300</v>
      </c>
      <c r="AC47" s="55">
        <f t="shared" si="48"/>
        <v>8266300</v>
      </c>
      <c r="AD47" s="55">
        <f t="shared" si="48"/>
        <v>8675800</v>
      </c>
      <c r="AE47" s="55">
        <f t="shared" si="48"/>
        <v>8675800</v>
      </c>
      <c r="AF47" s="55">
        <f t="shared" si="48"/>
        <v>8675800</v>
      </c>
      <c r="AG47" s="55">
        <f t="shared" si="48"/>
        <v>8675800</v>
      </c>
      <c r="AH47" s="55">
        <f t="shared" si="48"/>
        <v>8650783.6757775676</v>
      </c>
      <c r="AI47" s="55">
        <f t="shared" si="48"/>
        <v>8965512.8595664464</v>
      </c>
      <c r="AJ47" s="55">
        <f t="shared" si="48"/>
        <v>8965512.8595664464</v>
      </c>
      <c r="AK47" s="55">
        <f t="shared" si="48"/>
        <v>8965512.8595664464</v>
      </c>
      <c r="AL47" s="55">
        <f t="shared" si="48"/>
        <v>8894636.9943638481</v>
      </c>
      <c r="AM47" s="55">
        <f t="shared" si="48"/>
        <v>8894636.9943638481</v>
      </c>
      <c r="AN47" s="55">
        <f t="shared" si="48"/>
        <v>8894636.9943638481</v>
      </c>
      <c r="AO47" s="55">
        <f t="shared" si="48"/>
        <v>8894636.9943638481</v>
      </c>
      <c r="AP47" s="55">
        <f t="shared" si="48"/>
        <v>8894636.9943638481</v>
      </c>
      <c r="AQ47" s="55">
        <f t="shared" si="48"/>
        <v>8894636.9943638481</v>
      </c>
      <c r="AR47" s="55">
        <f t="shared" si="48"/>
        <v>8894636.9943638481</v>
      </c>
    </row>
    <row r="48" spans="2:49">
      <c r="B48" s="70" t="str">
        <f>+B17</f>
        <v>Wheat</v>
      </c>
      <c r="C48" s="57" t="s">
        <v>168</v>
      </c>
      <c r="D48" s="69"/>
      <c r="E48" s="64">
        <f>+E17*$D17*$AS$45</f>
        <v>5260640</v>
      </c>
      <c r="F48" s="64">
        <f t="shared" ref="F48:AB48" si="49">+F17*$D17*$AS$45</f>
        <v>5260640</v>
      </c>
      <c r="G48" s="64">
        <f t="shared" si="49"/>
        <v>5260640</v>
      </c>
      <c r="H48" s="64">
        <f t="shared" si="49"/>
        <v>5260640</v>
      </c>
      <c r="I48" s="64">
        <f t="shared" si="49"/>
        <v>5260640</v>
      </c>
      <c r="J48" s="64">
        <f t="shared" si="49"/>
        <v>5260640</v>
      </c>
      <c r="K48" s="64">
        <f t="shared" si="49"/>
        <v>5260640</v>
      </c>
      <c r="L48" s="64">
        <f t="shared" si="49"/>
        <v>5260640</v>
      </c>
      <c r="M48" s="64">
        <f t="shared" si="49"/>
        <v>5260640</v>
      </c>
      <c r="N48" s="64">
        <f t="shared" si="49"/>
        <v>5156518.0018850146</v>
      </c>
      <c r="O48" s="64">
        <f t="shared" si="49"/>
        <v>5156518.0018850146</v>
      </c>
      <c r="P48" s="64">
        <f t="shared" si="49"/>
        <v>5156518.0018850146</v>
      </c>
      <c r="Q48" s="64">
        <f t="shared" si="49"/>
        <v>5156518.0018850146</v>
      </c>
      <c r="R48" s="64">
        <f t="shared" si="49"/>
        <v>5119607.029008274</v>
      </c>
      <c r="S48" s="64">
        <f t="shared" si="49"/>
        <v>5119607.029008274</v>
      </c>
      <c r="T48" s="64">
        <f t="shared" si="49"/>
        <v>5119607.029008274</v>
      </c>
      <c r="U48" s="64">
        <f t="shared" si="49"/>
        <v>5119607.029008274</v>
      </c>
      <c r="V48" s="64">
        <f t="shared" si="49"/>
        <v>5119607.029008274</v>
      </c>
      <c r="W48" s="64">
        <f t="shared" si="49"/>
        <v>5119607.029008274</v>
      </c>
      <c r="X48" s="64">
        <f t="shared" si="49"/>
        <v>5119607.029008274</v>
      </c>
      <c r="Y48" s="64">
        <f t="shared" si="49"/>
        <v>5371660</v>
      </c>
      <c r="Z48" s="64">
        <f t="shared" si="49"/>
        <v>5687640</v>
      </c>
      <c r="AA48" s="64">
        <f t="shared" si="49"/>
        <v>6003620</v>
      </c>
      <c r="AB48" s="64">
        <f t="shared" si="49"/>
        <v>6319600</v>
      </c>
      <c r="AC48" s="64">
        <f t="shared" ref="AC48:AK48" si="50">+AC17*$D17*$AS$45</f>
        <v>6319600</v>
      </c>
      <c r="AD48" s="64">
        <f t="shared" si="50"/>
        <v>6319600</v>
      </c>
      <c r="AE48" s="64">
        <f t="shared" si="50"/>
        <v>6319600</v>
      </c>
      <c r="AF48" s="64">
        <f t="shared" si="50"/>
        <v>6319600</v>
      </c>
      <c r="AG48" s="64">
        <f t="shared" si="50"/>
        <v>6319600</v>
      </c>
      <c r="AH48" s="64">
        <f t="shared" si="50"/>
        <v>6294583.6757775676</v>
      </c>
      <c r="AI48" s="64">
        <f t="shared" si="50"/>
        <v>6609312.8595664464</v>
      </c>
      <c r="AJ48" s="64">
        <f t="shared" si="50"/>
        <v>6609312.8595664464</v>
      </c>
      <c r="AK48" s="64">
        <f t="shared" si="50"/>
        <v>6609312.8595664464</v>
      </c>
      <c r="AL48" s="64">
        <f t="shared" ref="AL48:AR48" si="51">+AL17*$D17*$AS$45</f>
        <v>6538436.9943638491</v>
      </c>
      <c r="AM48" s="64">
        <f t="shared" si="51"/>
        <v>6538436.9943638491</v>
      </c>
      <c r="AN48" s="64">
        <f t="shared" si="51"/>
        <v>6538436.9943638491</v>
      </c>
      <c r="AO48" s="64">
        <f t="shared" si="51"/>
        <v>6538436.9943638491</v>
      </c>
      <c r="AP48" s="64">
        <f t="shared" si="51"/>
        <v>6538436.9943638491</v>
      </c>
      <c r="AQ48" s="64">
        <f t="shared" si="51"/>
        <v>6538436.9943638491</v>
      </c>
      <c r="AR48" s="64">
        <f t="shared" si="51"/>
        <v>6538436.9943638491</v>
      </c>
    </row>
    <row r="49" spans="2:44">
      <c r="B49" s="70" t="str">
        <f t="shared" ref="B49:B73" si="52">+B18</f>
        <v>Wheat hay</v>
      </c>
      <c r="C49" s="57" t="s">
        <v>168</v>
      </c>
      <c r="D49" s="69"/>
      <c r="E49" s="64">
        <f t="shared" ref="E49:AB49" si="53">+E18*$D18*$AS$45</f>
        <v>1946700</v>
      </c>
      <c r="F49" s="64">
        <f t="shared" si="53"/>
        <v>1946700</v>
      </c>
      <c r="G49" s="64">
        <f t="shared" si="53"/>
        <v>1946700</v>
      </c>
      <c r="H49" s="64">
        <f t="shared" si="53"/>
        <v>1946700</v>
      </c>
      <c r="I49" s="64">
        <f t="shared" si="53"/>
        <v>1946700</v>
      </c>
      <c r="J49" s="64">
        <f t="shared" si="53"/>
        <v>1946700</v>
      </c>
      <c r="K49" s="64">
        <f t="shared" si="53"/>
        <v>1946700</v>
      </c>
      <c r="L49" s="64">
        <f t="shared" si="53"/>
        <v>1946700</v>
      </c>
      <c r="M49" s="64">
        <f t="shared" si="53"/>
        <v>1946700</v>
      </c>
      <c r="N49" s="64">
        <f t="shared" si="53"/>
        <v>1946700</v>
      </c>
      <c r="O49" s="64">
        <f t="shared" si="53"/>
        <v>1946700</v>
      </c>
      <c r="P49" s="64">
        <f t="shared" si="53"/>
        <v>1946700</v>
      </c>
      <c r="Q49" s="64">
        <f t="shared" si="53"/>
        <v>1946700</v>
      </c>
      <c r="R49" s="64">
        <f t="shared" si="53"/>
        <v>1946700</v>
      </c>
      <c r="S49" s="64">
        <f t="shared" si="53"/>
        <v>1946700</v>
      </c>
      <c r="T49" s="64">
        <f t="shared" si="53"/>
        <v>1946700</v>
      </c>
      <c r="U49" s="64">
        <f t="shared" si="53"/>
        <v>1946700</v>
      </c>
      <c r="V49" s="64">
        <f t="shared" si="53"/>
        <v>1946700</v>
      </c>
      <c r="W49" s="64">
        <f t="shared" si="53"/>
        <v>1946700</v>
      </c>
      <c r="X49" s="64">
        <f t="shared" si="53"/>
        <v>1946700</v>
      </c>
      <c r="Y49" s="64">
        <f t="shared" si="53"/>
        <v>1946700</v>
      </c>
      <c r="Z49" s="64">
        <f t="shared" si="53"/>
        <v>1946700</v>
      </c>
      <c r="AA49" s="64">
        <f t="shared" si="53"/>
        <v>1946700</v>
      </c>
      <c r="AB49" s="64">
        <f t="shared" si="53"/>
        <v>1946700</v>
      </c>
      <c r="AC49" s="64">
        <f t="shared" ref="AC49:AK49" si="54">+AC18*$D18*$AS$45</f>
        <v>1946700</v>
      </c>
      <c r="AD49" s="64">
        <f t="shared" si="54"/>
        <v>2356200</v>
      </c>
      <c r="AE49" s="64">
        <f t="shared" si="54"/>
        <v>2356200</v>
      </c>
      <c r="AF49" s="64">
        <f t="shared" si="54"/>
        <v>2356200</v>
      </c>
      <c r="AG49" s="64">
        <f t="shared" si="54"/>
        <v>2356200</v>
      </c>
      <c r="AH49" s="64">
        <f t="shared" si="54"/>
        <v>2356200</v>
      </c>
      <c r="AI49" s="64">
        <f t="shared" si="54"/>
        <v>2356200</v>
      </c>
      <c r="AJ49" s="64">
        <f t="shared" si="54"/>
        <v>2356200</v>
      </c>
      <c r="AK49" s="64">
        <f t="shared" si="54"/>
        <v>2356200</v>
      </c>
      <c r="AL49" s="64">
        <f t="shared" ref="AL49:AR49" si="55">+AL18*$D18*$AS$45</f>
        <v>2356200</v>
      </c>
      <c r="AM49" s="64">
        <f t="shared" si="55"/>
        <v>2356200</v>
      </c>
      <c r="AN49" s="64">
        <f t="shared" si="55"/>
        <v>2356200</v>
      </c>
      <c r="AO49" s="64">
        <f t="shared" si="55"/>
        <v>2356200</v>
      </c>
      <c r="AP49" s="64">
        <f t="shared" si="55"/>
        <v>2356200</v>
      </c>
      <c r="AQ49" s="64">
        <f t="shared" si="55"/>
        <v>2356200</v>
      </c>
      <c r="AR49" s="64">
        <f t="shared" si="55"/>
        <v>2356200</v>
      </c>
    </row>
    <row r="50" spans="2:44">
      <c r="B50" s="70">
        <f t="shared" si="52"/>
        <v>0</v>
      </c>
      <c r="C50" s="57" t="s">
        <v>168</v>
      </c>
      <c r="D50" s="69"/>
      <c r="E50" s="64">
        <f t="shared" ref="E50:AA50" si="56">+E19*$D19*$AS$45</f>
        <v>0</v>
      </c>
      <c r="F50" s="64">
        <f t="shared" si="56"/>
        <v>0</v>
      </c>
      <c r="G50" s="64">
        <f t="shared" si="56"/>
        <v>0</v>
      </c>
      <c r="H50" s="64">
        <f t="shared" si="56"/>
        <v>0</v>
      </c>
      <c r="I50" s="64">
        <f t="shared" si="56"/>
        <v>0</v>
      </c>
      <c r="J50" s="64">
        <f t="shared" si="56"/>
        <v>0</v>
      </c>
      <c r="K50" s="64">
        <f t="shared" si="56"/>
        <v>0</v>
      </c>
      <c r="L50" s="64">
        <f t="shared" si="56"/>
        <v>0</v>
      </c>
      <c r="M50" s="64">
        <f t="shared" si="56"/>
        <v>0</v>
      </c>
      <c r="N50" s="64">
        <f t="shared" si="56"/>
        <v>0</v>
      </c>
      <c r="O50" s="64">
        <f t="shared" si="56"/>
        <v>0</v>
      </c>
      <c r="P50" s="64">
        <f t="shared" si="56"/>
        <v>0</v>
      </c>
      <c r="Q50" s="64">
        <f t="shared" si="56"/>
        <v>0</v>
      </c>
      <c r="R50" s="64">
        <f t="shared" si="56"/>
        <v>0</v>
      </c>
      <c r="S50" s="64">
        <f t="shared" si="56"/>
        <v>0</v>
      </c>
      <c r="T50" s="64">
        <f t="shared" si="56"/>
        <v>0</v>
      </c>
      <c r="U50" s="64">
        <f t="shared" si="56"/>
        <v>0</v>
      </c>
      <c r="V50" s="64">
        <f t="shared" si="56"/>
        <v>0</v>
      </c>
      <c r="W50" s="64">
        <f t="shared" si="56"/>
        <v>0</v>
      </c>
      <c r="X50" s="64">
        <f t="shared" si="56"/>
        <v>0</v>
      </c>
      <c r="Y50" s="64">
        <f t="shared" si="56"/>
        <v>0</v>
      </c>
      <c r="Z50" s="64">
        <f t="shared" si="56"/>
        <v>0</v>
      </c>
      <c r="AA50" s="64">
        <f t="shared" si="56"/>
        <v>0</v>
      </c>
      <c r="AB50" s="64">
        <f t="shared" ref="AB50:AL50" si="57">+AB19*$D19*$AS$45</f>
        <v>0</v>
      </c>
      <c r="AC50" s="64">
        <f t="shared" si="57"/>
        <v>0</v>
      </c>
      <c r="AD50" s="64">
        <f t="shared" si="57"/>
        <v>0</v>
      </c>
      <c r="AE50" s="64">
        <f t="shared" si="57"/>
        <v>0</v>
      </c>
      <c r="AF50" s="64">
        <f t="shared" si="57"/>
        <v>0</v>
      </c>
      <c r="AG50" s="64">
        <f t="shared" si="57"/>
        <v>0</v>
      </c>
      <c r="AH50" s="64">
        <f t="shared" si="57"/>
        <v>0</v>
      </c>
      <c r="AI50" s="64">
        <f t="shared" si="57"/>
        <v>0</v>
      </c>
      <c r="AJ50" s="64">
        <f t="shared" si="57"/>
        <v>0</v>
      </c>
      <c r="AK50" s="64">
        <f t="shared" si="57"/>
        <v>0</v>
      </c>
      <c r="AL50" s="64">
        <f t="shared" si="57"/>
        <v>0</v>
      </c>
      <c r="AM50" s="64">
        <f t="shared" ref="AM50:AR50" si="58">+AM19*$D19*$AS$45</f>
        <v>0</v>
      </c>
      <c r="AN50" s="64">
        <f t="shared" si="58"/>
        <v>0</v>
      </c>
      <c r="AO50" s="64">
        <f t="shared" si="58"/>
        <v>0</v>
      </c>
      <c r="AP50" s="64">
        <f t="shared" si="58"/>
        <v>0</v>
      </c>
      <c r="AQ50" s="64">
        <f t="shared" si="58"/>
        <v>0</v>
      </c>
      <c r="AR50" s="64">
        <f t="shared" si="58"/>
        <v>0</v>
      </c>
    </row>
    <row r="51" spans="2:44">
      <c r="B51" s="70" t="str">
        <f t="shared" si="52"/>
        <v>Costs</v>
      </c>
      <c r="C51" s="57" t="s">
        <v>168</v>
      </c>
      <c r="D51" s="65"/>
      <c r="E51" s="64">
        <f t="shared" ref="E51:AA51" si="59">+E20*$D20*$AS$45</f>
        <v>0</v>
      </c>
      <c r="F51" s="64">
        <f t="shared" si="59"/>
        <v>0</v>
      </c>
      <c r="G51" s="64">
        <f t="shared" si="59"/>
        <v>0</v>
      </c>
      <c r="H51" s="64">
        <f t="shared" si="59"/>
        <v>0</v>
      </c>
      <c r="I51" s="64">
        <f t="shared" si="59"/>
        <v>0</v>
      </c>
      <c r="J51" s="64">
        <f t="shared" si="59"/>
        <v>0</v>
      </c>
      <c r="K51" s="64">
        <f t="shared" si="59"/>
        <v>0</v>
      </c>
      <c r="L51" s="64">
        <f t="shared" si="59"/>
        <v>0</v>
      </c>
      <c r="M51" s="64">
        <f t="shared" si="59"/>
        <v>0</v>
      </c>
      <c r="N51" s="64">
        <f t="shared" si="59"/>
        <v>0</v>
      </c>
      <c r="O51" s="64">
        <f t="shared" si="59"/>
        <v>0</v>
      </c>
      <c r="P51" s="64">
        <f t="shared" si="59"/>
        <v>0</v>
      </c>
      <c r="Q51" s="64">
        <f t="shared" si="59"/>
        <v>0</v>
      </c>
      <c r="R51" s="64">
        <f t="shared" si="59"/>
        <v>0</v>
      </c>
      <c r="S51" s="64">
        <f t="shared" si="59"/>
        <v>0</v>
      </c>
      <c r="T51" s="64">
        <f t="shared" si="59"/>
        <v>0</v>
      </c>
      <c r="U51" s="64">
        <f t="shared" si="59"/>
        <v>0</v>
      </c>
      <c r="V51" s="64">
        <f t="shared" si="59"/>
        <v>0</v>
      </c>
      <c r="W51" s="64">
        <f t="shared" si="59"/>
        <v>0</v>
      </c>
      <c r="X51" s="64">
        <f t="shared" si="59"/>
        <v>0</v>
      </c>
      <c r="Y51" s="64">
        <f t="shared" si="59"/>
        <v>0</v>
      </c>
      <c r="Z51" s="64">
        <f t="shared" si="59"/>
        <v>0</v>
      </c>
      <c r="AA51" s="64">
        <f t="shared" si="59"/>
        <v>0</v>
      </c>
      <c r="AB51" s="64">
        <f t="shared" ref="AB51:AL51" si="60">+AB20*$D20*$AS$45</f>
        <v>0</v>
      </c>
      <c r="AC51" s="64">
        <f t="shared" si="60"/>
        <v>0</v>
      </c>
      <c r="AD51" s="64">
        <f t="shared" si="60"/>
        <v>0</v>
      </c>
      <c r="AE51" s="64">
        <f t="shared" si="60"/>
        <v>0</v>
      </c>
      <c r="AF51" s="64">
        <f t="shared" si="60"/>
        <v>0</v>
      </c>
      <c r="AG51" s="64">
        <f t="shared" si="60"/>
        <v>0</v>
      </c>
      <c r="AH51" s="64">
        <f t="shared" si="60"/>
        <v>0</v>
      </c>
      <c r="AI51" s="64">
        <f t="shared" si="60"/>
        <v>0</v>
      </c>
      <c r="AJ51" s="64">
        <f t="shared" si="60"/>
        <v>0</v>
      </c>
      <c r="AK51" s="64">
        <f t="shared" si="60"/>
        <v>0</v>
      </c>
      <c r="AL51" s="64">
        <f t="shared" si="60"/>
        <v>0</v>
      </c>
      <c r="AM51" s="64">
        <f t="shared" ref="AM51:AR51" si="61">+AM20*$D20*$AS$45</f>
        <v>0</v>
      </c>
      <c r="AN51" s="64">
        <f t="shared" si="61"/>
        <v>0</v>
      </c>
      <c r="AO51" s="64">
        <f t="shared" si="61"/>
        <v>0</v>
      </c>
      <c r="AP51" s="64">
        <f t="shared" si="61"/>
        <v>0</v>
      </c>
      <c r="AQ51" s="64">
        <f t="shared" si="61"/>
        <v>0</v>
      </c>
      <c r="AR51" s="64">
        <f t="shared" si="61"/>
        <v>0</v>
      </c>
    </row>
    <row r="52" spans="2:44">
      <c r="B52" s="70" t="str">
        <f t="shared" si="52"/>
        <v>Land preparation Wheat</v>
      </c>
      <c r="C52" s="57" t="s">
        <v>168</v>
      </c>
      <c r="D52" s="65"/>
      <c r="E52" s="64">
        <f t="shared" ref="E52:AA52" si="62">+E21*$D21*$AS$45</f>
        <v>800000</v>
      </c>
      <c r="F52" s="64">
        <f t="shared" si="62"/>
        <v>800000</v>
      </c>
      <c r="G52" s="64">
        <f t="shared" si="62"/>
        <v>800000</v>
      </c>
      <c r="H52" s="64">
        <f t="shared" si="62"/>
        <v>800000</v>
      </c>
      <c r="I52" s="64">
        <f t="shared" si="62"/>
        <v>800000</v>
      </c>
      <c r="J52" s="64">
        <f t="shared" si="62"/>
        <v>800000</v>
      </c>
      <c r="K52" s="64">
        <f t="shared" si="62"/>
        <v>800000</v>
      </c>
      <c r="L52" s="64">
        <f t="shared" si="62"/>
        <v>800000</v>
      </c>
      <c r="M52" s="64">
        <f t="shared" si="62"/>
        <v>800000</v>
      </c>
      <c r="N52" s="64">
        <f t="shared" si="62"/>
        <v>800000</v>
      </c>
      <c r="O52" s="64">
        <f t="shared" si="62"/>
        <v>800000</v>
      </c>
      <c r="P52" s="64">
        <f t="shared" si="62"/>
        <v>800000</v>
      </c>
      <c r="Q52" s="64">
        <f t="shared" si="62"/>
        <v>800000</v>
      </c>
      <c r="R52" s="64">
        <f t="shared" si="62"/>
        <v>800000</v>
      </c>
      <c r="S52" s="64">
        <f t="shared" si="62"/>
        <v>800000</v>
      </c>
      <c r="T52" s="64">
        <f t="shared" si="62"/>
        <v>800000</v>
      </c>
      <c r="U52" s="64">
        <f t="shared" si="62"/>
        <v>800000</v>
      </c>
      <c r="V52" s="64">
        <f t="shared" si="62"/>
        <v>800000</v>
      </c>
      <c r="W52" s="64">
        <f t="shared" si="62"/>
        <v>800000</v>
      </c>
      <c r="X52" s="64">
        <f t="shared" si="62"/>
        <v>800000</v>
      </c>
      <c r="Y52" s="64">
        <f t="shared" si="62"/>
        <v>800000</v>
      </c>
      <c r="Z52" s="64">
        <f t="shared" si="62"/>
        <v>800000</v>
      </c>
      <c r="AA52" s="64">
        <f t="shared" si="62"/>
        <v>800000</v>
      </c>
      <c r="AB52" s="64">
        <f t="shared" ref="AB52:AL52" si="63">+AB21*$D21*$AS$45</f>
        <v>800000</v>
      </c>
      <c r="AC52" s="64">
        <f t="shared" si="63"/>
        <v>800000</v>
      </c>
      <c r="AD52" s="64">
        <f t="shared" si="63"/>
        <v>800000</v>
      </c>
      <c r="AE52" s="64">
        <f t="shared" si="63"/>
        <v>800000</v>
      </c>
      <c r="AF52" s="64">
        <f t="shared" si="63"/>
        <v>800000</v>
      </c>
      <c r="AG52" s="64">
        <f t="shared" si="63"/>
        <v>800000</v>
      </c>
      <c r="AH52" s="64">
        <f t="shared" si="63"/>
        <v>800000</v>
      </c>
      <c r="AI52" s="64">
        <f t="shared" si="63"/>
        <v>800000</v>
      </c>
      <c r="AJ52" s="64">
        <f t="shared" si="63"/>
        <v>800000</v>
      </c>
      <c r="AK52" s="64">
        <f t="shared" si="63"/>
        <v>800000</v>
      </c>
      <c r="AL52" s="64">
        <f t="shared" si="63"/>
        <v>800000</v>
      </c>
      <c r="AM52" s="64">
        <f t="shared" ref="AM52:AR52" si="64">+AM21*$D21*$AS$45</f>
        <v>800000</v>
      </c>
      <c r="AN52" s="64">
        <f t="shared" si="64"/>
        <v>800000</v>
      </c>
      <c r="AO52" s="64">
        <f t="shared" si="64"/>
        <v>800000</v>
      </c>
      <c r="AP52" s="64">
        <f t="shared" si="64"/>
        <v>800000</v>
      </c>
      <c r="AQ52" s="64">
        <f t="shared" si="64"/>
        <v>800000</v>
      </c>
      <c r="AR52" s="64">
        <f t="shared" si="64"/>
        <v>800000</v>
      </c>
    </row>
    <row r="53" spans="2:44">
      <c r="B53" s="70">
        <f t="shared" si="52"/>
        <v>0</v>
      </c>
      <c r="C53" s="57" t="s">
        <v>168</v>
      </c>
      <c r="D53" s="65"/>
      <c r="E53" s="64">
        <f t="shared" ref="E53:AA53" si="65">+E22*$D22*$AS$45</f>
        <v>0</v>
      </c>
      <c r="F53" s="64">
        <f t="shared" si="65"/>
        <v>0</v>
      </c>
      <c r="G53" s="64">
        <f t="shared" si="65"/>
        <v>0</v>
      </c>
      <c r="H53" s="64">
        <f t="shared" si="65"/>
        <v>0</v>
      </c>
      <c r="I53" s="64">
        <f t="shared" si="65"/>
        <v>0</v>
      </c>
      <c r="J53" s="64">
        <f t="shared" si="65"/>
        <v>0</v>
      </c>
      <c r="K53" s="64">
        <f t="shared" si="65"/>
        <v>0</v>
      </c>
      <c r="L53" s="64">
        <f t="shared" si="65"/>
        <v>0</v>
      </c>
      <c r="M53" s="64">
        <f t="shared" si="65"/>
        <v>0</v>
      </c>
      <c r="N53" s="64">
        <f t="shared" si="65"/>
        <v>0</v>
      </c>
      <c r="O53" s="64">
        <f t="shared" si="65"/>
        <v>0</v>
      </c>
      <c r="P53" s="64">
        <f t="shared" si="65"/>
        <v>0</v>
      </c>
      <c r="Q53" s="64">
        <f t="shared" si="65"/>
        <v>0</v>
      </c>
      <c r="R53" s="64">
        <f t="shared" si="65"/>
        <v>0</v>
      </c>
      <c r="S53" s="64">
        <f t="shared" si="65"/>
        <v>0</v>
      </c>
      <c r="T53" s="64">
        <f t="shared" si="65"/>
        <v>0</v>
      </c>
      <c r="U53" s="64">
        <f t="shared" si="65"/>
        <v>0</v>
      </c>
      <c r="V53" s="64">
        <f t="shared" si="65"/>
        <v>0</v>
      </c>
      <c r="W53" s="64">
        <f t="shared" si="65"/>
        <v>0</v>
      </c>
      <c r="X53" s="64">
        <f t="shared" si="65"/>
        <v>0</v>
      </c>
      <c r="Y53" s="64">
        <f t="shared" si="65"/>
        <v>0</v>
      </c>
      <c r="Z53" s="64">
        <f t="shared" si="65"/>
        <v>0</v>
      </c>
      <c r="AA53" s="64">
        <f t="shared" si="65"/>
        <v>0</v>
      </c>
      <c r="AB53" s="64">
        <f t="shared" ref="AB53:AL53" si="66">+AB22*$D22*$AS$45</f>
        <v>0</v>
      </c>
      <c r="AC53" s="64">
        <f t="shared" si="66"/>
        <v>0</v>
      </c>
      <c r="AD53" s="64">
        <f t="shared" si="66"/>
        <v>0</v>
      </c>
      <c r="AE53" s="64">
        <f t="shared" si="66"/>
        <v>0</v>
      </c>
      <c r="AF53" s="64">
        <f t="shared" si="66"/>
        <v>0</v>
      </c>
      <c r="AG53" s="64">
        <f t="shared" si="66"/>
        <v>0</v>
      </c>
      <c r="AH53" s="64">
        <f t="shared" si="66"/>
        <v>0</v>
      </c>
      <c r="AI53" s="64">
        <f t="shared" si="66"/>
        <v>0</v>
      </c>
      <c r="AJ53" s="64">
        <f t="shared" si="66"/>
        <v>0</v>
      </c>
      <c r="AK53" s="64">
        <f t="shared" si="66"/>
        <v>0</v>
      </c>
      <c r="AL53" s="64">
        <f t="shared" si="66"/>
        <v>0</v>
      </c>
      <c r="AM53" s="64">
        <f t="shared" ref="AM53:AR53" si="67">+AM22*$D22*$AS$45</f>
        <v>0</v>
      </c>
      <c r="AN53" s="64">
        <f t="shared" si="67"/>
        <v>0</v>
      </c>
      <c r="AO53" s="64">
        <f t="shared" si="67"/>
        <v>0</v>
      </c>
      <c r="AP53" s="64">
        <f t="shared" si="67"/>
        <v>0</v>
      </c>
      <c r="AQ53" s="64">
        <f t="shared" si="67"/>
        <v>0</v>
      </c>
      <c r="AR53" s="64">
        <f t="shared" si="67"/>
        <v>0</v>
      </c>
    </row>
    <row r="54" spans="2:44">
      <c r="B54" s="70" t="str">
        <f t="shared" si="52"/>
        <v>Seedlings Wheat</v>
      </c>
      <c r="C54" s="57" t="s">
        <v>168</v>
      </c>
      <c r="D54" s="65"/>
      <c r="E54" s="64">
        <f t="shared" ref="E54:AA54" si="68">+E23*$D23*$AS$45</f>
        <v>476000</v>
      </c>
      <c r="F54" s="64">
        <f t="shared" si="68"/>
        <v>476000</v>
      </c>
      <c r="G54" s="64">
        <f t="shared" si="68"/>
        <v>476000</v>
      </c>
      <c r="H54" s="64">
        <f t="shared" si="68"/>
        <v>476000</v>
      </c>
      <c r="I54" s="64">
        <f t="shared" si="68"/>
        <v>476000</v>
      </c>
      <c r="J54" s="64">
        <f t="shared" si="68"/>
        <v>476000</v>
      </c>
      <c r="K54" s="64">
        <f t="shared" si="68"/>
        <v>476000</v>
      </c>
      <c r="L54" s="64">
        <f t="shared" si="68"/>
        <v>476000</v>
      </c>
      <c r="M54" s="64">
        <f t="shared" si="68"/>
        <v>476000</v>
      </c>
      <c r="N54" s="64">
        <f t="shared" si="68"/>
        <v>476000</v>
      </c>
      <c r="O54" s="64">
        <f t="shared" si="68"/>
        <v>476000</v>
      </c>
      <c r="P54" s="64">
        <f t="shared" si="68"/>
        <v>476000</v>
      </c>
      <c r="Q54" s="64">
        <f t="shared" si="68"/>
        <v>476000</v>
      </c>
      <c r="R54" s="64">
        <f t="shared" si="68"/>
        <v>476000</v>
      </c>
      <c r="S54" s="64">
        <f t="shared" si="68"/>
        <v>476000</v>
      </c>
      <c r="T54" s="64">
        <f t="shared" si="68"/>
        <v>476000</v>
      </c>
      <c r="U54" s="64">
        <f t="shared" si="68"/>
        <v>476000</v>
      </c>
      <c r="V54" s="64">
        <f t="shared" si="68"/>
        <v>476000</v>
      </c>
      <c r="W54" s="64">
        <f t="shared" si="68"/>
        <v>476000</v>
      </c>
      <c r="X54" s="64">
        <f t="shared" si="68"/>
        <v>476000</v>
      </c>
      <c r="Y54" s="64">
        <f t="shared" si="68"/>
        <v>476000</v>
      </c>
      <c r="Z54" s="64">
        <f t="shared" si="68"/>
        <v>476000</v>
      </c>
      <c r="AA54" s="64">
        <f t="shared" si="68"/>
        <v>476000</v>
      </c>
      <c r="AB54" s="64">
        <f t="shared" ref="AB54:AL54" si="69">+AB23*$D23*$AS$45</f>
        <v>476000</v>
      </c>
      <c r="AC54" s="64">
        <f t="shared" si="69"/>
        <v>476000</v>
      </c>
      <c r="AD54" s="64">
        <f t="shared" si="69"/>
        <v>476000</v>
      </c>
      <c r="AE54" s="64">
        <f t="shared" si="69"/>
        <v>476000</v>
      </c>
      <c r="AF54" s="64">
        <f t="shared" si="69"/>
        <v>476000</v>
      </c>
      <c r="AG54" s="64">
        <f t="shared" si="69"/>
        <v>476000</v>
      </c>
      <c r="AH54" s="64">
        <f t="shared" si="69"/>
        <v>476000</v>
      </c>
      <c r="AI54" s="64">
        <f t="shared" si="69"/>
        <v>476000</v>
      </c>
      <c r="AJ54" s="64">
        <f t="shared" si="69"/>
        <v>476000</v>
      </c>
      <c r="AK54" s="64">
        <f t="shared" si="69"/>
        <v>476000</v>
      </c>
      <c r="AL54" s="64">
        <f t="shared" si="69"/>
        <v>476000</v>
      </c>
      <c r="AM54" s="64">
        <f t="shared" ref="AM54:AR54" si="70">+AM23*$D23*$AS$45</f>
        <v>476000</v>
      </c>
      <c r="AN54" s="64">
        <f t="shared" si="70"/>
        <v>476000</v>
      </c>
      <c r="AO54" s="64">
        <f t="shared" si="70"/>
        <v>476000</v>
      </c>
      <c r="AP54" s="64">
        <f t="shared" si="70"/>
        <v>476000</v>
      </c>
      <c r="AQ54" s="64">
        <f t="shared" si="70"/>
        <v>476000</v>
      </c>
      <c r="AR54" s="64">
        <f t="shared" si="70"/>
        <v>476000</v>
      </c>
    </row>
    <row r="55" spans="2:44">
      <c r="B55" s="70">
        <f t="shared" si="52"/>
        <v>0</v>
      </c>
      <c r="C55" s="57" t="s">
        <v>168</v>
      </c>
      <c r="D55" s="65"/>
      <c r="E55" s="64">
        <f t="shared" ref="E55:AA55" si="71">+E24*$D24*$AS$45</f>
        <v>0</v>
      </c>
      <c r="F55" s="64">
        <f t="shared" si="71"/>
        <v>0</v>
      </c>
      <c r="G55" s="64">
        <f t="shared" si="71"/>
        <v>0</v>
      </c>
      <c r="H55" s="64">
        <f t="shared" si="71"/>
        <v>0</v>
      </c>
      <c r="I55" s="64">
        <f t="shared" si="71"/>
        <v>0</v>
      </c>
      <c r="J55" s="64">
        <f t="shared" si="71"/>
        <v>0</v>
      </c>
      <c r="K55" s="64">
        <f t="shared" si="71"/>
        <v>0</v>
      </c>
      <c r="L55" s="64">
        <f t="shared" si="71"/>
        <v>0</v>
      </c>
      <c r="M55" s="64">
        <f t="shared" si="71"/>
        <v>0</v>
      </c>
      <c r="N55" s="64">
        <f t="shared" si="71"/>
        <v>0</v>
      </c>
      <c r="O55" s="64">
        <f t="shared" si="71"/>
        <v>0</v>
      </c>
      <c r="P55" s="64">
        <f t="shared" si="71"/>
        <v>0</v>
      </c>
      <c r="Q55" s="64">
        <f t="shared" si="71"/>
        <v>0</v>
      </c>
      <c r="R55" s="64">
        <f t="shared" si="71"/>
        <v>0</v>
      </c>
      <c r="S55" s="64">
        <f t="shared" si="71"/>
        <v>0</v>
      </c>
      <c r="T55" s="64">
        <f t="shared" si="71"/>
        <v>0</v>
      </c>
      <c r="U55" s="64">
        <f t="shared" si="71"/>
        <v>0</v>
      </c>
      <c r="V55" s="64">
        <f t="shared" si="71"/>
        <v>0</v>
      </c>
      <c r="W55" s="64">
        <f t="shared" si="71"/>
        <v>0</v>
      </c>
      <c r="X55" s="64">
        <f t="shared" si="71"/>
        <v>0</v>
      </c>
      <c r="Y55" s="64">
        <f t="shared" si="71"/>
        <v>0</v>
      </c>
      <c r="Z55" s="64">
        <f t="shared" si="71"/>
        <v>0</v>
      </c>
      <c r="AA55" s="64">
        <f t="shared" si="71"/>
        <v>0</v>
      </c>
      <c r="AB55" s="64">
        <f t="shared" ref="AB55:AL55" si="72">+AB24*$D24*$AS$45</f>
        <v>0</v>
      </c>
      <c r="AC55" s="64">
        <f t="shared" si="72"/>
        <v>0</v>
      </c>
      <c r="AD55" s="64">
        <f t="shared" si="72"/>
        <v>0</v>
      </c>
      <c r="AE55" s="64">
        <f t="shared" si="72"/>
        <v>0</v>
      </c>
      <c r="AF55" s="64">
        <f t="shared" si="72"/>
        <v>0</v>
      </c>
      <c r="AG55" s="64">
        <f t="shared" si="72"/>
        <v>0</v>
      </c>
      <c r="AH55" s="64">
        <f t="shared" si="72"/>
        <v>0</v>
      </c>
      <c r="AI55" s="64">
        <f t="shared" si="72"/>
        <v>0</v>
      </c>
      <c r="AJ55" s="64">
        <f t="shared" si="72"/>
        <v>0</v>
      </c>
      <c r="AK55" s="64">
        <f t="shared" si="72"/>
        <v>0</v>
      </c>
      <c r="AL55" s="64">
        <f t="shared" si="72"/>
        <v>0</v>
      </c>
      <c r="AM55" s="64">
        <f t="shared" ref="AM55:AR55" si="73">+AM24*$D24*$AS$45</f>
        <v>0</v>
      </c>
      <c r="AN55" s="64">
        <f t="shared" si="73"/>
        <v>0</v>
      </c>
      <c r="AO55" s="64">
        <f t="shared" si="73"/>
        <v>0</v>
      </c>
      <c r="AP55" s="64">
        <f t="shared" si="73"/>
        <v>0</v>
      </c>
      <c r="AQ55" s="64">
        <f t="shared" si="73"/>
        <v>0</v>
      </c>
      <c r="AR55" s="64">
        <f t="shared" si="73"/>
        <v>0</v>
      </c>
    </row>
    <row r="56" spans="2:44">
      <c r="B56" s="70" t="str">
        <f t="shared" si="52"/>
        <v>Fertiliser Urea</v>
      </c>
      <c r="C56" s="57" t="s">
        <v>168</v>
      </c>
      <c r="D56" s="63"/>
      <c r="E56" s="64">
        <f t="shared" ref="E56:AA56" si="74">+E25*$D25*$AS$45</f>
        <v>520000</v>
      </c>
      <c r="F56" s="64">
        <f t="shared" si="74"/>
        <v>520000</v>
      </c>
      <c r="G56" s="64">
        <f t="shared" si="74"/>
        <v>520000</v>
      </c>
      <c r="H56" s="64">
        <f t="shared" si="74"/>
        <v>520000</v>
      </c>
      <c r="I56" s="64">
        <f t="shared" si="74"/>
        <v>520000</v>
      </c>
      <c r="J56" s="64">
        <f t="shared" si="74"/>
        <v>520000</v>
      </c>
      <c r="K56" s="64">
        <f t="shared" si="74"/>
        <v>520000</v>
      </c>
      <c r="L56" s="64">
        <f t="shared" si="74"/>
        <v>520000</v>
      </c>
      <c r="M56" s="64">
        <f t="shared" si="74"/>
        <v>520000</v>
      </c>
      <c r="N56" s="64">
        <f t="shared" si="74"/>
        <v>520000</v>
      </c>
      <c r="O56" s="64">
        <f t="shared" si="74"/>
        <v>520000</v>
      </c>
      <c r="P56" s="64">
        <f t="shared" si="74"/>
        <v>520000</v>
      </c>
      <c r="Q56" s="64">
        <f t="shared" si="74"/>
        <v>520000</v>
      </c>
      <c r="R56" s="64">
        <f t="shared" si="74"/>
        <v>520000</v>
      </c>
      <c r="S56" s="64">
        <f t="shared" si="74"/>
        <v>520000</v>
      </c>
      <c r="T56" s="64">
        <f t="shared" si="74"/>
        <v>520000</v>
      </c>
      <c r="U56" s="64">
        <f t="shared" si="74"/>
        <v>520000</v>
      </c>
      <c r="V56" s="64">
        <f t="shared" si="74"/>
        <v>520000</v>
      </c>
      <c r="W56" s="64">
        <f t="shared" si="74"/>
        <v>520000</v>
      </c>
      <c r="X56" s="64">
        <f t="shared" si="74"/>
        <v>520000</v>
      </c>
      <c r="Y56" s="64">
        <f t="shared" si="74"/>
        <v>520000</v>
      </c>
      <c r="Z56" s="64">
        <f t="shared" si="74"/>
        <v>520000</v>
      </c>
      <c r="AA56" s="64">
        <f t="shared" si="74"/>
        <v>520000</v>
      </c>
      <c r="AB56" s="64">
        <f t="shared" ref="AB56:AL56" si="75">+AB25*$D25*$AS$45</f>
        <v>520000</v>
      </c>
      <c r="AC56" s="64">
        <f t="shared" si="75"/>
        <v>520000</v>
      </c>
      <c r="AD56" s="64">
        <f t="shared" si="75"/>
        <v>520000</v>
      </c>
      <c r="AE56" s="64">
        <f t="shared" si="75"/>
        <v>520000</v>
      </c>
      <c r="AF56" s="64">
        <f t="shared" si="75"/>
        <v>520000</v>
      </c>
      <c r="AG56" s="64">
        <f t="shared" si="75"/>
        <v>520000</v>
      </c>
      <c r="AH56" s="64">
        <f t="shared" si="75"/>
        <v>520000</v>
      </c>
      <c r="AI56" s="64">
        <f t="shared" si="75"/>
        <v>520000</v>
      </c>
      <c r="AJ56" s="64">
        <f t="shared" si="75"/>
        <v>520000</v>
      </c>
      <c r="AK56" s="64">
        <f t="shared" si="75"/>
        <v>520000</v>
      </c>
      <c r="AL56" s="64">
        <f t="shared" si="75"/>
        <v>520000</v>
      </c>
      <c r="AM56" s="64">
        <f t="shared" ref="AM56:AR56" si="76">+AM25*$D25*$AS$45</f>
        <v>520000</v>
      </c>
      <c r="AN56" s="64">
        <f t="shared" si="76"/>
        <v>520000</v>
      </c>
      <c r="AO56" s="64">
        <f t="shared" si="76"/>
        <v>520000</v>
      </c>
      <c r="AP56" s="64">
        <f t="shared" si="76"/>
        <v>520000</v>
      </c>
      <c r="AQ56" s="64">
        <f t="shared" si="76"/>
        <v>520000</v>
      </c>
      <c r="AR56" s="64">
        <f t="shared" si="76"/>
        <v>520000</v>
      </c>
    </row>
    <row r="57" spans="2:44">
      <c r="B57" s="70" t="str">
        <f t="shared" si="52"/>
        <v>Fertiliser DAP</v>
      </c>
      <c r="C57" s="57" t="s">
        <v>168</v>
      </c>
      <c r="D57" s="63"/>
      <c r="E57" s="64">
        <f t="shared" ref="E57:AA57" si="77">+E26*$D26*$AS$45</f>
        <v>432000</v>
      </c>
      <c r="F57" s="64">
        <f t="shared" si="77"/>
        <v>432000</v>
      </c>
      <c r="G57" s="64">
        <f t="shared" si="77"/>
        <v>432000</v>
      </c>
      <c r="H57" s="64">
        <f t="shared" si="77"/>
        <v>432000</v>
      </c>
      <c r="I57" s="64">
        <f t="shared" si="77"/>
        <v>432000</v>
      </c>
      <c r="J57" s="64">
        <f t="shared" si="77"/>
        <v>432000</v>
      </c>
      <c r="K57" s="64">
        <f t="shared" si="77"/>
        <v>432000</v>
      </c>
      <c r="L57" s="64">
        <f t="shared" si="77"/>
        <v>432000</v>
      </c>
      <c r="M57" s="64">
        <f t="shared" si="77"/>
        <v>432000</v>
      </c>
      <c r="N57" s="64">
        <f t="shared" si="77"/>
        <v>432000</v>
      </c>
      <c r="O57" s="64">
        <f t="shared" si="77"/>
        <v>432000</v>
      </c>
      <c r="P57" s="64">
        <f t="shared" si="77"/>
        <v>432000</v>
      </c>
      <c r="Q57" s="64">
        <f t="shared" si="77"/>
        <v>432000</v>
      </c>
      <c r="R57" s="64">
        <f t="shared" si="77"/>
        <v>432000</v>
      </c>
      <c r="S57" s="64">
        <f t="shared" si="77"/>
        <v>432000</v>
      </c>
      <c r="T57" s="64">
        <f t="shared" si="77"/>
        <v>432000</v>
      </c>
      <c r="U57" s="64">
        <f t="shared" si="77"/>
        <v>432000</v>
      </c>
      <c r="V57" s="64">
        <f t="shared" si="77"/>
        <v>432000</v>
      </c>
      <c r="W57" s="64">
        <f t="shared" si="77"/>
        <v>432000</v>
      </c>
      <c r="X57" s="64">
        <f t="shared" si="77"/>
        <v>432000</v>
      </c>
      <c r="Y57" s="64">
        <f t="shared" si="77"/>
        <v>432000</v>
      </c>
      <c r="Z57" s="64">
        <f t="shared" si="77"/>
        <v>432000</v>
      </c>
      <c r="AA57" s="64">
        <f t="shared" si="77"/>
        <v>432000</v>
      </c>
      <c r="AB57" s="64">
        <f t="shared" ref="AB57:AL57" si="78">+AB26*$D26*$AS$45</f>
        <v>432000</v>
      </c>
      <c r="AC57" s="64">
        <f t="shared" si="78"/>
        <v>432000</v>
      </c>
      <c r="AD57" s="64">
        <f t="shared" si="78"/>
        <v>432000</v>
      </c>
      <c r="AE57" s="64">
        <f t="shared" si="78"/>
        <v>432000</v>
      </c>
      <c r="AF57" s="64">
        <f t="shared" si="78"/>
        <v>432000</v>
      </c>
      <c r="AG57" s="64">
        <f t="shared" si="78"/>
        <v>432000</v>
      </c>
      <c r="AH57" s="64">
        <f t="shared" si="78"/>
        <v>432000</v>
      </c>
      <c r="AI57" s="64">
        <f t="shared" si="78"/>
        <v>432000</v>
      </c>
      <c r="AJ57" s="64">
        <f t="shared" si="78"/>
        <v>432000</v>
      </c>
      <c r="AK57" s="64">
        <f t="shared" si="78"/>
        <v>432000</v>
      </c>
      <c r="AL57" s="64">
        <f t="shared" si="78"/>
        <v>432000</v>
      </c>
      <c r="AM57" s="64">
        <f t="shared" ref="AM57:AR57" si="79">+AM26*$D26*$AS$45</f>
        <v>432000</v>
      </c>
      <c r="AN57" s="64">
        <f t="shared" si="79"/>
        <v>432000</v>
      </c>
      <c r="AO57" s="64">
        <f t="shared" si="79"/>
        <v>432000</v>
      </c>
      <c r="AP57" s="64">
        <f t="shared" si="79"/>
        <v>432000</v>
      </c>
      <c r="AQ57" s="64">
        <f t="shared" si="79"/>
        <v>432000</v>
      </c>
      <c r="AR57" s="64">
        <f t="shared" si="79"/>
        <v>432000</v>
      </c>
    </row>
    <row r="58" spans="2:44">
      <c r="B58" s="70" t="str">
        <f t="shared" si="52"/>
        <v>Pesticides Wheat</v>
      </c>
      <c r="C58" s="57" t="s">
        <v>168</v>
      </c>
      <c r="D58" s="63"/>
      <c r="E58" s="64">
        <f t="shared" ref="E58:AA58" si="80">+E27*$D27*$AS$45</f>
        <v>400000</v>
      </c>
      <c r="F58" s="64">
        <f t="shared" si="80"/>
        <v>400000</v>
      </c>
      <c r="G58" s="64">
        <f t="shared" si="80"/>
        <v>400000</v>
      </c>
      <c r="H58" s="64">
        <f t="shared" si="80"/>
        <v>400000</v>
      </c>
      <c r="I58" s="64">
        <f t="shared" si="80"/>
        <v>400000</v>
      </c>
      <c r="J58" s="64">
        <f t="shared" si="80"/>
        <v>400000</v>
      </c>
      <c r="K58" s="64">
        <f t="shared" si="80"/>
        <v>400000</v>
      </c>
      <c r="L58" s="64">
        <f t="shared" si="80"/>
        <v>400000</v>
      </c>
      <c r="M58" s="64">
        <f t="shared" si="80"/>
        <v>400000</v>
      </c>
      <c r="N58" s="64">
        <f t="shared" si="80"/>
        <v>400000</v>
      </c>
      <c r="O58" s="64">
        <f t="shared" si="80"/>
        <v>400000</v>
      </c>
      <c r="P58" s="64">
        <f t="shared" si="80"/>
        <v>400000</v>
      </c>
      <c r="Q58" s="64">
        <f t="shared" si="80"/>
        <v>400000</v>
      </c>
      <c r="R58" s="64">
        <f t="shared" si="80"/>
        <v>400000</v>
      </c>
      <c r="S58" s="64">
        <f t="shared" si="80"/>
        <v>400000</v>
      </c>
      <c r="T58" s="64">
        <f t="shared" si="80"/>
        <v>400000</v>
      </c>
      <c r="U58" s="64">
        <f t="shared" si="80"/>
        <v>400000</v>
      </c>
      <c r="V58" s="64">
        <f t="shared" si="80"/>
        <v>400000</v>
      </c>
      <c r="W58" s="64">
        <f t="shared" si="80"/>
        <v>400000</v>
      </c>
      <c r="X58" s="64">
        <f t="shared" si="80"/>
        <v>400000</v>
      </c>
      <c r="Y58" s="64">
        <f t="shared" si="80"/>
        <v>400000</v>
      </c>
      <c r="Z58" s="64">
        <f t="shared" si="80"/>
        <v>400000</v>
      </c>
      <c r="AA58" s="64">
        <f t="shared" si="80"/>
        <v>400000</v>
      </c>
      <c r="AB58" s="64">
        <f t="shared" ref="AB58:AL58" si="81">+AB27*$D27*$AS$45</f>
        <v>400000</v>
      </c>
      <c r="AC58" s="64">
        <f t="shared" si="81"/>
        <v>400000</v>
      </c>
      <c r="AD58" s="64">
        <f t="shared" si="81"/>
        <v>400000</v>
      </c>
      <c r="AE58" s="64">
        <f t="shared" si="81"/>
        <v>400000</v>
      </c>
      <c r="AF58" s="64">
        <f t="shared" si="81"/>
        <v>400000</v>
      </c>
      <c r="AG58" s="64">
        <f t="shared" si="81"/>
        <v>400000</v>
      </c>
      <c r="AH58" s="64">
        <f t="shared" si="81"/>
        <v>400000</v>
      </c>
      <c r="AI58" s="64">
        <f t="shared" si="81"/>
        <v>400000</v>
      </c>
      <c r="AJ58" s="64">
        <f t="shared" si="81"/>
        <v>400000</v>
      </c>
      <c r="AK58" s="64">
        <f t="shared" si="81"/>
        <v>400000</v>
      </c>
      <c r="AL58" s="64">
        <f t="shared" si="81"/>
        <v>400000</v>
      </c>
      <c r="AM58" s="64">
        <f t="shared" ref="AM58:AR58" si="82">+AM27*$D27*$AS$45</f>
        <v>400000</v>
      </c>
      <c r="AN58" s="64">
        <f t="shared" si="82"/>
        <v>400000</v>
      </c>
      <c r="AO58" s="64">
        <f t="shared" si="82"/>
        <v>400000</v>
      </c>
      <c r="AP58" s="64">
        <f t="shared" si="82"/>
        <v>400000</v>
      </c>
      <c r="AQ58" s="64">
        <f t="shared" si="82"/>
        <v>400000</v>
      </c>
      <c r="AR58" s="64">
        <f t="shared" si="82"/>
        <v>400000</v>
      </c>
    </row>
    <row r="59" spans="2:44">
      <c r="B59" s="70" t="str">
        <f t="shared" si="52"/>
        <v>Planting Service/wheat</v>
      </c>
      <c r="C59" s="57" t="s">
        <v>168</v>
      </c>
      <c r="D59" s="63"/>
      <c r="E59" s="64">
        <f t="shared" ref="E59:AA59" si="83">+E28*$D28*$AS$45</f>
        <v>112000</v>
      </c>
      <c r="F59" s="64">
        <f t="shared" si="83"/>
        <v>112000</v>
      </c>
      <c r="G59" s="64">
        <f t="shared" si="83"/>
        <v>112000</v>
      </c>
      <c r="H59" s="64">
        <f t="shared" si="83"/>
        <v>112000</v>
      </c>
      <c r="I59" s="64">
        <f t="shared" si="83"/>
        <v>112000</v>
      </c>
      <c r="J59" s="64">
        <f t="shared" si="83"/>
        <v>112000</v>
      </c>
      <c r="K59" s="64">
        <f t="shared" si="83"/>
        <v>112000</v>
      </c>
      <c r="L59" s="64">
        <f t="shared" si="83"/>
        <v>112000</v>
      </c>
      <c r="M59" s="64">
        <f t="shared" si="83"/>
        <v>112000</v>
      </c>
      <c r="N59" s="64">
        <f t="shared" si="83"/>
        <v>112000</v>
      </c>
      <c r="O59" s="64">
        <f t="shared" si="83"/>
        <v>112000</v>
      </c>
      <c r="P59" s="64">
        <f t="shared" si="83"/>
        <v>112000</v>
      </c>
      <c r="Q59" s="64">
        <f t="shared" si="83"/>
        <v>112000</v>
      </c>
      <c r="R59" s="64">
        <f t="shared" si="83"/>
        <v>112000</v>
      </c>
      <c r="S59" s="64">
        <f t="shared" si="83"/>
        <v>112000</v>
      </c>
      <c r="T59" s="64">
        <f t="shared" si="83"/>
        <v>112000</v>
      </c>
      <c r="U59" s="64">
        <f t="shared" si="83"/>
        <v>112000</v>
      </c>
      <c r="V59" s="64">
        <f t="shared" si="83"/>
        <v>112000</v>
      </c>
      <c r="W59" s="64">
        <f t="shared" si="83"/>
        <v>112000</v>
      </c>
      <c r="X59" s="64">
        <f t="shared" si="83"/>
        <v>112000</v>
      </c>
      <c r="Y59" s="64">
        <f t="shared" si="83"/>
        <v>112000</v>
      </c>
      <c r="Z59" s="64">
        <f t="shared" si="83"/>
        <v>112000</v>
      </c>
      <c r="AA59" s="64">
        <f t="shared" si="83"/>
        <v>112000</v>
      </c>
      <c r="AB59" s="64">
        <f t="shared" ref="AB59:AL59" si="84">+AB28*$D28*$AS$45</f>
        <v>112000</v>
      </c>
      <c r="AC59" s="64">
        <f t="shared" si="84"/>
        <v>112000</v>
      </c>
      <c r="AD59" s="64">
        <f t="shared" si="84"/>
        <v>112000</v>
      </c>
      <c r="AE59" s="64">
        <f t="shared" si="84"/>
        <v>112000</v>
      </c>
      <c r="AF59" s="64">
        <f t="shared" si="84"/>
        <v>112000</v>
      </c>
      <c r="AG59" s="64">
        <f t="shared" si="84"/>
        <v>112000</v>
      </c>
      <c r="AH59" s="64">
        <f t="shared" si="84"/>
        <v>112000</v>
      </c>
      <c r="AI59" s="64">
        <f t="shared" si="84"/>
        <v>112000</v>
      </c>
      <c r="AJ59" s="64">
        <f t="shared" si="84"/>
        <v>112000</v>
      </c>
      <c r="AK59" s="64">
        <f t="shared" si="84"/>
        <v>112000</v>
      </c>
      <c r="AL59" s="64">
        <f t="shared" si="84"/>
        <v>112000</v>
      </c>
      <c r="AM59" s="64">
        <f t="shared" ref="AM59:AR59" si="85">+AM28*$D28*$AS$45</f>
        <v>112000</v>
      </c>
      <c r="AN59" s="64">
        <f t="shared" si="85"/>
        <v>112000</v>
      </c>
      <c r="AO59" s="64">
        <f t="shared" si="85"/>
        <v>112000</v>
      </c>
      <c r="AP59" s="64">
        <f t="shared" si="85"/>
        <v>112000</v>
      </c>
      <c r="AQ59" s="64">
        <f t="shared" si="85"/>
        <v>112000</v>
      </c>
      <c r="AR59" s="64">
        <f t="shared" si="85"/>
        <v>112000</v>
      </c>
    </row>
    <row r="60" spans="2:44">
      <c r="B60" s="70" t="str">
        <f t="shared" si="52"/>
        <v>Pesticide Spreading/wheat</v>
      </c>
      <c r="C60" s="57" t="s">
        <v>168</v>
      </c>
      <c r="D60" s="63"/>
      <c r="E60" s="64">
        <f t="shared" ref="E60:AA60" si="86">+E29*$D29*$AS$45</f>
        <v>48000</v>
      </c>
      <c r="F60" s="64">
        <f t="shared" si="86"/>
        <v>48000</v>
      </c>
      <c r="G60" s="64">
        <f t="shared" si="86"/>
        <v>48000</v>
      </c>
      <c r="H60" s="64">
        <f t="shared" si="86"/>
        <v>48000</v>
      </c>
      <c r="I60" s="64">
        <f t="shared" si="86"/>
        <v>48000</v>
      </c>
      <c r="J60" s="64">
        <f t="shared" si="86"/>
        <v>48000</v>
      </c>
      <c r="K60" s="64">
        <f t="shared" si="86"/>
        <v>48000</v>
      </c>
      <c r="L60" s="64">
        <f t="shared" si="86"/>
        <v>48000</v>
      </c>
      <c r="M60" s="64">
        <f t="shared" si="86"/>
        <v>48000</v>
      </c>
      <c r="N60" s="64">
        <f t="shared" si="86"/>
        <v>48000</v>
      </c>
      <c r="O60" s="64">
        <f t="shared" si="86"/>
        <v>48000</v>
      </c>
      <c r="P60" s="64">
        <f t="shared" si="86"/>
        <v>48000</v>
      </c>
      <c r="Q60" s="64">
        <f t="shared" si="86"/>
        <v>48000</v>
      </c>
      <c r="R60" s="64">
        <f t="shared" si="86"/>
        <v>48000</v>
      </c>
      <c r="S60" s="64">
        <f t="shared" si="86"/>
        <v>48000</v>
      </c>
      <c r="T60" s="64">
        <f t="shared" si="86"/>
        <v>48000</v>
      </c>
      <c r="U60" s="64">
        <f t="shared" si="86"/>
        <v>48000</v>
      </c>
      <c r="V60" s="64">
        <f t="shared" si="86"/>
        <v>48000</v>
      </c>
      <c r="W60" s="64">
        <f t="shared" si="86"/>
        <v>48000</v>
      </c>
      <c r="X60" s="64">
        <f t="shared" si="86"/>
        <v>48000</v>
      </c>
      <c r="Y60" s="64">
        <f t="shared" si="86"/>
        <v>48000</v>
      </c>
      <c r="Z60" s="64">
        <f t="shared" si="86"/>
        <v>48000</v>
      </c>
      <c r="AA60" s="64">
        <f t="shared" si="86"/>
        <v>48000</v>
      </c>
      <c r="AB60" s="64">
        <f t="shared" ref="AB60:AL60" si="87">+AB29*$D29*$AS$45</f>
        <v>48000</v>
      </c>
      <c r="AC60" s="64">
        <f t="shared" si="87"/>
        <v>48000</v>
      </c>
      <c r="AD60" s="64">
        <f t="shared" si="87"/>
        <v>48000</v>
      </c>
      <c r="AE60" s="64">
        <f t="shared" si="87"/>
        <v>48000</v>
      </c>
      <c r="AF60" s="64">
        <f t="shared" si="87"/>
        <v>48000</v>
      </c>
      <c r="AG60" s="64">
        <f t="shared" si="87"/>
        <v>48000</v>
      </c>
      <c r="AH60" s="64">
        <f t="shared" si="87"/>
        <v>48000</v>
      </c>
      <c r="AI60" s="64">
        <f t="shared" si="87"/>
        <v>48000</v>
      </c>
      <c r="AJ60" s="64">
        <f t="shared" si="87"/>
        <v>48000</v>
      </c>
      <c r="AK60" s="64">
        <f t="shared" si="87"/>
        <v>48000</v>
      </c>
      <c r="AL60" s="64">
        <f t="shared" si="87"/>
        <v>48000</v>
      </c>
      <c r="AM60" s="64">
        <f t="shared" ref="AM60:AR60" si="88">+AM29*$D29*$AS$45</f>
        <v>48000</v>
      </c>
      <c r="AN60" s="64">
        <f t="shared" si="88"/>
        <v>48000</v>
      </c>
      <c r="AO60" s="64">
        <f t="shared" si="88"/>
        <v>48000</v>
      </c>
      <c r="AP60" s="64">
        <f t="shared" si="88"/>
        <v>48000</v>
      </c>
      <c r="AQ60" s="64">
        <f t="shared" si="88"/>
        <v>48000</v>
      </c>
      <c r="AR60" s="64">
        <f t="shared" si="88"/>
        <v>48000</v>
      </c>
    </row>
    <row r="61" spans="2:44">
      <c r="B61" s="70" t="str">
        <f t="shared" si="52"/>
        <v>Harvest Wheat</v>
      </c>
      <c r="C61" s="57" t="s">
        <v>168</v>
      </c>
      <c r="D61" s="63"/>
      <c r="E61" s="64">
        <f t="shared" ref="E61:AA61" si="89">+E30*$D30*$AS$45</f>
        <v>320000</v>
      </c>
      <c r="F61" s="64">
        <f t="shared" si="89"/>
        <v>320000</v>
      </c>
      <c r="G61" s="64">
        <f t="shared" si="89"/>
        <v>320000</v>
      </c>
      <c r="H61" s="64">
        <f t="shared" si="89"/>
        <v>320000</v>
      </c>
      <c r="I61" s="64">
        <f t="shared" si="89"/>
        <v>320000</v>
      </c>
      <c r="J61" s="64">
        <f t="shared" si="89"/>
        <v>320000</v>
      </c>
      <c r="K61" s="64">
        <f t="shared" si="89"/>
        <v>320000</v>
      </c>
      <c r="L61" s="64">
        <f t="shared" si="89"/>
        <v>320000</v>
      </c>
      <c r="M61" s="64">
        <f t="shared" si="89"/>
        <v>320000</v>
      </c>
      <c r="N61" s="64">
        <f t="shared" si="89"/>
        <v>320000</v>
      </c>
      <c r="O61" s="64">
        <f t="shared" si="89"/>
        <v>320000</v>
      </c>
      <c r="P61" s="64">
        <f t="shared" si="89"/>
        <v>320000</v>
      </c>
      <c r="Q61" s="64">
        <f t="shared" si="89"/>
        <v>320000</v>
      </c>
      <c r="R61" s="64">
        <f t="shared" si="89"/>
        <v>320000</v>
      </c>
      <c r="S61" s="64">
        <f t="shared" si="89"/>
        <v>320000</v>
      </c>
      <c r="T61" s="64">
        <f t="shared" si="89"/>
        <v>320000</v>
      </c>
      <c r="U61" s="64">
        <f t="shared" si="89"/>
        <v>320000</v>
      </c>
      <c r="V61" s="64">
        <f t="shared" si="89"/>
        <v>320000</v>
      </c>
      <c r="W61" s="64">
        <f t="shared" si="89"/>
        <v>320000</v>
      </c>
      <c r="X61" s="64">
        <f t="shared" si="89"/>
        <v>320000</v>
      </c>
      <c r="Y61" s="64">
        <f t="shared" si="89"/>
        <v>320000</v>
      </c>
      <c r="Z61" s="64">
        <f t="shared" si="89"/>
        <v>320000</v>
      </c>
      <c r="AA61" s="64">
        <f t="shared" si="89"/>
        <v>320000</v>
      </c>
      <c r="AB61" s="64">
        <f t="shared" ref="AB61:AL61" si="90">+AB30*$D30*$AS$45</f>
        <v>320000</v>
      </c>
      <c r="AC61" s="64">
        <f t="shared" si="90"/>
        <v>320000</v>
      </c>
      <c r="AD61" s="64">
        <f t="shared" si="90"/>
        <v>320000</v>
      </c>
      <c r="AE61" s="64">
        <f t="shared" si="90"/>
        <v>320000</v>
      </c>
      <c r="AF61" s="64">
        <f t="shared" si="90"/>
        <v>320000</v>
      </c>
      <c r="AG61" s="64">
        <f t="shared" si="90"/>
        <v>320000</v>
      </c>
      <c r="AH61" s="64">
        <f t="shared" si="90"/>
        <v>320000</v>
      </c>
      <c r="AI61" s="64">
        <f t="shared" si="90"/>
        <v>320000</v>
      </c>
      <c r="AJ61" s="64">
        <f t="shared" si="90"/>
        <v>320000</v>
      </c>
      <c r="AK61" s="64">
        <f t="shared" si="90"/>
        <v>320000</v>
      </c>
      <c r="AL61" s="64">
        <f t="shared" si="90"/>
        <v>320000</v>
      </c>
      <c r="AM61" s="64">
        <f t="shared" ref="AM61:AR61" si="91">+AM30*$D30*$AS$45</f>
        <v>320000</v>
      </c>
      <c r="AN61" s="64">
        <f t="shared" si="91"/>
        <v>320000</v>
      </c>
      <c r="AO61" s="64">
        <f t="shared" si="91"/>
        <v>320000</v>
      </c>
      <c r="AP61" s="64">
        <f t="shared" si="91"/>
        <v>320000</v>
      </c>
      <c r="AQ61" s="64">
        <f t="shared" si="91"/>
        <v>320000</v>
      </c>
      <c r="AR61" s="64">
        <f t="shared" si="91"/>
        <v>320000</v>
      </c>
    </row>
    <row r="62" spans="2:44">
      <c r="B62" s="70" t="str">
        <f t="shared" si="52"/>
        <v>Tools</v>
      </c>
      <c r="C62" s="57" t="s">
        <v>168</v>
      </c>
      <c r="D62" s="62"/>
      <c r="E62" s="64">
        <f t="shared" ref="E62:AA62" si="92">+E31*$D31*$AS$45</f>
        <v>60000</v>
      </c>
      <c r="F62" s="64">
        <f t="shared" si="92"/>
        <v>60000</v>
      </c>
      <c r="G62" s="64">
        <f t="shared" si="92"/>
        <v>60000</v>
      </c>
      <c r="H62" s="64">
        <f t="shared" si="92"/>
        <v>60000</v>
      </c>
      <c r="I62" s="64">
        <f t="shared" si="92"/>
        <v>60000</v>
      </c>
      <c r="J62" s="64">
        <f t="shared" si="92"/>
        <v>60000</v>
      </c>
      <c r="K62" s="64">
        <f t="shared" si="92"/>
        <v>60000</v>
      </c>
      <c r="L62" s="64">
        <f t="shared" si="92"/>
        <v>60000</v>
      </c>
      <c r="M62" s="64">
        <f t="shared" si="92"/>
        <v>60000</v>
      </c>
      <c r="N62" s="64">
        <f t="shared" si="92"/>
        <v>60000</v>
      </c>
      <c r="O62" s="64">
        <f t="shared" si="92"/>
        <v>60000</v>
      </c>
      <c r="P62" s="64">
        <f t="shared" si="92"/>
        <v>60000</v>
      </c>
      <c r="Q62" s="64">
        <f t="shared" si="92"/>
        <v>60000</v>
      </c>
      <c r="R62" s="64">
        <f t="shared" si="92"/>
        <v>60000</v>
      </c>
      <c r="S62" s="64">
        <f t="shared" si="92"/>
        <v>60000</v>
      </c>
      <c r="T62" s="64">
        <f t="shared" si="92"/>
        <v>60000</v>
      </c>
      <c r="U62" s="64">
        <f t="shared" si="92"/>
        <v>60000</v>
      </c>
      <c r="V62" s="64">
        <f t="shared" si="92"/>
        <v>60000</v>
      </c>
      <c r="W62" s="64">
        <f t="shared" si="92"/>
        <v>60000</v>
      </c>
      <c r="X62" s="64">
        <f t="shared" si="92"/>
        <v>60000</v>
      </c>
      <c r="Y62" s="64">
        <f t="shared" si="92"/>
        <v>60000</v>
      </c>
      <c r="Z62" s="64">
        <f t="shared" si="92"/>
        <v>60000</v>
      </c>
      <c r="AA62" s="64">
        <f t="shared" si="92"/>
        <v>60000</v>
      </c>
      <c r="AB62" s="64">
        <f t="shared" ref="AB62:AL62" si="93">+AB31*$D31*$AS$45</f>
        <v>60000</v>
      </c>
      <c r="AC62" s="64">
        <f t="shared" si="93"/>
        <v>60000</v>
      </c>
      <c r="AD62" s="64">
        <f t="shared" si="93"/>
        <v>60000</v>
      </c>
      <c r="AE62" s="64">
        <f t="shared" si="93"/>
        <v>60000</v>
      </c>
      <c r="AF62" s="64">
        <f t="shared" si="93"/>
        <v>60000</v>
      </c>
      <c r="AG62" s="64">
        <f t="shared" si="93"/>
        <v>60000</v>
      </c>
      <c r="AH62" s="64">
        <f t="shared" si="93"/>
        <v>60000</v>
      </c>
      <c r="AI62" s="64">
        <f t="shared" si="93"/>
        <v>60000</v>
      </c>
      <c r="AJ62" s="64">
        <f t="shared" si="93"/>
        <v>60000</v>
      </c>
      <c r="AK62" s="64">
        <f t="shared" si="93"/>
        <v>60000</v>
      </c>
      <c r="AL62" s="64">
        <f t="shared" si="93"/>
        <v>60000</v>
      </c>
      <c r="AM62" s="64">
        <f t="shared" ref="AM62:AR62" si="94">+AM31*$D31*$AS$45</f>
        <v>60000</v>
      </c>
      <c r="AN62" s="64">
        <f t="shared" si="94"/>
        <v>60000</v>
      </c>
      <c r="AO62" s="64">
        <f t="shared" si="94"/>
        <v>60000</v>
      </c>
      <c r="AP62" s="64">
        <f t="shared" si="94"/>
        <v>60000</v>
      </c>
      <c r="AQ62" s="64">
        <f t="shared" si="94"/>
        <v>60000</v>
      </c>
      <c r="AR62" s="64">
        <f t="shared" si="94"/>
        <v>60000</v>
      </c>
    </row>
    <row r="63" spans="2:44">
      <c r="B63" s="70" t="str">
        <f t="shared" si="52"/>
        <v>Fuel</v>
      </c>
      <c r="C63" s="57" t="s">
        <v>168</v>
      </c>
      <c r="D63" s="62"/>
      <c r="E63" s="64">
        <f t="shared" ref="E63:AA63" si="95">+E32*$D32*$AS$45</f>
        <v>720000</v>
      </c>
      <c r="F63" s="64">
        <f t="shared" si="95"/>
        <v>720000</v>
      </c>
      <c r="G63" s="64">
        <f t="shared" si="95"/>
        <v>720000</v>
      </c>
      <c r="H63" s="64">
        <f t="shared" si="95"/>
        <v>720000</v>
      </c>
      <c r="I63" s="64">
        <f t="shared" si="95"/>
        <v>720000</v>
      </c>
      <c r="J63" s="64">
        <f t="shared" si="95"/>
        <v>720000</v>
      </c>
      <c r="K63" s="64">
        <f t="shared" si="95"/>
        <v>720000</v>
      </c>
      <c r="L63" s="64">
        <f t="shared" si="95"/>
        <v>720000</v>
      </c>
      <c r="M63" s="64">
        <f t="shared" si="95"/>
        <v>720000</v>
      </c>
      <c r="N63" s="64">
        <f t="shared" si="95"/>
        <v>720000</v>
      </c>
      <c r="O63" s="64">
        <f t="shared" si="95"/>
        <v>720000</v>
      </c>
      <c r="P63" s="64">
        <f t="shared" si="95"/>
        <v>720000</v>
      </c>
      <c r="Q63" s="64">
        <f t="shared" si="95"/>
        <v>720000</v>
      </c>
      <c r="R63" s="64">
        <f t="shared" si="95"/>
        <v>720000</v>
      </c>
      <c r="S63" s="64">
        <f t="shared" si="95"/>
        <v>720000</v>
      </c>
      <c r="T63" s="64">
        <f t="shared" si="95"/>
        <v>720000</v>
      </c>
      <c r="U63" s="64">
        <f t="shared" si="95"/>
        <v>720000</v>
      </c>
      <c r="V63" s="64">
        <f t="shared" si="95"/>
        <v>720000</v>
      </c>
      <c r="W63" s="64">
        <f t="shared" si="95"/>
        <v>720000</v>
      </c>
      <c r="X63" s="64">
        <f t="shared" si="95"/>
        <v>720000</v>
      </c>
      <c r="Y63" s="64">
        <f t="shared" si="95"/>
        <v>450000</v>
      </c>
      <c r="Z63" s="64">
        <f t="shared" si="95"/>
        <v>450000</v>
      </c>
      <c r="AA63" s="64">
        <f t="shared" si="95"/>
        <v>450000</v>
      </c>
      <c r="AB63" s="64">
        <f t="shared" ref="AB63:AL63" si="96">+AB32*$D32*$AS$45</f>
        <v>450000</v>
      </c>
      <c r="AC63" s="64">
        <f t="shared" si="96"/>
        <v>450000</v>
      </c>
      <c r="AD63" s="64">
        <f t="shared" si="96"/>
        <v>450000</v>
      </c>
      <c r="AE63" s="64">
        <f t="shared" si="96"/>
        <v>450000</v>
      </c>
      <c r="AF63" s="64">
        <f t="shared" si="96"/>
        <v>450000</v>
      </c>
      <c r="AG63" s="64">
        <f t="shared" si="96"/>
        <v>450000</v>
      </c>
      <c r="AH63" s="64">
        <f t="shared" si="96"/>
        <v>450000</v>
      </c>
      <c r="AI63" s="64">
        <f t="shared" si="96"/>
        <v>450000</v>
      </c>
      <c r="AJ63" s="64">
        <f t="shared" si="96"/>
        <v>450000</v>
      </c>
      <c r="AK63" s="64">
        <f t="shared" si="96"/>
        <v>450000</v>
      </c>
      <c r="AL63" s="64">
        <f t="shared" si="96"/>
        <v>450000</v>
      </c>
      <c r="AM63" s="64">
        <f t="shared" ref="AM63:AR63" si="97">+AM32*$D32*$AS$45</f>
        <v>450000</v>
      </c>
      <c r="AN63" s="64">
        <f t="shared" si="97"/>
        <v>450000</v>
      </c>
      <c r="AO63" s="64">
        <f t="shared" si="97"/>
        <v>450000</v>
      </c>
      <c r="AP63" s="64">
        <f t="shared" si="97"/>
        <v>450000</v>
      </c>
      <c r="AQ63" s="64">
        <f t="shared" si="97"/>
        <v>450000</v>
      </c>
      <c r="AR63" s="64">
        <f t="shared" si="97"/>
        <v>450000</v>
      </c>
    </row>
    <row r="64" spans="2:44">
      <c r="B64" s="70" t="str">
        <f t="shared" si="52"/>
        <v xml:space="preserve"> fees of irrigation </v>
      </c>
      <c r="C64" s="57" t="s">
        <v>168</v>
      </c>
      <c r="D64" s="56"/>
      <c r="E64" s="64">
        <f t="shared" ref="E64:AA64" si="98">+E33*$D33*$AS$45</f>
        <v>16000</v>
      </c>
      <c r="F64" s="64">
        <f t="shared" si="98"/>
        <v>16000</v>
      </c>
      <c r="G64" s="64">
        <f t="shared" si="98"/>
        <v>16000</v>
      </c>
      <c r="H64" s="64">
        <f t="shared" si="98"/>
        <v>16000</v>
      </c>
      <c r="I64" s="64">
        <f t="shared" si="98"/>
        <v>16000</v>
      </c>
      <c r="J64" s="64">
        <f t="shared" si="98"/>
        <v>16000</v>
      </c>
      <c r="K64" s="64">
        <f t="shared" si="98"/>
        <v>16000</v>
      </c>
      <c r="L64" s="64">
        <f t="shared" si="98"/>
        <v>16000</v>
      </c>
      <c r="M64" s="64">
        <f t="shared" si="98"/>
        <v>16000</v>
      </c>
      <c r="N64" s="64">
        <f t="shared" si="98"/>
        <v>16000</v>
      </c>
      <c r="O64" s="64">
        <f t="shared" si="98"/>
        <v>16000</v>
      </c>
      <c r="P64" s="64">
        <f t="shared" si="98"/>
        <v>16000</v>
      </c>
      <c r="Q64" s="64">
        <f t="shared" si="98"/>
        <v>16000</v>
      </c>
      <c r="R64" s="64">
        <f t="shared" si="98"/>
        <v>16000</v>
      </c>
      <c r="S64" s="64">
        <f t="shared" si="98"/>
        <v>16000</v>
      </c>
      <c r="T64" s="64">
        <f t="shared" si="98"/>
        <v>16000</v>
      </c>
      <c r="U64" s="64">
        <f t="shared" si="98"/>
        <v>16000</v>
      </c>
      <c r="V64" s="64">
        <f t="shared" si="98"/>
        <v>16000</v>
      </c>
      <c r="W64" s="64">
        <f t="shared" si="98"/>
        <v>16000</v>
      </c>
      <c r="X64" s="64">
        <f t="shared" si="98"/>
        <v>16000</v>
      </c>
      <c r="Y64" s="64">
        <f t="shared" si="98"/>
        <v>16000</v>
      </c>
      <c r="Z64" s="64">
        <f t="shared" si="98"/>
        <v>16000</v>
      </c>
      <c r="AA64" s="64">
        <f t="shared" si="98"/>
        <v>16000</v>
      </c>
      <c r="AB64" s="64">
        <f t="shared" ref="AB64:AL64" si="99">+AB33*$D33*$AS$45</f>
        <v>16000</v>
      </c>
      <c r="AC64" s="64">
        <f t="shared" si="99"/>
        <v>16000</v>
      </c>
      <c r="AD64" s="64">
        <f t="shared" si="99"/>
        <v>16000</v>
      </c>
      <c r="AE64" s="64">
        <f t="shared" si="99"/>
        <v>16000</v>
      </c>
      <c r="AF64" s="64">
        <f t="shared" si="99"/>
        <v>16000</v>
      </c>
      <c r="AG64" s="64">
        <f t="shared" si="99"/>
        <v>16000</v>
      </c>
      <c r="AH64" s="64">
        <f t="shared" si="99"/>
        <v>16000</v>
      </c>
      <c r="AI64" s="64">
        <f t="shared" si="99"/>
        <v>16000</v>
      </c>
      <c r="AJ64" s="64">
        <f t="shared" si="99"/>
        <v>16000</v>
      </c>
      <c r="AK64" s="64">
        <f t="shared" si="99"/>
        <v>16000</v>
      </c>
      <c r="AL64" s="64">
        <f t="shared" si="99"/>
        <v>16000</v>
      </c>
      <c r="AM64" s="64">
        <f t="shared" ref="AM64:AR64" si="100">+AM33*$D33*$AS$45</f>
        <v>16000</v>
      </c>
      <c r="AN64" s="64">
        <f t="shared" si="100"/>
        <v>16000</v>
      </c>
      <c r="AO64" s="64">
        <f t="shared" si="100"/>
        <v>16000</v>
      </c>
      <c r="AP64" s="64">
        <f t="shared" si="100"/>
        <v>16000</v>
      </c>
      <c r="AQ64" s="64">
        <f t="shared" si="100"/>
        <v>16000</v>
      </c>
      <c r="AR64" s="64">
        <f t="shared" si="100"/>
        <v>16000</v>
      </c>
    </row>
    <row r="65" spans="2:44">
      <c r="B65" s="70" t="str">
        <f t="shared" si="52"/>
        <v xml:space="preserve">quata of farmer to clean the canals and drainge </v>
      </c>
      <c r="C65" s="57" t="s">
        <v>168</v>
      </c>
      <c r="D65" s="56"/>
      <c r="E65" s="64">
        <f t="shared" ref="E65:AA65" si="101">+E34*$D34*$AS$45</f>
        <v>160000</v>
      </c>
      <c r="F65" s="64">
        <f t="shared" si="101"/>
        <v>160000</v>
      </c>
      <c r="G65" s="64">
        <f t="shared" si="101"/>
        <v>160000</v>
      </c>
      <c r="H65" s="64">
        <f t="shared" si="101"/>
        <v>160000</v>
      </c>
      <c r="I65" s="64">
        <f t="shared" si="101"/>
        <v>160000</v>
      </c>
      <c r="J65" s="64">
        <f t="shared" si="101"/>
        <v>160000</v>
      </c>
      <c r="K65" s="64">
        <f t="shared" si="101"/>
        <v>160000</v>
      </c>
      <c r="L65" s="64">
        <f t="shared" si="101"/>
        <v>160000</v>
      </c>
      <c r="M65" s="64">
        <f t="shared" si="101"/>
        <v>160000</v>
      </c>
      <c r="N65" s="64">
        <f t="shared" si="101"/>
        <v>160000</v>
      </c>
      <c r="O65" s="64">
        <f t="shared" si="101"/>
        <v>160000</v>
      </c>
      <c r="P65" s="64">
        <f t="shared" si="101"/>
        <v>160000</v>
      </c>
      <c r="Q65" s="64">
        <f t="shared" si="101"/>
        <v>160000</v>
      </c>
      <c r="R65" s="64">
        <f t="shared" si="101"/>
        <v>160000</v>
      </c>
      <c r="S65" s="64">
        <f t="shared" si="101"/>
        <v>160000</v>
      </c>
      <c r="T65" s="64">
        <f t="shared" si="101"/>
        <v>160000</v>
      </c>
      <c r="U65" s="64">
        <f t="shared" si="101"/>
        <v>160000</v>
      </c>
      <c r="V65" s="64">
        <f t="shared" si="101"/>
        <v>160000</v>
      </c>
      <c r="W65" s="64">
        <f t="shared" si="101"/>
        <v>160000</v>
      </c>
      <c r="X65" s="64">
        <f t="shared" si="101"/>
        <v>160000</v>
      </c>
      <c r="Y65" s="64">
        <f t="shared" si="101"/>
        <v>160000</v>
      </c>
      <c r="Z65" s="64">
        <f t="shared" si="101"/>
        <v>160000</v>
      </c>
      <c r="AA65" s="64">
        <f t="shared" si="101"/>
        <v>160000</v>
      </c>
      <c r="AB65" s="64">
        <f t="shared" ref="AB65:AL65" si="102">+AB34*$D34*$AS$45</f>
        <v>160000</v>
      </c>
      <c r="AC65" s="64">
        <f t="shared" si="102"/>
        <v>160000</v>
      </c>
      <c r="AD65" s="64">
        <f t="shared" si="102"/>
        <v>160000</v>
      </c>
      <c r="AE65" s="64">
        <f t="shared" si="102"/>
        <v>160000</v>
      </c>
      <c r="AF65" s="64">
        <f t="shared" si="102"/>
        <v>160000</v>
      </c>
      <c r="AG65" s="64">
        <f t="shared" si="102"/>
        <v>160000</v>
      </c>
      <c r="AH65" s="64">
        <f t="shared" si="102"/>
        <v>160000</v>
      </c>
      <c r="AI65" s="64">
        <f t="shared" si="102"/>
        <v>160000</v>
      </c>
      <c r="AJ65" s="64">
        <f t="shared" si="102"/>
        <v>160000</v>
      </c>
      <c r="AK65" s="64">
        <f t="shared" si="102"/>
        <v>160000</v>
      </c>
      <c r="AL65" s="64">
        <f t="shared" si="102"/>
        <v>160000</v>
      </c>
      <c r="AM65" s="64">
        <f t="shared" ref="AM65:AR65" si="103">+AM34*$D34*$AS$45</f>
        <v>160000</v>
      </c>
      <c r="AN65" s="64">
        <f t="shared" si="103"/>
        <v>160000</v>
      </c>
      <c r="AO65" s="64">
        <f t="shared" si="103"/>
        <v>160000</v>
      </c>
      <c r="AP65" s="64">
        <f t="shared" si="103"/>
        <v>160000</v>
      </c>
      <c r="AQ65" s="64">
        <f t="shared" si="103"/>
        <v>160000</v>
      </c>
      <c r="AR65" s="64">
        <f t="shared" si="103"/>
        <v>160000</v>
      </c>
    </row>
    <row r="66" spans="2:44">
      <c r="B66" s="70" t="str">
        <f t="shared" si="52"/>
        <v xml:space="preserve">rent of land </v>
      </c>
      <c r="C66" s="57" t="s">
        <v>168</v>
      </c>
      <c r="D66" s="56"/>
      <c r="E66" s="64">
        <f t="shared" ref="E66:AA66" si="104">+E35*$D35*$AS$45</f>
        <v>160000</v>
      </c>
      <c r="F66" s="64">
        <f t="shared" si="104"/>
        <v>160000</v>
      </c>
      <c r="G66" s="64">
        <f t="shared" si="104"/>
        <v>160000</v>
      </c>
      <c r="H66" s="64">
        <f t="shared" si="104"/>
        <v>160000</v>
      </c>
      <c r="I66" s="64">
        <f t="shared" si="104"/>
        <v>160000</v>
      </c>
      <c r="J66" s="64">
        <f t="shared" si="104"/>
        <v>160000</v>
      </c>
      <c r="K66" s="64">
        <f t="shared" si="104"/>
        <v>160000</v>
      </c>
      <c r="L66" s="64">
        <f t="shared" si="104"/>
        <v>160000</v>
      </c>
      <c r="M66" s="64">
        <f t="shared" si="104"/>
        <v>160000</v>
      </c>
      <c r="N66" s="64">
        <f t="shared" si="104"/>
        <v>160000</v>
      </c>
      <c r="O66" s="64">
        <f t="shared" si="104"/>
        <v>160000</v>
      </c>
      <c r="P66" s="64">
        <f t="shared" si="104"/>
        <v>160000</v>
      </c>
      <c r="Q66" s="64">
        <f t="shared" si="104"/>
        <v>160000</v>
      </c>
      <c r="R66" s="64">
        <f t="shared" si="104"/>
        <v>160000</v>
      </c>
      <c r="S66" s="64">
        <f t="shared" si="104"/>
        <v>160000</v>
      </c>
      <c r="T66" s="64">
        <f t="shared" si="104"/>
        <v>160000</v>
      </c>
      <c r="U66" s="64">
        <f t="shared" si="104"/>
        <v>160000</v>
      </c>
      <c r="V66" s="64">
        <f t="shared" si="104"/>
        <v>160000</v>
      </c>
      <c r="W66" s="64">
        <f t="shared" si="104"/>
        <v>160000</v>
      </c>
      <c r="X66" s="64">
        <f t="shared" si="104"/>
        <v>160000</v>
      </c>
      <c r="Y66" s="64">
        <f t="shared" si="104"/>
        <v>160000</v>
      </c>
      <c r="Z66" s="64">
        <f t="shared" si="104"/>
        <v>160000</v>
      </c>
      <c r="AA66" s="64">
        <f t="shared" si="104"/>
        <v>160000</v>
      </c>
      <c r="AB66" s="64">
        <f t="shared" ref="AB66:AL66" si="105">+AB35*$D35*$AS$45</f>
        <v>160000</v>
      </c>
      <c r="AC66" s="64">
        <f t="shared" si="105"/>
        <v>160000</v>
      </c>
      <c r="AD66" s="64">
        <f t="shared" si="105"/>
        <v>160000</v>
      </c>
      <c r="AE66" s="64">
        <f t="shared" si="105"/>
        <v>160000</v>
      </c>
      <c r="AF66" s="64">
        <f t="shared" si="105"/>
        <v>160000</v>
      </c>
      <c r="AG66" s="64">
        <f t="shared" si="105"/>
        <v>160000</v>
      </c>
      <c r="AH66" s="64">
        <f t="shared" si="105"/>
        <v>160000</v>
      </c>
      <c r="AI66" s="64">
        <f t="shared" si="105"/>
        <v>160000</v>
      </c>
      <c r="AJ66" s="64">
        <f t="shared" si="105"/>
        <v>160000</v>
      </c>
      <c r="AK66" s="64">
        <f t="shared" si="105"/>
        <v>160000</v>
      </c>
      <c r="AL66" s="64">
        <f t="shared" si="105"/>
        <v>160000</v>
      </c>
      <c r="AM66" s="64">
        <f t="shared" ref="AM66:AR66" si="106">+AM35*$D35*$AS$45</f>
        <v>160000</v>
      </c>
      <c r="AN66" s="64">
        <f t="shared" si="106"/>
        <v>160000</v>
      </c>
      <c r="AO66" s="64">
        <f t="shared" si="106"/>
        <v>160000</v>
      </c>
      <c r="AP66" s="64">
        <f t="shared" si="106"/>
        <v>160000</v>
      </c>
      <c r="AQ66" s="64">
        <f t="shared" si="106"/>
        <v>160000</v>
      </c>
      <c r="AR66" s="64">
        <f t="shared" si="106"/>
        <v>160000</v>
      </c>
    </row>
    <row r="67" spans="2:44">
      <c r="B67" s="70" t="str">
        <f t="shared" si="52"/>
        <v>Water</v>
      </c>
      <c r="C67" s="57" t="s">
        <v>168</v>
      </c>
      <c r="D67" s="56"/>
      <c r="E67" s="1797"/>
      <c r="F67" s="1797"/>
      <c r="G67" s="1797"/>
      <c r="H67" s="1797"/>
      <c r="I67" s="1797"/>
      <c r="J67" s="1797"/>
      <c r="K67" s="1797"/>
      <c r="L67" s="1797"/>
      <c r="M67" s="1797"/>
      <c r="N67" s="1797"/>
      <c r="O67" s="1797"/>
      <c r="P67" s="1797"/>
      <c r="Q67" s="1797"/>
      <c r="R67" s="1797"/>
      <c r="S67" s="1797"/>
      <c r="T67" s="1797"/>
      <c r="U67" s="1797"/>
      <c r="V67" s="1797"/>
      <c r="W67" s="1797"/>
      <c r="X67" s="1797"/>
      <c r="Y67" s="1797"/>
      <c r="Z67" s="1797"/>
      <c r="AA67" s="1797"/>
      <c r="AB67" s="1797"/>
      <c r="AC67" s="1797"/>
      <c r="AD67" s="64">
        <f t="shared" ref="AD67:AL67" si="107">+AD36*$D36*$AS$45</f>
        <v>355608.2345584518</v>
      </c>
      <c r="AE67" s="64">
        <f t="shared" si="107"/>
        <v>355608.2345584518</v>
      </c>
      <c r="AF67" s="64">
        <f t="shared" si="107"/>
        <v>355608.2345584518</v>
      </c>
      <c r="AG67" s="64">
        <f t="shared" si="107"/>
        <v>355608.2345584518</v>
      </c>
      <c r="AH67" s="64">
        <f t="shared" si="107"/>
        <v>355608.2345584518</v>
      </c>
      <c r="AI67" s="64">
        <f t="shared" si="107"/>
        <v>355608.2345584518</v>
      </c>
      <c r="AJ67" s="64">
        <f t="shared" si="107"/>
        <v>355608.2345584518</v>
      </c>
      <c r="AK67" s="64">
        <f t="shared" si="107"/>
        <v>355608.2345584518</v>
      </c>
      <c r="AL67" s="64">
        <f t="shared" si="107"/>
        <v>355608.2345584518</v>
      </c>
      <c r="AM67" s="64">
        <f t="shared" ref="AM67:AR67" si="108">+AM36*$D36*$AS$45</f>
        <v>355608.2345584518</v>
      </c>
      <c r="AN67" s="64">
        <f t="shared" si="108"/>
        <v>355608.2345584518</v>
      </c>
      <c r="AO67" s="64">
        <f t="shared" si="108"/>
        <v>355608.2345584518</v>
      </c>
      <c r="AP67" s="64">
        <f t="shared" si="108"/>
        <v>355608.2345584518</v>
      </c>
      <c r="AQ67" s="64">
        <f t="shared" si="108"/>
        <v>355608.2345584518</v>
      </c>
      <c r="AR67" s="64">
        <f t="shared" si="108"/>
        <v>355608.2345584518</v>
      </c>
    </row>
    <row r="68" spans="2:44">
      <c r="B68" s="70" t="str">
        <f t="shared" si="52"/>
        <v>Manure</v>
      </c>
      <c r="C68" s="57" t="s">
        <v>168</v>
      </c>
      <c r="D68" s="56"/>
      <c r="E68" s="64">
        <f t="shared" ref="E68:AA68" si="109">+E37*$D37*$AS$45</f>
        <v>0</v>
      </c>
      <c r="F68" s="64">
        <f t="shared" si="109"/>
        <v>0</v>
      </c>
      <c r="G68" s="64">
        <f t="shared" si="109"/>
        <v>0</v>
      </c>
      <c r="H68" s="64">
        <f t="shared" si="109"/>
        <v>0</v>
      </c>
      <c r="I68" s="64">
        <f t="shared" si="109"/>
        <v>0</v>
      </c>
      <c r="J68" s="64">
        <f t="shared" si="109"/>
        <v>0</v>
      </c>
      <c r="K68" s="64">
        <f t="shared" si="109"/>
        <v>0</v>
      </c>
      <c r="L68" s="64">
        <f t="shared" si="109"/>
        <v>0</v>
      </c>
      <c r="M68" s="64">
        <f t="shared" si="109"/>
        <v>0</v>
      </c>
      <c r="N68" s="64">
        <f t="shared" si="109"/>
        <v>0</v>
      </c>
      <c r="O68" s="64">
        <f t="shared" si="109"/>
        <v>0</v>
      </c>
      <c r="P68" s="64">
        <f t="shared" si="109"/>
        <v>0</v>
      </c>
      <c r="Q68" s="64">
        <f t="shared" si="109"/>
        <v>0</v>
      </c>
      <c r="R68" s="64">
        <f t="shared" si="109"/>
        <v>0</v>
      </c>
      <c r="S68" s="64">
        <f t="shared" si="109"/>
        <v>0</v>
      </c>
      <c r="T68" s="64">
        <f t="shared" si="109"/>
        <v>0</v>
      </c>
      <c r="U68" s="64">
        <f t="shared" si="109"/>
        <v>0</v>
      </c>
      <c r="V68" s="64">
        <f t="shared" si="109"/>
        <v>0</v>
      </c>
      <c r="W68" s="64">
        <f t="shared" si="109"/>
        <v>0</v>
      </c>
      <c r="X68" s="64">
        <f t="shared" si="109"/>
        <v>0</v>
      </c>
      <c r="Y68" s="64">
        <f t="shared" si="109"/>
        <v>400000</v>
      </c>
      <c r="Z68" s="64">
        <f t="shared" si="109"/>
        <v>400000</v>
      </c>
      <c r="AA68" s="64">
        <f t="shared" si="109"/>
        <v>400000</v>
      </c>
      <c r="AB68" s="64">
        <f t="shared" ref="AB68:AL68" si="110">+AB37*$D37*$AS$45</f>
        <v>400000</v>
      </c>
      <c r="AC68" s="64">
        <f t="shared" si="110"/>
        <v>400000</v>
      </c>
      <c r="AD68" s="64">
        <f t="shared" si="110"/>
        <v>400000</v>
      </c>
      <c r="AE68" s="64">
        <f t="shared" si="110"/>
        <v>400000</v>
      </c>
      <c r="AF68" s="64">
        <f t="shared" si="110"/>
        <v>400000</v>
      </c>
      <c r="AG68" s="64">
        <f t="shared" si="110"/>
        <v>400000</v>
      </c>
      <c r="AH68" s="64">
        <f t="shared" si="110"/>
        <v>400000</v>
      </c>
      <c r="AI68" s="64">
        <f t="shared" si="110"/>
        <v>400000</v>
      </c>
      <c r="AJ68" s="64">
        <f t="shared" si="110"/>
        <v>400000</v>
      </c>
      <c r="AK68" s="64">
        <f t="shared" si="110"/>
        <v>400000</v>
      </c>
      <c r="AL68" s="64">
        <f t="shared" si="110"/>
        <v>400000</v>
      </c>
      <c r="AM68" s="64">
        <f t="shared" ref="AM68:AR68" si="111">+AM37*$D37*$AS$45</f>
        <v>400000</v>
      </c>
      <c r="AN68" s="64">
        <f t="shared" si="111"/>
        <v>400000</v>
      </c>
      <c r="AO68" s="64">
        <f t="shared" si="111"/>
        <v>400000</v>
      </c>
      <c r="AP68" s="64">
        <f t="shared" si="111"/>
        <v>400000</v>
      </c>
      <c r="AQ68" s="64">
        <f t="shared" si="111"/>
        <v>400000</v>
      </c>
      <c r="AR68" s="64">
        <f t="shared" si="111"/>
        <v>400000</v>
      </c>
    </row>
    <row r="69" spans="2:44">
      <c r="B69" s="70">
        <f t="shared" si="52"/>
        <v>0</v>
      </c>
      <c r="C69" s="57" t="s">
        <v>168</v>
      </c>
      <c r="D69" s="56"/>
      <c r="E69" s="64">
        <f t="shared" ref="E69:AA69" si="112">+E38*$D38*$AS$45</f>
        <v>0</v>
      </c>
      <c r="F69" s="64">
        <f t="shared" si="112"/>
        <v>0</v>
      </c>
      <c r="G69" s="64">
        <f t="shared" si="112"/>
        <v>0</v>
      </c>
      <c r="H69" s="64">
        <f t="shared" si="112"/>
        <v>0</v>
      </c>
      <c r="I69" s="64">
        <f t="shared" si="112"/>
        <v>0</v>
      </c>
      <c r="J69" s="64">
        <f t="shared" si="112"/>
        <v>0</v>
      </c>
      <c r="K69" s="64">
        <f t="shared" si="112"/>
        <v>0</v>
      </c>
      <c r="L69" s="64">
        <f t="shared" si="112"/>
        <v>0</v>
      </c>
      <c r="M69" s="64">
        <f t="shared" si="112"/>
        <v>0</v>
      </c>
      <c r="N69" s="64">
        <f t="shared" si="112"/>
        <v>0</v>
      </c>
      <c r="O69" s="64">
        <f t="shared" si="112"/>
        <v>0</v>
      </c>
      <c r="P69" s="64">
        <f t="shared" si="112"/>
        <v>0</v>
      </c>
      <c r="Q69" s="64">
        <f t="shared" si="112"/>
        <v>0</v>
      </c>
      <c r="R69" s="64">
        <f t="shared" si="112"/>
        <v>0</v>
      </c>
      <c r="S69" s="64">
        <f t="shared" si="112"/>
        <v>0</v>
      </c>
      <c r="T69" s="64">
        <f t="shared" si="112"/>
        <v>0</v>
      </c>
      <c r="U69" s="64">
        <f t="shared" si="112"/>
        <v>0</v>
      </c>
      <c r="V69" s="64">
        <f t="shared" si="112"/>
        <v>0</v>
      </c>
      <c r="W69" s="64">
        <f t="shared" si="112"/>
        <v>0</v>
      </c>
      <c r="X69" s="64">
        <f t="shared" si="112"/>
        <v>0</v>
      </c>
      <c r="Y69" s="64">
        <f t="shared" si="112"/>
        <v>0</v>
      </c>
      <c r="Z69" s="64">
        <f t="shared" si="112"/>
        <v>0</v>
      </c>
      <c r="AA69" s="64">
        <f t="shared" si="112"/>
        <v>0</v>
      </c>
      <c r="AB69" s="64">
        <f t="shared" ref="AB69:AL69" si="113">+AB38*$D38*$AS$45</f>
        <v>0</v>
      </c>
      <c r="AC69" s="64">
        <f t="shared" si="113"/>
        <v>0</v>
      </c>
      <c r="AD69" s="64">
        <f t="shared" si="113"/>
        <v>0</v>
      </c>
      <c r="AE69" s="64">
        <f t="shared" si="113"/>
        <v>0</v>
      </c>
      <c r="AF69" s="64">
        <f t="shared" si="113"/>
        <v>0</v>
      </c>
      <c r="AG69" s="64">
        <f t="shared" si="113"/>
        <v>0</v>
      </c>
      <c r="AH69" s="64">
        <f t="shared" si="113"/>
        <v>0</v>
      </c>
      <c r="AI69" s="64">
        <f t="shared" si="113"/>
        <v>0</v>
      </c>
      <c r="AJ69" s="64">
        <f t="shared" si="113"/>
        <v>0</v>
      </c>
      <c r="AK69" s="64">
        <f t="shared" si="113"/>
        <v>0</v>
      </c>
      <c r="AL69" s="64">
        <f t="shared" si="113"/>
        <v>0</v>
      </c>
      <c r="AM69" s="64">
        <f t="shared" ref="AM69:AR69" si="114">+AM38*$D38*$AS$45</f>
        <v>0</v>
      </c>
      <c r="AN69" s="64">
        <f t="shared" si="114"/>
        <v>0</v>
      </c>
      <c r="AO69" s="64">
        <f t="shared" si="114"/>
        <v>0</v>
      </c>
      <c r="AP69" s="64">
        <f t="shared" si="114"/>
        <v>0</v>
      </c>
      <c r="AQ69" s="64">
        <f t="shared" si="114"/>
        <v>0</v>
      </c>
      <c r="AR69" s="64">
        <f t="shared" si="114"/>
        <v>0</v>
      </c>
    </row>
    <row r="70" spans="2:44">
      <c r="B70" s="70">
        <f t="shared" si="52"/>
        <v>0</v>
      </c>
      <c r="C70" s="57" t="s">
        <v>168</v>
      </c>
      <c r="D70" s="56"/>
      <c r="E70" s="64">
        <f t="shared" ref="E70:AA70" si="115">+E39*$D39*$AS$45</f>
        <v>0</v>
      </c>
      <c r="F70" s="64">
        <f t="shared" si="115"/>
        <v>0</v>
      </c>
      <c r="G70" s="64">
        <f t="shared" si="115"/>
        <v>0</v>
      </c>
      <c r="H70" s="64">
        <f t="shared" si="115"/>
        <v>0</v>
      </c>
      <c r="I70" s="64">
        <f t="shared" si="115"/>
        <v>0</v>
      </c>
      <c r="J70" s="64">
        <f t="shared" si="115"/>
        <v>0</v>
      </c>
      <c r="K70" s="64">
        <f t="shared" si="115"/>
        <v>0</v>
      </c>
      <c r="L70" s="64">
        <f t="shared" si="115"/>
        <v>0</v>
      </c>
      <c r="M70" s="64">
        <f t="shared" si="115"/>
        <v>0</v>
      </c>
      <c r="N70" s="64">
        <f t="shared" si="115"/>
        <v>0</v>
      </c>
      <c r="O70" s="64">
        <f t="shared" si="115"/>
        <v>0</v>
      </c>
      <c r="P70" s="64">
        <f t="shared" si="115"/>
        <v>0</v>
      </c>
      <c r="Q70" s="64">
        <f t="shared" si="115"/>
        <v>0</v>
      </c>
      <c r="R70" s="64">
        <f t="shared" si="115"/>
        <v>0</v>
      </c>
      <c r="S70" s="64">
        <f t="shared" si="115"/>
        <v>0</v>
      </c>
      <c r="T70" s="64">
        <f t="shared" si="115"/>
        <v>0</v>
      </c>
      <c r="U70" s="64">
        <f t="shared" si="115"/>
        <v>0</v>
      </c>
      <c r="V70" s="64">
        <f t="shared" si="115"/>
        <v>0</v>
      </c>
      <c r="W70" s="64">
        <f t="shared" si="115"/>
        <v>0</v>
      </c>
      <c r="X70" s="64">
        <f t="shared" si="115"/>
        <v>0</v>
      </c>
      <c r="Y70" s="64">
        <f t="shared" si="115"/>
        <v>0</v>
      </c>
      <c r="Z70" s="64">
        <f t="shared" si="115"/>
        <v>0</v>
      </c>
      <c r="AA70" s="64">
        <f t="shared" si="115"/>
        <v>0</v>
      </c>
      <c r="AB70" s="64">
        <f t="shared" ref="AB70:AL70" si="116">+AB39*$D39*$AS$45</f>
        <v>0</v>
      </c>
      <c r="AC70" s="64">
        <f t="shared" si="116"/>
        <v>0</v>
      </c>
      <c r="AD70" s="64">
        <f t="shared" si="116"/>
        <v>0</v>
      </c>
      <c r="AE70" s="64">
        <f t="shared" si="116"/>
        <v>0</v>
      </c>
      <c r="AF70" s="64">
        <f t="shared" si="116"/>
        <v>0</v>
      </c>
      <c r="AG70" s="64">
        <f t="shared" si="116"/>
        <v>0</v>
      </c>
      <c r="AH70" s="64">
        <f t="shared" si="116"/>
        <v>0</v>
      </c>
      <c r="AI70" s="64">
        <f t="shared" si="116"/>
        <v>0</v>
      </c>
      <c r="AJ70" s="64">
        <f t="shared" si="116"/>
        <v>0</v>
      </c>
      <c r="AK70" s="64">
        <f t="shared" si="116"/>
        <v>0</v>
      </c>
      <c r="AL70" s="64">
        <f t="shared" si="116"/>
        <v>0</v>
      </c>
      <c r="AM70" s="64">
        <f t="shared" ref="AM70:AR70" si="117">+AM39*$D39*$AS$45</f>
        <v>0</v>
      </c>
      <c r="AN70" s="64">
        <f t="shared" si="117"/>
        <v>0</v>
      </c>
      <c r="AO70" s="64">
        <f t="shared" si="117"/>
        <v>0</v>
      </c>
      <c r="AP70" s="64">
        <f t="shared" si="117"/>
        <v>0</v>
      </c>
      <c r="AQ70" s="64">
        <f t="shared" si="117"/>
        <v>0</v>
      </c>
      <c r="AR70" s="64">
        <f t="shared" si="117"/>
        <v>0</v>
      </c>
    </row>
    <row r="71" spans="2:44">
      <c r="B71" s="70" t="str">
        <f t="shared" si="52"/>
        <v>Labor</v>
      </c>
      <c r="C71" s="57" t="s">
        <v>168</v>
      </c>
      <c r="D71" s="56"/>
      <c r="E71" s="64">
        <f t="shared" ref="E71:AA71" si="118">+E40*$D40*$AS$45</f>
        <v>0</v>
      </c>
      <c r="F71" s="64">
        <f t="shared" si="118"/>
        <v>0</v>
      </c>
      <c r="G71" s="64">
        <f t="shared" si="118"/>
        <v>0</v>
      </c>
      <c r="H71" s="64">
        <f t="shared" si="118"/>
        <v>0</v>
      </c>
      <c r="I71" s="64">
        <f t="shared" si="118"/>
        <v>0</v>
      </c>
      <c r="J71" s="64">
        <f t="shared" si="118"/>
        <v>0</v>
      </c>
      <c r="K71" s="64">
        <f t="shared" si="118"/>
        <v>0</v>
      </c>
      <c r="L71" s="64">
        <f t="shared" si="118"/>
        <v>0</v>
      </c>
      <c r="M71" s="64">
        <f t="shared" si="118"/>
        <v>0</v>
      </c>
      <c r="N71" s="64">
        <f t="shared" si="118"/>
        <v>0</v>
      </c>
      <c r="O71" s="64">
        <f t="shared" si="118"/>
        <v>0</v>
      </c>
      <c r="P71" s="64">
        <f t="shared" si="118"/>
        <v>0</v>
      </c>
      <c r="Q71" s="64">
        <f t="shared" si="118"/>
        <v>0</v>
      </c>
      <c r="R71" s="64">
        <f t="shared" si="118"/>
        <v>0</v>
      </c>
      <c r="S71" s="64">
        <f t="shared" si="118"/>
        <v>0</v>
      </c>
      <c r="T71" s="64">
        <f t="shared" si="118"/>
        <v>0</v>
      </c>
      <c r="U71" s="64">
        <f t="shared" si="118"/>
        <v>0</v>
      </c>
      <c r="V71" s="64">
        <f t="shared" si="118"/>
        <v>0</v>
      </c>
      <c r="W71" s="64">
        <f t="shared" si="118"/>
        <v>0</v>
      </c>
      <c r="X71" s="64">
        <f t="shared" si="118"/>
        <v>0</v>
      </c>
      <c r="Y71" s="64">
        <f t="shared" si="118"/>
        <v>0</v>
      </c>
      <c r="Z71" s="64">
        <f t="shared" si="118"/>
        <v>0</v>
      </c>
      <c r="AA71" s="64">
        <f t="shared" si="118"/>
        <v>0</v>
      </c>
      <c r="AB71" s="64">
        <f t="shared" ref="AB71:AL71" si="119">+AB40*$D40*$AS$45</f>
        <v>0</v>
      </c>
      <c r="AC71" s="64">
        <f t="shared" si="119"/>
        <v>0</v>
      </c>
      <c r="AD71" s="64">
        <f t="shared" si="119"/>
        <v>0</v>
      </c>
      <c r="AE71" s="64">
        <f t="shared" si="119"/>
        <v>0</v>
      </c>
      <c r="AF71" s="64">
        <f t="shared" si="119"/>
        <v>0</v>
      </c>
      <c r="AG71" s="64">
        <f t="shared" si="119"/>
        <v>0</v>
      </c>
      <c r="AH71" s="64">
        <f t="shared" si="119"/>
        <v>0</v>
      </c>
      <c r="AI71" s="64">
        <f t="shared" si="119"/>
        <v>0</v>
      </c>
      <c r="AJ71" s="64">
        <f t="shared" si="119"/>
        <v>0</v>
      </c>
      <c r="AK71" s="64">
        <f t="shared" si="119"/>
        <v>0</v>
      </c>
      <c r="AL71" s="64">
        <f t="shared" si="119"/>
        <v>0</v>
      </c>
      <c r="AM71" s="64">
        <f t="shared" ref="AM71:AR71" si="120">+AM40*$D40*$AS$45</f>
        <v>0</v>
      </c>
      <c r="AN71" s="64">
        <f t="shared" si="120"/>
        <v>0</v>
      </c>
      <c r="AO71" s="64">
        <f t="shared" si="120"/>
        <v>0</v>
      </c>
      <c r="AP71" s="64">
        <f t="shared" si="120"/>
        <v>0</v>
      </c>
      <c r="AQ71" s="64">
        <f t="shared" si="120"/>
        <v>0</v>
      </c>
      <c r="AR71" s="64">
        <f t="shared" si="120"/>
        <v>0</v>
      </c>
    </row>
    <row r="72" spans="2:44">
      <c r="B72" s="70" t="str">
        <f t="shared" si="52"/>
        <v>Temporary/Harvest</v>
      </c>
      <c r="C72" s="57" t="s">
        <v>168</v>
      </c>
      <c r="D72" s="56"/>
      <c r="E72" s="64">
        <f t="shared" ref="E72:AA72" si="121">+E41*$D41*$AS$45</f>
        <v>0</v>
      </c>
      <c r="F72" s="64">
        <f t="shared" si="121"/>
        <v>0</v>
      </c>
      <c r="G72" s="64">
        <f t="shared" si="121"/>
        <v>0</v>
      </c>
      <c r="H72" s="64">
        <f t="shared" si="121"/>
        <v>0</v>
      </c>
      <c r="I72" s="64">
        <f t="shared" si="121"/>
        <v>0</v>
      </c>
      <c r="J72" s="64">
        <f t="shared" si="121"/>
        <v>0</v>
      </c>
      <c r="K72" s="64">
        <f t="shared" si="121"/>
        <v>0</v>
      </c>
      <c r="L72" s="64">
        <f t="shared" si="121"/>
        <v>0</v>
      </c>
      <c r="M72" s="64">
        <f t="shared" si="121"/>
        <v>0</v>
      </c>
      <c r="N72" s="64">
        <f t="shared" si="121"/>
        <v>0</v>
      </c>
      <c r="O72" s="64">
        <f t="shared" si="121"/>
        <v>0</v>
      </c>
      <c r="P72" s="64">
        <f t="shared" si="121"/>
        <v>0</v>
      </c>
      <c r="Q72" s="64">
        <f t="shared" si="121"/>
        <v>0</v>
      </c>
      <c r="R72" s="64">
        <f t="shared" si="121"/>
        <v>0</v>
      </c>
      <c r="S72" s="64">
        <f t="shared" si="121"/>
        <v>0</v>
      </c>
      <c r="T72" s="64">
        <f t="shared" si="121"/>
        <v>0</v>
      </c>
      <c r="U72" s="64">
        <f t="shared" si="121"/>
        <v>0</v>
      </c>
      <c r="V72" s="64">
        <f t="shared" si="121"/>
        <v>0</v>
      </c>
      <c r="W72" s="64">
        <f t="shared" si="121"/>
        <v>0</v>
      </c>
      <c r="X72" s="64">
        <f t="shared" si="121"/>
        <v>0</v>
      </c>
      <c r="Y72" s="64">
        <f t="shared" si="121"/>
        <v>0</v>
      </c>
      <c r="Z72" s="64">
        <f t="shared" si="121"/>
        <v>0</v>
      </c>
      <c r="AA72" s="64">
        <f t="shared" si="121"/>
        <v>0</v>
      </c>
      <c r="AB72" s="64">
        <f t="shared" ref="AB72:AL72" si="122">+AB41*$D41*$AS$45</f>
        <v>0</v>
      </c>
      <c r="AC72" s="64">
        <f t="shared" si="122"/>
        <v>0</v>
      </c>
      <c r="AD72" s="64">
        <f t="shared" si="122"/>
        <v>0</v>
      </c>
      <c r="AE72" s="64">
        <f t="shared" si="122"/>
        <v>0</v>
      </c>
      <c r="AF72" s="64">
        <f t="shared" si="122"/>
        <v>0</v>
      </c>
      <c r="AG72" s="64">
        <f t="shared" si="122"/>
        <v>0</v>
      </c>
      <c r="AH72" s="64">
        <f t="shared" si="122"/>
        <v>0</v>
      </c>
      <c r="AI72" s="64">
        <f t="shared" si="122"/>
        <v>0</v>
      </c>
      <c r="AJ72" s="64">
        <f t="shared" si="122"/>
        <v>0</v>
      </c>
      <c r="AK72" s="64">
        <f t="shared" si="122"/>
        <v>0</v>
      </c>
      <c r="AL72" s="64">
        <f t="shared" si="122"/>
        <v>0</v>
      </c>
      <c r="AM72" s="64">
        <f t="shared" ref="AM72:AR72" si="123">+AM41*$D41*$AS$45</f>
        <v>0</v>
      </c>
      <c r="AN72" s="64">
        <f t="shared" si="123"/>
        <v>0</v>
      </c>
      <c r="AO72" s="64">
        <f t="shared" si="123"/>
        <v>0</v>
      </c>
      <c r="AP72" s="64">
        <f t="shared" si="123"/>
        <v>0</v>
      </c>
      <c r="AQ72" s="64">
        <f t="shared" si="123"/>
        <v>0</v>
      </c>
      <c r="AR72" s="64">
        <f t="shared" si="123"/>
        <v>0</v>
      </c>
    </row>
    <row r="73" spans="2:44" ht="15.75" thickBot="1">
      <c r="B73" s="70" t="str">
        <f t="shared" si="52"/>
        <v>Permanent</v>
      </c>
      <c r="C73" s="57" t="s">
        <v>168</v>
      </c>
      <c r="D73" s="56"/>
      <c r="E73" s="64">
        <f t="shared" ref="E73:AA73" si="124">+E42*$D42*$AS$45</f>
        <v>0</v>
      </c>
      <c r="F73" s="64">
        <f t="shared" si="124"/>
        <v>0</v>
      </c>
      <c r="G73" s="64">
        <f t="shared" si="124"/>
        <v>0</v>
      </c>
      <c r="H73" s="64">
        <f t="shared" si="124"/>
        <v>0</v>
      </c>
      <c r="I73" s="64">
        <f t="shared" si="124"/>
        <v>0</v>
      </c>
      <c r="J73" s="64">
        <f t="shared" si="124"/>
        <v>0</v>
      </c>
      <c r="K73" s="64">
        <f t="shared" si="124"/>
        <v>0</v>
      </c>
      <c r="L73" s="64">
        <f t="shared" si="124"/>
        <v>0</v>
      </c>
      <c r="M73" s="64">
        <f t="shared" si="124"/>
        <v>0</v>
      </c>
      <c r="N73" s="64">
        <f t="shared" si="124"/>
        <v>0</v>
      </c>
      <c r="O73" s="64">
        <f t="shared" si="124"/>
        <v>0</v>
      </c>
      <c r="P73" s="64">
        <f t="shared" si="124"/>
        <v>0</v>
      </c>
      <c r="Q73" s="64">
        <f t="shared" si="124"/>
        <v>0</v>
      </c>
      <c r="R73" s="64">
        <f t="shared" si="124"/>
        <v>0</v>
      </c>
      <c r="S73" s="64">
        <f t="shared" si="124"/>
        <v>0</v>
      </c>
      <c r="T73" s="64">
        <f t="shared" si="124"/>
        <v>0</v>
      </c>
      <c r="U73" s="64">
        <f t="shared" si="124"/>
        <v>0</v>
      </c>
      <c r="V73" s="64">
        <f t="shared" si="124"/>
        <v>0</v>
      </c>
      <c r="W73" s="64">
        <f t="shared" si="124"/>
        <v>0</v>
      </c>
      <c r="X73" s="64">
        <f t="shared" si="124"/>
        <v>0</v>
      </c>
      <c r="Y73" s="64">
        <f t="shared" si="124"/>
        <v>0</v>
      </c>
      <c r="Z73" s="64">
        <f t="shared" si="124"/>
        <v>0</v>
      </c>
      <c r="AA73" s="64">
        <f t="shared" si="124"/>
        <v>0</v>
      </c>
      <c r="AB73" s="64">
        <f t="shared" ref="AB73:AL73" si="125">+AB42*$D42*$AS$45</f>
        <v>0</v>
      </c>
      <c r="AC73" s="64">
        <f t="shared" si="125"/>
        <v>0</v>
      </c>
      <c r="AD73" s="64">
        <f t="shared" si="125"/>
        <v>0</v>
      </c>
      <c r="AE73" s="64">
        <f t="shared" si="125"/>
        <v>0</v>
      </c>
      <c r="AF73" s="64">
        <f t="shared" si="125"/>
        <v>0</v>
      </c>
      <c r="AG73" s="64">
        <f t="shared" si="125"/>
        <v>0</v>
      </c>
      <c r="AH73" s="64">
        <f t="shared" si="125"/>
        <v>0</v>
      </c>
      <c r="AI73" s="64">
        <f t="shared" si="125"/>
        <v>0</v>
      </c>
      <c r="AJ73" s="64">
        <f t="shared" si="125"/>
        <v>0</v>
      </c>
      <c r="AK73" s="64">
        <f t="shared" si="125"/>
        <v>0</v>
      </c>
      <c r="AL73" s="64">
        <f t="shared" si="125"/>
        <v>0</v>
      </c>
      <c r="AM73" s="64">
        <f t="shared" ref="AM73:AR73" si="126">+AM42*$D42*$AS$45</f>
        <v>0</v>
      </c>
      <c r="AN73" s="64">
        <f t="shared" si="126"/>
        <v>0</v>
      </c>
      <c r="AO73" s="64">
        <f t="shared" si="126"/>
        <v>0</v>
      </c>
      <c r="AP73" s="64">
        <f t="shared" si="126"/>
        <v>0</v>
      </c>
      <c r="AQ73" s="64">
        <f t="shared" si="126"/>
        <v>0</v>
      </c>
      <c r="AR73" s="64">
        <f t="shared" si="126"/>
        <v>0</v>
      </c>
    </row>
    <row r="74" spans="2:44" ht="15.75" thickBot="1">
      <c r="B74" s="50" t="s">
        <v>194</v>
      </c>
      <c r="C74" s="52"/>
      <c r="D74" s="51"/>
      <c r="E74" s="382">
        <f>SUM(E52:E73)</f>
        <v>4224000</v>
      </c>
      <c r="F74" s="382">
        <f t="shared" ref="F74:AR74" si="127">SUM(F52:F73)</f>
        <v>4224000</v>
      </c>
      <c r="G74" s="382">
        <f t="shared" si="127"/>
        <v>4224000</v>
      </c>
      <c r="H74" s="382">
        <f t="shared" si="127"/>
        <v>4224000</v>
      </c>
      <c r="I74" s="382">
        <f t="shared" si="127"/>
        <v>4224000</v>
      </c>
      <c r="J74" s="382">
        <f t="shared" si="127"/>
        <v>4224000</v>
      </c>
      <c r="K74" s="382">
        <f t="shared" si="127"/>
        <v>4224000</v>
      </c>
      <c r="L74" s="382">
        <f t="shared" si="127"/>
        <v>4224000</v>
      </c>
      <c r="M74" s="382">
        <f t="shared" si="127"/>
        <v>4224000</v>
      </c>
      <c r="N74" s="382">
        <f t="shared" si="127"/>
        <v>4224000</v>
      </c>
      <c r="O74" s="382">
        <f t="shared" si="127"/>
        <v>4224000</v>
      </c>
      <c r="P74" s="382">
        <f t="shared" si="127"/>
        <v>4224000</v>
      </c>
      <c r="Q74" s="382">
        <f t="shared" si="127"/>
        <v>4224000</v>
      </c>
      <c r="R74" s="382">
        <f t="shared" si="127"/>
        <v>4224000</v>
      </c>
      <c r="S74" s="382">
        <f t="shared" si="127"/>
        <v>4224000</v>
      </c>
      <c r="T74" s="382">
        <f t="shared" si="127"/>
        <v>4224000</v>
      </c>
      <c r="U74" s="382">
        <f t="shared" si="127"/>
        <v>4224000</v>
      </c>
      <c r="V74" s="382">
        <f t="shared" si="127"/>
        <v>4224000</v>
      </c>
      <c r="W74" s="382">
        <f t="shared" si="127"/>
        <v>4224000</v>
      </c>
      <c r="X74" s="382">
        <f>SUM(X52:X73)</f>
        <v>4224000</v>
      </c>
      <c r="Y74" s="382">
        <f t="shared" si="127"/>
        <v>4354000</v>
      </c>
      <c r="Z74" s="382">
        <f t="shared" si="127"/>
        <v>4354000</v>
      </c>
      <c r="AA74" s="382">
        <f t="shared" si="127"/>
        <v>4354000</v>
      </c>
      <c r="AB74" s="382">
        <f t="shared" si="127"/>
        <v>4354000</v>
      </c>
      <c r="AC74" s="382">
        <f t="shared" si="127"/>
        <v>4354000</v>
      </c>
      <c r="AD74" s="382">
        <f t="shared" si="127"/>
        <v>4709608.2345584519</v>
      </c>
      <c r="AE74" s="382">
        <f t="shared" si="127"/>
        <v>4709608.2345584519</v>
      </c>
      <c r="AF74" s="382">
        <f t="shared" si="127"/>
        <v>4709608.2345584519</v>
      </c>
      <c r="AG74" s="382">
        <f t="shared" si="127"/>
        <v>4709608.2345584519</v>
      </c>
      <c r="AH74" s="382">
        <f t="shared" si="127"/>
        <v>4709608.2345584519</v>
      </c>
      <c r="AI74" s="382">
        <f t="shared" si="127"/>
        <v>4709608.2345584519</v>
      </c>
      <c r="AJ74" s="382">
        <f t="shared" si="127"/>
        <v>4709608.2345584519</v>
      </c>
      <c r="AK74" s="382">
        <f t="shared" si="127"/>
        <v>4709608.2345584519</v>
      </c>
      <c r="AL74" s="382">
        <f t="shared" si="127"/>
        <v>4709608.2345584519</v>
      </c>
      <c r="AM74" s="382">
        <f t="shared" si="127"/>
        <v>4709608.2345584519</v>
      </c>
      <c r="AN74" s="382">
        <f t="shared" si="127"/>
        <v>4709608.2345584519</v>
      </c>
      <c r="AO74" s="382">
        <f t="shared" si="127"/>
        <v>4709608.2345584519</v>
      </c>
      <c r="AP74" s="382">
        <f t="shared" si="127"/>
        <v>4709608.2345584519</v>
      </c>
      <c r="AQ74" s="382">
        <f t="shared" si="127"/>
        <v>4709608.2345584519</v>
      </c>
      <c r="AR74" s="382">
        <f t="shared" si="127"/>
        <v>4709608.2345584519</v>
      </c>
    </row>
    <row r="75" spans="2:44" s="43" customFormat="1">
      <c r="B75" s="45" t="s">
        <v>195</v>
      </c>
      <c r="C75" s="44"/>
      <c r="D75" s="44"/>
      <c r="E75" s="45"/>
      <c r="S75" s="46"/>
      <c r="Y75" s="45"/>
    </row>
    <row r="76" spans="2:44" s="43" customFormat="1">
      <c r="B76" s="42" t="s">
        <v>196</v>
      </c>
      <c r="C76" s="44"/>
      <c r="D76" s="44"/>
      <c r="E76" s="38">
        <f>E47-E74+E73</f>
        <v>2983340</v>
      </c>
      <c r="F76" s="38">
        <f t="shared" ref="F76:AR76" si="128">F47-F74+F73</f>
        <v>2983340</v>
      </c>
      <c r="G76" s="38">
        <f t="shared" si="128"/>
        <v>2983340</v>
      </c>
      <c r="H76" s="38">
        <f t="shared" si="128"/>
        <v>2983340</v>
      </c>
      <c r="I76" s="38">
        <f t="shared" si="128"/>
        <v>2983340</v>
      </c>
      <c r="J76" s="38">
        <f t="shared" si="128"/>
        <v>2983340</v>
      </c>
      <c r="K76" s="38">
        <f t="shared" si="128"/>
        <v>2983340</v>
      </c>
      <c r="L76" s="38">
        <f t="shared" si="128"/>
        <v>2983340</v>
      </c>
      <c r="M76" s="38">
        <f t="shared" si="128"/>
        <v>2983340</v>
      </c>
      <c r="N76" s="38">
        <f t="shared" si="128"/>
        <v>2879218.0018850146</v>
      </c>
      <c r="O76" s="38">
        <f t="shared" si="128"/>
        <v>2879218.0018850146</v>
      </c>
      <c r="P76" s="38">
        <f t="shared" si="128"/>
        <v>2879218.0018850146</v>
      </c>
      <c r="Q76" s="38">
        <f t="shared" si="128"/>
        <v>2879218.0018850146</v>
      </c>
      <c r="R76" s="38">
        <f t="shared" si="128"/>
        <v>2842307.029008274</v>
      </c>
      <c r="S76" s="38">
        <f t="shared" si="128"/>
        <v>2842307.029008274</v>
      </c>
      <c r="T76" s="38">
        <f t="shared" si="128"/>
        <v>2842307.029008274</v>
      </c>
      <c r="U76" s="38">
        <f t="shared" si="128"/>
        <v>2842307.029008274</v>
      </c>
      <c r="V76" s="38">
        <f t="shared" si="128"/>
        <v>2842307.029008274</v>
      </c>
      <c r="W76" s="38">
        <f t="shared" si="128"/>
        <v>2842307.029008274</v>
      </c>
      <c r="X76" s="38">
        <f t="shared" si="128"/>
        <v>2842307.029008274</v>
      </c>
      <c r="Y76" s="38">
        <f t="shared" si="128"/>
        <v>2964360</v>
      </c>
      <c r="Z76" s="38">
        <f t="shared" si="128"/>
        <v>3280340</v>
      </c>
      <c r="AA76" s="38">
        <f t="shared" si="128"/>
        <v>3596320</v>
      </c>
      <c r="AB76" s="38">
        <f t="shared" si="128"/>
        <v>3912300</v>
      </c>
      <c r="AC76" s="38">
        <f t="shared" si="128"/>
        <v>3912300</v>
      </c>
      <c r="AD76" s="38">
        <f t="shared" si="128"/>
        <v>3966191.7654415481</v>
      </c>
      <c r="AE76" s="38">
        <f t="shared" si="128"/>
        <v>3966191.7654415481</v>
      </c>
      <c r="AF76" s="38">
        <f t="shared" si="128"/>
        <v>3966191.7654415481</v>
      </c>
      <c r="AG76" s="38">
        <f t="shared" si="128"/>
        <v>3966191.7654415481</v>
      </c>
      <c r="AH76" s="38">
        <f t="shared" si="128"/>
        <v>3941175.4412191156</v>
      </c>
      <c r="AI76" s="38">
        <f t="shared" si="128"/>
        <v>4255904.6250079945</v>
      </c>
      <c r="AJ76" s="38">
        <f t="shared" si="128"/>
        <v>4255904.6250079945</v>
      </c>
      <c r="AK76" s="38">
        <f t="shared" si="128"/>
        <v>4255904.6250079945</v>
      </c>
      <c r="AL76" s="38">
        <f t="shared" si="128"/>
        <v>4185028.7598053962</v>
      </c>
      <c r="AM76" s="38">
        <f t="shared" si="128"/>
        <v>4185028.7598053962</v>
      </c>
      <c r="AN76" s="38">
        <f t="shared" si="128"/>
        <v>4185028.7598053962</v>
      </c>
      <c r="AO76" s="38">
        <f t="shared" si="128"/>
        <v>4185028.7598053962</v>
      </c>
      <c r="AP76" s="38">
        <f t="shared" si="128"/>
        <v>4185028.7598053962</v>
      </c>
      <c r="AQ76" s="38">
        <f t="shared" si="128"/>
        <v>4185028.7598053962</v>
      </c>
      <c r="AR76" s="38">
        <f t="shared" si="128"/>
        <v>4185028.7598053962</v>
      </c>
    </row>
    <row r="77" spans="2:44">
      <c r="B77" s="42" t="s">
        <v>197</v>
      </c>
      <c r="C77" s="41"/>
      <c r="D77" s="40"/>
      <c r="E77" s="38">
        <f t="shared" ref="E77:AR77" si="129">E47-E74</f>
        <v>2983340</v>
      </c>
      <c r="F77" s="38">
        <f t="shared" si="129"/>
        <v>2983340</v>
      </c>
      <c r="G77" s="38">
        <f t="shared" si="129"/>
        <v>2983340</v>
      </c>
      <c r="H77" s="38">
        <f t="shared" si="129"/>
        <v>2983340</v>
      </c>
      <c r="I77" s="38">
        <f t="shared" si="129"/>
        <v>2983340</v>
      </c>
      <c r="J77" s="38">
        <f t="shared" si="129"/>
        <v>2983340</v>
      </c>
      <c r="K77" s="38">
        <f t="shared" si="129"/>
        <v>2983340</v>
      </c>
      <c r="L77" s="38">
        <f t="shared" si="129"/>
        <v>2983340</v>
      </c>
      <c r="M77" s="38">
        <f t="shared" si="129"/>
        <v>2983340</v>
      </c>
      <c r="N77" s="38">
        <f t="shared" si="129"/>
        <v>2879218.0018850146</v>
      </c>
      <c r="O77" s="38">
        <f t="shared" si="129"/>
        <v>2879218.0018850146</v>
      </c>
      <c r="P77" s="38">
        <f t="shared" si="129"/>
        <v>2879218.0018850146</v>
      </c>
      <c r="Q77" s="38">
        <f t="shared" si="129"/>
        <v>2879218.0018850146</v>
      </c>
      <c r="R77" s="38">
        <f t="shared" si="129"/>
        <v>2842307.029008274</v>
      </c>
      <c r="S77" s="38">
        <f t="shared" si="129"/>
        <v>2842307.029008274</v>
      </c>
      <c r="T77" s="38">
        <f t="shared" si="129"/>
        <v>2842307.029008274</v>
      </c>
      <c r="U77" s="38">
        <f t="shared" si="129"/>
        <v>2842307.029008274</v>
      </c>
      <c r="V77" s="38">
        <f t="shared" si="129"/>
        <v>2842307.029008274</v>
      </c>
      <c r="W77" s="38">
        <f t="shared" si="129"/>
        <v>2842307.029008274</v>
      </c>
      <c r="X77" s="38">
        <f t="shared" si="129"/>
        <v>2842307.029008274</v>
      </c>
      <c r="Y77" s="38">
        <f t="shared" si="129"/>
        <v>2964360</v>
      </c>
      <c r="Z77" s="38">
        <f t="shared" si="129"/>
        <v>3280340</v>
      </c>
      <c r="AA77" s="38">
        <f t="shared" si="129"/>
        <v>3596320</v>
      </c>
      <c r="AB77" s="38">
        <f t="shared" si="129"/>
        <v>3912300</v>
      </c>
      <c r="AC77" s="38">
        <f t="shared" si="129"/>
        <v>3912300</v>
      </c>
      <c r="AD77" s="38">
        <f t="shared" si="129"/>
        <v>3966191.7654415481</v>
      </c>
      <c r="AE77" s="38">
        <f t="shared" si="129"/>
        <v>3966191.7654415481</v>
      </c>
      <c r="AF77" s="38">
        <f t="shared" si="129"/>
        <v>3966191.7654415481</v>
      </c>
      <c r="AG77" s="38">
        <f t="shared" si="129"/>
        <v>3966191.7654415481</v>
      </c>
      <c r="AH77" s="38">
        <f t="shared" si="129"/>
        <v>3941175.4412191156</v>
      </c>
      <c r="AI77" s="38">
        <f t="shared" si="129"/>
        <v>4255904.6250079945</v>
      </c>
      <c r="AJ77" s="38">
        <f t="shared" si="129"/>
        <v>4255904.6250079945</v>
      </c>
      <c r="AK77" s="38">
        <f t="shared" si="129"/>
        <v>4255904.6250079945</v>
      </c>
      <c r="AL77" s="38">
        <f t="shared" si="129"/>
        <v>4185028.7598053962</v>
      </c>
      <c r="AM77" s="38">
        <f t="shared" si="129"/>
        <v>4185028.7598053962</v>
      </c>
      <c r="AN77" s="38">
        <f t="shared" si="129"/>
        <v>4185028.7598053962</v>
      </c>
      <c r="AO77" s="38">
        <f t="shared" si="129"/>
        <v>4185028.7598053962</v>
      </c>
      <c r="AP77" s="38">
        <f t="shared" si="129"/>
        <v>4185028.7598053962</v>
      </c>
      <c r="AQ77" s="38">
        <f t="shared" si="129"/>
        <v>4185028.7598053962</v>
      </c>
      <c r="AR77" s="38">
        <f t="shared" si="129"/>
        <v>4185028.7598053962</v>
      </c>
    </row>
    <row r="78" spans="2:44" ht="15.75" thickBot="1">
      <c r="B78" s="37" t="s">
        <v>198</v>
      </c>
      <c r="C78" s="36"/>
      <c r="D78" s="35"/>
      <c r="E78" s="34"/>
      <c r="F78" s="32"/>
      <c r="G78" s="32"/>
      <c r="H78" s="32"/>
      <c r="I78" s="32"/>
      <c r="J78" s="32"/>
      <c r="K78" s="32"/>
      <c r="L78" s="32"/>
      <c r="M78" s="32"/>
      <c r="N78" s="32"/>
      <c r="O78" s="32"/>
      <c r="P78" s="32"/>
      <c r="Q78" s="32"/>
      <c r="R78" s="32"/>
      <c r="S78" s="33"/>
      <c r="T78" s="32"/>
      <c r="U78" s="32"/>
      <c r="V78" s="32"/>
      <c r="W78" s="32"/>
      <c r="X78" s="32"/>
      <c r="Y78" s="1635">
        <f>+Y77-E77</f>
        <v>-18980</v>
      </c>
      <c r="Z78" s="532">
        <f t="shared" ref="Z78:AN78" si="130">+Z77-F77</f>
        <v>297000</v>
      </c>
      <c r="AA78" s="532">
        <f t="shared" si="130"/>
        <v>612980</v>
      </c>
      <c r="AB78" s="532">
        <f t="shared" si="130"/>
        <v>928960</v>
      </c>
      <c r="AC78" s="532">
        <f t="shared" si="130"/>
        <v>928960</v>
      </c>
      <c r="AD78" s="1635">
        <f>+AD77-J77-F81*CF!E7</f>
        <v>-5074591.4089584528</v>
      </c>
      <c r="AE78" s="532">
        <f t="shared" si="130"/>
        <v>982851.76544154808</v>
      </c>
      <c r="AF78" s="532">
        <f t="shared" si="130"/>
        <v>982851.76544154808</v>
      </c>
      <c r="AG78" s="532">
        <f t="shared" si="130"/>
        <v>982851.76544154808</v>
      </c>
      <c r="AH78" s="532">
        <f t="shared" si="130"/>
        <v>1061957.439334101</v>
      </c>
      <c r="AI78" s="532">
        <f t="shared" si="130"/>
        <v>1376686.6231229799</v>
      </c>
      <c r="AJ78" s="532">
        <f t="shared" si="130"/>
        <v>1376686.6231229799</v>
      </c>
      <c r="AK78" s="532">
        <f t="shared" si="130"/>
        <v>1376686.6231229799</v>
      </c>
      <c r="AL78" s="532">
        <f t="shared" si="130"/>
        <v>1342721.7307971222</v>
      </c>
      <c r="AM78" s="532">
        <f t="shared" si="130"/>
        <v>1342721.7307971222</v>
      </c>
      <c r="AN78" s="532">
        <f t="shared" si="130"/>
        <v>1342721.7307971222</v>
      </c>
      <c r="AO78" s="532">
        <f>+AO77-U77</f>
        <v>1342721.7307971222</v>
      </c>
      <c r="AP78" s="532">
        <f>+AP77-V77</f>
        <v>1342721.7307971222</v>
      </c>
      <c r="AQ78" s="532">
        <f>+AQ77-W77</f>
        <v>1342721.7307971222</v>
      </c>
      <c r="AR78" s="532">
        <f>+AR77-X77</f>
        <v>1342721.7307971222</v>
      </c>
    </row>
    <row r="79" spans="2:44" ht="15.75" thickBot="1">
      <c r="B79" s="30"/>
      <c r="C79" s="29"/>
      <c r="D79" s="28"/>
      <c r="E79" s="27"/>
      <c r="F79" s="26"/>
      <c r="G79" s="26"/>
      <c r="H79" s="26"/>
      <c r="I79" s="26"/>
      <c r="J79" s="26"/>
      <c r="K79" s="26"/>
      <c r="L79" s="26"/>
      <c r="M79" s="26"/>
      <c r="N79" s="26"/>
      <c r="O79" s="26"/>
      <c r="P79" s="26"/>
      <c r="Q79" s="26"/>
      <c r="R79" s="26"/>
      <c r="S79" s="25"/>
      <c r="T79" s="26"/>
      <c r="U79" s="26"/>
      <c r="V79" s="26"/>
      <c r="W79" s="26"/>
      <c r="X79" s="26"/>
      <c r="Y79" s="27"/>
      <c r="Z79" s="26"/>
      <c r="AA79" s="26"/>
      <c r="AB79" s="26"/>
      <c r="AC79" s="26"/>
      <c r="AD79" s="26"/>
      <c r="AE79" s="26"/>
      <c r="AF79" s="26"/>
      <c r="AG79" s="26"/>
      <c r="AH79" s="26"/>
      <c r="AI79" s="26"/>
      <c r="AJ79" s="26"/>
      <c r="AK79" s="26"/>
      <c r="AL79" s="26"/>
      <c r="AM79" s="25"/>
      <c r="AN79" s="24"/>
      <c r="AO79" s="24"/>
      <c r="AP79" s="24"/>
      <c r="AQ79" s="24"/>
      <c r="AR79" s="24"/>
    </row>
    <row r="80" spans="2:44" ht="15.75" thickBot="1">
      <c r="C80"/>
      <c r="D80"/>
      <c r="Y80" s="1443" t="s">
        <v>364</v>
      </c>
      <c r="Z80" s="2237">
        <f>+SUM(Y78:AC78)</f>
        <v>2748920</v>
      </c>
      <c r="AA80" s="1912"/>
      <c r="AB80" s="1912"/>
      <c r="AC80" s="1912"/>
    </row>
    <row r="81" spans="2:62" ht="15.75" thickBot="1">
      <c r="E81" s="144" t="s">
        <v>1370</v>
      </c>
      <c r="F81" s="143">
        <f>+'Inv Costs'!G10*AS45*0.5</f>
        <v>4104.96</v>
      </c>
      <c r="G81" t="s">
        <v>315</v>
      </c>
    </row>
    <row r="82" spans="2:62">
      <c r="B82" s="23" t="s">
        <v>201</v>
      </c>
      <c r="C82" s="724">
        <f>+'C2 Wheat FFS fin no w fee'!C82</f>
        <v>7.0000000000000007E-2</v>
      </c>
      <c r="BB82" s="3"/>
      <c r="BC82" s="3"/>
      <c r="BD82" s="3"/>
      <c r="BE82" s="3"/>
      <c r="BF82" s="3"/>
      <c r="BG82" s="3"/>
      <c r="BH82" s="16" t="s">
        <v>202</v>
      </c>
      <c r="BI82" s="16">
        <f>+Z77*0.1</f>
        <v>328034</v>
      </c>
      <c r="BJ82" s="3"/>
    </row>
    <row r="83" spans="2:62">
      <c r="B83" s="15" t="s">
        <v>847</v>
      </c>
      <c r="C83" s="8">
        <f>+NPV(C82,AD78:AR78)</f>
        <v>5212647.3010188974</v>
      </c>
      <c r="BB83" s="3"/>
      <c r="BC83" s="3"/>
      <c r="BD83" s="3"/>
      <c r="BE83" s="3"/>
      <c r="BF83" s="3"/>
      <c r="BG83" s="3"/>
      <c r="BH83" s="16" t="s">
        <v>204</v>
      </c>
      <c r="BI83" s="16">
        <f>+Z76*0.1</f>
        <v>328034</v>
      </c>
      <c r="BJ83" s="3"/>
    </row>
    <row r="84" spans="2:62">
      <c r="B84" s="15" t="s">
        <v>205</v>
      </c>
      <c r="C84" s="14">
        <f>+IRR(AD78:AR78)</f>
        <v>0.21145309723680428</v>
      </c>
      <c r="BB84" s="3"/>
      <c r="BC84" s="3"/>
      <c r="BD84" s="3"/>
      <c r="BE84" s="3"/>
      <c r="BF84" s="3"/>
      <c r="BG84" s="3"/>
      <c r="BH84" s="3"/>
      <c r="BI84" s="3"/>
      <c r="BJ84" s="3"/>
    </row>
    <row r="85" spans="2:62" ht="15.75" thickBot="1">
      <c r="B85" s="13" t="s">
        <v>206</v>
      </c>
      <c r="C85" s="12">
        <f>+NPV(C82,AD47:AR47)/NPV(C82,AD74:AR74)</f>
        <v>1.8703728168502725</v>
      </c>
      <c r="BB85" s="3"/>
      <c r="BC85" s="3"/>
      <c r="BD85" s="3"/>
      <c r="BE85" s="3"/>
      <c r="BF85" s="3"/>
      <c r="BG85" s="3"/>
      <c r="BH85" s="3"/>
      <c r="BI85" s="3" t="s">
        <v>207</v>
      </c>
      <c r="BJ85" s="3"/>
    </row>
    <row r="86" spans="2:62">
      <c r="B86" s="11" t="s">
        <v>208</v>
      </c>
      <c r="C86" s="10">
        <f>+NPV(C82,Y74:AR74)</f>
        <v>48435592.756174013</v>
      </c>
      <c r="AS86" s="9"/>
      <c r="BB86" s="3"/>
      <c r="BC86" s="3"/>
      <c r="BD86" s="3"/>
      <c r="BE86" s="3"/>
      <c r="BF86" s="3"/>
      <c r="BG86" s="3"/>
      <c r="BH86" s="3">
        <f>+BI82</f>
        <v>328034</v>
      </c>
      <c r="BI86" s="3">
        <f>343/1.41*0.1</f>
        <v>24.326241134751776</v>
      </c>
      <c r="BJ86" s="3"/>
    </row>
    <row r="87" spans="2:62">
      <c r="B87" s="7" t="s">
        <v>209</v>
      </c>
      <c r="C87" s="8">
        <f>+NPV(C82,Y47:AR47)</f>
        <v>89399859.605702713</v>
      </c>
      <c r="BB87" s="3"/>
      <c r="BC87" s="3"/>
      <c r="BD87" s="3"/>
      <c r="BE87" s="3"/>
      <c r="BF87" s="3"/>
      <c r="BG87" s="3"/>
      <c r="BH87" s="3">
        <v>180</v>
      </c>
      <c r="BI87" s="3"/>
      <c r="BJ87" s="3"/>
    </row>
    <row r="88" spans="2:62">
      <c r="B88" s="7" t="s">
        <v>210</v>
      </c>
      <c r="C88" s="6">
        <f>+(C86-C87)/C87</f>
        <v>-0.45821399530380957</v>
      </c>
      <c r="BB88" s="3"/>
      <c r="BC88" s="3"/>
      <c r="BD88" s="3"/>
      <c r="BE88" s="3"/>
      <c r="BF88" s="3"/>
      <c r="BG88" s="3"/>
      <c r="BH88" s="3"/>
      <c r="BI88" s="3"/>
      <c r="BJ88" s="3"/>
    </row>
    <row r="89" spans="2:62" ht="15.75" thickBot="1">
      <c r="B89" s="5" t="s">
        <v>211</v>
      </c>
      <c r="C89" s="4">
        <f>+(C87-C86)/C86</f>
        <v>0.8457471978456802</v>
      </c>
      <c r="BB89" s="3"/>
      <c r="BC89" s="3"/>
      <c r="BD89" s="3"/>
      <c r="BE89" s="3"/>
      <c r="BF89" s="3"/>
      <c r="BG89" s="3"/>
      <c r="BH89" s="3" t="s">
        <v>212</v>
      </c>
      <c r="BI89" s="3"/>
      <c r="BJ89" s="3"/>
    </row>
    <row r="93" spans="2:62">
      <c r="C93" t="s">
        <v>213</v>
      </c>
      <c r="D93" s="260" t="s">
        <v>214</v>
      </c>
      <c r="E93" s="419">
        <v>44353</v>
      </c>
    </row>
    <row r="94" spans="2:62" ht="15" customHeight="1">
      <c r="B94" s="2"/>
      <c r="C94"/>
      <c r="D94" t="s">
        <v>215</v>
      </c>
      <c r="E94" s="418"/>
      <c r="F94" s="419"/>
      <c r="H94" s="2"/>
      <c r="I94" s="2"/>
      <c r="J94" s="2"/>
      <c r="K94" s="2"/>
      <c r="L94" s="2"/>
      <c r="M94" s="2"/>
      <c r="N94" s="2"/>
      <c r="O94" s="2"/>
      <c r="P94" s="2"/>
      <c r="Q94" s="2"/>
      <c r="R94" s="2"/>
      <c r="S94" s="2"/>
      <c r="T94" s="2"/>
      <c r="U94" s="2"/>
      <c r="V94" s="2"/>
      <c r="W94" s="2"/>
    </row>
    <row r="95" spans="2:62">
      <c r="B95" s="2"/>
      <c r="C95" s="2"/>
      <c r="D95" t="s">
        <v>216</v>
      </c>
      <c r="E95" s="2"/>
      <c r="F95" s="2"/>
      <c r="G95" s="2"/>
      <c r="H95" s="2"/>
      <c r="I95" s="2"/>
      <c r="J95" s="2"/>
      <c r="K95" s="2"/>
      <c r="L95" s="2"/>
      <c r="M95" s="2"/>
      <c r="N95" s="2"/>
      <c r="O95" s="2"/>
      <c r="P95" s="2"/>
      <c r="Q95" s="2"/>
      <c r="R95" s="2"/>
      <c r="S95" s="2"/>
      <c r="T95" s="2"/>
      <c r="U95" s="2"/>
      <c r="V95" s="2"/>
      <c r="W95" s="2"/>
    </row>
    <row r="96" spans="2:62">
      <c r="B96" s="2"/>
      <c r="C96" s="2"/>
      <c r="D96" t="s">
        <v>217</v>
      </c>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sheetData>
  <mergeCells count="14">
    <mergeCell ref="AY4:AZ4"/>
    <mergeCell ref="Y11:AR12"/>
    <mergeCell ref="AS5:AS7"/>
    <mergeCell ref="B11:B12"/>
    <mergeCell ref="C11:C12"/>
    <mergeCell ref="AX11:AX12"/>
    <mergeCell ref="D11:D12"/>
    <mergeCell ref="E11:X12"/>
    <mergeCell ref="Z80:AC80"/>
    <mergeCell ref="B44:B45"/>
    <mergeCell ref="C44:C45"/>
    <mergeCell ref="D44:D45"/>
    <mergeCell ref="E44:X44"/>
    <mergeCell ref="Y44:AR44"/>
  </mergeCells>
  <pageMargins left="0.7" right="0.7" top="0.75" bottom="0.75" header="0.3" footer="0.3"/>
  <pageSetup orientation="portrait"/>
  <headerFooter alignWithMargins="0"/>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theme="5" tint="-0.249977111117893"/>
  </sheetPr>
  <dimension ref="B1:F6"/>
  <sheetViews>
    <sheetView workbookViewId="0">
      <selection activeCell="E5" sqref="E5"/>
    </sheetView>
  </sheetViews>
  <sheetFormatPr defaultRowHeight="15"/>
  <cols>
    <col min="2" max="2" width="10.85546875" bestFit="1" customWidth="1"/>
    <col min="5" max="5" width="13.42578125" bestFit="1" customWidth="1"/>
  </cols>
  <sheetData>
    <row r="1" spans="2:6">
      <c r="D1" t="s">
        <v>205</v>
      </c>
      <c r="E1" t="s">
        <v>1371</v>
      </c>
      <c r="F1" t="s">
        <v>206</v>
      </c>
    </row>
    <row r="2" spans="2:6">
      <c r="B2" s="2238" t="s">
        <v>1372</v>
      </c>
      <c r="C2" t="s">
        <v>376</v>
      </c>
      <c r="D2" s="904">
        <f>+'C2 Wheat FFS+ fin'!C84</f>
        <v>0.21145309723680428</v>
      </c>
      <c r="E2" s="1861">
        <f>+'C2 Wheat FFS+ fin'!C83</f>
        <v>5212647.3010188974</v>
      </c>
      <c r="F2" s="310">
        <f>+'C2 Wheat FFS+ fin'!C85</f>
        <v>1.8703728168502725</v>
      </c>
    </row>
    <row r="3" spans="2:6">
      <c r="B3" s="2238"/>
      <c r="C3" t="s">
        <v>60</v>
      </c>
      <c r="D3" s="904">
        <f>+'C2 Rice FFS+ fin '!C79</f>
        <v>0.12355200984865355</v>
      </c>
      <c r="E3" s="1861">
        <f>+'C2 Rice FFS+ fin '!C78</f>
        <v>4762254.1248785183</v>
      </c>
      <c r="F3" s="310">
        <f>+'C2 Rice FFS+ fin '!C80</f>
        <v>1.8677576888635095</v>
      </c>
    </row>
    <row r="4" spans="2:6">
      <c r="B4" s="2238"/>
      <c r="D4" s="904"/>
      <c r="E4" s="1861"/>
      <c r="F4" s="310"/>
    </row>
    <row r="5" spans="2:6">
      <c r="B5" s="2238"/>
      <c r="D5" s="904"/>
      <c r="E5" s="1861"/>
      <c r="F5" s="310"/>
    </row>
    <row r="6" spans="2:6">
      <c r="B6" s="2238"/>
      <c r="D6" s="904"/>
      <c r="E6" s="1861"/>
      <c r="F6" s="310"/>
    </row>
  </sheetData>
  <mergeCells count="2">
    <mergeCell ref="B2:B3"/>
    <mergeCell ref="B4:B6"/>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theme="9" tint="-0.499984740745262"/>
  </sheetPr>
  <dimension ref="B1:BJ108"/>
  <sheetViews>
    <sheetView topLeftCell="A51" zoomScale="55" zoomScaleNormal="55" workbookViewId="0">
      <selection activeCell="AD78" sqref="AD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7" customWidth="1"/>
    <col min="6" max="12" width="14.28515625" customWidth="1"/>
    <col min="13" max="13" width="14.85546875" customWidth="1"/>
    <col min="14" max="19" width="14.28515625" customWidth="1"/>
    <col min="20" max="21" width="14.42578125" customWidth="1"/>
    <col min="22" max="22" width="17.42578125" customWidth="1"/>
    <col min="23" max="24" width="14.42578125" customWidth="1"/>
    <col min="25" max="25" width="10.7109375" customWidth="1"/>
    <col min="26" max="26" width="8.85546875" customWidth="1"/>
    <col min="27" max="27" width="8.7109375" customWidth="1"/>
    <col min="28" max="28" width="14.42578125" customWidth="1"/>
    <col min="29" max="29" width="8.7109375" customWidth="1"/>
    <col min="30" max="31" width="13.42578125" bestFit="1" customWidth="1"/>
    <col min="32" max="32" width="8.7109375" customWidth="1"/>
    <col min="33" max="33" width="9.5703125" bestFit="1" customWidth="1"/>
    <col min="34" max="34" width="8.42578125" customWidth="1"/>
    <col min="35" max="35" width="9.5703125" bestFit="1"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61" ht="15.75" thickBot="1">
      <c r="BH1" s="144" t="s">
        <v>145</v>
      </c>
      <c r="BI1" s="143">
        <v>1</v>
      </c>
    </row>
    <row r="3" spans="2:61" ht="15.75" customHeight="1" thickBot="1"/>
    <row r="4" spans="2:61" ht="15.75" thickBot="1">
      <c r="AS4" s="150" t="s">
        <v>147</v>
      </c>
      <c r="AT4" s="416" t="s">
        <v>148</v>
      </c>
      <c r="AU4" s="416" t="s">
        <v>149</v>
      </c>
      <c r="AV4" s="417"/>
    </row>
    <row r="5" spans="2:61" ht="15.75" thickBot="1">
      <c r="AS5" s="1900" t="s">
        <v>376</v>
      </c>
      <c r="AT5" s="360">
        <f>+AT7/1000</f>
        <v>3.08</v>
      </c>
      <c r="AU5" s="360">
        <f>+AU7/1000</f>
        <v>3.7</v>
      </c>
      <c r="AV5" s="148" t="s">
        <v>151</v>
      </c>
    </row>
    <row r="6" spans="2:61" ht="15.75" thickBot="1">
      <c r="AS6" s="1901"/>
      <c r="AT6" s="1469">
        <f>'ACQUACROP Results'!C25*1000*0.25</f>
        <v>770</v>
      </c>
      <c r="AU6" s="1470">
        <f>+'ACQUACROP Results'!C26*1000*0.25</f>
        <v>925</v>
      </c>
      <c r="AV6" s="143" t="s">
        <v>155</v>
      </c>
      <c r="BA6" s="521"/>
      <c r="BF6" s="140" t="s">
        <v>153</v>
      </c>
      <c r="BH6" t="s">
        <v>154</v>
      </c>
    </row>
    <row r="7" spans="2:61" ht="15.75" thickBot="1">
      <c r="AS7" s="1902"/>
      <c r="AT7" s="449">
        <f>+AT6/AX9</f>
        <v>3080</v>
      </c>
      <c r="AU7" s="449">
        <f>+AU6/AX9</f>
        <v>3700</v>
      </c>
      <c r="AV7" s="143" t="s">
        <v>159</v>
      </c>
      <c r="BC7" s="142" t="s">
        <v>160</v>
      </c>
      <c r="BD7" s="249">
        <f>'C2 Financial results'!Q4</f>
        <v>16</v>
      </c>
      <c r="BE7" s="260" t="s">
        <v>161</v>
      </c>
    </row>
    <row r="8" spans="2:61" ht="15.75" thickBot="1"/>
    <row r="9" spans="2:61" ht="15.75" thickBot="1">
      <c r="AW9" s="144" t="s">
        <v>156</v>
      </c>
      <c r="AX9" s="145">
        <v>0.25</v>
      </c>
      <c r="AY9" s="143" t="s">
        <v>157</v>
      </c>
    </row>
    <row r="10" spans="2:61" ht="15.75" thickBot="1"/>
    <row r="11" spans="2:61" ht="18.75" customHeight="1">
      <c r="B11" s="1880" t="s">
        <v>1324</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c r="AX11" s="2223" t="s">
        <v>1325</v>
      </c>
      <c r="AY11" s="739">
        <f>+'ACQUACROP Results'!D25</f>
        <v>1.66</v>
      </c>
      <c r="AZ11" s="148" t="s">
        <v>1326</v>
      </c>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AX12" s="2224"/>
      <c r="AY12" s="740">
        <f>+'ACQUACROP Results'!D26</f>
        <v>1.94</v>
      </c>
      <c r="AZ12" s="278" t="s">
        <v>1326</v>
      </c>
    </row>
    <row r="13" spans="2:61" ht="18.75">
      <c r="B13" s="133"/>
      <c r="C13" s="138"/>
      <c r="D13" s="137"/>
      <c r="E13" s="484">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s="159" customFormat="1">
      <c r="B16" s="749" t="s">
        <v>170</v>
      </c>
      <c r="C16" s="91"/>
      <c r="D16" s="750" t="s">
        <v>1327</v>
      </c>
      <c r="E16" s="751"/>
      <c r="F16" s="751"/>
      <c r="G16" s="751"/>
      <c r="H16" s="751"/>
      <c r="I16" s="751"/>
      <c r="J16" s="751"/>
      <c r="K16" s="751"/>
      <c r="L16" s="751"/>
      <c r="M16" s="751"/>
      <c r="N16" s="1185">
        <f>+'CARD tool Iraq GCF'!N22</f>
        <v>-1.9792648444863281E-2</v>
      </c>
      <c r="O16" s="1185"/>
      <c r="P16" s="1185"/>
      <c r="Q16" s="1185"/>
      <c r="R16" s="1185">
        <f>+'CARD tool Iraq GCF'!O22</f>
        <v>-2.6809089957063548E-2</v>
      </c>
      <c r="S16" s="1185"/>
      <c r="T16" s="1185"/>
      <c r="U16" s="1185"/>
      <c r="V16" s="1185"/>
      <c r="W16" s="1185"/>
      <c r="X16" s="1185"/>
      <c r="Y16" s="752">
        <v>0.85</v>
      </c>
      <c r="Z16" s="753">
        <v>0.9</v>
      </c>
      <c r="AA16" s="753">
        <v>0.95</v>
      </c>
      <c r="AB16" s="754"/>
      <c r="AC16" s="754"/>
      <c r="AD16" s="754"/>
      <c r="AE16" s="754"/>
      <c r="AF16" s="754"/>
      <c r="AG16" s="754"/>
      <c r="AH16" s="1186">
        <f>+N16*'CC avoided losses'!$R$1</f>
        <v>-3.9585296889726564E-3</v>
      </c>
      <c r="AI16" s="1684">
        <v>0.05</v>
      </c>
      <c r="AJ16" s="1187"/>
      <c r="AK16" s="1187"/>
      <c r="AL16" s="1188">
        <f>+R16*'CC avoided losses'!$R$1</f>
        <v>-5.3618179914127102E-3</v>
      </c>
      <c r="AM16" s="1187"/>
      <c r="AN16" s="1187"/>
      <c r="AO16" s="1187"/>
      <c r="AP16" s="1187"/>
      <c r="AQ16" s="1187"/>
      <c r="AR16" s="1187"/>
      <c r="AS16" s="755"/>
    </row>
    <row r="17" spans="2:50">
      <c r="B17" s="399" t="s">
        <v>376</v>
      </c>
      <c r="C17" s="93" t="s">
        <v>47</v>
      </c>
      <c r="D17" s="371">
        <f>+'Prices '!F15</f>
        <v>427</v>
      </c>
      <c r="E17" s="574">
        <f t="shared" ref="E17:M17" si="0">+$AT$6*(1+(E14*$N$15))*(1+E16)</f>
        <v>770</v>
      </c>
      <c r="F17" s="574">
        <f t="shared" si="0"/>
        <v>770</v>
      </c>
      <c r="G17" s="574">
        <f t="shared" si="0"/>
        <v>770</v>
      </c>
      <c r="H17" s="574">
        <f t="shared" si="0"/>
        <v>770</v>
      </c>
      <c r="I17" s="574">
        <f t="shared" si="0"/>
        <v>770</v>
      </c>
      <c r="J17" s="574">
        <f t="shared" si="0"/>
        <v>770</v>
      </c>
      <c r="K17" s="574">
        <f t="shared" si="0"/>
        <v>770</v>
      </c>
      <c r="L17" s="574">
        <f t="shared" si="0"/>
        <v>770</v>
      </c>
      <c r="M17" s="574">
        <f t="shared" si="0"/>
        <v>770</v>
      </c>
      <c r="N17" s="574">
        <f>+$AT$6*(1+(N14*$N$15))*(1+N16)</f>
        <v>754.75966069745527</v>
      </c>
      <c r="O17" s="574">
        <f>+N17</f>
        <v>754.75966069745527</v>
      </c>
      <c r="P17" s="574">
        <f>+O17</f>
        <v>754.75966069745527</v>
      </c>
      <c r="Q17" s="574">
        <f>+P17</f>
        <v>754.75966069745527</v>
      </c>
      <c r="R17" s="574">
        <f>+$AT$6*(1+(R14*$N$15))*(1+R16)</f>
        <v>749.35700073306111</v>
      </c>
      <c r="S17" s="574">
        <f t="shared" ref="S17:X17" si="1">R17</f>
        <v>749.35700073306111</v>
      </c>
      <c r="T17" s="574">
        <f t="shared" si="1"/>
        <v>749.35700073306111</v>
      </c>
      <c r="U17" s="574">
        <f t="shared" si="1"/>
        <v>749.35700073306111</v>
      </c>
      <c r="V17" s="574">
        <f t="shared" si="1"/>
        <v>749.35700073306111</v>
      </c>
      <c r="W17" s="574">
        <f t="shared" si="1"/>
        <v>749.35700073306111</v>
      </c>
      <c r="X17" s="574">
        <f t="shared" si="1"/>
        <v>749.35700073306111</v>
      </c>
      <c r="Y17" s="491">
        <f>+$AB$17*Y16</f>
        <v>786.25</v>
      </c>
      <c r="Z17" s="491">
        <f>+$AB$17*Z16</f>
        <v>832.5</v>
      </c>
      <c r="AA17" s="491">
        <f>+$AB$17*AA16</f>
        <v>878.75</v>
      </c>
      <c r="AB17" s="491">
        <f>+AU6</f>
        <v>925</v>
      </c>
      <c r="AC17" s="99">
        <f>+AB17</f>
        <v>925</v>
      </c>
      <c r="AD17" s="99">
        <f t="shared" ref="AD17:AR18" si="2">+AC17</f>
        <v>925</v>
      </c>
      <c r="AE17" s="99">
        <f t="shared" si="2"/>
        <v>925</v>
      </c>
      <c r="AF17" s="99">
        <f t="shared" si="2"/>
        <v>925</v>
      </c>
      <c r="AG17" s="99">
        <f t="shared" si="2"/>
        <v>925</v>
      </c>
      <c r="AH17" s="99">
        <f>+AG17*(1+AH16)</f>
        <v>921.33836003770023</v>
      </c>
      <c r="AI17" s="99">
        <f>+AH17*(1+AI16)</f>
        <v>967.40527803958526</v>
      </c>
      <c r="AJ17" s="99">
        <f t="shared" si="2"/>
        <v>967.40527803958526</v>
      </c>
      <c r="AK17" s="99">
        <f t="shared" si="2"/>
        <v>967.40527803958526</v>
      </c>
      <c r="AL17" s="99">
        <f>+AK17*(1+AL16)</f>
        <v>962.21822701480505</v>
      </c>
      <c r="AM17" s="99">
        <f t="shared" si="2"/>
        <v>962.21822701480505</v>
      </c>
      <c r="AN17" s="99">
        <f t="shared" si="2"/>
        <v>962.21822701480505</v>
      </c>
      <c r="AO17" s="99">
        <f t="shared" si="2"/>
        <v>962.21822701480505</v>
      </c>
      <c r="AP17" s="99">
        <f t="shared" si="2"/>
        <v>962.21822701480505</v>
      </c>
      <c r="AQ17" s="99">
        <f t="shared" si="2"/>
        <v>962.21822701480505</v>
      </c>
      <c r="AR17" s="99">
        <f t="shared" si="2"/>
        <v>962.21822701480505</v>
      </c>
      <c r="AS17" s="574">
        <f>+E17*D17</f>
        <v>328790</v>
      </c>
    </row>
    <row r="18" spans="2:50">
      <c r="B18" s="399" t="s">
        <v>381</v>
      </c>
      <c r="C18" s="93" t="s">
        <v>47</v>
      </c>
      <c r="D18" s="371">
        <f>+'Prices '!F20</f>
        <v>315</v>
      </c>
      <c r="E18" s="557">
        <f>+'ACQUACROP Results'!J25*1000*0.25*0.25</f>
        <v>386.25</v>
      </c>
      <c r="F18" s="558">
        <f>E18</f>
        <v>386.25</v>
      </c>
      <c r="G18" s="558">
        <f t="shared" ref="G18:X18" si="3">F18</f>
        <v>386.25</v>
      </c>
      <c r="H18" s="558">
        <f t="shared" si="3"/>
        <v>386.25</v>
      </c>
      <c r="I18" s="558">
        <f t="shared" si="3"/>
        <v>386.25</v>
      </c>
      <c r="J18" s="558">
        <f t="shared" si="3"/>
        <v>386.25</v>
      </c>
      <c r="K18" s="558">
        <f t="shared" si="3"/>
        <v>386.25</v>
      </c>
      <c r="L18" s="558">
        <f t="shared" si="3"/>
        <v>386.25</v>
      </c>
      <c r="M18" s="558">
        <f t="shared" si="3"/>
        <v>386.25</v>
      </c>
      <c r="N18" s="558">
        <f t="shared" si="3"/>
        <v>386.25</v>
      </c>
      <c r="O18" s="558">
        <f t="shared" si="3"/>
        <v>386.25</v>
      </c>
      <c r="P18" s="558">
        <f t="shared" si="3"/>
        <v>386.25</v>
      </c>
      <c r="Q18" s="558">
        <f t="shared" si="3"/>
        <v>386.25</v>
      </c>
      <c r="R18" s="558">
        <f t="shared" si="3"/>
        <v>386.25</v>
      </c>
      <c r="S18" s="558">
        <f t="shared" si="3"/>
        <v>386.25</v>
      </c>
      <c r="T18" s="558">
        <f t="shared" si="3"/>
        <v>386.25</v>
      </c>
      <c r="U18" s="558">
        <f t="shared" si="3"/>
        <v>386.25</v>
      </c>
      <c r="V18" s="558">
        <f t="shared" si="3"/>
        <v>386.25</v>
      </c>
      <c r="W18" s="558">
        <f t="shared" si="3"/>
        <v>386.25</v>
      </c>
      <c r="X18" s="558">
        <f t="shared" si="3"/>
        <v>386.25</v>
      </c>
      <c r="Y18" s="496">
        <f>+X18</f>
        <v>386.25</v>
      </c>
      <c r="Z18" s="494">
        <f>+Y18</f>
        <v>386.25</v>
      </c>
      <c r="AA18" s="494">
        <f>+Z18</f>
        <v>386.25</v>
      </c>
      <c r="AB18" s="494">
        <f>+AA18</f>
        <v>386.25</v>
      </c>
      <c r="AC18" s="494">
        <f>+AB18</f>
        <v>386.25</v>
      </c>
      <c r="AD18" s="101">
        <f>+'ACQUACROP Results'!J26*1000*0.25*0.25</f>
        <v>467.5</v>
      </c>
      <c r="AE18" s="101">
        <f>+AD18</f>
        <v>467.5</v>
      </c>
      <c r="AF18" s="101">
        <f t="shared" si="2"/>
        <v>467.5</v>
      </c>
      <c r="AG18" s="101">
        <f t="shared" si="2"/>
        <v>467.5</v>
      </c>
      <c r="AH18" s="101">
        <f t="shared" si="2"/>
        <v>467.5</v>
      </c>
      <c r="AI18" s="101">
        <f t="shared" si="2"/>
        <v>467.5</v>
      </c>
      <c r="AJ18" s="101">
        <f t="shared" si="2"/>
        <v>467.5</v>
      </c>
      <c r="AK18" s="101">
        <f t="shared" si="2"/>
        <v>467.5</v>
      </c>
      <c r="AL18" s="101">
        <f t="shared" si="2"/>
        <v>467.5</v>
      </c>
      <c r="AM18" s="101">
        <f t="shared" si="2"/>
        <v>467.5</v>
      </c>
      <c r="AN18" s="101">
        <f t="shared" si="2"/>
        <v>467.5</v>
      </c>
      <c r="AO18" s="101">
        <f t="shared" si="2"/>
        <v>467.5</v>
      </c>
      <c r="AP18" s="101">
        <f t="shared" si="2"/>
        <v>467.5</v>
      </c>
      <c r="AQ18" s="101">
        <f t="shared" si="2"/>
        <v>467.5</v>
      </c>
      <c r="AR18" s="101">
        <f t="shared" si="2"/>
        <v>467.5</v>
      </c>
      <c r="AS18" s="553">
        <f t="shared" ref="AS18:AS42" si="4">+E18*D18</f>
        <v>121668.75</v>
      </c>
    </row>
    <row r="19" spans="2:50">
      <c r="B19" s="399"/>
      <c r="C19" s="93"/>
      <c r="D19" s="371"/>
      <c r="E19" s="247"/>
      <c r="F19" s="93"/>
      <c r="G19" s="93"/>
      <c r="H19" s="93"/>
      <c r="I19" s="93"/>
      <c r="J19" s="93"/>
      <c r="K19" s="93"/>
      <c r="L19" s="93"/>
      <c r="M19" s="93"/>
      <c r="N19" s="93"/>
      <c r="O19" s="93"/>
      <c r="P19" s="494"/>
      <c r="Q19" s="494"/>
      <c r="R19" s="494"/>
      <c r="S19" s="248"/>
      <c r="T19" s="495"/>
      <c r="U19" s="495"/>
      <c r="V19" s="495"/>
      <c r="W19" s="495"/>
      <c r="X19" s="495"/>
      <c r="Y19" s="496"/>
      <c r="Z19" s="494"/>
      <c r="AA19" s="494"/>
      <c r="AB19" s="494"/>
      <c r="AC19" s="99"/>
      <c r="AD19" s="99"/>
      <c r="AE19" s="99"/>
      <c r="AF19" s="99"/>
      <c r="AG19" s="99"/>
      <c r="AH19" s="99"/>
      <c r="AI19" s="99"/>
      <c r="AJ19" s="99"/>
      <c r="AK19" s="99"/>
      <c r="AL19" s="99"/>
      <c r="AM19" s="99"/>
      <c r="AN19" s="99"/>
      <c r="AO19" s="99"/>
      <c r="AP19" s="99"/>
      <c r="AQ19" s="99"/>
      <c r="AR19" s="99"/>
      <c r="AS19" s="553">
        <f t="shared" si="4"/>
        <v>0</v>
      </c>
    </row>
    <row r="20" spans="2:50">
      <c r="B20" s="497" t="s">
        <v>173</v>
      </c>
      <c r="C20" s="93"/>
      <c r="D20" s="371"/>
      <c r="E20" s="247"/>
      <c r="F20" s="93"/>
      <c r="G20" s="93"/>
      <c r="H20" s="93"/>
      <c r="I20" s="93"/>
      <c r="J20" s="93"/>
      <c r="K20" s="93"/>
      <c r="L20" s="93"/>
      <c r="M20" s="93"/>
      <c r="N20" s="93"/>
      <c r="O20" s="93"/>
      <c r="P20" s="248"/>
      <c r="Q20" s="248"/>
      <c r="R20" s="248"/>
      <c r="S20" s="248"/>
      <c r="T20" s="498"/>
      <c r="U20" s="498"/>
      <c r="V20" s="498"/>
      <c r="W20" s="498"/>
      <c r="X20" s="498"/>
      <c r="Y20" s="247"/>
      <c r="Z20" s="248"/>
      <c r="AA20" s="248"/>
      <c r="AB20" s="248"/>
      <c r="AC20" s="71"/>
      <c r="AD20" s="71"/>
      <c r="AE20" s="71"/>
      <c r="AF20" s="71"/>
      <c r="AG20" s="71"/>
      <c r="AH20" s="71"/>
      <c r="AI20" s="71"/>
      <c r="AJ20" s="71"/>
      <c r="AK20" s="71"/>
      <c r="AL20" s="71"/>
      <c r="AM20" s="71"/>
      <c r="AN20" s="71"/>
      <c r="AO20" s="71"/>
      <c r="AP20" s="71"/>
      <c r="AQ20" s="71"/>
      <c r="AR20" s="71"/>
      <c r="AS20" s="553">
        <f t="shared" si="4"/>
        <v>0</v>
      </c>
    </row>
    <row r="21" spans="2:50">
      <c r="B21" s="399" t="s">
        <v>1328</v>
      </c>
      <c r="C21" s="93" t="s">
        <v>161</v>
      </c>
      <c r="D21" s="371">
        <f>'Prices '!F59</f>
        <v>50000</v>
      </c>
      <c r="E21" s="247">
        <v>1</v>
      </c>
      <c r="F21" s="248">
        <f>+E21</f>
        <v>1</v>
      </c>
      <c r="G21" s="248">
        <f t="shared" ref="G21:X21" si="5">+F21</f>
        <v>1</v>
      </c>
      <c r="H21" s="248">
        <f t="shared" si="5"/>
        <v>1</v>
      </c>
      <c r="I21" s="248">
        <f t="shared" si="5"/>
        <v>1</v>
      </c>
      <c r="J21" s="248">
        <f t="shared" si="5"/>
        <v>1</v>
      </c>
      <c r="K21" s="248">
        <f t="shared" si="5"/>
        <v>1</v>
      </c>
      <c r="L21" s="248">
        <f t="shared" si="5"/>
        <v>1</v>
      </c>
      <c r="M21" s="248">
        <f t="shared" si="5"/>
        <v>1</v>
      </c>
      <c r="N21" s="248">
        <f t="shared" si="5"/>
        <v>1</v>
      </c>
      <c r="O21" s="248">
        <f t="shared" si="5"/>
        <v>1</v>
      </c>
      <c r="P21" s="248">
        <f t="shared" si="5"/>
        <v>1</v>
      </c>
      <c r="Q21" s="248">
        <f t="shared" si="5"/>
        <v>1</v>
      </c>
      <c r="R21" s="248">
        <f t="shared" si="5"/>
        <v>1</v>
      </c>
      <c r="S21" s="248">
        <f t="shared" si="5"/>
        <v>1</v>
      </c>
      <c r="T21" s="248">
        <f t="shared" si="5"/>
        <v>1</v>
      </c>
      <c r="U21" s="248">
        <f t="shared" si="5"/>
        <v>1</v>
      </c>
      <c r="V21" s="248">
        <f t="shared" si="5"/>
        <v>1</v>
      </c>
      <c r="W21" s="248">
        <f t="shared" si="5"/>
        <v>1</v>
      </c>
      <c r="X21" s="248">
        <f t="shared" si="5"/>
        <v>1</v>
      </c>
      <c r="Y21" s="499">
        <v>1</v>
      </c>
      <c r="Z21" s="500">
        <f t="shared" ref="Z21:AR21" si="6">+Y21</f>
        <v>1</v>
      </c>
      <c r="AA21" s="500">
        <f t="shared" si="6"/>
        <v>1</v>
      </c>
      <c r="AB21" s="500">
        <f t="shared" si="6"/>
        <v>1</v>
      </c>
      <c r="AC21" s="500">
        <f t="shared" si="6"/>
        <v>1</v>
      </c>
      <c r="AD21" s="500">
        <f t="shared" si="6"/>
        <v>1</v>
      </c>
      <c r="AE21" s="500">
        <f t="shared" si="6"/>
        <v>1</v>
      </c>
      <c r="AF21" s="500">
        <f t="shared" si="6"/>
        <v>1</v>
      </c>
      <c r="AG21" s="500">
        <f t="shared" si="6"/>
        <v>1</v>
      </c>
      <c r="AH21" s="500">
        <f t="shared" si="6"/>
        <v>1</v>
      </c>
      <c r="AI21" s="500">
        <f t="shared" si="6"/>
        <v>1</v>
      </c>
      <c r="AJ21" s="500">
        <f t="shared" si="6"/>
        <v>1</v>
      </c>
      <c r="AK21" s="500">
        <f t="shared" si="6"/>
        <v>1</v>
      </c>
      <c r="AL21" s="500">
        <f t="shared" si="6"/>
        <v>1</v>
      </c>
      <c r="AM21" s="500">
        <f t="shared" si="6"/>
        <v>1</v>
      </c>
      <c r="AN21" s="500">
        <f t="shared" si="6"/>
        <v>1</v>
      </c>
      <c r="AO21" s="500">
        <f t="shared" si="6"/>
        <v>1</v>
      </c>
      <c r="AP21" s="500">
        <f t="shared" si="6"/>
        <v>1</v>
      </c>
      <c r="AQ21" s="500">
        <f t="shared" si="6"/>
        <v>1</v>
      </c>
      <c r="AR21" s="500">
        <f t="shared" si="6"/>
        <v>1</v>
      </c>
      <c r="AS21" s="553">
        <f t="shared" si="4"/>
        <v>50000</v>
      </c>
    </row>
    <row r="22" spans="2:50">
      <c r="B22" s="399"/>
      <c r="C22" s="93"/>
      <c r="D22" s="371"/>
      <c r="E22" s="247"/>
      <c r="F22" s="248"/>
      <c r="G22" s="248"/>
      <c r="H22" s="248"/>
      <c r="I22" s="248"/>
      <c r="J22" s="248"/>
      <c r="K22" s="248"/>
      <c r="L22" s="248"/>
      <c r="M22" s="248"/>
      <c r="N22" s="248"/>
      <c r="O22" s="248"/>
      <c r="P22" s="248"/>
      <c r="Q22" s="248"/>
      <c r="R22" s="248"/>
      <c r="S22" s="248"/>
      <c r="T22" s="248"/>
      <c r="U22" s="248"/>
      <c r="V22" s="248"/>
      <c r="W22" s="248"/>
      <c r="X22" s="248"/>
      <c r="Y22" s="499"/>
      <c r="Z22" s="500">
        <f t="shared" ref="Z22:AL35" si="7">+Y22</f>
        <v>0</v>
      </c>
      <c r="AA22" s="500">
        <f t="shared" si="7"/>
        <v>0</v>
      </c>
      <c r="AB22" s="500">
        <f t="shared" si="7"/>
        <v>0</v>
      </c>
      <c r="AC22" s="500">
        <f t="shared" si="7"/>
        <v>0</v>
      </c>
      <c r="AD22" s="500">
        <f t="shared" si="7"/>
        <v>0</v>
      </c>
      <c r="AE22" s="500">
        <f t="shared" si="7"/>
        <v>0</v>
      </c>
      <c r="AF22" s="500">
        <f t="shared" si="7"/>
        <v>0</v>
      </c>
      <c r="AG22" s="500">
        <f t="shared" si="7"/>
        <v>0</v>
      </c>
      <c r="AH22" s="500">
        <f t="shared" si="7"/>
        <v>0</v>
      </c>
      <c r="AI22" s="500">
        <f t="shared" si="7"/>
        <v>0</v>
      </c>
      <c r="AJ22" s="500">
        <f t="shared" si="7"/>
        <v>0</v>
      </c>
      <c r="AK22" s="500">
        <f t="shared" si="7"/>
        <v>0</v>
      </c>
      <c r="AL22" s="500">
        <f t="shared" si="7"/>
        <v>0</v>
      </c>
      <c r="AM22" s="500">
        <f t="shared" ref="AM22:AR35" si="8">+AL22</f>
        <v>0</v>
      </c>
      <c r="AN22" s="500">
        <f t="shared" si="8"/>
        <v>0</v>
      </c>
      <c r="AO22" s="500">
        <f t="shared" si="8"/>
        <v>0</v>
      </c>
      <c r="AP22" s="500">
        <f t="shared" si="8"/>
        <v>0</v>
      </c>
      <c r="AQ22" s="500">
        <f t="shared" si="8"/>
        <v>0</v>
      </c>
      <c r="AR22" s="500">
        <f t="shared" si="8"/>
        <v>0</v>
      </c>
      <c r="AS22" s="553">
        <f t="shared" si="4"/>
        <v>0</v>
      </c>
    </row>
    <row r="23" spans="2:50">
      <c r="B23" s="399" t="s">
        <v>1259</v>
      </c>
      <c r="C23" s="93" t="s">
        <v>47</v>
      </c>
      <c r="D23" s="371">
        <f>'Prices '!F41</f>
        <v>850</v>
      </c>
      <c r="E23" s="247">
        <v>35</v>
      </c>
      <c r="F23" s="248">
        <f>+E23</f>
        <v>35</v>
      </c>
      <c r="G23" s="248">
        <f t="shared" ref="G23:Q23" si="9">+F23</f>
        <v>35</v>
      </c>
      <c r="H23" s="248">
        <f t="shared" si="9"/>
        <v>35</v>
      </c>
      <c r="I23" s="248">
        <f t="shared" si="9"/>
        <v>35</v>
      </c>
      <c r="J23" s="248">
        <f t="shared" si="9"/>
        <v>35</v>
      </c>
      <c r="K23" s="248">
        <f t="shared" si="9"/>
        <v>35</v>
      </c>
      <c r="L23" s="248">
        <f t="shared" si="9"/>
        <v>35</v>
      </c>
      <c r="M23" s="248">
        <f t="shared" si="9"/>
        <v>35</v>
      </c>
      <c r="N23" s="248">
        <f t="shared" si="9"/>
        <v>35</v>
      </c>
      <c r="O23" s="248">
        <f t="shared" si="9"/>
        <v>35</v>
      </c>
      <c r="P23" s="248">
        <f t="shared" si="9"/>
        <v>35</v>
      </c>
      <c r="Q23" s="248">
        <f t="shared" si="9"/>
        <v>35</v>
      </c>
      <c r="R23" s="248">
        <f>+Q23</f>
        <v>35</v>
      </c>
      <c r="S23" s="248">
        <f t="shared" ref="S23:X23" si="10">+R23</f>
        <v>35</v>
      </c>
      <c r="T23" s="248">
        <f t="shared" si="10"/>
        <v>35</v>
      </c>
      <c r="U23" s="248">
        <f t="shared" si="10"/>
        <v>35</v>
      </c>
      <c r="V23" s="248">
        <f t="shared" si="10"/>
        <v>35</v>
      </c>
      <c r="W23" s="248">
        <f t="shared" si="10"/>
        <v>35</v>
      </c>
      <c r="X23" s="248">
        <f t="shared" si="10"/>
        <v>35</v>
      </c>
      <c r="Y23" s="499">
        <f>+X23</f>
        <v>35</v>
      </c>
      <c r="Z23" s="500">
        <f t="shared" si="7"/>
        <v>35</v>
      </c>
      <c r="AA23" s="500">
        <f t="shared" si="7"/>
        <v>35</v>
      </c>
      <c r="AB23" s="500">
        <f t="shared" si="7"/>
        <v>35</v>
      </c>
      <c r="AC23" s="500">
        <f t="shared" si="7"/>
        <v>35</v>
      </c>
      <c r="AD23" s="500">
        <f t="shared" si="7"/>
        <v>35</v>
      </c>
      <c r="AE23" s="500">
        <f t="shared" si="7"/>
        <v>35</v>
      </c>
      <c r="AF23" s="500">
        <f t="shared" si="7"/>
        <v>35</v>
      </c>
      <c r="AG23" s="500">
        <f t="shared" si="7"/>
        <v>35</v>
      </c>
      <c r="AH23" s="500">
        <f t="shared" si="7"/>
        <v>35</v>
      </c>
      <c r="AI23" s="500">
        <f t="shared" si="7"/>
        <v>35</v>
      </c>
      <c r="AJ23" s="500">
        <f t="shared" si="7"/>
        <v>35</v>
      </c>
      <c r="AK23" s="500">
        <f t="shared" si="7"/>
        <v>35</v>
      </c>
      <c r="AL23" s="500">
        <f t="shared" si="7"/>
        <v>35</v>
      </c>
      <c r="AM23" s="500">
        <f t="shared" si="8"/>
        <v>35</v>
      </c>
      <c r="AN23" s="500">
        <f t="shared" si="8"/>
        <v>35</v>
      </c>
      <c r="AO23" s="500">
        <f t="shared" si="8"/>
        <v>35</v>
      </c>
      <c r="AP23" s="500">
        <f t="shared" si="8"/>
        <v>35</v>
      </c>
      <c r="AQ23" s="500">
        <f t="shared" si="8"/>
        <v>35</v>
      </c>
      <c r="AR23" s="500">
        <f t="shared" si="8"/>
        <v>35</v>
      </c>
      <c r="AS23" s="553">
        <f t="shared" si="4"/>
        <v>29750</v>
      </c>
      <c r="AV23" s="536" t="s">
        <v>1329</v>
      </c>
      <c r="AW23" s="556">
        <f>+E17/E18</f>
        <v>1.993527508090615</v>
      </c>
    </row>
    <row r="24" spans="2:50">
      <c r="B24" s="399"/>
      <c r="C24" s="93"/>
      <c r="D24" s="371"/>
      <c r="E24" s="247"/>
      <c r="F24" s="248"/>
      <c r="G24" s="248"/>
      <c r="H24" s="248"/>
      <c r="I24" s="248"/>
      <c r="J24" s="248"/>
      <c r="K24" s="248"/>
      <c r="L24" s="248"/>
      <c r="M24" s="248"/>
      <c r="N24" s="248"/>
      <c r="O24" s="248"/>
      <c r="P24" s="248"/>
      <c r="Q24" s="248"/>
      <c r="R24" s="248"/>
      <c r="S24" s="248"/>
      <c r="T24" s="248"/>
      <c r="U24" s="248"/>
      <c r="V24" s="248"/>
      <c r="W24" s="248"/>
      <c r="X24" s="248"/>
      <c r="Y24" s="499"/>
      <c r="Z24" s="500">
        <f t="shared" si="7"/>
        <v>0</v>
      </c>
      <c r="AA24" s="500">
        <f t="shared" si="7"/>
        <v>0</v>
      </c>
      <c r="AB24" s="500">
        <f t="shared" si="7"/>
        <v>0</v>
      </c>
      <c r="AC24" s="500">
        <f t="shared" si="7"/>
        <v>0</v>
      </c>
      <c r="AD24" s="500">
        <f t="shared" si="7"/>
        <v>0</v>
      </c>
      <c r="AE24" s="500">
        <f t="shared" si="7"/>
        <v>0</v>
      </c>
      <c r="AF24" s="500">
        <f t="shared" si="7"/>
        <v>0</v>
      </c>
      <c r="AG24" s="500">
        <f t="shared" si="7"/>
        <v>0</v>
      </c>
      <c r="AH24" s="500">
        <f t="shared" si="7"/>
        <v>0</v>
      </c>
      <c r="AI24" s="500">
        <f t="shared" si="7"/>
        <v>0</v>
      </c>
      <c r="AJ24" s="500">
        <f t="shared" si="7"/>
        <v>0</v>
      </c>
      <c r="AK24" s="500">
        <f t="shared" si="7"/>
        <v>0</v>
      </c>
      <c r="AL24" s="500">
        <f t="shared" si="7"/>
        <v>0</v>
      </c>
      <c r="AM24" s="500">
        <f t="shared" si="8"/>
        <v>0</v>
      </c>
      <c r="AN24" s="500">
        <f t="shared" si="8"/>
        <v>0</v>
      </c>
      <c r="AO24" s="500">
        <f t="shared" si="8"/>
        <v>0</v>
      </c>
      <c r="AP24" s="500">
        <f t="shared" si="8"/>
        <v>0</v>
      </c>
      <c r="AQ24" s="500">
        <f t="shared" si="8"/>
        <v>0</v>
      </c>
      <c r="AR24" s="500">
        <f t="shared" si="8"/>
        <v>0</v>
      </c>
      <c r="AS24" s="553">
        <f t="shared" si="4"/>
        <v>0</v>
      </c>
    </row>
    <row r="25" spans="2:50">
      <c r="B25" s="399" t="s">
        <v>181</v>
      </c>
      <c r="C25" s="93" t="s">
        <v>47</v>
      </c>
      <c r="D25" s="526">
        <f>+'Prices '!F29</f>
        <v>500</v>
      </c>
      <c r="E25" s="527">
        <v>65</v>
      </c>
      <c r="F25" s="528">
        <f t="shared" ref="F25:X38" si="11">+E25</f>
        <v>65</v>
      </c>
      <c r="G25" s="528">
        <f t="shared" si="11"/>
        <v>65</v>
      </c>
      <c r="H25" s="528">
        <f t="shared" si="11"/>
        <v>65</v>
      </c>
      <c r="I25" s="528">
        <f t="shared" si="11"/>
        <v>65</v>
      </c>
      <c r="J25" s="528">
        <f t="shared" si="11"/>
        <v>65</v>
      </c>
      <c r="K25" s="528">
        <f t="shared" si="11"/>
        <v>65</v>
      </c>
      <c r="L25" s="528">
        <f t="shared" si="11"/>
        <v>65</v>
      </c>
      <c r="M25" s="528">
        <f t="shared" si="11"/>
        <v>65</v>
      </c>
      <c r="N25" s="528">
        <f t="shared" si="11"/>
        <v>65</v>
      </c>
      <c r="O25" s="528">
        <f t="shared" si="11"/>
        <v>65</v>
      </c>
      <c r="P25" s="528">
        <f t="shared" si="11"/>
        <v>65</v>
      </c>
      <c r="Q25" s="528">
        <f t="shared" si="11"/>
        <v>65</v>
      </c>
      <c r="R25" s="528">
        <f t="shared" si="11"/>
        <v>65</v>
      </c>
      <c r="S25" s="528">
        <f t="shared" si="11"/>
        <v>65</v>
      </c>
      <c r="T25" s="528">
        <f t="shared" si="11"/>
        <v>65</v>
      </c>
      <c r="U25" s="528">
        <f t="shared" si="11"/>
        <v>65</v>
      </c>
      <c r="V25" s="528">
        <f t="shared" si="11"/>
        <v>65</v>
      </c>
      <c r="W25" s="528">
        <f t="shared" si="11"/>
        <v>65</v>
      </c>
      <c r="X25" s="528">
        <f t="shared" si="11"/>
        <v>65</v>
      </c>
      <c r="Y25" s="529">
        <f>X25</f>
        <v>65</v>
      </c>
      <c r="Z25" s="500">
        <f t="shared" si="7"/>
        <v>65</v>
      </c>
      <c r="AA25" s="500">
        <f t="shared" si="7"/>
        <v>65</v>
      </c>
      <c r="AB25" s="500">
        <f t="shared" si="7"/>
        <v>65</v>
      </c>
      <c r="AC25" s="500">
        <f t="shared" si="7"/>
        <v>65</v>
      </c>
      <c r="AD25" s="500">
        <f t="shared" si="7"/>
        <v>65</v>
      </c>
      <c r="AE25" s="500">
        <f t="shared" si="7"/>
        <v>65</v>
      </c>
      <c r="AF25" s="500">
        <f t="shared" si="7"/>
        <v>65</v>
      </c>
      <c r="AG25" s="500">
        <f t="shared" si="7"/>
        <v>65</v>
      </c>
      <c r="AH25" s="500">
        <f t="shared" si="7"/>
        <v>65</v>
      </c>
      <c r="AI25" s="500">
        <f t="shared" si="7"/>
        <v>65</v>
      </c>
      <c r="AJ25" s="500">
        <f t="shared" si="7"/>
        <v>65</v>
      </c>
      <c r="AK25" s="500">
        <f t="shared" si="7"/>
        <v>65</v>
      </c>
      <c r="AL25" s="500">
        <f t="shared" si="7"/>
        <v>65</v>
      </c>
      <c r="AM25" s="500">
        <f t="shared" si="8"/>
        <v>65</v>
      </c>
      <c r="AN25" s="500">
        <f t="shared" si="8"/>
        <v>65</v>
      </c>
      <c r="AO25" s="500">
        <f t="shared" si="8"/>
        <v>65</v>
      </c>
      <c r="AP25" s="500">
        <f t="shared" si="8"/>
        <v>65</v>
      </c>
      <c r="AQ25" s="500">
        <f t="shared" si="8"/>
        <v>65</v>
      </c>
      <c r="AR25" s="500">
        <f t="shared" si="8"/>
        <v>65</v>
      </c>
      <c r="AS25" s="576">
        <f t="shared" si="4"/>
        <v>32500</v>
      </c>
      <c r="AV25" s="525">
        <v>25200</v>
      </c>
      <c r="AW25">
        <f>+AV25/AS25</f>
        <v>0.77538461538461534</v>
      </c>
      <c r="AX25" s="488">
        <f>E25*D25</f>
        <v>32500</v>
      </c>
    </row>
    <row r="26" spans="2:50">
      <c r="B26" s="399" t="s">
        <v>182</v>
      </c>
      <c r="C26" s="93" t="s">
        <v>47</v>
      </c>
      <c r="D26" s="526">
        <f>+'Prices '!F24</f>
        <v>600</v>
      </c>
      <c r="E26" s="527">
        <v>45</v>
      </c>
      <c r="F26" s="528">
        <f t="shared" si="11"/>
        <v>45</v>
      </c>
      <c r="G26" s="528">
        <f t="shared" si="11"/>
        <v>45</v>
      </c>
      <c r="H26" s="528">
        <f t="shared" si="11"/>
        <v>45</v>
      </c>
      <c r="I26" s="528">
        <f t="shared" si="11"/>
        <v>45</v>
      </c>
      <c r="J26" s="528">
        <f t="shared" si="11"/>
        <v>45</v>
      </c>
      <c r="K26" s="528">
        <f t="shared" si="11"/>
        <v>45</v>
      </c>
      <c r="L26" s="528">
        <f t="shared" si="11"/>
        <v>45</v>
      </c>
      <c r="M26" s="528">
        <f t="shared" si="11"/>
        <v>45</v>
      </c>
      <c r="N26" s="528">
        <f t="shared" si="11"/>
        <v>45</v>
      </c>
      <c r="O26" s="528">
        <f t="shared" si="11"/>
        <v>45</v>
      </c>
      <c r="P26" s="528">
        <f t="shared" si="11"/>
        <v>45</v>
      </c>
      <c r="Q26" s="528">
        <f t="shared" si="11"/>
        <v>45</v>
      </c>
      <c r="R26" s="528">
        <f t="shared" si="11"/>
        <v>45</v>
      </c>
      <c r="S26" s="528">
        <f t="shared" si="11"/>
        <v>45</v>
      </c>
      <c r="T26" s="528">
        <f t="shared" si="11"/>
        <v>45</v>
      </c>
      <c r="U26" s="528">
        <f t="shared" si="11"/>
        <v>45</v>
      </c>
      <c r="V26" s="528">
        <f t="shared" si="11"/>
        <v>45</v>
      </c>
      <c r="W26" s="528">
        <f t="shared" si="11"/>
        <v>45</v>
      </c>
      <c r="X26" s="528">
        <f t="shared" si="11"/>
        <v>45</v>
      </c>
      <c r="Y26" s="529">
        <f>X26</f>
        <v>45</v>
      </c>
      <c r="Z26" s="500">
        <f t="shared" si="7"/>
        <v>45</v>
      </c>
      <c r="AA26" s="500">
        <f t="shared" si="7"/>
        <v>45</v>
      </c>
      <c r="AB26" s="500">
        <f t="shared" si="7"/>
        <v>45</v>
      </c>
      <c r="AC26" s="500">
        <f t="shared" si="7"/>
        <v>45</v>
      </c>
      <c r="AD26" s="500">
        <f t="shared" si="7"/>
        <v>45</v>
      </c>
      <c r="AE26" s="500">
        <f t="shared" si="7"/>
        <v>45</v>
      </c>
      <c r="AF26" s="500">
        <f t="shared" si="7"/>
        <v>45</v>
      </c>
      <c r="AG26" s="500">
        <f t="shared" si="7"/>
        <v>45</v>
      </c>
      <c r="AH26" s="500">
        <f t="shared" si="7"/>
        <v>45</v>
      </c>
      <c r="AI26" s="500">
        <f t="shared" si="7"/>
        <v>45</v>
      </c>
      <c r="AJ26" s="500">
        <f t="shared" si="7"/>
        <v>45</v>
      </c>
      <c r="AK26" s="500">
        <f t="shared" si="7"/>
        <v>45</v>
      </c>
      <c r="AL26" s="500">
        <f t="shared" si="7"/>
        <v>45</v>
      </c>
      <c r="AM26" s="500">
        <f t="shared" si="8"/>
        <v>45</v>
      </c>
      <c r="AN26" s="500">
        <f t="shared" si="8"/>
        <v>45</v>
      </c>
      <c r="AO26" s="500">
        <f t="shared" si="8"/>
        <v>45</v>
      </c>
      <c r="AP26" s="500">
        <f t="shared" si="8"/>
        <v>45</v>
      </c>
      <c r="AQ26" s="500">
        <f t="shared" si="8"/>
        <v>45</v>
      </c>
      <c r="AR26" s="500">
        <f t="shared" si="8"/>
        <v>45</v>
      </c>
      <c r="AS26" s="576">
        <f t="shared" si="4"/>
        <v>27000</v>
      </c>
      <c r="AV26" s="525">
        <v>23125</v>
      </c>
      <c r="AW26">
        <f>+AV26/AS26</f>
        <v>0.85648148148148151</v>
      </c>
      <c r="AX26" s="488">
        <f>+E26*D26</f>
        <v>27000</v>
      </c>
    </row>
    <row r="27" spans="2:50">
      <c r="B27" s="370" t="s">
        <v>1330</v>
      </c>
      <c r="C27" s="93" t="s">
        <v>184</v>
      </c>
      <c r="D27" s="526">
        <f>+'Prices '!F39</f>
        <v>25000</v>
      </c>
      <c r="E27" s="527">
        <v>1</v>
      </c>
      <c r="F27" s="528">
        <f t="shared" si="11"/>
        <v>1</v>
      </c>
      <c r="G27" s="528">
        <f t="shared" si="11"/>
        <v>1</v>
      </c>
      <c r="H27" s="528">
        <f t="shared" si="11"/>
        <v>1</v>
      </c>
      <c r="I27" s="528">
        <f t="shared" si="11"/>
        <v>1</v>
      </c>
      <c r="J27" s="528">
        <f t="shared" si="11"/>
        <v>1</v>
      </c>
      <c r="K27" s="528">
        <f t="shared" si="11"/>
        <v>1</v>
      </c>
      <c r="L27" s="528">
        <f t="shared" si="11"/>
        <v>1</v>
      </c>
      <c r="M27" s="528">
        <f t="shared" si="11"/>
        <v>1</v>
      </c>
      <c r="N27" s="528">
        <f t="shared" si="11"/>
        <v>1</v>
      </c>
      <c r="O27" s="528">
        <f t="shared" si="11"/>
        <v>1</v>
      </c>
      <c r="P27" s="528">
        <f t="shared" si="11"/>
        <v>1</v>
      </c>
      <c r="Q27" s="528">
        <f t="shared" si="11"/>
        <v>1</v>
      </c>
      <c r="R27" s="528">
        <f t="shared" si="11"/>
        <v>1</v>
      </c>
      <c r="S27" s="528">
        <f t="shared" si="11"/>
        <v>1</v>
      </c>
      <c r="T27" s="528">
        <f t="shared" si="11"/>
        <v>1</v>
      </c>
      <c r="U27" s="528">
        <f t="shared" si="11"/>
        <v>1</v>
      </c>
      <c r="V27" s="528">
        <f t="shared" si="11"/>
        <v>1</v>
      </c>
      <c r="W27" s="528">
        <f t="shared" si="11"/>
        <v>1</v>
      </c>
      <c r="X27" s="528">
        <f t="shared" si="11"/>
        <v>1</v>
      </c>
      <c r="Y27" s="529">
        <f>X27</f>
        <v>1</v>
      </c>
      <c r="Z27" s="500">
        <f t="shared" si="7"/>
        <v>1</v>
      </c>
      <c r="AA27" s="500">
        <f t="shared" si="7"/>
        <v>1</v>
      </c>
      <c r="AB27" s="500">
        <f t="shared" si="7"/>
        <v>1</v>
      </c>
      <c r="AC27" s="500">
        <f t="shared" si="7"/>
        <v>1</v>
      </c>
      <c r="AD27" s="500">
        <f t="shared" si="7"/>
        <v>1</v>
      </c>
      <c r="AE27" s="500">
        <f t="shared" si="7"/>
        <v>1</v>
      </c>
      <c r="AF27" s="500">
        <f t="shared" si="7"/>
        <v>1</v>
      </c>
      <c r="AG27" s="500">
        <f t="shared" si="7"/>
        <v>1</v>
      </c>
      <c r="AH27" s="500">
        <f t="shared" si="7"/>
        <v>1</v>
      </c>
      <c r="AI27" s="500">
        <f t="shared" si="7"/>
        <v>1</v>
      </c>
      <c r="AJ27" s="500">
        <f t="shared" si="7"/>
        <v>1</v>
      </c>
      <c r="AK27" s="500">
        <f t="shared" si="7"/>
        <v>1</v>
      </c>
      <c r="AL27" s="500">
        <f t="shared" si="7"/>
        <v>1</v>
      </c>
      <c r="AM27" s="500">
        <f t="shared" si="8"/>
        <v>1</v>
      </c>
      <c r="AN27" s="500">
        <f t="shared" si="8"/>
        <v>1</v>
      </c>
      <c r="AO27" s="500">
        <f t="shared" si="8"/>
        <v>1</v>
      </c>
      <c r="AP27" s="500">
        <f t="shared" si="8"/>
        <v>1</v>
      </c>
      <c r="AQ27" s="500">
        <f t="shared" si="8"/>
        <v>1</v>
      </c>
      <c r="AR27" s="500">
        <f t="shared" si="8"/>
        <v>1</v>
      </c>
      <c r="AS27" s="576">
        <f t="shared" si="4"/>
        <v>25000</v>
      </c>
    </row>
    <row r="28" spans="2:50">
      <c r="B28" s="370" t="str">
        <f>'Prices '!D60</f>
        <v>Planting Service/wheat</v>
      </c>
      <c r="C28" s="93" t="s">
        <v>161</v>
      </c>
      <c r="D28" s="371">
        <f>+'Prices '!F60</f>
        <v>7000</v>
      </c>
      <c r="E28" s="247">
        <v>1</v>
      </c>
      <c r="F28" s="248">
        <f t="shared" si="11"/>
        <v>1</v>
      </c>
      <c r="G28" s="248">
        <f t="shared" si="11"/>
        <v>1</v>
      </c>
      <c r="H28" s="248">
        <f t="shared" si="11"/>
        <v>1</v>
      </c>
      <c r="I28" s="248">
        <f t="shared" si="11"/>
        <v>1</v>
      </c>
      <c r="J28" s="248">
        <f t="shared" si="11"/>
        <v>1</v>
      </c>
      <c r="K28" s="248">
        <f t="shared" si="11"/>
        <v>1</v>
      </c>
      <c r="L28" s="248">
        <f t="shared" si="11"/>
        <v>1</v>
      </c>
      <c r="M28" s="248">
        <f t="shared" si="11"/>
        <v>1</v>
      </c>
      <c r="N28" s="248">
        <f t="shared" si="11"/>
        <v>1</v>
      </c>
      <c r="O28" s="248">
        <f t="shared" si="11"/>
        <v>1</v>
      </c>
      <c r="P28" s="248">
        <f t="shared" si="11"/>
        <v>1</v>
      </c>
      <c r="Q28" s="248">
        <f t="shared" si="11"/>
        <v>1</v>
      </c>
      <c r="R28" s="248">
        <f t="shared" si="11"/>
        <v>1</v>
      </c>
      <c r="S28" s="248">
        <f t="shared" si="11"/>
        <v>1</v>
      </c>
      <c r="T28" s="248">
        <f t="shared" si="11"/>
        <v>1</v>
      </c>
      <c r="U28" s="248">
        <f t="shared" si="11"/>
        <v>1</v>
      </c>
      <c r="V28" s="248">
        <f t="shared" si="11"/>
        <v>1</v>
      </c>
      <c r="W28" s="248">
        <f t="shared" si="11"/>
        <v>1</v>
      </c>
      <c r="X28" s="248">
        <f t="shared" si="11"/>
        <v>1</v>
      </c>
      <c r="Y28" s="499">
        <v>1</v>
      </c>
      <c r="Z28" s="500">
        <f t="shared" si="7"/>
        <v>1</v>
      </c>
      <c r="AA28" s="500">
        <f t="shared" si="7"/>
        <v>1</v>
      </c>
      <c r="AB28" s="500">
        <f t="shared" si="7"/>
        <v>1</v>
      </c>
      <c r="AC28" s="500">
        <f t="shared" si="7"/>
        <v>1</v>
      </c>
      <c r="AD28" s="500">
        <f t="shared" si="7"/>
        <v>1</v>
      </c>
      <c r="AE28" s="500">
        <f t="shared" si="7"/>
        <v>1</v>
      </c>
      <c r="AF28" s="500">
        <f t="shared" si="7"/>
        <v>1</v>
      </c>
      <c r="AG28" s="500">
        <f t="shared" si="7"/>
        <v>1</v>
      </c>
      <c r="AH28" s="500">
        <f t="shared" si="7"/>
        <v>1</v>
      </c>
      <c r="AI28" s="500">
        <f t="shared" si="7"/>
        <v>1</v>
      </c>
      <c r="AJ28" s="500">
        <f t="shared" si="7"/>
        <v>1</v>
      </c>
      <c r="AK28" s="500">
        <f t="shared" si="7"/>
        <v>1</v>
      </c>
      <c r="AL28" s="500">
        <f t="shared" si="7"/>
        <v>1</v>
      </c>
      <c r="AM28" s="500">
        <f t="shared" si="8"/>
        <v>1</v>
      </c>
      <c r="AN28" s="500">
        <f t="shared" si="8"/>
        <v>1</v>
      </c>
      <c r="AO28" s="500">
        <f t="shared" si="8"/>
        <v>1</v>
      </c>
      <c r="AP28" s="500">
        <f t="shared" si="8"/>
        <v>1</v>
      </c>
      <c r="AQ28" s="500">
        <f t="shared" si="8"/>
        <v>1</v>
      </c>
      <c r="AR28" s="500">
        <f t="shared" si="8"/>
        <v>1</v>
      </c>
      <c r="AS28" s="553">
        <f t="shared" si="4"/>
        <v>7000</v>
      </c>
      <c r="AW28">
        <v>40000</v>
      </c>
      <c r="AX28">
        <f>+AW28/E36</f>
        <v>13.016761597372623</v>
      </c>
    </row>
    <row r="29" spans="2:50">
      <c r="B29" s="370" t="str">
        <f>'Prices '!D61</f>
        <v>Pesticide Spreading/wheat</v>
      </c>
      <c r="C29" s="93" t="s">
        <v>161</v>
      </c>
      <c r="D29" s="371">
        <f>+'Prices '!F61</f>
        <v>3000</v>
      </c>
      <c r="E29" s="247">
        <v>1</v>
      </c>
      <c r="F29" s="247">
        <f t="shared" si="11"/>
        <v>1</v>
      </c>
      <c r="G29" s="247">
        <f t="shared" si="11"/>
        <v>1</v>
      </c>
      <c r="H29" s="247">
        <f t="shared" si="11"/>
        <v>1</v>
      </c>
      <c r="I29" s="247">
        <f t="shared" si="11"/>
        <v>1</v>
      </c>
      <c r="J29" s="247">
        <f t="shared" si="11"/>
        <v>1</v>
      </c>
      <c r="K29" s="247">
        <f t="shared" si="11"/>
        <v>1</v>
      </c>
      <c r="L29" s="247">
        <f t="shared" si="11"/>
        <v>1</v>
      </c>
      <c r="M29" s="247">
        <f t="shared" si="11"/>
        <v>1</v>
      </c>
      <c r="N29" s="247">
        <f t="shared" si="11"/>
        <v>1</v>
      </c>
      <c r="O29" s="247">
        <f t="shared" si="11"/>
        <v>1</v>
      </c>
      <c r="P29" s="247">
        <f t="shared" si="11"/>
        <v>1</v>
      </c>
      <c r="Q29" s="247">
        <f t="shared" si="11"/>
        <v>1</v>
      </c>
      <c r="R29" s="247">
        <f t="shared" si="11"/>
        <v>1</v>
      </c>
      <c r="S29" s="247">
        <f t="shared" si="11"/>
        <v>1</v>
      </c>
      <c r="T29" s="247">
        <f t="shared" si="11"/>
        <v>1</v>
      </c>
      <c r="U29" s="247">
        <f t="shared" si="11"/>
        <v>1</v>
      </c>
      <c r="V29" s="247">
        <f t="shared" si="11"/>
        <v>1</v>
      </c>
      <c r="W29" s="247">
        <f t="shared" si="11"/>
        <v>1</v>
      </c>
      <c r="X29" s="247">
        <f t="shared" si="11"/>
        <v>1</v>
      </c>
      <c r="Y29" s="499">
        <v>1</v>
      </c>
      <c r="Z29" s="500">
        <f t="shared" si="7"/>
        <v>1</v>
      </c>
      <c r="AA29" s="500">
        <f t="shared" si="7"/>
        <v>1</v>
      </c>
      <c r="AB29" s="500">
        <f t="shared" si="7"/>
        <v>1</v>
      </c>
      <c r="AC29" s="500">
        <f t="shared" si="7"/>
        <v>1</v>
      </c>
      <c r="AD29" s="500">
        <f t="shared" si="7"/>
        <v>1</v>
      </c>
      <c r="AE29" s="500">
        <f t="shared" si="7"/>
        <v>1</v>
      </c>
      <c r="AF29" s="500">
        <f t="shared" si="7"/>
        <v>1</v>
      </c>
      <c r="AG29" s="500">
        <f t="shared" si="7"/>
        <v>1</v>
      </c>
      <c r="AH29" s="500">
        <f t="shared" si="7"/>
        <v>1</v>
      </c>
      <c r="AI29" s="500">
        <f t="shared" si="7"/>
        <v>1</v>
      </c>
      <c r="AJ29" s="500">
        <f t="shared" si="7"/>
        <v>1</v>
      </c>
      <c r="AK29" s="500">
        <f t="shared" si="7"/>
        <v>1</v>
      </c>
      <c r="AL29" s="500">
        <f t="shared" si="7"/>
        <v>1</v>
      </c>
      <c r="AM29" s="500">
        <f t="shared" si="8"/>
        <v>1</v>
      </c>
      <c r="AN29" s="500">
        <f t="shared" si="8"/>
        <v>1</v>
      </c>
      <c r="AO29" s="500">
        <f t="shared" si="8"/>
        <v>1</v>
      </c>
      <c r="AP29" s="500">
        <f t="shared" si="8"/>
        <v>1</v>
      </c>
      <c r="AQ29" s="500">
        <f t="shared" si="8"/>
        <v>1</v>
      </c>
      <c r="AR29" s="500">
        <f t="shared" si="8"/>
        <v>1</v>
      </c>
      <c r="AS29" s="553">
        <f t="shared" si="4"/>
        <v>3000</v>
      </c>
    </row>
    <row r="30" spans="2:50">
      <c r="B30" s="501" t="s">
        <v>1331</v>
      </c>
      <c r="C30" s="93" t="s">
        <v>161</v>
      </c>
      <c r="D30" s="371">
        <f>+'Prices '!F62</f>
        <v>20000</v>
      </c>
      <c r="E30" s="247">
        <v>1</v>
      </c>
      <c r="F30" s="247">
        <f t="shared" si="11"/>
        <v>1</v>
      </c>
      <c r="G30" s="247">
        <f t="shared" si="11"/>
        <v>1</v>
      </c>
      <c r="H30" s="247">
        <f t="shared" si="11"/>
        <v>1</v>
      </c>
      <c r="I30" s="247">
        <f t="shared" si="11"/>
        <v>1</v>
      </c>
      <c r="J30" s="247">
        <f t="shared" si="11"/>
        <v>1</v>
      </c>
      <c r="K30" s="247">
        <f t="shared" si="11"/>
        <v>1</v>
      </c>
      <c r="L30" s="247">
        <f t="shared" si="11"/>
        <v>1</v>
      </c>
      <c r="M30" s="247">
        <f t="shared" si="11"/>
        <v>1</v>
      </c>
      <c r="N30" s="247">
        <f t="shared" si="11"/>
        <v>1</v>
      </c>
      <c r="O30" s="247">
        <f t="shared" si="11"/>
        <v>1</v>
      </c>
      <c r="P30" s="247">
        <f t="shared" si="11"/>
        <v>1</v>
      </c>
      <c r="Q30" s="247">
        <f t="shared" si="11"/>
        <v>1</v>
      </c>
      <c r="R30" s="247">
        <f t="shared" si="11"/>
        <v>1</v>
      </c>
      <c r="S30" s="247">
        <f t="shared" si="11"/>
        <v>1</v>
      </c>
      <c r="T30" s="247">
        <f t="shared" si="11"/>
        <v>1</v>
      </c>
      <c r="U30" s="247">
        <f t="shared" si="11"/>
        <v>1</v>
      </c>
      <c r="V30" s="247">
        <f t="shared" si="11"/>
        <v>1</v>
      </c>
      <c r="W30" s="247">
        <f t="shared" si="11"/>
        <v>1</v>
      </c>
      <c r="X30" s="247">
        <f t="shared" si="11"/>
        <v>1</v>
      </c>
      <c r="Y30" s="499">
        <v>1</v>
      </c>
      <c r="Z30" s="500">
        <f t="shared" si="7"/>
        <v>1</v>
      </c>
      <c r="AA30" s="500">
        <f t="shared" si="7"/>
        <v>1</v>
      </c>
      <c r="AB30" s="500">
        <f t="shared" si="7"/>
        <v>1</v>
      </c>
      <c r="AC30" s="500">
        <f t="shared" si="7"/>
        <v>1</v>
      </c>
      <c r="AD30" s="500">
        <f t="shared" si="7"/>
        <v>1</v>
      </c>
      <c r="AE30" s="500">
        <f t="shared" si="7"/>
        <v>1</v>
      </c>
      <c r="AF30" s="500">
        <f t="shared" si="7"/>
        <v>1</v>
      </c>
      <c r="AG30" s="500">
        <f t="shared" si="7"/>
        <v>1</v>
      </c>
      <c r="AH30" s="500">
        <f t="shared" si="7"/>
        <v>1</v>
      </c>
      <c r="AI30" s="500">
        <f t="shared" si="7"/>
        <v>1</v>
      </c>
      <c r="AJ30" s="500">
        <f t="shared" si="7"/>
        <v>1</v>
      </c>
      <c r="AK30" s="500">
        <f t="shared" si="7"/>
        <v>1</v>
      </c>
      <c r="AL30" s="500">
        <f t="shared" si="7"/>
        <v>1</v>
      </c>
      <c r="AM30" s="500">
        <f t="shared" si="8"/>
        <v>1</v>
      </c>
      <c r="AN30" s="500">
        <f t="shared" si="8"/>
        <v>1</v>
      </c>
      <c r="AO30" s="500">
        <f t="shared" si="8"/>
        <v>1</v>
      </c>
      <c r="AP30" s="500">
        <f t="shared" si="8"/>
        <v>1</v>
      </c>
      <c r="AQ30" s="500">
        <f t="shared" si="8"/>
        <v>1</v>
      </c>
      <c r="AR30" s="500">
        <f t="shared" si="8"/>
        <v>1</v>
      </c>
      <c r="AS30" s="553">
        <f t="shared" si="4"/>
        <v>20000</v>
      </c>
    </row>
    <row r="31" spans="2:50">
      <c r="B31" s="530" t="s">
        <v>1332</v>
      </c>
      <c r="C31" s="91" t="s">
        <v>1333</v>
      </c>
      <c r="D31" s="371">
        <v>15000</v>
      </c>
      <c r="E31" s="247">
        <v>0.25</v>
      </c>
      <c r="F31" s="247">
        <f t="shared" si="11"/>
        <v>0.25</v>
      </c>
      <c r="G31" s="247">
        <f t="shared" si="11"/>
        <v>0.25</v>
      </c>
      <c r="H31" s="247">
        <f t="shared" si="11"/>
        <v>0.25</v>
      </c>
      <c r="I31" s="247">
        <f t="shared" si="11"/>
        <v>0.25</v>
      </c>
      <c r="J31" s="247">
        <f t="shared" si="11"/>
        <v>0.25</v>
      </c>
      <c r="K31" s="247">
        <f t="shared" si="11"/>
        <v>0.25</v>
      </c>
      <c r="L31" s="247">
        <f t="shared" si="11"/>
        <v>0.25</v>
      </c>
      <c r="M31" s="247">
        <f t="shared" si="11"/>
        <v>0.25</v>
      </c>
      <c r="N31" s="247">
        <f t="shared" si="11"/>
        <v>0.25</v>
      </c>
      <c r="O31" s="247">
        <f t="shared" si="11"/>
        <v>0.25</v>
      </c>
      <c r="P31" s="247">
        <f t="shared" si="11"/>
        <v>0.25</v>
      </c>
      <c r="Q31" s="247">
        <f t="shared" si="11"/>
        <v>0.25</v>
      </c>
      <c r="R31" s="247">
        <f t="shared" si="11"/>
        <v>0.25</v>
      </c>
      <c r="S31" s="247">
        <f t="shared" si="11"/>
        <v>0.25</v>
      </c>
      <c r="T31" s="247">
        <f t="shared" si="11"/>
        <v>0.25</v>
      </c>
      <c r="U31" s="247">
        <f t="shared" si="11"/>
        <v>0.25</v>
      </c>
      <c r="V31" s="247">
        <f t="shared" si="11"/>
        <v>0.25</v>
      </c>
      <c r="W31" s="247">
        <f t="shared" si="11"/>
        <v>0.25</v>
      </c>
      <c r="X31" s="247">
        <f t="shared" si="11"/>
        <v>0.25</v>
      </c>
      <c r="Y31" s="499">
        <f>+X31</f>
        <v>0.25</v>
      </c>
      <c r="Z31" s="500">
        <f t="shared" si="7"/>
        <v>0.25</v>
      </c>
      <c r="AA31" s="500">
        <f t="shared" si="7"/>
        <v>0.25</v>
      </c>
      <c r="AB31" s="500">
        <f t="shared" si="7"/>
        <v>0.25</v>
      </c>
      <c r="AC31" s="500">
        <f t="shared" si="7"/>
        <v>0.25</v>
      </c>
      <c r="AD31" s="500">
        <f t="shared" si="7"/>
        <v>0.25</v>
      </c>
      <c r="AE31" s="500">
        <f t="shared" si="7"/>
        <v>0.25</v>
      </c>
      <c r="AF31" s="500">
        <f t="shared" si="7"/>
        <v>0.25</v>
      </c>
      <c r="AG31" s="500">
        <f t="shared" si="7"/>
        <v>0.25</v>
      </c>
      <c r="AH31" s="500">
        <f t="shared" si="7"/>
        <v>0.25</v>
      </c>
      <c r="AI31" s="500">
        <f t="shared" si="7"/>
        <v>0.25</v>
      </c>
      <c r="AJ31" s="500">
        <f t="shared" si="7"/>
        <v>0.25</v>
      </c>
      <c r="AK31" s="500">
        <f t="shared" si="7"/>
        <v>0.25</v>
      </c>
      <c r="AL31" s="500">
        <f t="shared" si="7"/>
        <v>0.25</v>
      </c>
      <c r="AM31" s="500">
        <f t="shared" si="8"/>
        <v>0.25</v>
      </c>
      <c r="AN31" s="500">
        <f t="shared" si="8"/>
        <v>0.25</v>
      </c>
      <c r="AO31" s="500">
        <f t="shared" si="8"/>
        <v>0.25</v>
      </c>
      <c r="AP31" s="500">
        <f t="shared" si="8"/>
        <v>0.25</v>
      </c>
      <c r="AQ31" s="500">
        <f t="shared" si="8"/>
        <v>0.25</v>
      </c>
      <c r="AR31" s="500">
        <f t="shared" si="8"/>
        <v>0.25</v>
      </c>
      <c r="AS31" s="553">
        <f t="shared" si="4"/>
        <v>3750</v>
      </c>
    </row>
    <row r="32" spans="2:50">
      <c r="B32" s="530" t="s">
        <v>1282</v>
      </c>
      <c r="C32" s="91" t="s">
        <v>1334</v>
      </c>
      <c r="D32" s="371">
        <f>+'Prices '!F36</f>
        <v>750</v>
      </c>
      <c r="E32" s="247">
        <v>60</v>
      </c>
      <c r="F32" s="247">
        <f t="shared" si="11"/>
        <v>60</v>
      </c>
      <c r="G32" s="247">
        <f t="shared" si="11"/>
        <v>60</v>
      </c>
      <c r="H32" s="247">
        <f t="shared" si="11"/>
        <v>60</v>
      </c>
      <c r="I32" s="247">
        <f t="shared" si="11"/>
        <v>60</v>
      </c>
      <c r="J32" s="247">
        <f t="shared" si="11"/>
        <v>60</v>
      </c>
      <c r="K32" s="247">
        <f t="shared" si="11"/>
        <v>60</v>
      </c>
      <c r="L32" s="247">
        <f t="shared" si="11"/>
        <v>60</v>
      </c>
      <c r="M32" s="247">
        <f t="shared" si="11"/>
        <v>60</v>
      </c>
      <c r="N32" s="247">
        <f t="shared" si="11"/>
        <v>60</v>
      </c>
      <c r="O32" s="247">
        <f t="shared" si="11"/>
        <v>60</v>
      </c>
      <c r="P32" s="247">
        <f t="shared" si="11"/>
        <v>60</v>
      </c>
      <c r="Q32" s="247">
        <f t="shared" si="11"/>
        <v>60</v>
      </c>
      <c r="R32" s="247">
        <f t="shared" si="11"/>
        <v>60</v>
      </c>
      <c r="S32" s="247">
        <f t="shared" si="11"/>
        <v>60</v>
      </c>
      <c r="T32" s="247">
        <f t="shared" si="11"/>
        <v>60</v>
      </c>
      <c r="U32" s="247">
        <f t="shared" si="11"/>
        <v>60</v>
      </c>
      <c r="V32" s="247">
        <f t="shared" si="11"/>
        <v>60</v>
      </c>
      <c r="W32" s="247">
        <f t="shared" si="11"/>
        <v>60</v>
      </c>
      <c r="X32" s="247">
        <f t="shared" si="11"/>
        <v>60</v>
      </c>
      <c r="Y32" s="499">
        <v>37.5</v>
      </c>
      <c r="Z32" s="500">
        <f t="shared" si="7"/>
        <v>37.5</v>
      </c>
      <c r="AA32" s="500">
        <f t="shared" si="7"/>
        <v>37.5</v>
      </c>
      <c r="AB32" s="500">
        <f t="shared" si="7"/>
        <v>37.5</v>
      </c>
      <c r="AC32" s="500">
        <f t="shared" si="7"/>
        <v>37.5</v>
      </c>
      <c r="AD32" s="500">
        <f t="shared" si="7"/>
        <v>37.5</v>
      </c>
      <c r="AE32" s="500">
        <f t="shared" si="7"/>
        <v>37.5</v>
      </c>
      <c r="AF32" s="500">
        <f t="shared" si="7"/>
        <v>37.5</v>
      </c>
      <c r="AG32" s="500">
        <f t="shared" si="7"/>
        <v>37.5</v>
      </c>
      <c r="AH32" s="500">
        <f t="shared" si="7"/>
        <v>37.5</v>
      </c>
      <c r="AI32" s="500">
        <f t="shared" si="7"/>
        <v>37.5</v>
      </c>
      <c r="AJ32" s="500">
        <f t="shared" si="7"/>
        <v>37.5</v>
      </c>
      <c r="AK32" s="500">
        <f t="shared" si="7"/>
        <v>37.5</v>
      </c>
      <c r="AL32" s="500">
        <f t="shared" si="7"/>
        <v>37.5</v>
      </c>
      <c r="AM32" s="500">
        <f t="shared" si="8"/>
        <v>37.5</v>
      </c>
      <c r="AN32" s="500">
        <f t="shared" si="8"/>
        <v>37.5</v>
      </c>
      <c r="AO32" s="500">
        <f t="shared" si="8"/>
        <v>37.5</v>
      </c>
      <c r="AP32" s="500">
        <f t="shared" si="8"/>
        <v>37.5</v>
      </c>
      <c r="AQ32" s="500">
        <f t="shared" si="8"/>
        <v>37.5</v>
      </c>
      <c r="AR32" s="500">
        <f t="shared" si="8"/>
        <v>37.5</v>
      </c>
      <c r="AS32" s="553">
        <f t="shared" si="4"/>
        <v>45000</v>
      </c>
    </row>
    <row r="33" spans="2:49">
      <c r="B33" s="61" t="s">
        <v>1335</v>
      </c>
      <c r="C33" s="91" t="s">
        <v>161</v>
      </c>
      <c r="D33" s="371">
        <f>'C2 Rice FFS+ fin no w fee'!D31</f>
        <v>0</v>
      </c>
      <c r="E33" s="247">
        <v>1</v>
      </c>
      <c r="F33" s="247">
        <f t="shared" si="11"/>
        <v>1</v>
      </c>
      <c r="G33" s="247">
        <f t="shared" si="11"/>
        <v>1</v>
      </c>
      <c r="H33" s="247">
        <f t="shared" si="11"/>
        <v>1</v>
      </c>
      <c r="I33" s="247">
        <f t="shared" si="11"/>
        <v>1</v>
      </c>
      <c r="J33" s="247">
        <f t="shared" si="11"/>
        <v>1</v>
      </c>
      <c r="K33" s="247">
        <f t="shared" si="11"/>
        <v>1</v>
      </c>
      <c r="L33" s="247">
        <f t="shared" si="11"/>
        <v>1</v>
      </c>
      <c r="M33" s="247">
        <f t="shared" si="11"/>
        <v>1</v>
      </c>
      <c r="N33" s="247">
        <f t="shared" si="11"/>
        <v>1</v>
      </c>
      <c r="O33" s="247">
        <f t="shared" si="11"/>
        <v>1</v>
      </c>
      <c r="P33" s="247">
        <f t="shared" si="11"/>
        <v>1</v>
      </c>
      <c r="Q33" s="247">
        <f t="shared" si="11"/>
        <v>1</v>
      </c>
      <c r="R33" s="247">
        <f t="shared" si="11"/>
        <v>1</v>
      </c>
      <c r="S33" s="247">
        <f t="shared" si="11"/>
        <v>1</v>
      </c>
      <c r="T33" s="247">
        <f t="shared" si="11"/>
        <v>1</v>
      </c>
      <c r="U33" s="247">
        <f t="shared" si="11"/>
        <v>1</v>
      </c>
      <c r="V33" s="247">
        <f t="shared" si="11"/>
        <v>1</v>
      </c>
      <c r="W33" s="247">
        <f t="shared" si="11"/>
        <v>1</v>
      </c>
      <c r="X33" s="247">
        <f t="shared" si="11"/>
        <v>1</v>
      </c>
      <c r="Y33" s="499">
        <v>1</v>
      </c>
      <c r="Z33" s="500">
        <f t="shared" si="7"/>
        <v>1</v>
      </c>
      <c r="AA33" s="500">
        <f t="shared" si="7"/>
        <v>1</v>
      </c>
      <c r="AB33" s="500">
        <f t="shared" si="7"/>
        <v>1</v>
      </c>
      <c r="AC33" s="500">
        <f t="shared" si="7"/>
        <v>1</v>
      </c>
      <c r="AD33" s="500">
        <f t="shared" si="7"/>
        <v>1</v>
      </c>
      <c r="AE33" s="500">
        <f t="shared" si="7"/>
        <v>1</v>
      </c>
      <c r="AF33" s="500">
        <f t="shared" si="7"/>
        <v>1</v>
      </c>
      <c r="AG33" s="500">
        <f t="shared" si="7"/>
        <v>1</v>
      </c>
      <c r="AH33" s="500">
        <f t="shared" si="7"/>
        <v>1</v>
      </c>
      <c r="AI33" s="500">
        <f t="shared" si="7"/>
        <v>1</v>
      </c>
      <c r="AJ33" s="500">
        <f t="shared" si="7"/>
        <v>1</v>
      </c>
      <c r="AK33" s="500">
        <f t="shared" si="7"/>
        <v>1</v>
      </c>
      <c r="AL33" s="500">
        <f t="shared" si="7"/>
        <v>1</v>
      </c>
      <c r="AM33" s="500">
        <f t="shared" si="8"/>
        <v>1</v>
      </c>
      <c r="AN33" s="500">
        <f t="shared" si="8"/>
        <v>1</v>
      </c>
      <c r="AO33" s="500">
        <f t="shared" si="8"/>
        <v>1</v>
      </c>
      <c r="AP33" s="500">
        <f t="shared" si="8"/>
        <v>1</v>
      </c>
      <c r="AQ33" s="500">
        <f t="shared" si="8"/>
        <v>1</v>
      </c>
      <c r="AR33" s="500">
        <f t="shared" si="8"/>
        <v>1</v>
      </c>
      <c r="AS33" s="553">
        <f t="shared" si="4"/>
        <v>0</v>
      </c>
    </row>
    <row r="34" spans="2:49">
      <c r="B34" s="61" t="s">
        <v>1336</v>
      </c>
      <c r="C34" s="91" t="s">
        <v>161</v>
      </c>
      <c r="D34" s="371">
        <f>'C2 Rice FFS+ fin no w fee'!D30</f>
        <v>0</v>
      </c>
      <c r="E34" s="247">
        <v>1</v>
      </c>
      <c r="F34" s="247">
        <f t="shared" si="11"/>
        <v>1</v>
      </c>
      <c r="G34" s="247">
        <f t="shared" si="11"/>
        <v>1</v>
      </c>
      <c r="H34" s="247">
        <f t="shared" si="11"/>
        <v>1</v>
      </c>
      <c r="I34" s="247">
        <f t="shared" si="11"/>
        <v>1</v>
      </c>
      <c r="J34" s="247">
        <f t="shared" si="11"/>
        <v>1</v>
      </c>
      <c r="K34" s="247">
        <f t="shared" si="11"/>
        <v>1</v>
      </c>
      <c r="L34" s="247">
        <f t="shared" si="11"/>
        <v>1</v>
      </c>
      <c r="M34" s="247">
        <f t="shared" si="11"/>
        <v>1</v>
      </c>
      <c r="N34" s="247">
        <f t="shared" si="11"/>
        <v>1</v>
      </c>
      <c r="O34" s="247">
        <f t="shared" si="11"/>
        <v>1</v>
      </c>
      <c r="P34" s="247">
        <f t="shared" si="11"/>
        <v>1</v>
      </c>
      <c r="Q34" s="247">
        <f t="shared" si="11"/>
        <v>1</v>
      </c>
      <c r="R34" s="247">
        <f t="shared" si="11"/>
        <v>1</v>
      </c>
      <c r="S34" s="247">
        <f t="shared" si="11"/>
        <v>1</v>
      </c>
      <c r="T34" s="247">
        <f t="shared" si="11"/>
        <v>1</v>
      </c>
      <c r="U34" s="247">
        <f t="shared" si="11"/>
        <v>1</v>
      </c>
      <c r="V34" s="247">
        <f t="shared" si="11"/>
        <v>1</v>
      </c>
      <c r="W34" s="247">
        <f t="shared" si="11"/>
        <v>1</v>
      </c>
      <c r="X34" s="247">
        <f t="shared" si="11"/>
        <v>1</v>
      </c>
      <c r="Y34" s="499">
        <v>1</v>
      </c>
      <c r="Z34" s="500">
        <f t="shared" si="7"/>
        <v>1</v>
      </c>
      <c r="AA34" s="500">
        <f t="shared" si="7"/>
        <v>1</v>
      </c>
      <c r="AB34" s="500">
        <f t="shared" si="7"/>
        <v>1</v>
      </c>
      <c r="AC34" s="500">
        <f t="shared" si="7"/>
        <v>1</v>
      </c>
      <c r="AD34" s="500">
        <f t="shared" si="7"/>
        <v>1</v>
      </c>
      <c r="AE34" s="500">
        <f t="shared" si="7"/>
        <v>1</v>
      </c>
      <c r="AF34" s="500">
        <f t="shared" si="7"/>
        <v>1</v>
      </c>
      <c r="AG34" s="500">
        <f t="shared" si="7"/>
        <v>1</v>
      </c>
      <c r="AH34" s="500">
        <f t="shared" si="7"/>
        <v>1</v>
      </c>
      <c r="AI34" s="500">
        <f t="shared" si="7"/>
        <v>1</v>
      </c>
      <c r="AJ34" s="500">
        <f t="shared" si="7"/>
        <v>1</v>
      </c>
      <c r="AK34" s="500">
        <f t="shared" si="7"/>
        <v>1</v>
      </c>
      <c r="AL34" s="500">
        <f t="shared" si="7"/>
        <v>1</v>
      </c>
      <c r="AM34" s="500">
        <f t="shared" si="8"/>
        <v>1</v>
      </c>
      <c r="AN34" s="500">
        <f t="shared" si="8"/>
        <v>1</v>
      </c>
      <c r="AO34" s="500">
        <f t="shared" si="8"/>
        <v>1</v>
      </c>
      <c r="AP34" s="500">
        <f t="shared" si="8"/>
        <v>1</v>
      </c>
      <c r="AQ34" s="500">
        <f t="shared" si="8"/>
        <v>1</v>
      </c>
      <c r="AR34" s="500">
        <f t="shared" si="8"/>
        <v>1</v>
      </c>
      <c r="AS34" s="553">
        <f t="shared" si="4"/>
        <v>0</v>
      </c>
    </row>
    <row r="35" spans="2:49">
      <c r="B35" s="531" t="s">
        <v>1337</v>
      </c>
      <c r="C35" s="91" t="s">
        <v>161</v>
      </c>
      <c r="D35" s="371">
        <v>10000</v>
      </c>
      <c r="E35" s="247">
        <v>1</v>
      </c>
      <c r="F35" s="247">
        <f t="shared" si="11"/>
        <v>1</v>
      </c>
      <c r="G35" s="247">
        <f t="shared" si="11"/>
        <v>1</v>
      </c>
      <c r="H35" s="247">
        <f t="shared" si="11"/>
        <v>1</v>
      </c>
      <c r="I35" s="247">
        <f t="shared" si="11"/>
        <v>1</v>
      </c>
      <c r="J35" s="247">
        <f t="shared" si="11"/>
        <v>1</v>
      </c>
      <c r="K35" s="247">
        <f t="shared" si="11"/>
        <v>1</v>
      </c>
      <c r="L35" s="247">
        <f t="shared" si="11"/>
        <v>1</v>
      </c>
      <c r="M35" s="247">
        <f t="shared" si="11"/>
        <v>1</v>
      </c>
      <c r="N35" s="247">
        <f t="shared" si="11"/>
        <v>1</v>
      </c>
      <c r="O35" s="247">
        <f t="shared" si="11"/>
        <v>1</v>
      </c>
      <c r="P35" s="247">
        <f t="shared" si="11"/>
        <v>1</v>
      </c>
      <c r="Q35" s="247">
        <f t="shared" si="11"/>
        <v>1</v>
      </c>
      <c r="R35" s="247">
        <f t="shared" si="11"/>
        <v>1</v>
      </c>
      <c r="S35" s="247">
        <f t="shared" si="11"/>
        <v>1</v>
      </c>
      <c r="T35" s="247">
        <f t="shared" si="11"/>
        <v>1</v>
      </c>
      <c r="U35" s="247">
        <f t="shared" si="11"/>
        <v>1</v>
      </c>
      <c r="V35" s="247">
        <f t="shared" si="11"/>
        <v>1</v>
      </c>
      <c r="W35" s="247">
        <f t="shared" si="11"/>
        <v>1</v>
      </c>
      <c r="X35" s="247">
        <f t="shared" si="11"/>
        <v>1</v>
      </c>
      <c r="Y35" s="499">
        <v>1</v>
      </c>
      <c r="Z35" s="500">
        <f>+Y35</f>
        <v>1</v>
      </c>
      <c r="AA35" s="500">
        <f t="shared" si="7"/>
        <v>1</v>
      </c>
      <c r="AB35" s="500">
        <f t="shared" si="7"/>
        <v>1</v>
      </c>
      <c r="AC35" s="500">
        <f t="shared" si="7"/>
        <v>1</v>
      </c>
      <c r="AD35" s="500">
        <f t="shared" si="7"/>
        <v>1</v>
      </c>
      <c r="AE35" s="500">
        <f t="shared" si="7"/>
        <v>1</v>
      </c>
      <c r="AF35" s="500">
        <f t="shared" si="7"/>
        <v>1</v>
      </c>
      <c r="AG35" s="500">
        <f t="shared" si="7"/>
        <v>1</v>
      </c>
      <c r="AH35" s="500">
        <f t="shared" si="7"/>
        <v>1</v>
      </c>
      <c r="AI35" s="500">
        <f t="shared" si="7"/>
        <v>1</v>
      </c>
      <c r="AJ35" s="500">
        <f t="shared" si="7"/>
        <v>1</v>
      </c>
      <c r="AK35" s="500">
        <f t="shared" si="7"/>
        <v>1</v>
      </c>
      <c r="AL35" s="500">
        <f t="shared" si="7"/>
        <v>1</v>
      </c>
      <c r="AM35" s="500">
        <f t="shared" si="8"/>
        <v>1</v>
      </c>
      <c r="AN35" s="500">
        <f t="shared" si="8"/>
        <v>1</v>
      </c>
      <c r="AO35" s="500">
        <f t="shared" si="8"/>
        <v>1</v>
      </c>
      <c r="AP35" s="500">
        <f t="shared" si="8"/>
        <v>1</v>
      </c>
      <c r="AQ35" s="500">
        <f t="shared" si="8"/>
        <v>1</v>
      </c>
      <c r="AR35" s="500">
        <f t="shared" si="8"/>
        <v>1</v>
      </c>
      <c r="AS35" s="553">
        <f t="shared" si="4"/>
        <v>10000</v>
      </c>
    </row>
    <row r="36" spans="2:49">
      <c r="B36" s="530" t="s">
        <v>75</v>
      </c>
      <c r="C36" s="91" t="s">
        <v>397</v>
      </c>
      <c r="D36" s="371"/>
      <c r="E36" s="1373">
        <f>+CWP!$F$13</f>
        <v>3072.9609435325165</v>
      </c>
      <c r="F36" s="1373">
        <f t="shared" si="11"/>
        <v>3072.9609435325165</v>
      </c>
      <c r="G36" s="1373">
        <f t="shared" si="11"/>
        <v>3072.9609435325165</v>
      </c>
      <c r="H36" s="1373">
        <f t="shared" si="11"/>
        <v>3072.9609435325165</v>
      </c>
      <c r="I36" s="1373">
        <f t="shared" si="11"/>
        <v>3072.9609435325165</v>
      </c>
      <c r="J36" s="1373">
        <f t="shared" si="11"/>
        <v>3072.9609435325165</v>
      </c>
      <c r="K36" s="1373">
        <f t="shared" si="11"/>
        <v>3072.9609435325165</v>
      </c>
      <c r="L36" s="1373">
        <f t="shared" si="11"/>
        <v>3072.9609435325165</v>
      </c>
      <c r="M36" s="1373">
        <f t="shared" si="11"/>
        <v>3072.9609435325165</v>
      </c>
      <c r="N36" s="1373">
        <f t="shared" si="11"/>
        <v>3072.9609435325165</v>
      </c>
      <c r="O36" s="1373">
        <f t="shared" si="11"/>
        <v>3072.9609435325165</v>
      </c>
      <c r="P36" s="1373">
        <f t="shared" si="11"/>
        <v>3072.9609435325165</v>
      </c>
      <c r="Q36" s="1373">
        <f t="shared" si="11"/>
        <v>3072.9609435325165</v>
      </c>
      <c r="R36" s="1373">
        <f t="shared" si="11"/>
        <v>3072.9609435325165</v>
      </c>
      <c r="S36" s="1373">
        <f t="shared" si="11"/>
        <v>3072.9609435325165</v>
      </c>
      <c r="T36" s="1373">
        <f t="shared" si="11"/>
        <v>3072.9609435325165</v>
      </c>
      <c r="U36" s="1373">
        <f t="shared" si="11"/>
        <v>3072.9609435325165</v>
      </c>
      <c r="V36" s="1373">
        <f t="shared" si="11"/>
        <v>3072.9609435325165</v>
      </c>
      <c r="W36" s="1373">
        <f t="shared" si="11"/>
        <v>3072.9609435325165</v>
      </c>
      <c r="X36" s="1373">
        <f t="shared" si="11"/>
        <v>3072.9609435325165</v>
      </c>
      <c r="Y36" s="535">
        <f>+CWP!$G$13</f>
        <v>2222.5514659903238</v>
      </c>
      <c r="Z36" s="708">
        <f>Y36</f>
        <v>2222.5514659903238</v>
      </c>
      <c r="AA36" s="708">
        <f>Z36</f>
        <v>2222.5514659903238</v>
      </c>
      <c r="AB36" s="708">
        <f t="shared" ref="AB36:AR36" si="12">AA36</f>
        <v>2222.5514659903238</v>
      </c>
      <c r="AC36" s="708">
        <f t="shared" si="12"/>
        <v>2222.5514659903238</v>
      </c>
      <c r="AD36" s="708">
        <f t="shared" si="12"/>
        <v>2222.5514659903238</v>
      </c>
      <c r="AE36" s="708">
        <f t="shared" si="12"/>
        <v>2222.5514659903238</v>
      </c>
      <c r="AF36" s="708">
        <f t="shared" si="12"/>
        <v>2222.5514659903238</v>
      </c>
      <c r="AG36" s="708">
        <f t="shared" si="12"/>
        <v>2222.5514659903238</v>
      </c>
      <c r="AH36" s="708">
        <f t="shared" si="12"/>
        <v>2222.5514659903238</v>
      </c>
      <c r="AI36" s="708">
        <f t="shared" si="12"/>
        <v>2222.5514659903238</v>
      </c>
      <c r="AJ36" s="708">
        <f t="shared" si="12"/>
        <v>2222.5514659903238</v>
      </c>
      <c r="AK36" s="708">
        <f t="shared" si="12"/>
        <v>2222.5514659903238</v>
      </c>
      <c r="AL36" s="708">
        <f t="shared" si="12"/>
        <v>2222.5514659903238</v>
      </c>
      <c r="AM36" s="708">
        <f t="shared" si="12"/>
        <v>2222.5514659903238</v>
      </c>
      <c r="AN36" s="708">
        <f t="shared" si="12"/>
        <v>2222.5514659903238</v>
      </c>
      <c r="AO36" s="708">
        <f t="shared" si="12"/>
        <v>2222.5514659903238</v>
      </c>
      <c r="AP36" s="708">
        <f t="shared" si="12"/>
        <v>2222.5514659903238</v>
      </c>
      <c r="AQ36" s="708">
        <f t="shared" si="12"/>
        <v>2222.5514659903238</v>
      </c>
      <c r="AR36" s="708">
        <f t="shared" si="12"/>
        <v>2222.5514659903238</v>
      </c>
      <c r="AS36" s="553">
        <f t="shared" si="4"/>
        <v>0</v>
      </c>
    </row>
    <row r="37" spans="2:49">
      <c r="B37" s="530" t="s">
        <v>179</v>
      </c>
      <c r="C37" s="91" t="s">
        <v>180</v>
      </c>
      <c r="D37" s="371">
        <f>'Prices '!F38</f>
        <v>100000</v>
      </c>
      <c r="E37" s="247">
        <v>0</v>
      </c>
      <c r="F37" s="247">
        <f t="shared" si="11"/>
        <v>0</v>
      </c>
      <c r="G37" s="247">
        <f t="shared" si="11"/>
        <v>0</v>
      </c>
      <c r="H37" s="247">
        <f t="shared" si="11"/>
        <v>0</v>
      </c>
      <c r="I37" s="247">
        <f t="shared" si="11"/>
        <v>0</v>
      </c>
      <c r="J37" s="247">
        <f t="shared" si="11"/>
        <v>0</v>
      </c>
      <c r="K37" s="247">
        <f t="shared" si="11"/>
        <v>0</v>
      </c>
      <c r="L37" s="247">
        <f t="shared" si="11"/>
        <v>0</v>
      </c>
      <c r="M37" s="247">
        <f t="shared" si="11"/>
        <v>0</v>
      </c>
      <c r="N37" s="247">
        <f t="shared" si="11"/>
        <v>0</v>
      </c>
      <c r="O37" s="247">
        <f t="shared" si="11"/>
        <v>0</v>
      </c>
      <c r="P37" s="247">
        <f t="shared" si="11"/>
        <v>0</v>
      </c>
      <c r="Q37" s="247">
        <f t="shared" si="11"/>
        <v>0</v>
      </c>
      <c r="R37" s="247">
        <f t="shared" si="11"/>
        <v>0</v>
      </c>
      <c r="S37" s="247">
        <f t="shared" si="11"/>
        <v>0</v>
      </c>
      <c r="T37" s="247">
        <f t="shared" si="11"/>
        <v>0</v>
      </c>
      <c r="U37" s="247">
        <f t="shared" si="11"/>
        <v>0</v>
      </c>
      <c r="V37" s="247">
        <f t="shared" si="11"/>
        <v>0</v>
      </c>
      <c r="W37" s="247">
        <f t="shared" si="11"/>
        <v>0</v>
      </c>
      <c r="X37" s="247">
        <f t="shared" si="11"/>
        <v>0</v>
      </c>
      <c r="Y37" s="500">
        <v>0.25</v>
      </c>
      <c r="Z37" s="500">
        <v>0.25</v>
      </c>
      <c r="AA37" s="500">
        <v>0.25</v>
      </c>
      <c r="AB37" s="500">
        <v>0.25</v>
      </c>
      <c r="AC37" s="500">
        <v>0.25</v>
      </c>
      <c r="AD37" s="500">
        <v>0.25</v>
      </c>
      <c r="AE37" s="500">
        <v>0.25</v>
      </c>
      <c r="AF37" s="500">
        <v>0.25</v>
      </c>
      <c r="AG37" s="500">
        <v>0.25</v>
      </c>
      <c r="AH37" s="500">
        <v>0.25</v>
      </c>
      <c r="AI37" s="500">
        <v>0.25</v>
      </c>
      <c r="AJ37" s="500">
        <v>0.25</v>
      </c>
      <c r="AK37" s="500">
        <v>0.25</v>
      </c>
      <c r="AL37" s="500">
        <v>0.25</v>
      </c>
      <c r="AM37" s="500">
        <v>0.25</v>
      </c>
      <c r="AN37" s="500">
        <v>0.25</v>
      </c>
      <c r="AO37" s="500">
        <v>0.25</v>
      </c>
      <c r="AP37" s="500">
        <v>0.25</v>
      </c>
      <c r="AQ37" s="500">
        <v>0.25</v>
      </c>
      <c r="AR37" s="500">
        <v>0.25</v>
      </c>
      <c r="AS37" s="553">
        <f t="shared" si="4"/>
        <v>0</v>
      </c>
    </row>
    <row r="38" spans="2:49">
      <c r="B38" s="530"/>
      <c r="C38" s="91"/>
      <c r="D38" s="371"/>
      <c r="E38" s="247"/>
      <c r="F38" s="247">
        <f t="shared" si="11"/>
        <v>0</v>
      </c>
      <c r="G38" s="247">
        <f t="shared" si="11"/>
        <v>0</v>
      </c>
      <c r="H38" s="247">
        <f t="shared" si="11"/>
        <v>0</v>
      </c>
      <c r="I38" s="247">
        <f t="shared" si="11"/>
        <v>0</v>
      </c>
      <c r="J38" s="247">
        <f t="shared" si="11"/>
        <v>0</v>
      </c>
      <c r="K38" s="247">
        <f t="shared" si="11"/>
        <v>0</v>
      </c>
      <c r="L38" s="247">
        <f t="shared" si="11"/>
        <v>0</v>
      </c>
      <c r="M38" s="247">
        <f t="shared" si="11"/>
        <v>0</v>
      </c>
      <c r="N38" s="247">
        <f t="shared" ref="N38:X38" si="13">+M38</f>
        <v>0</v>
      </c>
      <c r="O38" s="247">
        <f t="shared" si="13"/>
        <v>0</v>
      </c>
      <c r="P38" s="247">
        <f t="shared" si="13"/>
        <v>0</v>
      </c>
      <c r="Q38" s="247">
        <f t="shared" si="13"/>
        <v>0</v>
      </c>
      <c r="R38" s="247">
        <f t="shared" si="13"/>
        <v>0</v>
      </c>
      <c r="S38" s="247">
        <f t="shared" si="13"/>
        <v>0</v>
      </c>
      <c r="T38" s="247">
        <f t="shared" si="13"/>
        <v>0</v>
      </c>
      <c r="U38" s="247">
        <f t="shared" si="13"/>
        <v>0</v>
      </c>
      <c r="V38" s="247">
        <f t="shared" si="13"/>
        <v>0</v>
      </c>
      <c r="W38" s="247">
        <f t="shared" si="13"/>
        <v>0</v>
      </c>
      <c r="X38" s="247">
        <f t="shared" si="13"/>
        <v>0</v>
      </c>
      <c r="Y38" s="499"/>
      <c r="Z38" s="500"/>
      <c r="AA38" s="500"/>
      <c r="AB38" s="500"/>
      <c r="AC38" s="61"/>
      <c r="AD38" s="61"/>
      <c r="AE38" s="61"/>
      <c r="AF38" s="61"/>
      <c r="AG38" s="61"/>
      <c r="AH38" s="61"/>
      <c r="AI38" s="61"/>
      <c r="AJ38" s="61"/>
      <c r="AK38" s="61"/>
      <c r="AL38" s="61"/>
      <c r="AM38" s="61"/>
      <c r="AN38" s="61"/>
      <c r="AO38" s="61"/>
      <c r="AP38" s="61"/>
      <c r="AQ38" s="61"/>
      <c r="AR38" s="61"/>
      <c r="AS38" s="553">
        <f t="shared" si="4"/>
        <v>0</v>
      </c>
    </row>
    <row r="39" spans="2:49">
      <c r="B39" s="530"/>
      <c r="C39" s="91"/>
      <c r="D39" s="371"/>
      <c r="E39" s="247"/>
      <c r="F39" s="247">
        <f t="shared" ref="F39:M41" si="14">+E39</f>
        <v>0</v>
      </c>
      <c r="G39" s="247">
        <f t="shared" si="14"/>
        <v>0</v>
      </c>
      <c r="H39" s="247">
        <f t="shared" si="14"/>
        <v>0</v>
      </c>
      <c r="I39" s="247">
        <f t="shared" si="14"/>
        <v>0</v>
      </c>
      <c r="J39" s="247">
        <f t="shared" si="14"/>
        <v>0</v>
      </c>
      <c r="K39" s="247">
        <f t="shared" si="14"/>
        <v>0</v>
      </c>
      <c r="L39" s="247">
        <f t="shared" si="14"/>
        <v>0</v>
      </c>
      <c r="M39" s="247">
        <f t="shared" si="14"/>
        <v>0</v>
      </c>
      <c r="N39" s="247">
        <f t="shared" ref="N39:X39" si="15">+M39</f>
        <v>0</v>
      </c>
      <c r="O39" s="247">
        <f t="shared" si="15"/>
        <v>0</v>
      </c>
      <c r="P39" s="247">
        <f t="shared" si="15"/>
        <v>0</v>
      </c>
      <c r="Q39" s="247">
        <f t="shared" si="15"/>
        <v>0</v>
      </c>
      <c r="R39" s="247">
        <f t="shared" si="15"/>
        <v>0</v>
      </c>
      <c r="S39" s="247">
        <f t="shared" si="15"/>
        <v>0</v>
      </c>
      <c r="T39" s="247">
        <f t="shared" si="15"/>
        <v>0</v>
      </c>
      <c r="U39" s="247">
        <f t="shared" si="15"/>
        <v>0</v>
      </c>
      <c r="V39" s="247">
        <f t="shared" si="15"/>
        <v>0</v>
      </c>
      <c r="W39" s="247">
        <f t="shared" si="15"/>
        <v>0</v>
      </c>
      <c r="X39" s="247">
        <f t="shared" si="15"/>
        <v>0</v>
      </c>
      <c r="Y39" s="499"/>
      <c r="Z39" s="500"/>
      <c r="AA39" s="500"/>
      <c r="AB39" s="500"/>
      <c r="AC39" s="61"/>
      <c r="AD39" s="61"/>
      <c r="AE39" s="61"/>
      <c r="AF39" s="61"/>
      <c r="AG39" s="61"/>
      <c r="AH39" s="61"/>
      <c r="AI39" s="61"/>
      <c r="AJ39" s="61"/>
      <c r="AK39" s="61"/>
      <c r="AL39" s="61"/>
      <c r="AM39" s="61"/>
      <c r="AN39" s="61"/>
      <c r="AO39" s="61"/>
      <c r="AP39" s="61"/>
      <c r="AQ39" s="61"/>
      <c r="AR39" s="61"/>
      <c r="AS39" s="553">
        <f t="shared" si="4"/>
        <v>0</v>
      </c>
    </row>
    <row r="40" spans="2:49">
      <c r="B40" s="89" t="s">
        <v>185</v>
      </c>
      <c r="C40" s="83"/>
      <c r="D40" s="82"/>
      <c r="E40" s="81"/>
      <c r="F40" s="247">
        <f t="shared" si="14"/>
        <v>0</v>
      </c>
      <c r="G40" s="247">
        <f t="shared" si="14"/>
        <v>0</v>
      </c>
      <c r="H40" s="247">
        <f t="shared" si="14"/>
        <v>0</v>
      </c>
      <c r="I40" s="247">
        <f t="shared" si="14"/>
        <v>0</v>
      </c>
      <c r="J40" s="247">
        <f t="shared" si="14"/>
        <v>0</v>
      </c>
      <c r="K40" s="247">
        <f t="shared" si="14"/>
        <v>0</v>
      </c>
      <c r="L40" s="247">
        <f t="shared" si="14"/>
        <v>0</v>
      </c>
      <c r="M40" s="247">
        <f t="shared" si="14"/>
        <v>0</v>
      </c>
      <c r="N40" s="247">
        <f t="shared" ref="N40:X40" si="16">+M40</f>
        <v>0</v>
      </c>
      <c r="O40" s="247">
        <f t="shared" si="16"/>
        <v>0</v>
      </c>
      <c r="P40" s="247">
        <f t="shared" si="16"/>
        <v>0</v>
      </c>
      <c r="Q40" s="247">
        <f t="shared" si="16"/>
        <v>0</v>
      </c>
      <c r="R40" s="247">
        <f t="shared" si="16"/>
        <v>0</v>
      </c>
      <c r="S40" s="247">
        <f t="shared" si="16"/>
        <v>0</v>
      </c>
      <c r="T40" s="247">
        <f t="shared" si="16"/>
        <v>0</v>
      </c>
      <c r="U40" s="247">
        <f t="shared" si="16"/>
        <v>0</v>
      </c>
      <c r="V40" s="247">
        <f t="shared" si="16"/>
        <v>0</v>
      </c>
      <c r="W40" s="247">
        <f t="shared" si="16"/>
        <v>0</v>
      </c>
      <c r="X40" s="247">
        <f t="shared" si="16"/>
        <v>0</v>
      </c>
      <c r="Y40" s="85"/>
      <c r="Z40" s="61"/>
      <c r="AA40" s="61"/>
      <c r="AB40" s="61"/>
      <c r="AC40" s="61"/>
      <c r="AD40" s="61"/>
      <c r="AE40" s="61"/>
      <c r="AF40" s="61"/>
      <c r="AG40" s="61"/>
      <c r="AH40" s="61"/>
      <c r="AI40" s="61"/>
      <c r="AJ40" s="61"/>
      <c r="AK40" s="61"/>
      <c r="AL40" s="61"/>
      <c r="AM40" s="61"/>
      <c r="AN40" s="61"/>
      <c r="AO40" s="61"/>
      <c r="AP40" s="61"/>
      <c r="AQ40" s="61"/>
      <c r="AR40" s="61"/>
      <c r="AS40" s="577">
        <f t="shared" si="4"/>
        <v>0</v>
      </c>
    </row>
    <row r="41" spans="2:49">
      <c r="B41" s="88" t="s">
        <v>1338</v>
      </c>
      <c r="C41" s="83" t="s">
        <v>187</v>
      </c>
      <c r="D41" s="371"/>
      <c r="E41" s="247"/>
      <c r="F41" s="247">
        <f t="shared" si="14"/>
        <v>0</v>
      </c>
      <c r="G41" s="247">
        <f t="shared" si="14"/>
        <v>0</v>
      </c>
      <c r="H41" s="247">
        <f t="shared" si="14"/>
        <v>0</v>
      </c>
      <c r="I41" s="247">
        <f t="shared" si="14"/>
        <v>0</v>
      </c>
      <c r="J41" s="247">
        <f t="shared" si="14"/>
        <v>0</v>
      </c>
      <c r="K41" s="247">
        <f t="shared" si="14"/>
        <v>0</v>
      </c>
      <c r="L41" s="247">
        <f t="shared" si="14"/>
        <v>0</v>
      </c>
      <c r="M41" s="247">
        <f t="shared" si="14"/>
        <v>0</v>
      </c>
      <c r="N41" s="247">
        <f t="shared" ref="N41:X41" si="17">+M41</f>
        <v>0</v>
      </c>
      <c r="O41" s="247">
        <f t="shared" si="17"/>
        <v>0</v>
      </c>
      <c r="P41" s="247">
        <f t="shared" si="17"/>
        <v>0</v>
      </c>
      <c r="Q41" s="247">
        <f t="shared" si="17"/>
        <v>0</v>
      </c>
      <c r="R41" s="247">
        <f t="shared" si="17"/>
        <v>0</v>
      </c>
      <c r="S41" s="247">
        <f t="shared" si="17"/>
        <v>0</v>
      </c>
      <c r="T41" s="247">
        <f t="shared" si="17"/>
        <v>0</v>
      </c>
      <c r="U41" s="247">
        <f t="shared" si="17"/>
        <v>0</v>
      </c>
      <c r="V41" s="247">
        <f t="shared" si="17"/>
        <v>0</v>
      </c>
      <c r="W41" s="247">
        <f t="shared" si="17"/>
        <v>0</v>
      </c>
      <c r="X41" s="247">
        <f t="shared" si="17"/>
        <v>0</v>
      </c>
      <c r="Y41" s="499"/>
      <c r="Z41" s="500"/>
      <c r="AA41" s="500"/>
      <c r="AB41" s="500"/>
      <c r="AC41" s="61"/>
      <c r="AD41" s="61"/>
      <c r="AE41" s="61"/>
      <c r="AF41" s="61"/>
      <c r="AG41" s="61"/>
      <c r="AH41" s="61"/>
      <c r="AI41" s="61"/>
      <c r="AJ41" s="61"/>
      <c r="AK41" s="61"/>
      <c r="AL41" s="61"/>
      <c r="AM41" s="61"/>
      <c r="AN41" s="61"/>
      <c r="AO41" s="61"/>
      <c r="AP41" s="61"/>
      <c r="AQ41" s="61"/>
      <c r="AR41" s="61"/>
      <c r="AS41" s="553">
        <f t="shared" si="4"/>
        <v>0</v>
      </c>
    </row>
    <row r="42" spans="2:49" ht="15.75" thickBot="1">
      <c r="B42" s="88" t="s">
        <v>188</v>
      </c>
      <c r="C42" s="83" t="s">
        <v>187</v>
      </c>
      <c r="D42" s="371"/>
      <c r="E42" s="247"/>
      <c r="F42" s="248"/>
      <c r="G42" s="248"/>
      <c r="H42" s="248"/>
      <c r="I42" s="248"/>
      <c r="J42" s="248"/>
      <c r="K42" s="248"/>
      <c r="L42" s="248"/>
      <c r="M42" s="248"/>
      <c r="N42" s="248"/>
      <c r="O42" s="248"/>
      <c r="P42" s="248"/>
      <c r="Q42" s="248"/>
      <c r="R42" s="248"/>
      <c r="S42" s="248"/>
      <c r="T42" s="248"/>
      <c r="U42" s="248"/>
      <c r="V42" s="248"/>
      <c r="W42" s="248"/>
      <c r="X42" s="248"/>
      <c r="Y42" s="499"/>
      <c r="Z42" s="500"/>
      <c r="AA42" s="500"/>
      <c r="AB42" s="500"/>
      <c r="AC42" s="61"/>
      <c r="AD42" s="61"/>
      <c r="AE42" s="61"/>
      <c r="AF42" s="61"/>
      <c r="AG42" s="61"/>
      <c r="AH42" s="61"/>
      <c r="AI42" s="61"/>
      <c r="AJ42" s="61"/>
      <c r="AK42" s="61"/>
      <c r="AL42" s="61"/>
      <c r="AM42" s="61"/>
      <c r="AN42" s="61"/>
      <c r="AO42" s="61"/>
      <c r="AP42" s="61"/>
      <c r="AQ42" s="61"/>
      <c r="AR42" s="61"/>
      <c r="AS42" s="580">
        <f t="shared" si="4"/>
        <v>0</v>
      </c>
    </row>
    <row r="43" spans="2:49" ht="15.75" thickBot="1">
      <c r="B43" s="84" t="s">
        <v>189</v>
      </c>
      <c r="C43" s="83"/>
      <c r="D43" s="82"/>
      <c r="E43" s="81"/>
      <c r="F43" s="71">
        <f t="shared" ref="F43:X43" si="18">+F42+F41</f>
        <v>0</v>
      </c>
      <c r="G43" s="71">
        <f t="shared" si="18"/>
        <v>0</v>
      </c>
      <c r="H43" s="71">
        <f t="shared" si="18"/>
        <v>0</v>
      </c>
      <c r="I43" s="71">
        <f t="shared" si="18"/>
        <v>0</v>
      </c>
      <c r="J43" s="71">
        <f t="shared" si="18"/>
        <v>0</v>
      </c>
      <c r="K43" s="71">
        <f t="shared" si="18"/>
        <v>0</v>
      </c>
      <c r="L43" s="71">
        <f t="shared" si="18"/>
        <v>0</v>
      </c>
      <c r="M43" s="71">
        <f t="shared" si="18"/>
        <v>0</v>
      </c>
      <c r="N43" s="71">
        <f t="shared" si="18"/>
        <v>0</v>
      </c>
      <c r="O43" s="71">
        <f t="shared" si="18"/>
        <v>0</v>
      </c>
      <c r="P43" s="71">
        <f t="shared" si="18"/>
        <v>0</v>
      </c>
      <c r="Q43" s="71">
        <f t="shared" si="18"/>
        <v>0</v>
      </c>
      <c r="R43" s="71">
        <f t="shared" si="18"/>
        <v>0</v>
      </c>
      <c r="S43" s="71">
        <f t="shared" si="18"/>
        <v>0</v>
      </c>
      <c r="T43" s="71">
        <f t="shared" si="18"/>
        <v>0</v>
      </c>
      <c r="U43" s="71">
        <f t="shared" si="18"/>
        <v>0</v>
      </c>
      <c r="V43" s="71">
        <f t="shared" si="18"/>
        <v>0</v>
      </c>
      <c r="W43" s="71">
        <f t="shared" si="18"/>
        <v>0</v>
      </c>
      <c r="X43" s="71">
        <f t="shared" si="18"/>
        <v>0</v>
      </c>
      <c r="Y43" s="81"/>
      <c r="Z43" s="71"/>
      <c r="AA43" s="71"/>
      <c r="AB43" s="71"/>
      <c r="AC43" s="71"/>
      <c r="AD43" s="71"/>
      <c r="AE43" s="71"/>
      <c r="AF43" s="71"/>
      <c r="AG43" s="71"/>
      <c r="AH43" s="71"/>
      <c r="AI43" s="71"/>
      <c r="AJ43" s="71"/>
      <c r="AK43" s="71"/>
      <c r="AL43" s="71"/>
      <c r="AM43" s="71"/>
      <c r="AN43" s="71"/>
      <c r="AO43" s="71"/>
      <c r="AP43" s="71"/>
      <c r="AQ43" s="71"/>
      <c r="AR43" s="71"/>
      <c r="AS43" s="581">
        <f>AS17+AS18-SUM(AS21:AS42)</f>
        <v>197458.75</v>
      </c>
      <c r="AT43" s="143" t="s">
        <v>190</v>
      </c>
    </row>
    <row r="44" spans="2:49"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9" ht="18.75">
      <c r="B45" s="1883"/>
      <c r="C45" s="1905"/>
      <c r="D45" s="1907"/>
      <c r="E45" s="555" t="s">
        <v>1066</v>
      </c>
      <c r="F45" s="80">
        <f t="shared" ref="F45:AR45" si="19">+F13</f>
        <v>2</v>
      </c>
      <c r="G45" s="80">
        <f t="shared" si="19"/>
        <v>3</v>
      </c>
      <c r="H45" s="80">
        <f t="shared" si="19"/>
        <v>4</v>
      </c>
      <c r="I45" s="80">
        <f t="shared" si="19"/>
        <v>5</v>
      </c>
      <c r="J45" s="80">
        <f t="shared" si="19"/>
        <v>6</v>
      </c>
      <c r="K45" s="80">
        <f t="shared" si="19"/>
        <v>7</v>
      </c>
      <c r="L45" s="80">
        <f t="shared" si="19"/>
        <v>8</v>
      </c>
      <c r="M45" s="80">
        <f t="shared" si="19"/>
        <v>9</v>
      </c>
      <c r="N45" s="80">
        <f t="shared" si="19"/>
        <v>10</v>
      </c>
      <c r="O45" s="80">
        <f t="shared" si="19"/>
        <v>11</v>
      </c>
      <c r="P45" s="80">
        <f t="shared" si="19"/>
        <v>12</v>
      </c>
      <c r="Q45" s="80">
        <f t="shared" si="19"/>
        <v>13</v>
      </c>
      <c r="R45" s="80">
        <f t="shared" si="19"/>
        <v>14</v>
      </c>
      <c r="S45" s="80">
        <f t="shared" si="19"/>
        <v>15</v>
      </c>
      <c r="T45" s="80">
        <f t="shared" si="19"/>
        <v>16</v>
      </c>
      <c r="U45" s="80">
        <f t="shared" si="19"/>
        <v>17</v>
      </c>
      <c r="V45" s="80">
        <f t="shared" si="19"/>
        <v>18</v>
      </c>
      <c r="W45" s="80">
        <f t="shared" si="19"/>
        <v>19</v>
      </c>
      <c r="X45" s="80">
        <f t="shared" si="19"/>
        <v>20</v>
      </c>
      <c r="Y45" s="79">
        <f t="shared" si="19"/>
        <v>1</v>
      </c>
      <c r="Z45" s="78">
        <f t="shared" si="19"/>
        <v>2</v>
      </c>
      <c r="AA45" s="78">
        <f t="shared" si="19"/>
        <v>3</v>
      </c>
      <c r="AB45" s="78">
        <f t="shared" si="19"/>
        <v>4</v>
      </c>
      <c r="AC45" s="78">
        <f t="shared" si="19"/>
        <v>5</v>
      </c>
      <c r="AD45" s="78">
        <f t="shared" si="19"/>
        <v>6</v>
      </c>
      <c r="AE45" s="78">
        <f t="shared" si="19"/>
        <v>7</v>
      </c>
      <c r="AF45" s="78">
        <f t="shared" si="19"/>
        <v>8</v>
      </c>
      <c r="AG45" s="78">
        <f t="shared" si="19"/>
        <v>9</v>
      </c>
      <c r="AH45" s="78">
        <f t="shared" si="19"/>
        <v>10</v>
      </c>
      <c r="AI45" s="78">
        <f t="shared" si="19"/>
        <v>11</v>
      </c>
      <c r="AJ45" s="78">
        <f t="shared" si="19"/>
        <v>12</v>
      </c>
      <c r="AK45" s="78">
        <f t="shared" si="19"/>
        <v>13</v>
      </c>
      <c r="AL45" s="78">
        <f t="shared" si="19"/>
        <v>14</v>
      </c>
      <c r="AM45" s="78">
        <f t="shared" si="19"/>
        <v>15</v>
      </c>
      <c r="AN45" s="78">
        <f t="shared" si="19"/>
        <v>16</v>
      </c>
      <c r="AO45" s="78">
        <f t="shared" si="19"/>
        <v>17</v>
      </c>
      <c r="AP45" s="78">
        <f t="shared" si="19"/>
        <v>18</v>
      </c>
      <c r="AQ45" s="78">
        <f t="shared" si="19"/>
        <v>19</v>
      </c>
      <c r="AR45" s="78">
        <f t="shared" si="19"/>
        <v>20</v>
      </c>
      <c r="AS45" s="515">
        <f>BD7</f>
        <v>16</v>
      </c>
      <c r="AT45" t="s">
        <v>1339</v>
      </c>
    </row>
    <row r="46" spans="2:49"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c r="AW46">
        <f>+F81/4</f>
        <v>1026.24</v>
      </c>
    </row>
    <row r="47" spans="2:49">
      <c r="B47" s="72" t="s">
        <v>193</v>
      </c>
      <c r="C47" s="71"/>
      <c r="D47" s="65"/>
      <c r="E47" s="64">
        <f t="shared" ref="E47:AR47" si="20">SUM(E48:E50)</f>
        <v>7207340</v>
      </c>
      <c r="F47" s="55">
        <f t="shared" si="20"/>
        <v>7207340</v>
      </c>
      <c r="G47" s="55">
        <f t="shared" si="20"/>
        <v>7207340</v>
      </c>
      <c r="H47" s="55">
        <f t="shared" si="20"/>
        <v>7207340</v>
      </c>
      <c r="I47" s="55">
        <f t="shared" si="20"/>
        <v>7207340</v>
      </c>
      <c r="J47" s="55">
        <f t="shared" si="20"/>
        <v>7207340</v>
      </c>
      <c r="K47" s="55">
        <f t="shared" si="20"/>
        <v>7207340</v>
      </c>
      <c r="L47" s="55">
        <f t="shared" si="20"/>
        <v>7207340</v>
      </c>
      <c r="M47" s="55">
        <f t="shared" si="20"/>
        <v>7207340</v>
      </c>
      <c r="N47" s="55">
        <f t="shared" si="20"/>
        <v>7103218.0018850146</v>
      </c>
      <c r="O47" s="55">
        <f t="shared" si="20"/>
        <v>7103218.0018850146</v>
      </c>
      <c r="P47" s="55">
        <f t="shared" si="20"/>
        <v>7103218.0018850146</v>
      </c>
      <c r="Q47" s="55">
        <f t="shared" si="20"/>
        <v>7103218.0018850146</v>
      </c>
      <c r="R47" s="55">
        <f t="shared" si="20"/>
        <v>7066307.029008274</v>
      </c>
      <c r="S47" s="55">
        <f t="shared" si="20"/>
        <v>7066307.029008274</v>
      </c>
      <c r="T47" s="55">
        <f t="shared" si="20"/>
        <v>7066307.029008274</v>
      </c>
      <c r="U47" s="55">
        <f t="shared" si="20"/>
        <v>7066307.029008274</v>
      </c>
      <c r="V47" s="55">
        <f t="shared" si="20"/>
        <v>7066307.029008274</v>
      </c>
      <c r="W47" s="55">
        <f t="shared" si="20"/>
        <v>7066307.029008274</v>
      </c>
      <c r="X47" s="55">
        <f t="shared" si="20"/>
        <v>7066307.029008274</v>
      </c>
      <c r="Y47" s="64">
        <f t="shared" si="20"/>
        <v>7318360</v>
      </c>
      <c r="Z47" s="55">
        <f t="shared" si="20"/>
        <v>7634340</v>
      </c>
      <c r="AA47" s="55">
        <f t="shared" si="20"/>
        <v>7950320</v>
      </c>
      <c r="AB47" s="55">
        <f t="shared" si="20"/>
        <v>8266300</v>
      </c>
      <c r="AC47" s="55">
        <f t="shared" si="20"/>
        <v>8266300</v>
      </c>
      <c r="AD47" s="55">
        <f t="shared" si="20"/>
        <v>8675800</v>
      </c>
      <c r="AE47" s="55">
        <f t="shared" si="20"/>
        <v>8675800</v>
      </c>
      <c r="AF47" s="55">
        <f t="shared" si="20"/>
        <v>8675800</v>
      </c>
      <c r="AG47" s="55">
        <f t="shared" si="20"/>
        <v>8675800</v>
      </c>
      <c r="AH47" s="55">
        <f t="shared" si="20"/>
        <v>8650783.6757775676</v>
      </c>
      <c r="AI47" s="55">
        <f t="shared" si="20"/>
        <v>8965512.8595664464</v>
      </c>
      <c r="AJ47" s="55">
        <f t="shared" si="20"/>
        <v>8965512.8595664464</v>
      </c>
      <c r="AK47" s="55">
        <f t="shared" si="20"/>
        <v>8965512.8595664464</v>
      </c>
      <c r="AL47" s="55">
        <f t="shared" si="20"/>
        <v>8930074.9269651473</v>
      </c>
      <c r="AM47" s="55">
        <f t="shared" si="20"/>
        <v>8930074.9269651473</v>
      </c>
      <c r="AN47" s="55">
        <f t="shared" si="20"/>
        <v>8930074.9269651473</v>
      </c>
      <c r="AO47" s="55">
        <f t="shared" si="20"/>
        <v>8930074.9269651473</v>
      </c>
      <c r="AP47" s="55">
        <f t="shared" si="20"/>
        <v>8930074.9269651473</v>
      </c>
      <c r="AQ47" s="55">
        <f t="shared" si="20"/>
        <v>8930074.9269651473</v>
      </c>
      <c r="AR47" s="55">
        <f t="shared" si="20"/>
        <v>8930074.9269651473</v>
      </c>
      <c r="AT47" s="477">
        <f>+AG47-AN47</f>
        <v>-254274.92696514726</v>
      </c>
      <c r="AU47">
        <f>+AT47/AS45</f>
        <v>-15892.182935321704</v>
      </c>
    </row>
    <row r="48" spans="2:49">
      <c r="B48" s="70" t="str">
        <f>+B17</f>
        <v>Wheat</v>
      </c>
      <c r="C48" s="57" t="s">
        <v>168</v>
      </c>
      <c r="D48" s="69"/>
      <c r="E48" s="64">
        <f t="shared" ref="E48:AR48" si="21">+E17*$D17*$AS$45</f>
        <v>5260640</v>
      </c>
      <c r="F48" s="64">
        <f t="shared" si="21"/>
        <v>5260640</v>
      </c>
      <c r="G48" s="64">
        <f t="shared" si="21"/>
        <v>5260640</v>
      </c>
      <c r="H48" s="64">
        <f t="shared" si="21"/>
        <v>5260640</v>
      </c>
      <c r="I48" s="64">
        <f t="shared" si="21"/>
        <v>5260640</v>
      </c>
      <c r="J48" s="64">
        <f t="shared" si="21"/>
        <v>5260640</v>
      </c>
      <c r="K48" s="64">
        <f t="shared" si="21"/>
        <v>5260640</v>
      </c>
      <c r="L48" s="64">
        <f t="shared" si="21"/>
        <v>5260640</v>
      </c>
      <c r="M48" s="64">
        <f t="shared" si="21"/>
        <v>5260640</v>
      </c>
      <c r="N48" s="64">
        <f t="shared" si="21"/>
        <v>5156518.0018850146</v>
      </c>
      <c r="O48" s="64">
        <f t="shared" si="21"/>
        <v>5156518.0018850146</v>
      </c>
      <c r="P48" s="64">
        <f t="shared" si="21"/>
        <v>5156518.0018850146</v>
      </c>
      <c r="Q48" s="64">
        <f t="shared" si="21"/>
        <v>5156518.0018850146</v>
      </c>
      <c r="R48" s="64">
        <f t="shared" si="21"/>
        <v>5119607.029008274</v>
      </c>
      <c r="S48" s="64">
        <f t="shared" si="21"/>
        <v>5119607.029008274</v>
      </c>
      <c r="T48" s="64">
        <f t="shared" si="21"/>
        <v>5119607.029008274</v>
      </c>
      <c r="U48" s="64">
        <f t="shared" si="21"/>
        <v>5119607.029008274</v>
      </c>
      <c r="V48" s="64">
        <f t="shared" si="21"/>
        <v>5119607.029008274</v>
      </c>
      <c r="W48" s="64">
        <f t="shared" si="21"/>
        <v>5119607.029008274</v>
      </c>
      <c r="X48" s="64">
        <f t="shared" si="21"/>
        <v>5119607.029008274</v>
      </c>
      <c r="Y48" s="64">
        <f t="shared" si="21"/>
        <v>5371660</v>
      </c>
      <c r="Z48" s="64">
        <f t="shared" si="21"/>
        <v>5687640</v>
      </c>
      <c r="AA48" s="64">
        <f t="shared" si="21"/>
        <v>6003620</v>
      </c>
      <c r="AB48" s="64">
        <f t="shared" si="21"/>
        <v>6319600</v>
      </c>
      <c r="AC48" s="64">
        <f t="shared" si="21"/>
        <v>6319600</v>
      </c>
      <c r="AD48" s="64">
        <f t="shared" si="21"/>
        <v>6319600</v>
      </c>
      <c r="AE48" s="64">
        <f t="shared" si="21"/>
        <v>6319600</v>
      </c>
      <c r="AF48" s="64">
        <f t="shared" si="21"/>
        <v>6319600</v>
      </c>
      <c r="AG48" s="64">
        <f t="shared" si="21"/>
        <v>6319600</v>
      </c>
      <c r="AH48" s="64">
        <f t="shared" si="21"/>
        <v>6294583.6757775676</v>
      </c>
      <c r="AI48" s="64">
        <f t="shared" si="21"/>
        <v>6609312.8595664464</v>
      </c>
      <c r="AJ48" s="64">
        <f t="shared" si="21"/>
        <v>6609312.8595664464</v>
      </c>
      <c r="AK48" s="64">
        <f t="shared" si="21"/>
        <v>6609312.8595664464</v>
      </c>
      <c r="AL48" s="64">
        <f t="shared" si="21"/>
        <v>6573874.9269651482</v>
      </c>
      <c r="AM48" s="64">
        <f t="shared" si="21"/>
        <v>6573874.9269651482</v>
      </c>
      <c r="AN48" s="64">
        <f t="shared" si="21"/>
        <v>6573874.9269651482</v>
      </c>
      <c r="AO48" s="64">
        <f t="shared" si="21"/>
        <v>6573874.9269651482</v>
      </c>
      <c r="AP48" s="64">
        <f t="shared" si="21"/>
        <v>6573874.9269651482</v>
      </c>
      <c r="AQ48" s="64">
        <f t="shared" si="21"/>
        <v>6573874.9269651482</v>
      </c>
      <c r="AR48" s="64">
        <f t="shared" si="21"/>
        <v>6573874.9269651482</v>
      </c>
    </row>
    <row r="49" spans="2:44">
      <c r="B49" s="70" t="str">
        <f t="shared" ref="B49:B73" si="22">+B18</f>
        <v>Wheat hay</v>
      </c>
      <c r="C49" s="57" t="s">
        <v>168</v>
      </c>
      <c r="D49" s="69"/>
      <c r="E49" s="64">
        <f t="shared" ref="E49:AB59" si="23">+E18*$D18*$AS$45</f>
        <v>1946700</v>
      </c>
      <c r="F49" s="64">
        <f t="shared" si="23"/>
        <v>1946700</v>
      </c>
      <c r="G49" s="64">
        <f t="shared" si="23"/>
        <v>1946700</v>
      </c>
      <c r="H49" s="64">
        <f t="shared" si="23"/>
        <v>1946700</v>
      </c>
      <c r="I49" s="64">
        <f t="shared" si="23"/>
        <v>1946700</v>
      </c>
      <c r="J49" s="64">
        <f t="shared" si="23"/>
        <v>1946700</v>
      </c>
      <c r="K49" s="64">
        <f t="shared" si="23"/>
        <v>1946700</v>
      </c>
      <c r="L49" s="64">
        <f t="shared" si="23"/>
        <v>1946700</v>
      </c>
      <c r="M49" s="64">
        <f t="shared" si="23"/>
        <v>1946700</v>
      </c>
      <c r="N49" s="64">
        <f t="shared" si="23"/>
        <v>1946700</v>
      </c>
      <c r="O49" s="64">
        <f t="shared" si="23"/>
        <v>1946700</v>
      </c>
      <c r="P49" s="64">
        <f t="shared" si="23"/>
        <v>1946700</v>
      </c>
      <c r="Q49" s="64">
        <f t="shared" si="23"/>
        <v>1946700</v>
      </c>
      <c r="R49" s="64">
        <f t="shared" si="23"/>
        <v>1946700</v>
      </c>
      <c r="S49" s="64">
        <f t="shared" si="23"/>
        <v>1946700</v>
      </c>
      <c r="T49" s="64">
        <f t="shared" si="23"/>
        <v>1946700</v>
      </c>
      <c r="U49" s="64">
        <f t="shared" si="23"/>
        <v>1946700</v>
      </c>
      <c r="V49" s="64">
        <f t="shared" si="23"/>
        <v>1946700</v>
      </c>
      <c r="W49" s="64">
        <f t="shared" si="23"/>
        <v>1946700</v>
      </c>
      <c r="X49" s="64">
        <f t="shared" si="23"/>
        <v>1946700</v>
      </c>
      <c r="Y49" s="64">
        <f t="shared" si="23"/>
        <v>1946700</v>
      </c>
      <c r="Z49" s="64">
        <f t="shared" si="23"/>
        <v>1946700</v>
      </c>
      <c r="AA49" s="64">
        <f t="shared" si="23"/>
        <v>1946700</v>
      </c>
      <c r="AB49" s="64">
        <f t="shared" si="23"/>
        <v>1946700</v>
      </c>
      <c r="AC49" s="64">
        <f t="shared" ref="AC49:AR49" si="24">+AC18*$D18*$AS$45</f>
        <v>1946700</v>
      </c>
      <c r="AD49" s="64">
        <f t="shared" si="24"/>
        <v>2356200</v>
      </c>
      <c r="AE49" s="64">
        <f t="shared" si="24"/>
        <v>2356200</v>
      </c>
      <c r="AF49" s="64">
        <f t="shared" si="24"/>
        <v>2356200</v>
      </c>
      <c r="AG49" s="64">
        <f t="shared" si="24"/>
        <v>2356200</v>
      </c>
      <c r="AH49" s="64">
        <f t="shared" si="24"/>
        <v>2356200</v>
      </c>
      <c r="AI49" s="64">
        <f t="shared" si="24"/>
        <v>2356200</v>
      </c>
      <c r="AJ49" s="64">
        <f t="shared" si="24"/>
        <v>2356200</v>
      </c>
      <c r="AK49" s="64">
        <f t="shared" si="24"/>
        <v>2356200</v>
      </c>
      <c r="AL49" s="64">
        <f t="shared" si="24"/>
        <v>2356200</v>
      </c>
      <c r="AM49" s="64">
        <f t="shared" si="24"/>
        <v>2356200</v>
      </c>
      <c r="AN49" s="64">
        <f t="shared" si="24"/>
        <v>2356200</v>
      </c>
      <c r="AO49" s="64">
        <f t="shared" si="24"/>
        <v>2356200</v>
      </c>
      <c r="AP49" s="64">
        <f t="shared" si="24"/>
        <v>2356200</v>
      </c>
      <c r="AQ49" s="64">
        <f t="shared" si="24"/>
        <v>2356200</v>
      </c>
      <c r="AR49" s="64">
        <f t="shared" si="24"/>
        <v>2356200</v>
      </c>
    </row>
    <row r="50" spans="2:44">
      <c r="B50" s="70">
        <f t="shared" si="22"/>
        <v>0</v>
      </c>
      <c r="C50" s="57" t="s">
        <v>168</v>
      </c>
      <c r="D50" s="69"/>
      <c r="E50" s="64">
        <f t="shared" si="23"/>
        <v>0</v>
      </c>
      <c r="F50" s="64">
        <f t="shared" si="23"/>
        <v>0</v>
      </c>
      <c r="G50" s="64">
        <f t="shared" si="23"/>
        <v>0</v>
      </c>
      <c r="H50" s="64">
        <f t="shared" si="23"/>
        <v>0</v>
      </c>
      <c r="I50" s="64">
        <f t="shared" si="23"/>
        <v>0</v>
      </c>
      <c r="J50" s="64">
        <f t="shared" si="23"/>
        <v>0</v>
      </c>
      <c r="K50" s="64">
        <f t="shared" si="23"/>
        <v>0</v>
      </c>
      <c r="L50" s="64">
        <f t="shared" si="23"/>
        <v>0</v>
      </c>
      <c r="M50" s="64">
        <f t="shared" si="23"/>
        <v>0</v>
      </c>
      <c r="N50" s="64">
        <f t="shared" si="23"/>
        <v>0</v>
      </c>
      <c r="O50" s="64">
        <f t="shared" si="23"/>
        <v>0</v>
      </c>
      <c r="P50" s="64">
        <f t="shared" si="23"/>
        <v>0</v>
      </c>
      <c r="Q50" s="64">
        <f t="shared" si="23"/>
        <v>0</v>
      </c>
      <c r="R50" s="64">
        <f t="shared" si="23"/>
        <v>0</v>
      </c>
      <c r="S50" s="64">
        <f t="shared" si="23"/>
        <v>0</v>
      </c>
      <c r="T50" s="64">
        <f t="shared" si="23"/>
        <v>0</v>
      </c>
      <c r="U50" s="64">
        <f t="shared" si="23"/>
        <v>0</v>
      </c>
      <c r="V50" s="64">
        <f t="shared" si="23"/>
        <v>0</v>
      </c>
      <c r="W50" s="64">
        <f t="shared" si="23"/>
        <v>0</v>
      </c>
      <c r="X50" s="64">
        <f t="shared" si="23"/>
        <v>0</v>
      </c>
      <c r="Y50" s="64">
        <f t="shared" si="23"/>
        <v>0</v>
      </c>
      <c r="Z50" s="64">
        <f t="shared" si="23"/>
        <v>0</v>
      </c>
      <c r="AA50" s="64">
        <f t="shared" si="23"/>
        <v>0</v>
      </c>
      <c r="AB50" s="64">
        <f t="shared" si="23"/>
        <v>0</v>
      </c>
      <c r="AC50" s="64">
        <f t="shared" ref="AC50:AR50" si="25">+AC19*$D19*$AS$45</f>
        <v>0</v>
      </c>
      <c r="AD50" s="64">
        <f t="shared" si="25"/>
        <v>0</v>
      </c>
      <c r="AE50" s="64">
        <f t="shared" si="25"/>
        <v>0</v>
      </c>
      <c r="AF50" s="64">
        <f t="shared" si="25"/>
        <v>0</v>
      </c>
      <c r="AG50" s="64">
        <f t="shared" si="25"/>
        <v>0</v>
      </c>
      <c r="AH50" s="64">
        <f t="shared" si="25"/>
        <v>0</v>
      </c>
      <c r="AI50" s="64">
        <f t="shared" si="25"/>
        <v>0</v>
      </c>
      <c r="AJ50" s="64">
        <f t="shared" si="25"/>
        <v>0</v>
      </c>
      <c r="AK50" s="64">
        <f t="shared" si="25"/>
        <v>0</v>
      </c>
      <c r="AL50" s="64">
        <f t="shared" si="25"/>
        <v>0</v>
      </c>
      <c r="AM50" s="64">
        <f t="shared" si="25"/>
        <v>0</v>
      </c>
      <c r="AN50" s="64">
        <f t="shared" si="25"/>
        <v>0</v>
      </c>
      <c r="AO50" s="64">
        <f t="shared" si="25"/>
        <v>0</v>
      </c>
      <c r="AP50" s="64">
        <f t="shared" si="25"/>
        <v>0</v>
      </c>
      <c r="AQ50" s="64">
        <f t="shared" si="25"/>
        <v>0</v>
      </c>
      <c r="AR50" s="64">
        <f t="shared" si="25"/>
        <v>0</v>
      </c>
    </row>
    <row r="51" spans="2:44">
      <c r="B51" s="70" t="str">
        <f t="shared" si="22"/>
        <v>Costs</v>
      </c>
      <c r="C51" s="57" t="s">
        <v>168</v>
      </c>
      <c r="D51" s="65"/>
      <c r="E51" s="64">
        <f t="shared" si="23"/>
        <v>0</v>
      </c>
      <c r="F51" s="64">
        <f t="shared" si="23"/>
        <v>0</v>
      </c>
      <c r="G51" s="64">
        <f t="shared" si="23"/>
        <v>0</v>
      </c>
      <c r="H51" s="64">
        <f t="shared" si="23"/>
        <v>0</v>
      </c>
      <c r="I51" s="64">
        <f t="shared" si="23"/>
        <v>0</v>
      </c>
      <c r="J51" s="64">
        <f t="shared" si="23"/>
        <v>0</v>
      </c>
      <c r="K51" s="64">
        <f t="shared" si="23"/>
        <v>0</v>
      </c>
      <c r="L51" s="64">
        <f t="shared" si="23"/>
        <v>0</v>
      </c>
      <c r="M51" s="64">
        <f t="shared" si="23"/>
        <v>0</v>
      </c>
      <c r="N51" s="64">
        <f t="shared" si="23"/>
        <v>0</v>
      </c>
      <c r="O51" s="64">
        <f t="shared" si="23"/>
        <v>0</v>
      </c>
      <c r="P51" s="64">
        <f t="shared" si="23"/>
        <v>0</v>
      </c>
      <c r="Q51" s="64">
        <f t="shared" si="23"/>
        <v>0</v>
      </c>
      <c r="R51" s="64">
        <f t="shared" si="23"/>
        <v>0</v>
      </c>
      <c r="S51" s="64">
        <f t="shared" si="23"/>
        <v>0</v>
      </c>
      <c r="T51" s="64">
        <f t="shared" si="23"/>
        <v>0</v>
      </c>
      <c r="U51" s="64">
        <f t="shared" si="23"/>
        <v>0</v>
      </c>
      <c r="V51" s="64">
        <f t="shared" si="23"/>
        <v>0</v>
      </c>
      <c r="W51" s="64">
        <f t="shared" si="23"/>
        <v>0</v>
      </c>
      <c r="X51" s="64">
        <f t="shared" si="23"/>
        <v>0</v>
      </c>
      <c r="Y51" s="64">
        <f t="shared" si="23"/>
        <v>0</v>
      </c>
      <c r="Z51" s="64">
        <f t="shared" si="23"/>
        <v>0</v>
      </c>
      <c r="AA51" s="64">
        <f t="shared" si="23"/>
        <v>0</v>
      </c>
      <c r="AB51" s="64">
        <f t="shared" si="23"/>
        <v>0</v>
      </c>
      <c r="AC51" s="64">
        <f t="shared" ref="AC51:AR51" si="26">+AC20*$D20*$AS$45</f>
        <v>0</v>
      </c>
      <c r="AD51" s="64">
        <f t="shared" si="26"/>
        <v>0</v>
      </c>
      <c r="AE51" s="64">
        <f t="shared" si="26"/>
        <v>0</v>
      </c>
      <c r="AF51" s="64">
        <f t="shared" si="26"/>
        <v>0</v>
      </c>
      <c r="AG51" s="64">
        <f t="shared" si="26"/>
        <v>0</v>
      </c>
      <c r="AH51" s="64">
        <f t="shared" si="26"/>
        <v>0</v>
      </c>
      <c r="AI51" s="64">
        <f t="shared" si="26"/>
        <v>0</v>
      </c>
      <c r="AJ51" s="64">
        <f t="shared" si="26"/>
        <v>0</v>
      </c>
      <c r="AK51" s="64">
        <f t="shared" si="26"/>
        <v>0</v>
      </c>
      <c r="AL51" s="64">
        <f t="shared" si="26"/>
        <v>0</v>
      </c>
      <c r="AM51" s="64">
        <f t="shared" si="26"/>
        <v>0</v>
      </c>
      <c r="AN51" s="64">
        <f t="shared" si="26"/>
        <v>0</v>
      </c>
      <c r="AO51" s="64">
        <f t="shared" si="26"/>
        <v>0</v>
      </c>
      <c r="AP51" s="64">
        <f t="shared" si="26"/>
        <v>0</v>
      </c>
      <c r="AQ51" s="64">
        <f t="shared" si="26"/>
        <v>0</v>
      </c>
      <c r="AR51" s="64">
        <f t="shared" si="26"/>
        <v>0</v>
      </c>
    </row>
    <row r="52" spans="2:44">
      <c r="B52" s="70" t="str">
        <f t="shared" si="22"/>
        <v>Land preparation Wheat</v>
      </c>
      <c r="C52" s="57" t="s">
        <v>168</v>
      </c>
      <c r="D52" s="65"/>
      <c r="E52" s="64">
        <f t="shared" si="23"/>
        <v>800000</v>
      </c>
      <c r="F52" s="64">
        <f t="shared" si="23"/>
        <v>800000</v>
      </c>
      <c r="G52" s="64">
        <f t="shared" si="23"/>
        <v>800000</v>
      </c>
      <c r="H52" s="64">
        <f t="shared" si="23"/>
        <v>800000</v>
      </c>
      <c r="I52" s="64">
        <f t="shared" si="23"/>
        <v>800000</v>
      </c>
      <c r="J52" s="64">
        <f t="shared" si="23"/>
        <v>800000</v>
      </c>
      <c r="K52" s="64">
        <f t="shared" si="23"/>
        <v>800000</v>
      </c>
      <c r="L52" s="64">
        <f t="shared" si="23"/>
        <v>800000</v>
      </c>
      <c r="M52" s="64">
        <f t="shared" si="23"/>
        <v>800000</v>
      </c>
      <c r="N52" s="64">
        <f t="shared" si="23"/>
        <v>800000</v>
      </c>
      <c r="O52" s="64">
        <f t="shared" si="23"/>
        <v>800000</v>
      </c>
      <c r="P52" s="64">
        <f t="shared" si="23"/>
        <v>800000</v>
      </c>
      <c r="Q52" s="64">
        <f t="shared" si="23"/>
        <v>800000</v>
      </c>
      <c r="R52" s="64">
        <f t="shared" si="23"/>
        <v>800000</v>
      </c>
      <c r="S52" s="64">
        <f t="shared" si="23"/>
        <v>800000</v>
      </c>
      <c r="T52" s="64">
        <f t="shared" si="23"/>
        <v>800000</v>
      </c>
      <c r="U52" s="64">
        <f t="shared" si="23"/>
        <v>800000</v>
      </c>
      <c r="V52" s="64">
        <f t="shared" si="23"/>
        <v>800000</v>
      </c>
      <c r="W52" s="64">
        <f t="shared" si="23"/>
        <v>800000</v>
      </c>
      <c r="X52" s="64">
        <f t="shared" si="23"/>
        <v>800000</v>
      </c>
      <c r="Y52" s="64">
        <f t="shared" si="23"/>
        <v>800000</v>
      </c>
      <c r="Z52" s="64">
        <f t="shared" si="23"/>
        <v>800000</v>
      </c>
      <c r="AA52" s="64">
        <f t="shared" si="23"/>
        <v>800000</v>
      </c>
      <c r="AB52" s="64">
        <f t="shared" si="23"/>
        <v>800000</v>
      </c>
      <c r="AC52" s="64">
        <f t="shared" ref="AC52:AR52" si="27">+AC21*$D21*$AS$45</f>
        <v>800000</v>
      </c>
      <c r="AD52" s="64">
        <f t="shared" si="27"/>
        <v>800000</v>
      </c>
      <c r="AE52" s="64">
        <f t="shared" si="27"/>
        <v>800000</v>
      </c>
      <c r="AF52" s="64">
        <f t="shared" si="27"/>
        <v>800000</v>
      </c>
      <c r="AG52" s="64">
        <f t="shared" si="27"/>
        <v>800000</v>
      </c>
      <c r="AH52" s="64">
        <f t="shared" si="27"/>
        <v>800000</v>
      </c>
      <c r="AI52" s="64">
        <f t="shared" si="27"/>
        <v>800000</v>
      </c>
      <c r="AJ52" s="64">
        <f t="shared" si="27"/>
        <v>800000</v>
      </c>
      <c r="AK52" s="64">
        <f t="shared" si="27"/>
        <v>800000</v>
      </c>
      <c r="AL52" s="64">
        <f t="shared" si="27"/>
        <v>800000</v>
      </c>
      <c r="AM52" s="64">
        <f t="shared" si="27"/>
        <v>800000</v>
      </c>
      <c r="AN52" s="64">
        <f t="shared" si="27"/>
        <v>800000</v>
      </c>
      <c r="AO52" s="64">
        <f t="shared" si="27"/>
        <v>800000</v>
      </c>
      <c r="AP52" s="64">
        <f t="shared" si="27"/>
        <v>800000</v>
      </c>
      <c r="AQ52" s="64">
        <f t="shared" si="27"/>
        <v>800000</v>
      </c>
      <c r="AR52" s="64">
        <f t="shared" si="27"/>
        <v>800000</v>
      </c>
    </row>
    <row r="53" spans="2:44">
      <c r="B53" s="70">
        <f t="shared" si="22"/>
        <v>0</v>
      </c>
      <c r="C53" s="57" t="s">
        <v>168</v>
      </c>
      <c r="D53" s="65"/>
      <c r="E53" s="64">
        <f t="shared" si="23"/>
        <v>0</v>
      </c>
      <c r="F53" s="64">
        <f t="shared" si="23"/>
        <v>0</v>
      </c>
      <c r="G53" s="64">
        <f t="shared" si="23"/>
        <v>0</v>
      </c>
      <c r="H53" s="64">
        <f t="shared" si="23"/>
        <v>0</v>
      </c>
      <c r="I53" s="64">
        <f t="shared" si="23"/>
        <v>0</v>
      </c>
      <c r="J53" s="64">
        <f t="shared" si="23"/>
        <v>0</v>
      </c>
      <c r="K53" s="64">
        <f t="shared" si="23"/>
        <v>0</v>
      </c>
      <c r="L53" s="64">
        <f t="shared" si="23"/>
        <v>0</v>
      </c>
      <c r="M53" s="64">
        <f t="shared" si="23"/>
        <v>0</v>
      </c>
      <c r="N53" s="64">
        <f t="shared" si="23"/>
        <v>0</v>
      </c>
      <c r="O53" s="64">
        <f t="shared" si="23"/>
        <v>0</v>
      </c>
      <c r="P53" s="64">
        <f t="shared" si="23"/>
        <v>0</v>
      </c>
      <c r="Q53" s="64">
        <f t="shared" si="23"/>
        <v>0</v>
      </c>
      <c r="R53" s="64">
        <f t="shared" si="23"/>
        <v>0</v>
      </c>
      <c r="S53" s="64">
        <f t="shared" si="23"/>
        <v>0</v>
      </c>
      <c r="T53" s="64">
        <f t="shared" si="23"/>
        <v>0</v>
      </c>
      <c r="U53" s="64">
        <f t="shared" si="23"/>
        <v>0</v>
      </c>
      <c r="V53" s="64">
        <f t="shared" si="23"/>
        <v>0</v>
      </c>
      <c r="W53" s="64">
        <f t="shared" si="23"/>
        <v>0</v>
      </c>
      <c r="X53" s="64">
        <f t="shared" si="23"/>
        <v>0</v>
      </c>
      <c r="Y53" s="64">
        <f t="shared" si="23"/>
        <v>0</v>
      </c>
      <c r="Z53" s="64">
        <f t="shared" si="23"/>
        <v>0</v>
      </c>
      <c r="AA53" s="64">
        <f t="shared" si="23"/>
        <v>0</v>
      </c>
      <c r="AB53" s="64">
        <f t="shared" si="23"/>
        <v>0</v>
      </c>
      <c r="AC53" s="64">
        <f t="shared" ref="AC53:AR53" si="28">+AC22*$D22*$AS$45</f>
        <v>0</v>
      </c>
      <c r="AD53" s="64">
        <f t="shared" si="28"/>
        <v>0</v>
      </c>
      <c r="AE53" s="64">
        <f t="shared" si="28"/>
        <v>0</v>
      </c>
      <c r="AF53" s="64">
        <f t="shared" si="28"/>
        <v>0</v>
      </c>
      <c r="AG53" s="64">
        <f t="shared" si="28"/>
        <v>0</v>
      </c>
      <c r="AH53" s="64">
        <f t="shared" si="28"/>
        <v>0</v>
      </c>
      <c r="AI53" s="64">
        <f t="shared" si="28"/>
        <v>0</v>
      </c>
      <c r="AJ53" s="64">
        <f t="shared" si="28"/>
        <v>0</v>
      </c>
      <c r="AK53" s="64">
        <f t="shared" si="28"/>
        <v>0</v>
      </c>
      <c r="AL53" s="64">
        <f t="shared" si="28"/>
        <v>0</v>
      </c>
      <c r="AM53" s="64">
        <f t="shared" si="28"/>
        <v>0</v>
      </c>
      <c r="AN53" s="64">
        <f t="shared" si="28"/>
        <v>0</v>
      </c>
      <c r="AO53" s="64">
        <f t="shared" si="28"/>
        <v>0</v>
      </c>
      <c r="AP53" s="64">
        <f t="shared" si="28"/>
        <v>0</v>
      </c>
      <c r="AQ53" s="64">
        <f t="shared" si="28"/>
        <v>0</v>
      </c>
      <c r="AR53" s="64">
        <f t="shared" si="28"/>
        <v>0</v>
      </c>
    </row>
    <row r="54" spans="2:44">
      <c r="B54" s="70" t="str">
        <f t="shared" si="22"/>
        <v>Seedlings Wheat</v>
      </c>
      <c r="C54" s="57" t="s">
        <v>168</v>
      </c>
      <c r="D54" s="65"/>
      <c r="E54" s="64">
        <f t="shared" si="23"/>
        <v>476000</v>
      </c>
      <c r="F54" s="64">
        <f t="shared" si="23"/>
        <v>476000</v>
      </c>
      <c r="G54" s="64">
        <f t="shared" si="23"/>
        <v>476000</v>
      </c>
      <c r="H54" s="64">
        <f t="shared" si="23"/>
        <v>476000</v>
      </c>
      <c r="I54" s="64">
        <f t="shared" si="23"/>
        <v>476000</v>
      </c>
      <c r="J54" s="64">
        <f t="shared" si="23"/>
        <v>476000</v>
      </c>
      <c r="K54" s="64">
        <f t="shared" si="23"/>
        <v>476000</v>
      </c>
      <c r="L54" s="64">
        <f t="shared" si="23"/>
        <v>476000</v>
      </c>
      <c r="M54" s="64">
        <f t="shared" si="23"/>
        <v>476000</v>
      </c>
      <c r="N54" s="64">
        <f t="shared" si="23"/>
        <v>476000</v>
      </c>
      <c r="O54" s="64">
        <f t="shared" si="23"/>
        <v>476000</v>
      </c>
      <c r="P54" s="64">
        <f t="shared" si="23"/>
        <v>476000</v>
      </c>
      <c r="Q54" s="64">
        <f t="shared" si="23"/>
        <v>476000</v>
      </c>
      <c r="R54" s="64">
        <f t="shared" si="23"/>
        <v>476000</v>
      </c>
      <c r="S54" s="64">
        <f t="shared" si="23"/>
        <v>476000</v>
      </c>
      <c r="T54" s="64">
        <f t="shared" si="23"/>
        <v>476000</v>
      </c>
      <c r="U54" s="64">
        <f t="shared" si="23"/>
        <v>476000</v>
      </c>
      <c r="V54" s="64">
        <f t="shared" si="23"/>
        <v>476000</v>
      </c>
      <c r="W54" s="64">
        <f t="shared" si="23"/>
        <v>476000</v>
      </c>
      <c r="X54" s="64">
        <f t="shared" si="23"/>
        <v>476000</v>
      </c>
      <c r="Y54" s="64">
        <f t="shared" si="23"/>
        <v>476000</v>
      </c>
      <c r="Z54" s="64">
        <f t="shared" si="23"/>
        <v>476000</v>
      </c>
      <c r="AA54" s="64">
        <f t="shared" si="23"/>
        <v>476000</v>
      </c>
      <c r="AB54" s="64">
        <f t="shared" si="23"/>
        <v>476000</v>
      </c>
      <c r="AC54" s="64">
        <f t="shared" ref="AC54:AR54" si="29">+AC23*$D23*$AS$45</f>
        <v>476000</v>
      </c>
      <c r="AD54" s="64">
        <f t="shared" si="29"/>
        <v>476000</v>
      </c>
      <c r="AE54" s="64">
        <f t="shared" si="29"/>
        <v>476000</v>
      </c>
      <c r="AF54" s="64">
        <f t="shared" si="29"/>
        <v>476000</v>
      </c>
      <c r="AG54" s="64">
        <f t="shared" si="29"/>
        <v>476000</v>
      </c>
      <c r="AH54" s="64">
        <f t="shared" si="29"/>
        <v>476000</v>
      </c>
      <c r="AI54" s="64">
        <f t="shared" si="29"/>
        <v>476000</v>
      </c>
      <c r="AJ54" s="64">
        <f t="shared" si="29"/>
        <v>476000</v>
      </c>
      <c r="AK54" s="64">
        <f t="shared" si="29"/>
        <v>476000</v>
      </c>
      <c r="AL54" s="64">
        <f t="shared" si="29"/>
        <v>476000</v>
      </c>
      <c r="AM54" s="64">
        <f t="shared" si="29"/>
        <v>476000</v>
      </c>
      <c r="AN54" s="64">
        <f t="shared" si="29"/>
        <v>476000</v>
      </c>
      <c r="AO54" s="64">
        <f t="shared" si="29"/>
        <v>476000</v>
      </c>
      <c r="AP54" s="64">
        <f t="shared" si="29"/>
        <v>476000</v>
      </c>
      <c r="AQ54" s="64">
        <f t="shared" si="29"/>
        <v>476000</v>
      </c>
      <c r="AR54" s="64">
        <f t="shared" si="29"/>
        <v>476000</v>
      </c>
    </row>
    <row r="55" spans="2:44">
      <c r="B55" s="70">
        <f t="shared" si="22"/>
        <v>0</v>
      </c>
      <c r="C55" s="57" t="s">
        <v>168</v>
      </c>
      <c r="D55" s="65"/>
      <c r="E55" s="64">
        <f t="shared" si="23"/>
        <v>0</v>
      </c>
      <c r="F55" s="64">
        <f t="shared" si="23"/>
        <v>0</v>
      </c>
      <c r="G55" s="64">
        <f t="shared" si="23"/>
        <v>0</v>
      </c>
      <c r="H55" s="64">
        <f t="shared" si="23"/>
        <v>0</v>
      </c>
      <c r="I55" s="64">
        <f t="shared" si="23"/>
        <v>0</v>
      </c>
      <c r="J55" s="64">
        <f t="shared" si="23"/>
        <v>0</v>
      </c>
      <c r="K55" s="64">
        <f t="shared" si="23"/>
        <v>0</v>
      </c>
      <c r="L55" s="64">
        <f t="shared" si="23"/>
        <v>0</v>
      </c>
      <c r="M55" s="64">
        <f t="shared" si="23"/>
        <v>0</v>
      </c>
      <c r="N55" s="64">
        <f t="shared" si="23"/>
        <v>0</v>
      </c>
      <c r="O55" s="64">
        <f t="shared" si="23"/>
        <v>0</v>
      </c>
      <c r="P55" s="64">
        <f t="shared" si="23"/>
        <v>0</v>
      </c>
      <c r="Q55" s="64">
        <f t="shared" si="23"/>
        <v>0</v>
      </c>
      <c r="R55" s="64">
        <f t="shared" si="23"/>
        <v>0</v>
      </c>
      <c r="S55" s="64">
        <f t="shared" si="23"/>
        <v>0</v>
      </c>
      <c r="T55" s="64">
        <f t="shared" si="23"/>
        <v>0</v>
      </c>
      <c r="U55" s="64">
        <f t="shared" si="23"/>
        <v>0</v>
      </c>
      <c r="V55" s="64">
        <f t="shared" si="23"/>
        <v>0</v>
      </c>
      <c r="W55" s="64">
        <f t="shared" si="23"/>
        <v>0</v>
      </c>
      <c r="X55" s="64">
        <f t="shared" si="23"/>
        <v>0</v>
      </c>
      <c r="Y55" s="64">
        <f t="shared" si="23"/>
        <v>0</v>
      </c>
      <c r="Z55" s="64">
        <f t="shared" si="23"/>
        <v>0</v>
      </c>
      <c r="AA55" s="64">
        <f t="shared" si="23"/>
        <v>0</v>
      </c>
      <c r="AB55" s="64">
        <f t="shared" si="23"/>
        <v>0</v>
      </c>
      <c r="AC55" s="64">
        <f t="shared" ref="AC55:AR55" si="30">+AC24*$D24*$AS$45</f>
        <v>0</v>
      </c>
      <c r="AD55" s="64">
        <f t="shared" si="30"/>
        <v>0</v>
      </c>
      <c r="AE55" s="64">
        <f t="shared" si="30"/>
        <v>0</v>
      </c>
      <c r="AF55" s="64">
        <f t="shared" si="30"/>
        <v>0</v>
      </c>
      <c r="AG55" s="64">
        <f t="shared" si="30"/>
        <v>0</v>
      </c>
      <c r="AH55" s="64">
        <f t="shared" si="30"/>
        <v>0</v>
      </c>
      <c r="AI55" s="64">
        <f t="shared" si="30"/>
        <v>0</v>
      </c>
      <c r="AJ55" s="64">
        <f t="shared" si="30"/>
        <v>0</v>
      </c>
      <c r="AK55" s="64">
        <f t="shared" si="30"/>
        <v>0</v>
      </c>
      <c r="AL55" s="64">
        <f t="shared" si="30"/>
        <v>0</v>
      </c>
      <c r="AM55" s="64">
        <f t="shared" si="30"/>
        <v>0</v>
      </c>
      <c r="AN55" s="64">
        <f t="shared" si="30"/>
        <v>0</v>
      </c>
      <c r="AO55" s="64">
        <f t="shared" si="30"/>
        <v>0</v>
      </c>
      <c r="AP55" s="64">
        <f t="shared" si="30"/>
        <v>0</v>
      </c>
      <c r="AQ55" s="64">
        <f t="shared" si="30"/>
        <v>0</v>
      </c>
      <c r="AR55" s="64">
        <f t="shared" si="30"/>
        <v>0</v>
      </c>
    </row>
    <row r="56" spans="2:44">
      <c r="B56" s="70" t="str">
        <f t="shared" si="22"/>
        <v>Fertiliser Urea</v>
      </c>
      <c r="C56" s="57" t="s">
        <v>168</v>
      </c>
      <c r="D56" s="63"/>
      <c r="E56" s="64">
        <f t="shared" si="23"/>
        <v>520000</v>
      </c>
      <c r="F56" s="64">
        <f t="shared" si="23"/>
        <v>520000</v>
      </c>
      <c r="G56" s="64">
        <f t="shared" si="23"/>
        <v>520000</v>
      </c>
      <c r="H56" s="64">
        <f t="shared" si="23"/>
        <v>520000</v>
      </c>
      <c r="I56" s="64">
        <f t="shared" si="23"/>
        <v>520000</v>
      </c>
      <c r="J56" s="64">
        <f t="shared" si="23"/>
        <v>520000</v>
      </c>
      <c r="K56" s="64">
        <f t="shared" si="23"/>
        <v>520000</v>
      </c>
      <c r="L56" s="64">
        <f t="shared" si="23"/>
        <v>520000</v>
      </c>
      <c r="M56" s="64">
        <f t="shared" si="23"/>
        <v>520000</v>
      </c>
      <c r="N56" s="64">
        <f t="shared" si="23"/>
        <v>520000</v>
      </c>
      <c r="O56" s="64">
        <f t="shared" si="23"/>
        <v>520000</v>
      </c>
      <c r="P56" s="64">
        <f t="shared" si="23"/>
        <v>520000</v>
      </c>
      <c r="Q56" s="64">
        <f t="shared" si="23"/>
        <v>520000</v>
      </c>
      <c r="R56" s="64">
        <f t="shared" si="23"/>
        <v>520000</v>
      </c>
      <c r="S56" s="64">
        <f t="shared" si="23"/>
        <v>520000</v>
      </c>
      <c r="T56" s="64">
        <f t="shared" si="23"/>
        <v>520000</v>
      </c>
      <c r="U56" s="64">
        <f t="shared" si="23"/>
        <v>520000</v>
      </c>
      <c r="V56" s="64">
        <f t="shared" si="23"/>
        <v>520000</v>
      </c>
      <c r="W56" s="64">
        <f t="shared" si="23"/>
        <v>520000</v>
      </c>
      <c r="X56" s="64">
        <f t="shared" si="23"/>
        <v>520000</v>
      </c>
      <c r="Y56" s="64">
        <f t="shared" si="23"/>
        <v>520000</v>
      </c>
      <c r="Z56" s="64">
        <f t="shared" si="23"/>
        <v>520000</v>
      </c>
      <c r="AA56" s="64">
        <f t="shared" si="23"/>
        <v>520000</v>
      </c>
      <c r="AB56" s="64">
        <f t="shared" si="23"/>
        <v>520000</v>
      </c>
      <c r="AC56" s="64">
        <f t="shared" ref="AC56:AR56" si="31">+AC25*$D25*$AS$45</f>
        <v>520000</v>
      </c>
      <c r="AD56" s="64">
        <f t="shared" si="31"/>
        <v>520000</v>
      </c>
      <c r="AE56" s="64">
        <f t="shared" si="31"/>
        <v>520000</v>
      </c>
      <c r="AF56" s="64">
        <f t="shared" si="31"/>
        <v>520000</v>
      </c>
      <c r="AG56" s="64">
        <f t="shared" si="31"/>
        <v>520000</v>
      </c>
      <c r="AH56" s="64">
        <f t="shared" si="31"/>
        <v>520000</v>
      </c>
      <c r="AI56" s="64">
        <f t="shared" si="31"/>
        <v>520000</v>
      </c>
      <c r="AJ56" s="64">
        <f t="shared" si="31"/>
        <v>520000</v>
      </c>
      <c r="AK56" s="64">
        <f t="shared" si="31"/>
        <v>520000</v>
      </c>
      <c r="AL56" s="64">
        <f t="shared" si="31"/>
        <v>520000</v>
      </c>
      <c r="AM56" s="64">
        <f t="shared" si="31"/>
        <v>520000</v>
      </c>
      <c r="AN56" s="64">
        <f t="shared" si="31"/>
        <v>520000</v>
      </c>
      <c r="AO56" s="64">
        <f t="shared" si="31"/>
        <v>520000</v>
      </c>
      <c r="AP56" s="64">
        <f t="shared" si="31"/>
        <v>520000</v>
      </c>
      <c r="AQ56" s="64">
        <f t="shared" si="31"/>
        <v>520000</v>
      </c>
      <c r="AR56" s="64">
        <f t="shared" si="31"/>
        <v>520000</v>
      </c>
    </row>
    <row r="57" spans="2:44">
      <c r="B57" s="70" t="str">
        <f t="shared" si="22"/>
        <v>Fertiliser DAP</v>
      </c>
      <c r="C57" s="57" t="s">
        <v>168</v>
      </c>
      <c r="D57" s="63"/>
      <c r="E57" s="64">
        <f t="shared" si="23"/>
        <v>432000</v>
      </c>
      <c r="F57" s="64">
        <f t="shared" si="23"/>
        <v>432000</v>
      </c>
      <c r="G57" s="64">
        <f t="shared" si="23"/>
        <v>432000</v>
      </c>
      <c r="H57" s="64">
        <f t="shared" si="23"/>
        <v>432000</v>
      </c>
      <c r="I57" s="64">
        <f t="shared" si="23"/>
        <v>432000</v>
      </c>
      <c r="J57" s="64">
        <f t="shared" si="23"/>
        <v>432000</v>
      </c>
      <c r="K57" s="64">
        <f t="shared" si="23"/>
        <v>432000</v>
      </c>
      <c r="L57" s="64">
        <f t="shared" si="23"/>
        <v>432000</v>
      </c>
      <c r="M57" s="64">
        <f t="shared" si="23"/>
        <v>432000</v>
      </c>
      <c r="N57" s="64">
        <f t="shared" si="23"/>
        <v>432000</v>
      </c>
      <c r="O57" s="64">
        <f t="shared" si="23"/>
        <v>432000</v>
      </c>
      <c r="P57" s="64">
        <f t="shared" si="23"/>
        <v>432000</v>
      </c>
      <c r="Q57" s="64">
        <f t="shared" si="23"/>
        <v>432000</v>
      </c>
      <c r="R57" s="64">
        <f t="shared" si="23"/>
        <v>432000</v>
      </c>
      <c r="S57" s="64">
        <f t="shared" si="23"/>
        <v>432000</v>
      </c>
      <c r="T57" s="64">
        <f t="shared" si="23"/>
        <v>432000</v>
      </c>
      <c r="U57" s="64">
        <f t="shared" si="23"/>
        <v>432000</v>
      </c>
      <c r="V57" s="64">
        <f t="shared" si="23"/>
        <v>432000</v>
      </c>
      <c r="W57" s="64">
        <f t="shared" si="23"/>
        <v>432000</v>
      </c>
      <c r="X57" s="64">
        <f t="shared" si="23"/>
        <v>432000</v>
      </c>
      <c r="Y57" s="64">
        <f t="shared" si="23"/>
        <v>432000</v>
      </c>
      <c r="Z57" s="64">
        <f t="shared" si="23"/>
        <v>432000</v>
      </c>
      <c r="AA57" s="64">
        <f t="shared" si="23"/>
        <v>432000</v>
      </c>
      <c r="AB57" s="64">
        <f t="shared" si="23"/>
        <v>432000</v>
      </c>
      <c r="AC57" s="64">
        <f t="shared" ref="AC57:AR57" si="32">+AC26*$D26*$AS$45</f>
        <v>432000</v>
      </c>
      <c r="AD57" s="64">
        <f t="shared" si="32"/>
        <v>432000</v>
      </c>
      <c r="AE57" s="64">
        <f t="shared" si="32"/>
        <v>432000</v>
      </c>
      <c r="AF57" s="64">
        <f t="shared" si="32"/>
        <v>432000</v>
      </c>
      <c r="AG57" s="64">
        <f t="shared" si="32"/>
        <v>432000</v>
      </c>
      <c r="AH57" s="64">
        <f t="shared" si="32"/>
        <v>432000</v>
      </c>
      <c r="AI57" s="64">
        <f t="shared" si="32"/>
        <v>432000</v>
      </c>
      <c r="AJ57" s="64">
        <f t="shared" si="32"/>
        <v>432000</v>
      </c>
      <c r="AK57" s="64">
        <f t="shared" si="32"/>
        <v>432000</v>
      </c>
      <c r="AL57" s="64">
        <f t="shared" si="32"/>
        <v>432000</v>
      </c>
      <c r="AM57" s="64">
        <f t="shared" si="32"/>
        <v>432000</v>
      </c>
      <c r="AN57" s="64">
        <f t="shared" si="32"/>
        <v>432000</v>
      </c>
      <c r="AO57" s="64">
        <f t="shared" si="32"/>
        <v>432000</v>
      </c>
      <c r="AP57" s="64">
        <f t="shared" si="32"/>
        <v>432000</v>
      </c>
      <c r="AQ57" s="64">
        <f t="shared" si="32"/>
        <v>432000</v>
      </c>
      <c r="AR57" s="64">
        <f t="shared" si="32"/>
        <v>432000</v>
      </c>
    </row>
    <row r="58" spans="2:44">
      <c r="B58" s="70" t="str">
        <f t="shared" si="22"/>
        <v>Pesticides Wheat</v>
      </c>
      <c r="C58" s="57" t="s">
        <v>168</v>
      </c>
      <c r="D58" s="63"/>
      <c r="E58" s="64">
        <f t="shared" si="23"/>
        <v>400000</v>
      </c>
      <c r="F58" s="64">
        <f t="shared" si="23"/>
        <v>400000</v>
      </c>
      <c r="G58" s="64">
        <f t="shared" si="23"/>
        <v>400000</v>
      </c>
      <c r="H58" s="64">
        <f t="shared" si="23"/>
        <v>400000</v>
      </c>
      <c r="I58" s="64">
        <f t="shared" si="23"/>
        <v>400000</v>
      </c>
      <c r="J58" s="64">
        <f t="shared" si="23"/>
        <v>400000</v>
      </c>
      <c r="K58" s="64">
        <f t="shared" si="23"/>
        <v>400000</v>
      </c>
      <c r="L58" s="64">
        <f t="shared" si="23"/>
        <v>400000</v>
      </c>
      <c r="M58" s="64">
        <f t="shared" si="23"/>
        <v>400000</v>
      </c>
      <c r="N58" s="64">
        <f t="shared" si="23"/>
        <v>400000</v>
      </c>
      <c r="O58" s="64">
        <f t="shared" si="23"/>
        <v>400000</v>
      </c>
      <c r="P58" s="64">
        <f t="shared" si="23"/>
        <v>400000</v>
      </c>
      <c r="Q58" s="64">
        <f t="shared" si="23"/>
        <v>400000</v>
      </c>
      <c r="R58" s="64">
        <f t="shared" si="23"/>
        <v>400000</v>
      </c>
      <c r="S58" s="64">
        <f t="shared" si="23"/>
        <v>400000</v>
      </c>
      <c r="T58" s="64">
        <f t="shared" si="23"/>
        <v>400000</v>
      </c>
      <c r="U58" s="64">
        <f t="shared" si="23"/>
        <v>400000</v>
      </c>
      <c r="V58" s="64">
        <f t="shared" si="23"/>
        <v>400000</v>
      </c>
      <c r="W58" s="64">
        <f t="shared" si="23"/>
        <v>400000</v>
      </c>
      <c r="X58" s="64">
        <f t="shared" si="23"/>
        <v>400000</v>
      </c>
      <c r="Y58" s="64">
        <f t="shared" si="23"/>
        <v>400000</v>
      </c>
      <c r="Z58" s="64">
        <f t="shared" si="23"/>
        <v>400000</v>
      </c>
      <c r="AA58" s="64">
        <f t="shared" si="23"/>
        <v>400000</v>
      </c>
      <c r="AB58" s="64">
        <f t="shared" si="23"/>
        <v>400000</v>
      </c>
      <c r="AC58" s="64">
        <f t="shared" ref="AC58:AR58" si="33">+AC27*$D27*$AS$45</f>
        <v>400000</v>
      </c>
      <c r="AD58" s="64">
        <f t="shared" si="33"/>
        <v>400000</v>
      </c>
      <c r="AE58" s="64">
        <f t="shared" si="33"/>
        <v>400000</v>
      </c>
      <c r="AF58" s="64">
        <f t="shared" si="33"/>
        <v>400000</v>
      </c>
      <c r="AG58" s="64">
        <f t="shared" si="33"/>
        <v>400000</v>
      </c>
      <c r="AH58" s="64">
        <f t="shared" si="33"/>
        <v>400000</v>
      </c>
      <c r="AI58" s="64">
        <f t="shared" si="33"/>
        <v>400000</v>
      </c>
      <c r="AJ58" s="64">
        <f t="shared" si="33"/>
        <v>400000</v>
      </c>
      <c r="AK58" s="64">
        <f t="shared" si="33"/>
        <v>400000</v>
      </c>
      <c r="AL58" s="64">
        <f t="shared" si="33"/>
        <v>400000</v>
      </c>
      <c r="AM58" s="64">
        <f t="shared" si="33"/>
        <v>400000</v>
      </c>
      <c r="AN58" s="64">
        <f t="shared" si="33"/>
        <v>400000</v>
      </c>
      <c r="AO58" s="64">
        <f t="shared" si="33"/>
        <v>400000</v>
      </c>
      <c r="AP58" s="64">
        <f t="shared" si="33"/>
        <v>400000</v>
      </c>
      <c r="AQ58" s="64">
        <f t="shared" si="33"/>
        <v>400000</v>
      </c>
      <c r="AR58" s="64">
        <f t="shared" si="33"/>
        <v>400000</v>
      </c>
    </row>
    <row r="59" spans="2:44">
      <c r="B59" s="70" t="str">
        <f t="shared" si="22"/>
        <v>Planting Service/wheat</v>
      </c>
      <c r="C59" s="57" t="s">
        <v>168</v>
      </c>
      <c r="D59" s="63"/>
      <c r="E59" s="64">
        <f t="shared" si="23"/>
        <v>112000</v>
      </c>
      <c r="F59" s="64">
        <f t="shared" si="23"/>
        <v>112000</v>
      </c>
      <c r="G59" s="64">
        <f t="shared" si="23"/>
        <v>112000</v>
      </c>
      <c r="H59" s="64">
        <f t="shared" si="23"/>
        <v>112000</v>
      </c>
      <c r="I59" s="64">
        <f t="shared" si="23"/>
        <v>112000</v>
      </c>
      <c r="J59" s="64">
        <f t="shared" si="23"/>
        <v>112000</v>
      </c>
      <c r="K59" s="64">
        <f t="shared" si="23"/>
        <v>112000</v>
      </c>
      <c r="L59" s="64">
        <f t="shared" si="23"/>
        <v>112000</v>
      </c>
      <c r="M59" s="64">
        <f t="shared" si="23"/>
        <v>112000</v>
      </c>
      <c r="N59" s="64">
        <f t="shared" si="23"/>
        <v>112000</v>
      </c>
      <c r="O59" s="64">
        <f t="shared" si="23"/>
        <v>112000</v>
      </c>
      <c r="P59" s="64">
        <f t="shared" si="23"/>
        <v>112000</v>
      </c>
      <c r="Q59" s="64">
        <f t="shared" si="23"/>
        <v>112000</v>
      </c>
      <c r="R59" s="64">
        <f t="shared" si="23"/>
        <v>112000</v>
      </c>
      <c r="S59" s="64">
        <f t="shared" si="23"/>
        <v>112000</v>
      </c>
      <c r="T59" s="64">
        <f t="shared" ref="T59:AP73" si="34">+T28*$D28*$AS$45</f>
        <v>112000</v>
      </c>
      <c r="U59" s="64">
        <f t="shared" si="34"/>
        <v>112000</v>
      </c>
      <c r="V59" s="64">
        <f t="shared" si="34"/>
        <v>112000</v>
      </c>
      <c r="W59" s="64">
        <f t="shared" si="34"/>
        <v>112000</v>
      </c>
      <c r="X59" s="64">
        <f t="shared" si="34"/>
        <v>112000</v>
      </c>
      <c r="Y59" s="64">
        <f t="shared" si="34"/>
        <v>112000</v>
      </c>
      <c r="Z59" s="64">
        <f t="shared" si="34"/>
        <v>112000</v>
      </c>
      <c r="AA59" s="64">
        <f t="shared" si="34"/>
        <v>112000</v>
      </c>
      <c r="AB59" s="64">
        <f t="shared" si="34"/>
        <v>112000</v>
      </c>
      <c r="AC59" s="64">
        <f t="shared" si="34"/>
        <v>112000</v>
      </c>
      <c r="AD59" s="64">
        <f t="shared" si="34"/>
        <v>112000</v>
      </c>
      <c r="AE59" s="64">
        <f t="shared" si="34"/>
        <v>112000</v>
      </c>
      <c r="AF59" s="64">
        <f t="shared" si="34"/>
        <v>112000</v>
      </c>
      <c r="AG59" s="64">
        <f t="shared" si="34"/>
        <v>112000</v>
      </c>
      <c r="AH59" s="64">
        <f t="shared" si="34"/>
        <v>112000</v>
      </c>
      <c r="AI59" s="64">
        <f t="shared" si="34"/>
        <v>112000</v>
      </c>
      <c r="AJ59" s="64">
        <f t="shared" si="34"/>
        <v>112000</v>
      </c>
      <c r="AK59" s="64">
        <f t="shared" si="34"/>
        <v>112000</v>
      </c>
      <c r="AL59" s="64">
        <f t="shared" si="34"/>
        <v>112000</v>
      </c>
      <c r="AM59" s="64">
        <f t="shared" ref="AM59:AR63" si="35">+AM28*$D28*$AS$45</f>
        <v>112000</v>
      </c>
      <c r="AN59" s="64">
        <f t="shared" si="35"/>
        <v>112000</v>
      </c>
      <c r="AO59" s="64">
        <f t="shared" si="35"/>
        <v>112000</v>
      </c>
      <c r="AP59" s="64">
        <f t="shared" si="35"/>
        <v>112000</v>
      </c>
      <c r="AQ59" s="64">
        <f t="shared" si="35"/>
        <v>112000</v>
      </c>
      <c r="AR59" s="64">
        <f t="shared" si="35"/>
        <v>112000</v>
      </c>
    </row>
    <row r="60" spans="2:44">
      <c r="B60" s="70" t="str">
        <f t="shared" si="22"/>
        <v>Pesticide Spreading/wheat</v>
      </c>
      <c r="C60" s="57" t="s">
        <v>168</v>
      </c>
      <c r="D60" s="63"/>
      <c r="E60" s="64">
        <f t="shared" ref="E60:AA71" si="36">+E29*$D29*$AS$45</f>
        <v>48000</v>
      </c>
      <c r="F60" s="64">
        <f t="shared" si="36"/>
        <v>48000</v>
      </c>
      <c r="G60" s="64">
        <f t="shared" si="36"/>
        <v>48000</v>
      </c>
      <c r="H60" s="64">
        <f t="shared" si="36"/>
        <v>48000</v>
      </c>
      <c r="I60" s="64">
        <f t="shared" si="36"/>
        <v>48000</v>
      </c>
      <c r="J60" s="64">
        <f t="shared" si="36"/>
        <v>48000</v>
      </c>
      <c r="K60" s="64">
        <f t="shared" si="36"/>
        <v>48000</v>
      </c>
      <c r="L60" s="64">
        <f t="shared" si="36"/>
        <v>48000</v>
      </c>
      <c r="M60" s="64">
        <f t="shared" si="36"/>
        <v>48000</v>
      </c>
      <c r="N60" s="64">
        <f t="shared" si="36"/>
        <v>48000</v>
      </c>
      <c r="O60" s="64">
        <f t="shared" si="36"/>
        <v>48000</v>
      </c>
      <c r="P60" s="64">
        <f t="shared" si="36"/>
        <v>48000</v>
      </c>
      <c r="Q60" s="64">
        <f t="shared" si="36"/>
        <v>48000</v>
      </c>
      <c r="R60" s="64">
        <f t="shared" si="36"/>
        <v>48000</v>
      </c>
      <c r="S60" s="64">
        <f t="shared" si="36"/>
        <v>48000</v>
      </c>
      <c r="T60" s="64">
        <f t="shared" si="36"/>
        <v>48000</v>
      </c>
      <c r="U60" s="64">
        <f t="shared" si="36"/>
        <v>48000</v>
      </c>
      <c r="V60" s="64">
        <f t="shared" si="36"/>
        <v>48000</v>
      </c>
      <c r="W60" s="64">
        <f t="shared" si="36"/>
        <v>48000</v>
      </c>
      <c r="X60" s="64">
        <f t="shared" si="36"/>
        <v>48000</v>
      </c>
      <c r="Y60" s="64">
        <f t="shared" si="36"/>
        <v>48000</v>
      </c>
      <c r="Z60" s="64">
        <f t="shared" si="36"/>
        <v>48000</v>
      </c>
      <c r="AA60" s="64">
        <f t="shared" si="36"/>
        <v>48000</v>
      </c>
      <c r="AB60" s="64">
        <f t="shared" si="34"/>
        <v>48000</v>
      </c>
      <c r="AC60" s="64">
        <f t="shared" si="34"/>
        <v>48000</v>
      </c>
      <c r="AD60" s="64">
        <f t="shared" si="34"/>
        <v>48000</v>
      </c>
      <c r="AE60" s="64">
        <f t="shared" si="34"/>
        <v>48000</v>
      </c>
      <c r="AF60" s="64">
        <f t="shared" si="34"/>
        <v>48000</v>
      </c>
      <c r="AG60" s="64">
        <f t="shared" si="34"/>
        <v>48000</v>
      </c>
      <c r="AH60" s="64">
        <f t="shared" si="34"/>
        <v>48000</v>
      </c>
      <c r="AI60" s="64">
        <f t="shared" si="34"/>
        <v>48000</v>
      </c>
      <c r="AJ60" s="64">
        <f t="shared" si="34"/>
        <v>48000</v>
      </c>
      <c r="AK60" s="64">
        <f t="shared" si="34"/>
        <v>48000</v>
      </c>
      <c r="AL60" s="64">
        <f t="shared" si="34"/>
        <v>48000</v>
      </c>
      <c r="AM60" s="64">
        <f t="shared" si="35"/>
        <v>48000</v>
      </c>
      <c r="AN60" s="64">
        <f t="shared" si="35"/>
        <v>48000</v>
      </c>
      <c r="AO60" s="64">
        <f t="shared" si="35"/>
        <v>48000</v>
      </c>
      <c r="AP60" s="64">
        <f t="shared" si="35"/>
        <v>48000</v>
      </c>
      <c r="AQ60" s="64">
        <f t="shared" si="35"/>
        <v>48000</v>
      </c>
      <c r="AR60" s="64">
        <f t="shared" si="35"/>
        <v>48000</v>
      </c>
    </row>
    <row r="61" spans="2:44">
      <c r="B61" s="70" t="str">
        <f t="shared" si="22"/>
        <v>Harvest Wheat</v>
      </c>
      <c r="C61" s="57" t="s">
        <v>168</v>
      </c>
      <c r="D61" s="63"/>
      <c r="E61" s="64">
        <f t="shared" si="36"/>
        <v>320000</v>
      </c>
      <c r="F61" s="64">
        <f t="shared" si="36"/>
        <v>320000</v>
      </c>
      <c r="G61" s="64">
        <f t="shared" si="36"/>
        <v>320000</v>
      </c>
      <c r="H61" s="64">
        <f t="shared" si="36"/>
        <v>320000</v>
      </c>
      <c r="I61" s="64">
        <f t="shared" si="36"/>
        <v>320000</v>
      </c>
      <c r="J61" s="64">
        <f t="shared" si="36"/>
        <v>320000</v>
      </c>
      <c r="K61" s="64">
        <f t="shared" si="36"/>
        <v>320000</v>
      </c>
      <c r="L61" s="64">
        <f t="shared" si="36"/>
        <v>320000</v>
      </c>
      <c r="M61" s="64">
        <f t="shared" si="36"/>
        <v>320000</v>
      </c>
      <c r="N61" s="64">
        <f t="shared" si="36"/>
        <v>320000</v>
      </c>
      <c r="O61" s="64">
        <f t="shared" si="36"/>
        <v>320000</v>
      </c>
      <c r="P61" s="64">
        <f t="shared" si="36"/>
        <v>320000</v>
      </c>
      <c r="Q61" s="64">
        <f t="shared" si="36"/>
        <v>320000</v>
      </c>
      <c r="R61" s="64">
        <f t="shared" si="36"/>
        <v>320000</v>
      </c>
      <c r="S61" s="64">
        <f t="shared" si="36"/>
        <v>320000</v>
      </c>
      <c r="T61" s="64">
        <f t="shared" si="36"/>
        <v>320000</v>
      </c>
      <c r="U61" s="64">
        <f t="shared" si="36"/>
        <v>320000</v>
      </c>
      <c r="V61" s="64">
        <f t="shared" si="36"/>
        <v>320000</v>
      </c>
      <c r="W61" s="64">
        <f t="shared" si="36"/>
        <v>320000</v>
      </c>
      <c r="X61" s="64">
        <f t="shared" si="36"/>
        <v>320000</v>
      </c>
      <c r="Y61" s="64">
        <f t="shared" si="36"/>
        <v>320000</v>
      </c>
      <c r="Z61" s="64">
        <f t="shared" si="36"/>
        <v>320000</v>
      </c>
      <c r="AA61" s="64">
        <f t="shared" si="36"/>
        <v>320000</v>
      </c>
      <c r="AB61" s="64">
        <f t="shared" si="34"/>
        <v>320000</v>
      </c>
      <c r="AC61" s="64">
        <f t="shared" si="34"/>
        <v>320000</v>
      </c>
      <c r="AD61" s="64">
        <f t="shared" si="34"/>
        <v>320000</v>
      </c>
      <c r="AE61" s="64">
        <f t="shared" si="34"/>
        <v>320000</v>
      </c>
      <c r="AF61" s="64">
        <f t="shared" si="34"/>
        <v>320000</v>
      </c>
      <c r="AG61" s="64">
        <f t="shared" si="34"/>
        <v>320000</v>
      </c>
      <c r="AH61" s="64">
        <f t="shared" si="34"/>
        <v>320000</v>
      </c>
      <c r="AI61" s="64">
        <f t="shared" si="34"/>
        <v>320000</v>
      </c>
      <c r="AJ61" s="64">
        <f t="shared" si="34"/>
        <v>320000</v>
      </c>
      <c r="AK61" s="64">
        <f t="shared" si="34"/>
        <v>320000</v>
      </c>
      <c r="AL61" s="64">
        <f t="shared" si="34"/>
        <v>320000</v>
      </c>
      <c r="AM61" s="64">
        <f t="shared" si="35"/>
        <v>320000</v>
      </c>
      <c r="AN61" s="64">
        <f t="shared" si="35"/>
        <v>320000</v>
      </c>
      <c r="AO61" s="64">
        <f t="shared" si="35"/>
        <v>320000</v>
      </c>
      <c r="AP61" s="64">
        <f t="shared" si="35"/>
        <v>320000</v>
      </c>
      <c r="AQ61" s="64">
        <f t="shared" si="35"/>
        <v>320000</v>
      </c>
      <c r="AR61" s="64">
        <f t="shared" si="35"/>
        <v>320000</v>
      </c>
    </row>
    <row r="62" spans="2:44">
      <c r="B62" s="70" t="str">
        <f t="shared" si="22"/>
        <v>Tools</v>
      </c>
      <c r="C62" s="57" t="s">
        <v>168</v>
      </c>
      <c r="D62" s="62"/>
      <c r="E62" s="64">
        <f t="shared" si="36"/>
        <v>60000</v>
      </c>
      <c r="F62" s="64">
        <f t="shared" si="36"/>
        <v>60000</v>
      </c>
      <c r="G62" s="64">
        <f t="shared" si="36"/>
        <v>60000</v>
      </c>
      <c r="H62" s="64">
        <f t="shared" si="36"/>
        <v>60000</v>
      </c>
      <c r="I62" s="64">
        <f t="shared" si="36"/>
        <v>60000</v>
      </c>
      <c r="J62" s="64">
        <f t="shared" si="36"/>
        <v>60000</v>
      </c>
      <c r="K62" s="64">
        <f t="shared" si="36"/>
        <v>60000</v>
      </c>
      <c r="L62" s="64">
        <f t="shared" si="36"/>
        <v>60000</v>
      </c>
      <c r="M62" s="64">
        <f t="shared" si="36"/>
        <v>60000</v>
      </c>
      <c r="N62" s="64">
        <f t="shared" si="36"/>
        <v>60000</v>
      </c>
      <c r="O62" s="64">
        <f t="shared" si="36"/>
        <v>60000</v>
      </c>
      <c r="P62" s="64">
        <f t="shared" si="36"/>
        <v>60000</v>
      </c>
      <c r="Q62" s="64">
        <f t="shared" si="36"/>
        <v>60000</v>
      </c>
      <c r="R62" s="64">
        <f t="shared" si="36"/>
        <v>60000</v>
      </c>
      <c r="S62" s="64">
        <f t="shared" si="36"/>
        <v>60000</v>
      </c>
      <c r="T62" s="64">
        <f t="shared" si="36"/>
        <v>60000</v>
      </c>
      <c r="U62" s="64">
        <f t="shared" si="36"/>
        <v>60000</v>
      </c>
      <c r="V62" s="64">
        <f t="shared" si="36"/>
        <v>60000</v>
      </c>
      <c r="W62" s="64">
        <f t="shared" si="36"/>
        <v>60000</v>
      </c>
      <c r="X62" s="64">
        <f t="shared" si="36"/>
        <v>60000</v>
      </c>
      <c r="Y62" s="64">
        <f t="shared" si="36"/>
        <v>60000</v>
      </c>
      <c r="Z62" s="64">
        <f t="shared" si="36"/>
        <v>60000</v>
      </c>
      <c r="AA62" s="64">
        <f t="shared" si="36"/>
        <v>60000</v>
      </c>
      <c r="AB62" s="64">
        <f t="shared" si="34"/>
        <v>60000</v>
      </c>
      <c r="AC62" s="64">
        <f t="shared" si="34"/>
        <v>60000</v>
      </c>
      <c r="AD62" s="64">
        <f t="shared" si="34"/>
        <v>60000</v>
      </c>
      <c r="AE62" s="64">
        <f t="shared" si="34"/>
        <v>60000</v>
      </c>
      <c r="AF62" s="64">
        <f t="shared" si="34"/>
        <v>60000</v>
      </c>
      <c r="AG62" s="64">
        <f t="shared" si="34"/>
        <v>60000</v>
      </c>
      <c r="AH62" s="64">
        <f t="shared" si="34"/>
        <v>60000</v>
      </c>
      <c r="AI62" s="64">
        <f t="shared" si="34"/>
        <v>60000</v>
      </c>
      <c r="AJ62" s="64">
        <f t="shared" si="34"/>
        <v>60000</v>
      </c>
      <c r="AK62" s="64">
        <f t="shared" si="34"/>
        <v>60000</v>
      </c>
      <c r="AL62" s="64">
        <f t="shared" si="34"/>
        <v>60000</v>
      </c>
      <c r="AM62" s="64">
        <f t="shared" si="35"/>
        <v>60000</v>
      </c>
      <c r="AN62" s="64">
        <f t="shared" si="35"/>
        <v>60000</v>
      </c>
      <c r="AO62" s="64">
        <f t="shared" si="35"/>
        <v>60000</v>
      </c>
      <c r="AP62" s="64">
        <f t="shared" si="35"/>
        <v>60000</v>
      </c>
      <c r="AQ62" s="64">
        <f t="shared" si="35"/>
        <v>60000</v>
      </c>
      <c r="AR62" s="64">
        <f t="shared" si="35"/>
        <v>60000</v>
      </c>
    </row>
    <row r="63" spans="2:44">
      <c r="B63" s="70" t="str">
        <f t="shared" si="22"/>
        <v>Fuel</v>
      </c>
      <c r="C63" s="57" t="s">
        <v>168</v>
      </c>
      <c r="D63" s="62"/>
      <c r="E63" s="64">
        <f t="shared" si="36"/>
        <v>720000</v>
      </c>
      <c r="F63" s="64">
        <f t="shared" si="36"/>
        <v>720000</v>
      </c>
      <c r="G63" s="64">
        <f t="shared" si="36"/>
        <v>720000</v>
      </c>
      <c r="H63" s="64">
        <f t="shared" si="36"/>
        <v>720000</v>
      </c>
      <c r="I63" s="64">
        <f t="shared" si="36"/>
        <v>720000</v>
      </c>
      <c r="J63" s="64">
        <f t="shared" si="36"/>
        <v>720000</v>
      </c>
      <c r="K63" s="64">
        <f t="shared" si="36"/>
        <v>720000</v>
      </c>
      <c r="L63" s="64">
        <f t="shared" si="36"/>
        <v>720000</v>
      </c>
      <c r="M63" s="64">
        <f t="shared" si="36"/>
        <v>720000</v>
      </c>
      <c r="N63" s="64">
        <f t="shared" si="36"/>
        <v>720000</v>
      </c>
      <c r="O63" s="64">
        <f t="shared" si="36"/>
        <v>720000</v>
      </c>
      <c r="P63" s="64">
        <f t="shared" si="36"/>
        <v>720000</v>
      </c>
      <c r="Q63" s="64">
        <f t="shared" si="36"/>
        <v>720000</v>
      </c>
      <c r="R63" s="64">
        <f t="shared" si="36"/>
        <v>720000</v>
      </c>
      <c r="S63" s="64">
        <f t="shared" si="36"/>
        <v>720000</v>
      </c>
      <c r="T63" s="64">
        <f t="shared" si="36"/>
        <v>720000</v>
      </c>
      <c r="U63" s="64">
        <f t="shared" si="36"/>
        <v>720000</v>
      </c>
      <c r="V63" s="64">
        <f t="shared" si="36"/>
        <v>720000</v>
      </c>
      <c r="W63" s="64">
        <f t="shared" si="36"/>
        <v>720000</v>
      </c>
      <c r="X63" s="64">
        <f t="shared" si="36"/>
        <v>720000</v>
      </c>
      <c r="Y63" s="64">
        <f t="shared" si="36"/>
        <v>450000</v>
      </c>
      <c r="Z63" s="64">
        <f t="shared" si="36"/>
        <v>450000</v>
      </c>
      <c r="AA63" s="64">
        <f t="shared" si="36"/>
        <v>450000</v>
      </c>
      <c r="AB63" s="64">
        <f t="shared" si="34"/>
        <v>450000</v>
      </c>
      <c r="AC63" s="64">
        <f t="shared" si="34"/>
        <v>450000</v>
      </c>
      <c r="AD63" s="64">
        <f t="shared" si="34"/>
        <v>450000</v>
      </c>
      <c r="AE63" s="64">
        <f t="shared" si="34"/>
        <v>450000</v>
      </c>
      <c r="AF63" s="64">
        <f t="shared" si="34"/>
        <v>450000</v>
      </c>
      <c r="AG63" s="64">
        <f t="shared" si="34"/>
        <v>450000</v>
      </c>
      <c r="AH63" s="64">
        <f t="shared" si="34"/>
        <v>450000</v>
      </c>
      <c r="AI63" s="64">
        <f t="shared" si="34"/>
        <v>450000</v>
      </c>
      <c r="AJ63" s="64">
        <f t="shared" si="34"/>
        <v>450000</v>
      </c>
      <c r="AK63" s="64">
        <f t="shared" si="34"/>
        <v>450000</v>
      </c>
      <c r="AL63" s="64">
        <f t="shared" si="34"/>
        <v>450000</v>
      </c>
      <c r="AM63" s="64">
        <f t="shared" si="35"/>
        <v>450000</v>
      </c>
      <c r="AN63" s="64">
        <f t="shared" si="35"/>
        <v>450000</v>
      </c>
      <c r="AO63" s="64">
        <f t="shared" si="35"/>
        <v>450000</v>
      </c>
      <c r="AP63" s="64">
        <f t="shared" si="35"/>
        <v>450000</v>
      </c>
      <c r="AQ63" s="64">
        <f t="shared" si="35"/>
        <v>450000</v>
      </c>
      <c r="AR63" s="64">
        <f t="shared" si="35"/>
        <v>450000</v>
      </c>
    </row>
    <row r="64" spans="2:44">
      <c r="B64" s="70" t="str">
        <f t="shared" si="22"/>
        <v xml:space="preserve"> fees of irrigation </v>
      </c>
      <c r="C64" s="57" t="s">
        <v>168</v>
      </c>
      <c r="D64" s="56"/>
      <c r="E64" s="64">
        <f t="shared" si="36"/>
        <v>0</v>
      </c>
      <c r="F64" s="64">
        <f t="shared" si="36"/>
        <v>0</v>
      </c>
      <c r="G64" s="64">
        <f t="shared" si="36"/>
        <v>0</v>
      </c>
      <c r="H64" s="64">
        <f t="shared" si="36"/>
        <v>0</v>
      </c>
      <c r="I64" s="64">
        <f t="shared" si="36"/>
        <v>0</v>
      </c>
      <c r="J64" s="64">
        <f t="shared" si="36"/>
        <v>0</v>
      </c>
      <c r="K64" s="64">
        <f t="shared" si="36"/>
        <v>0</v>
      </c>
      <c r="L64" s="64">
        <f t="shared" si="36"/>
        <v>0</v>
      </c>
      <c r="M64" s="64">
        <f t="shared" si="36"/>
        <v>0</v>
      </c>
      <c r="N64" s="64">
        <f t="shared" si="36"/>
        <v>0</v>
      </c>
      <c r="O64" s="64">
        <f t="shared" si="36"/>
        <v>0</v>
      </c>
      <c r="P64" s="64">
        <f t="shared" si="36"/>
        <v>0</v>
      </c>
      <c r="Q64" s="64">
        <f t="shared" si="36"/>
        <v>0</v>
      </c>
      <c r="R64" s="64">
        <f t="shared" si="36"/>
        <v>0</v>
      </c>
      <c r="S64" s="64">
        <f t="shared" si="36"/>
        <v>0</v>
      </c>
      <c r="T64" s="64">
        <f t="shared" si="36"/>
        <v>0</v>
      </c>
      <c r="U64" s="64">
        <f t="shared" si="36"/>
        <v>0</v>
      </c>
      <c r="V64" s="64">
        <f t="shared" si="36"/>
        <v>0</v>
      </c>
      <c r="W64" s="64">
        <f t="shared" si="36"/>
        <v>0</v>
      </c>
      <c r="X64" s="64">
        <f t="shared" si="36"/>
        <v>0</v>
      </c>
      <c r="Y64" s="64">
        <f t="shared" si="36"/>
        <v>0</v>
      </c>
      <c r="Z64" s="64">
        <f t="shared" si="36"/>
        <v>0</v>
      </c>
      <c r="AA64" s="64">
        <f t="shared" si="36"/>
        <v>0</v>
      </c>
      <c r="AB64" s="64">
        <f t="shared" si="34"/>
        <v>0</v>
      </c>
      <c r="AC64" s="64">
        <f t="shared" si="34"/>
        <v>0</v>
      </c>
      <c r="AD64" s="64">
        <f t="shared" si="34"/>
        <v>0</v>
      </c>
      <c r="AE64" s="64">
        <f t="shared" si="34"/>
        <v>0</v>
      </c>
      <c r="AF64" s="64">
        <f t="shared" si="34"/>
        <v>0</v>
      </c>
      <c r="AG64" s="64">
        <f t="shared" si="34"/>
        <v>0</v>
      </c>
      <c r="AH64" s="64">
        <f t="shared" si="34"/>
        <v>0</v>
      </c>
      <c r="AI64" s="64">
        <f t="shared" si="34"/>
        <v>0</v>
      </c>
      <c r="AJ64" s="64">
        <f t="shared" si="34"/>
        <v>0</v>
      </c>
      <c r="AK64" s="64">
        <f t="shared" si="34"/>
        <v>0</v>
      </c>
      <c r="AL64" s="64">
        <f t="shared" si="34"/>
        <v>0</v>
      </c>
      <c r="AM64" s="64">
        <f t="shared" si="34"/>
        <v>0</v>
      </c>
      <c r="AN64" s="64">
        <f t="shared" si="34"/>
        <v>0</v>
      </c>
      <c r="AO64" s="64">
        <f t="shared" si="34"/>
        <v>0</v>
      </c>
      <c r="AP64" s="64">
        <f t="shared" si="34"/>
        <v>0</v>
      </c>
      <c r="AQ64" s="64">
        <f t="shared" ref="AQ64:AR73" si="37">+AQ33*$D33*$AS$45</f>
        <v>0</v>
      </c>
      <c r="AR64" s="64">
        <f t="shared" si="37"/>
        <v>0</v>
      </c>
    </row>
    <row r="65" spans="2:44">
      <c r="B65" s="70" t="str">
        <f t="shared" si="22"/>
        <v xml:space="preserve">quata of farmer to clean the canals and drainge </v>
      </c>
      <c r="C65" s="57" t="s">
        <v>168</v>
      </c>
      <c r="D65" s="56"/>
      <c r="E65" s="64">
        <f t="shared" si="36"/>
        <v>0</v>
      </c>
      <c r="F65" s="64">
        <f t="shared" si="36"/>
        <v>0</v>
      </c>
      <c r="G65" s="64">
        <f t="shared" si="36"/>
        <v>0</v>
      </c>
      <c r="H65" s="64">
        <f t="shared" si="36"/>
        <v>0</v>
      </c>
      <c r="I65" s="64">
        <f t="shared" si="36"/>
        <v>0</v>
      </c>
      <c r="J65" s="64">
        <f t="shared" si="36"/>
        <v>0</v>
      </c>
      <c r="K65" s="64">
        <f t="shared" si="36"/>
        <v>0</v>
      </c>
      <c r="L65" s="64">
        <f t="shared" si="36"/>
        <v>0</v>
      </c>
      <c r="M65" s="64">
        <f t="shared" si="36"/>
        <v>0</v>
      </c>
      <c r="N65" s="64">
        <f t="shared" si="36"/>
        <v>0</v>
      </c>
      <c r="O65" s="64">
        <f t="shared" si="36"/>
        <v>0</v>
      </c>
      <c r="P65" s="64">
        <f t="shared" si="36"/>
        <v>0</v>
      </c>
      <c r="Q65" s="64">
        <f t="shared" si="36"/>
        <v>0</v>
      </c>
      <c r="R65" s="64">
        <f t="shared" si="36"/>
        <v>0</v>
      </c>
      <c r="S65" s="64">
        <f t="shared" si="36"/>
        <v>0</v>
      </c>
      <c r="T65" s="64">
        <f t="shared" si="36"/>
        <v>0</v>
      </c>
      <c r="U65" s="64">
        <f t="shared" si="36"/>
        <v>0</v>
      </c>
      <c r="V65" s="64">
        <f t="shared" si="36"/>
        <v>0</v>
      </c>
      <c r="W65" s="64">
        <f t="shared" si="36"/>
        <v>0</v>
      </c>
      <c r="X65" s="64">
        <f t="shared" si="36"/>
        <v>0</v>
      </c>
      <c r="Y65" s="64">
        <f t="shared" si="36"/>
        <v>0</v>
      </c>
      <c r="Z65" s="64">
        <f t="shared" si="36"/>
        <v>0</v>
      </c>
      <c r="AA65" s="64">
        <f t="shared" si="36"/>
        <v>0</v>
      </c>
      <c r="AB65" s="64">
        <f t="shared" si="34"/>
        <v>0</v>
      </c>
      <c r="AC65" s="64">
        <f t="shared" si="34"/>
        <v>0</v>
      </c>
      <c r="AD65" s="64">
        <f t="shared" si="34"/>
        <v>0</v>
      </c>
      <c r="AE65" s="64">
        <f t="shared" si="34"/>
        <v>0</v>
      </c>
      <c r="AF65" s="64">
        <f t="shared" si="34"/>
        <v>0</v>
      </c>
      <c r="AG65" s="64">
        <f t="shared" si="34"/>
        <v>0</v>
      </c>
      <c r="AH65" s="64">
        <f t="shared" si="34"/>
        <v>0</v>
      </c>
      <c r="AI65" s="64">
        <f t="shared" si="34"/>
        <v>0</v>
      </c>
      <c r="AJ65" s="64">
        <f t="shared" si="34"/>
        <v>0</v>
      </c>
      <c r="AK65" s="64">
        <f t="shared" si="34"/>
        <v>0</v>
      </c>
      <c r="AL65" s="64">
        <f t="shared" si="34"/>
        <v>0</v>
      </c>
      <c r="AM65" s="64">
        <f t="shared" si="34"/>
        <v>0</v>
      </c>
      <c r="AN65" s="64">
        <f t="shared" si="34"/>
        <v>0</v>
      </c>
      <c r="AO65" s="64">
        <f t="shared" si="34"/>
        <v>0</v>
      </c>
      <c r="AP65" s="64">
        <f t="shared" si="34"/>
        <v>0</v>
      </c>
      <c r="AQ65" s="64">
        <f t="shared" si="37"/>
        <v>0</v>
      </c>
      <c r="AR65" s="64">
        <f t="shared" si="37"/>
        <v>0</v>
      </c>
    </row>
    <row r="66" spans="2:44">
      <c r="B66" s="70" t="str">
        <f t="shared" si="22"/>
        <v xml:space="preserve">rent of land </v>
      </c>
      <c r="C66" s="57" t="s">
        <v>168</v>
      </c>
      <c r="D66" s="56"/>
      <c r="E66" s="64">
        <f t="shared" si="36"/>
        <v>160000</v>
      </c>
      <c r="F66" s="64">
        <f t="shared" si="36"/>
        <v>160000</v>
      </c>
      <c r="G66" s="64">
        <f t="shared" si="36"/>
        <v>160000</v>
      </c>
      <c r="H66" s="64">
        <f t="shared" si="36"/>
        <v>160000</v>
      </c>
      <c r="I66" s="64">
        <f t="shared" si="36"/>
        <v>160000</v>
      </c>
      <c r="J66" s="64">
        <f t="shared" si="36"/>
        <v>160000</v>
      </c>
      <c r="K66" s="64">
        <f t="shared" si="36"/>
        <v>160000</v>
      </c>
      <c r="L66" s="64">
        <f t="shared" si="36"/>
        <v>160000</v>
      </c>
      <c r="M66" s="64">
        <f t="shared" si="36"/>
        <v>160000</v>
      </c>
      <c r="N66" s="64">
        <f t="shared" si="36"/>
        <v>160000</v>
      </c>
      <c r="O66" s="64">
        <f t="shared" si="36"/>
        <v>160000</v>
      </c>
      <c r="P66" s="64">
        <f t="shared" si="36"/>
        <v>160000</v>
      </c>
      <c r="Q66" s="64">
        <f t="shared" si="36"/>
        <v>160000</v>
      </c>
      <c r="R66" s="64">
        <f t="shared" si="36"/>
        <v>160000</v>
      </c>
      <c r="S66" s="64">
        <f t="shared" si="36"/>
        <v>160000</v>
      </c>
      <c r="T66" s="64">
        <f t="shared" si="36"/>
        <v>160000</v>
      </c>
      <c r="U66" s="64">
        <f t="shared" si="36"/>
        <v>160000</v>
      </c>
      <c r="V66" s="64">
        <f t="shared" si="36"/>
        <v>160000</v>
      </c>
      <c r="W66" s="64">
        <f t="shared" si="36"/>
        <v>160000</v>
      </c>
      <c r="X66" s="64">
        <f t="shared" si="36"/>
        <v>160000</v>
      </c>
      <c r="Y66" s="64">
        <f t="shared" si="36"/>
        <v>160000</v>
      </c>
      <c r="Z66" s="64">
        <f t="shared" si="36"/>
        <v>160000</v>
      </c>
      <c r="AA66" s="64">
        <f t="shared" si="36"/>
        <v>160000</v>
      </c>
      <c r="AB66" s="64">
        <f t="shared" si="34"/>
        <v>160000</v>
      </c>
      <c r="AC66" s="64">
        <f t="shared" si="34"/>
        <v>160000</v>
      </c>
      <c r="AD66" s="64">
        <f t="shared" si="34"/>
        <v>160000</v>
      </c>
      <c r="AE66" s="64">
        <f t="shared" si="34"/>
        <v>160000</v>
      </c>
      <c r="AF66" s="64">
        <f t="shared" si="34"/>
        <v>160000</v>
      </c>
      <c r="AG66" s="64">
        <f t="shared" si="34"/>
        <v>160000</v>
      </c>
      <c r="AH66" s="64">
        <f t="shared" si="34"/>
        <v>160000</v>
      </c>
      <c r="AI66" s="64">
        <f t="shared" si="34"/>
        <v>160000</v>
      </c>
      <c r="AJ66" s="64">
        <f t="shared" si="34"/>
        <v>160000</v>
      </c>
      <c r="AK66" s="64">
        <f t="shared" si="34"/>
        <v>160000</v>
      </c>
      <c r="AL66" s="64">
        <f t="shared" si="34"/>
        <v>160000</v>
      </c>
      <c r="AM66" s="64">
        <f t="shared" si="34"/>
        <v>160000</v>
      </c>
      <c r="AN66" s="64">
        <f t="shared" si="34"/>
        <v>160000</v>
      </c>
      <c r="AO66" s="64">
        <f t="shared" si="34"/>
        <v>160000</v>
      </c>
      <c r="AP66" s="64">
        <f t="shared" si="34"/>
        <v>160000</v>
      </c>
      <c r="AQ66" s="64">
        <f t="shared" si="37"/>
        <v>160000</v>
      </c>
      <c r="AR66" s="64">
        <f t="shared" si="37"/>
        <v>160000</v>
      </c>
    </row>
    <row r="67" spans="2:44">
      <c r="B67" s="70" t="str">
        <f t="shared" si="22"/>
        <v>Water</v>
      </c>
      <c r="C67" s="57" t="s">
        <v>168</v>
      </c>
      <c r="D67" s="56"/>
      <c r="E67" s="64">
        <f t="shared" si="36"/>
        <v>0</v>
      </c>
      <c r="F67" s="64">
        <f t="shared" si="36"/>
        <v>0</v>
      </c>
      <c r="G67" s="64">
        <f t="shared" si="36"/>
        <v>0</v>
      </c>
      <c r="H67" s="64">
        <f t="shared" si="36"/>
        <v>0</v>
      </c>
      <c r="I67" s="64">
        <f t="shared" si="36"/>
        <v>0</v>
      </c>
      <c r="J67" s="64">
        <f t="shared" si="36"/>
        <v>0</v>
      </c>
      <c r="K67" s="64">
        <f t="shared" si="36"/>
        <v>0</v>
      </c>
      <c r="L67" s="64">
        <f t="shared" si="36"/>
        <v>0</v>
      </c>
      <c r="M67" s="64">
        <f t="shared" si="36"/>
        <v>0</v>
      </c>
      <c r="N67" s="64">
        <f t="shared" si="36"/>
        <v>0</v>
      </c>
      <c r="O67" s="64">
        <f t="shared" si="36"/>
        <v>0</v>
      </c>
      <c r="P67" s="64">
        <f t="shared" si="36"/>
        <v>0</v>
      </c>
      <c r="Q67" s="64">
        <f t="shared" si="36"/>
        <v>0</v>
      </c>
      <c r="R67" s="64">
        <f t="shared" si="36"/>
        <v>0</v>
      </c>
      <c r="S67" s="64">
        <f t="shared" si="36"/>
        <v>0</v>
      </c>
      <c r="T67" s="64">
        <f t="shared" si="36"/>
        <v>0</v>
      </c>
      <c r="U67" s="64">
        <f t="shared" si="36"/>
        <v>0</v>
      </c>
      <c r="V67" s="64">
        <f t="shared" si="36"/>
        <v>0</v>
      </c>
      <c r="W67" s="64">
        <f t="shared" si="36"/>
        <v>0</v>
      </c>
      <c r="X67" s="64">
        <f t="shared" si="36"/>
        <v>0</v>
      </c>
      <c r="Y67" s="64">
        <f t="shared" si="36"/>
        <v>0</v>
      </c>
      <c r="Z67" s="64">
        <f t="shared" si="36"/>
        <v>0</v>
      </c>
      <c r="AA67" s="64">
        <f t="shared" si="36"/>
        <v>0</v>
      </c>
      <c r="AB67" s="64">
        <f t="shared" si="34"/>
        <v>0</v>
      </c>
      <c r="AC67" s="64">
        <f t="shared" si="34"/>
        <v>0</v>
      </c>
      <c r="AD67" s="64">
        <f t="shared" si="34"/>
        <v>0</v>
      </c>
      <c r="AE67" s="64">
        <f t="shared" si="34"/>
        <v>0</v>
      </c>
      <c r="AF67" s="64">
        <f t="shared" si="34"/>
        <v>0</v>
      </c>
      <c r="AG67" s="64">
        <f t="shared" si="34"/>
        <v>0</v>
      </c>
      <c r="AH67" s="64">
        <f t="shared" si="34"/>
        <v>0</v>
      </c>
      <c r="AI67" s="64">
        <f t="shared" si="34"/>
        <v>0</v>
      </c>
      <c r="AJ67" s="64">
        <f t="shared" si="34"/>
        <v>0</v>
      </c>
      <c r="AK67" s="64">
        <f t="shared" si="34"/>
        <v>0</v>
      </c>
      <c r="AL67" s="64">
        <f t="shared" si="34"/>
        <v>0</v>
      </c>
      <c r="AM67" s="64">
        <f t="shared" si="34"/>
        <v>0</v>
      </c>
      <c r="AN67" s="64">
        <f t="shared" si="34"/>
        <v>0</v>
      </c>
      <c r="AO67" s="64">
        <f t="shared" si="34"/>
        <v>0</v>
      </c>
      <c r="AP67" s="64">
        <f t="shared" si="34"/>
        <v>0</v>
      </c>
      <c r="AQ67" s="64">
        <f t="shared" si="37"/>
        <v>0</v>
      </c>
      <c r="AR67" s="64">
        <f t="shared" si="37"/>
        <v>0</v>
      </c>
    </row>
    <row r="68" spans="2:44">
      <c r="B68" s="70" t="str">
        <f t="shared" si="22"/>
        <v>Manure</v>
      </c>
      <c r="C68" s="57" t="s">
        <v>168</v>
      </c>
      <c r="D68" s="56"/>
      <c r="E68" s="64">
        <f t="shared" si="36"/>
        <v>0</v>
      </c>
      <c r="F68" s="64">
        <f t="shared" si="36"/>
        <v>0</v>
      </c>
      <c r="G68" s="64">
        <f t="shared" si="36"/>
        <v>0</v>
      </c>
      <c r="H68" s="64">
        <f t="shared" si="36"/>
        <v>0</v>
      </c>
      <c r="I68" s="64">
        <f t="shared" si="36"/>
        <v>0</v>
      </c>
      <c r="J68" s="64">
        <f t="shared" si="36"/>
        <v>0</v>
      </c>
      <c r="K68" s="64">
        <f t="shared" si="36"/>
        <v>0</v>
      </c>
      <c r="L68" s="64">
        <f t="shared" si="36"/>
        <v>0</v>
      </c>
      <c r="M68" s="64">
        <f t="shared" si="36"/>
        <v>0</v>
      </c>
      <c r="N68" s="64">
        <f t="shared" si="36"/>
        <v>0</v>
      </c>
      <c r="O68" s="64">
        <f t="shared" si="36"/>
        <v>0</v>
      </c>
      <c r="P68" s="64">
        <f t="shared" si="36"/>
        <v>0</v>
      </c>
      <c r="Q68" s="64">
        <f t="shared" si="36"/>
        <v>0</v>
      </c>
      <c r="R68" s="64">
        <f t="shared" si="36"/>
        <v>0</v>
      </c>
      <c r="S68" s="64">
        <f t="shared" si="36"/>
        <v>0</v>
      </c>
      <c r="T68" s="64">
        <f t="shared" si="36"/>
        <v>0</v>
      </c>
      <c r="U68" s="64">
        <f t="shared" si="36"/>
        <v>0</v>
      </c>
      <c r="V68" s="64">
        <f t="shared" si="36"/>
        <v>0</v>
      </c>
      <c r="W68" s="64">
        <f t="shared" si="36"/>
        <v>0</v>
      </c>
      <c r="X68" s="64">
        <f t="shared" si="36"/>
        <v>0</v>
      </c>
      <c r="Y68" s="64">
        <f t="shared" si="36"/>
        <v>400000</v>
      </c>
      <c r="Z68" s="64">
        <f t="shared" si="36"/>
        <v>400000</v>
      </c>
      <c r="AA68" s="64">
        <f t="shared" si="36"/>
        <v>400000</v>
      </c>
      <c r="AB68" s="64">
        <f t="shared" si="34"/>
        <v>400000</v>
      </c>
      <c r="AC68" s="64">
        <f t="shared" si="34"/>
        <v>400000</v>
      </c>
      <c r="AD68" s="64">
        <f t="shared" si="34"/>
        <v>400000</v>
      </c>
      <c r="AE68" s="64">
        <f t="shared" si="34"/>
        <v>400000</v>
      </c>
      <c r="AF68" s="64">
        <f t="shared" si="34"/>
        <v>400000</v>
      </c>
      <c r="AG68" s="64">
        <f t="shared" si="34"/>
        <v>400000</v>
      </c>
      <c r="AH68" s="64">
        <f t="shared" si="34"/>
        <v>400000</v>
      </c>
      <c r="AI68" s="64">
        <f t="shared" si="34"/>
        <v>400000</v>
      </c>
      <c r="AJ68" s="64">
        <f t="shared" si="34"/>
        <v>400000</v>
      </c>
      <c r="AK68" s="64">
        <f t="shared" si="34"/>
        <v>400000</v>
      </c>
      <c r="AL68" s="64">
        <f t="shared" si="34"/>
        <v>400000</v>
      </c>
      <c r="AM68" s="64">
        <f t="shared" si="34"/>
        <v>400000</v>
      </c>
      <c r="AN68" s="64">
        <f t="shared" si="34"/>
        <v>400000</v>
      </c>
      <c r="AO68" s="64">
        <f t="shared" si="34"/>
        <v>400000</v>
      </c>
      <c r="AP68" s="64">
        <f t="shared" si="34"/>
        <v>400000</v>
      </c>
      <c r="AQ68" s="64">
        <f t="shared" si="37"/>
        <v>400000</v>
      </c>
      <c r="AR68" s="64">
        <f t="shared" si="37"/>
        <v>400000</v>
      </c>
    </row>
    <row r="69" spans="2:44">
      <c r="B69" s="70">
        <f t="shared" si="22"/>
        <v>0</v>
      </c>
      <c r="C69" s="57" t="s">
        <v>168</v>
      </c>
      <c r="D69" s="56"/>
      <c r="E69" s="64">
        <f t="shared" si="36"/>
        <v>0</v>
      </c>
      <c r="F69" s="64">
        <f t="shared" si="36"/>
        <v>0</v>
      </c>
      <c r="G69" s="64">
        <f t="shared" si="36"/>
        <v>0</v>
      </c>
      <c r="H69" s="64">
        <f t="shared" si="36"/>
        <v>0</v>
      </c>
      <c r="I69" s="64">
        <f t="shared" si="36"/>
        <v>0</v>
      </c>
      <c r="J69" s="64">
        <f t="shared" si="36"/>
        <v>0</v>
      </c>
      <c r="K69" s="64">
        <f t="shared" si="36"/>
        <v>0</v>
      </c>
      <c r="L69" s="64">
        <f t="shared" si="36"/>
        <v>0</v>
      </c>
      <c r="M69" s="64">
        <f t="shared" si="36"/>
        <v>0</v>
      </c>
      <c r="N69" s="64">
        <f t="shared" si="36"/>
        <v>0</v>
      </c>
      <c r="O69" s="64">
        <f t="shared" si="36"/>
        <v>0</v>
      </c>
      <c r="P69" s="64">
        <f t="shared" si="36"/>
        <v>0</v>
      </c>
      <c r="Q69" s="64">
        <f t="shared" si="36"/>
        <v>0</v>
      </c>
      <c r="R69" s="64">
        <f t="shared" si="36"/>
        <v>0</v>
      </c>
      <c r="S69" s="64">
        <f t="shared" si="36"/>
        <v>0</v>
      </c>
      <c r="T69" s="64">
        <f t="shared" si="36"/>
        <v>0</v>
      </c>
      <c r="U69" s="64">
        <f t="shared" si="36"/>
        <v>0</v>
      </c>
      <c r="V69" s="64">
        <f t="shared" si="36"/>
        <v>0</v>
      </c>
      <c r="W69" s="64">
        <f t="shared" si="36"/>
        <v>0</v>
      </c>
      <c r="X69" s="64">
        <f t="shared" si="36"/>
        <v>0</v>
      </c>
      <c r="Y69" s="64">
        <f t="shared" si="36"/>
        <v>0</v>
      </c>
      <c r="Z69" s="64">
        <f t="shared" si="36"/>
        <v>0</v>
      </c>
      <c r="AA69" s="64">
        <f t="shared" si="36"/>
        <v>0</v>
      </c>
      <c r="AB69" s="64">
        <f t="shared" si="34"/>
        <v>0</v>
      </c>
      <c r="AC69" s="64">
        <f t="shared" si="34"/>
        <v>0</v>
      </c>
      <c r="AD69" s="64">
        <f t="shared" si="34"/>
        <v>0</v>
      </c>
      <c r="AE69" s="64">
        <f t="shared" si="34"/>
        <v>0</v>
      </c>
      <c r="AF69" s="64">
        <f t="shared" si="34"/>
        <v>0</v>
      </c>
      <c r="AG69" s="64">
        <f t="shared" si="34"/>
        <v>0</v>
      </c>
      <c r="AH69" s="64">
        <f t="shared" si="34"/>
        <v>0</v>
      </c>
      <c r="AI69" s="64">
        <f t="shared" si="34"/>
        <v>0</v>
      </c>
      <c r="AJ69" s="64">
        <f t="shared" si="34"/>
        <v>0</v>
      </c>
      <c r="AK69" s="64">
        <f t="shared" si="34"/>
        <v>0</v>
      </c>
      <c r="AL69" s="64">
        <f t="shared" si="34"/>
        <v>0</v>
      </c>
      <c r="AM69" s="64">
        <f t="shared" si="34"/>
        <v>0</v>
      </c>
      <c r="AN69" s="64">
        <f t="shared" si="34"/>
        <v>0</v>
      </c>
      <c r="AO69" s="64">
        <f t="shared" si="34"/>
        <v>0</v>
      </c>
      <c r="AP69" s="64">
        <f t="shared" si="34"/>
        <v>0</v>
      </c>
      <c r="AQ69" s="64">
        <f t="shared" si="37"/>
        <v>0</v>
      </c>
      <c r="AR69" s="64">
        <f t="shared" si="37"/>
        <v>0</v>
      </c>
    </row>
    <row r="70" spans="2:44">
      <c r="B70" s="70">
        <f t="shared" si="22"/>
        <v>0</v>
      </c>
      <c r="C70" s="57" t="s">
        <v>168</v>
      </c>
      <c r="D70" s="56"/>
      <c r="E70" s="64">
        <f t="shared" si="36"/>
        <v>0</v>
      </c>
      <c r="F70" s="64">
        <f t="shared" si="36"/>
        <v>0</v>
      </c>
      <c r="G70" s="64">
        <f t="shared" si="36"/>
        <v>0</v>
      </c>
      <c r="H70" s="64">
        <f t="shared" si="36"/>
        <v>0</v>
      </c>
      <c r="I70" s="64">
        <f t="shared" si="36"/>
        <v>0</v>
      </c>
      <c r="J70" s="64">
        <f t="shared" si="36"/>
        <v>0</v>
      </c>
      <c r="K70" s="64">
        <f t="shared" si="36"/>
        <v>0</v>
      </c>
      <c r="L70" s="64">
        <f t="shared" si="36"/>
        <v>0</v>
      </c>
      <c r="M70" s="64">
        <f t="shared" si="36"/>
        <v>0</v>
      </c>
      <c r="N70" s="64">
        <f t="shared" si="36"/>
        <v>0</v>
      </c>
      <c r="O70" s="64">
        <f t="shared" si="36"/>
        <v>0</v>
      </c>
      <c r="P70" s="64">
        <f t="shared" si="36"/>
        <v>0</v>
      </c>
      <c r="Q70" s="64">
        <f t="shared" si="36"/>
        <v>0</v>
      </c>
      <c r="R70" s="64">
        <f t="shared" si="36"/>
        <v>0</v>
      </c>
      <c r="S70" s="64">
        <f t="shared" si="36"/>
        <v>0</v>
      </c>
      <c r="T70" s="64">
        <f t="shared" si="36"/>
        <v>0</v>
      </c>
      <c r="U70" s="64">
        <f t="shared" si="36"/>
        <v>0</v>
      </c>
      <c r="V70" s="64">
        <f t="shared" si="36"/>
        <v>0</v>
      </c>
      <c r="W70" s="64">
        <f t="shared" si="36"/>
        <v>0</v>
      </c>
      <c r="X70" s="64">
        <f t="shared" si="36"/>
        <v>0</v>
      </c>
      <c r="Y70" s="64">
        <f t="shared" si="36"/>
        <v>0</v>
      </c>
      <c r="Z70" s="64">
        <f t="shared" si="36"/>
        <v>0</v>
      </c>
      <c r="AA70" s="64">
        <f t="shared" si="36"/>
        <v>0</v>
      </c>
      <c r="AB70" s="64">
        <f t="shared" si="34"/>
        <v>0</v>
      </c>
      <c r="AC70" s="64">
        <f t="shared" si="34"/>
        <v>0</v>
      </c>
      <c r="AD70" s="64">
        <f t="shared" si="34"/>
        <v>0</v>
      </c>
      <c r="AE70" s="64">
        <f t="shared" si="34"/>
        <v>0</v>
      </c>
      <c r="AF70" s="64">
        <f t="shared" si="34"/>
        <v>0</v>
      </c>
      <c r="AG70" s="64">
        <f t="shared" si="34"/>
        <v>0</v>
      </c>
      <c r="AH70" s="64">
        <f t="shared" si="34"/>
        <v>0</v>
      </c>
      <c r="AI70" s="64">
        <f t="shared" si="34"/>
        <v>0</v>
      </c>
      <c r="AJ70" s="64">
        <f t="shared" si="34"/>
        <v>0</v>
      </c>
      <c r="AK70" s="64">
        <f t="shared" si="34"/>
        <v>0</v>
      </c>
      <c r="AL70" s="64">
        <f t="shared" si="34"/>
        <v>0</v>
      </c>
      <c r="AM70" s="64">
        <f t="shared" si="34"/>
        <v>0</v>
      </c>
      <c r="AN70" s="64">
        <f t="shared" si="34"/>
        <v>0</v>
      </c>
      <c r="AO70" s="64">
        <f t="shared" si="34"/>
        <v>0</v>
      </c>
      <c r="AP70" s="64">
        <f t="shared" si="34"/>
        <v>0</v>
      </c>
      <c r="AQ70" s="64">
        <f t="shared" si="37"/>
        <v>0</v>
      </c>
      <c r="AR70" s="64">
        <f t="shared" si="37"/>
        <v>0</v>
      </c>
    </row>
    <row r="71" spans="2:44">
      <c r="B71" s="70" t="str">
        <f t="shared" si="22"/>
        <v>Labor</v>
      </c>
      <c r="C71" s="57" t="s">
        <v>168</v>
      </c>
      <c r="D71" s="56"/>
      <c r="E71" s="64">
        <f t="shared" si="36"/>
        <v>0</v>
      </c>
      <c r="F71" s="64">
        <f t="shared" si="36"/>
        <v>0</v>
      </c>
      <c r="G71" s="64">
        <f t="shared" ref="G71:AA71" si="38">+G40*$D40*$AS$45</f>
        <v>0</v>
      </c>
      <c r="H71" s="64">
        <f t="shared" si="38"/>
        <v>0</v>
      </c>
      <c r="I71" s="64">
        <f t="shared" si="38"/>
        <v>0</v>
      </c>
      <c r="J71" s="64">
        <f t="shared" si="38"/>
        <v>0</v>
      </c>
      <c r="K71" s="64">
        <f t="shared" si="38"/>
        <v>0</v>
      </c>
      <c r="L71" s="64">
        <f t="shared" si="38"/>
        <v>0</v>
      </c>
      <c r="M71" s="64">
        <f t="shared" si="38"/>
        <v>0</v>
      </c>
      <c r="N71" s="64">
        <f t="shared" si="38"/>
        <v>0</v>
      </c>
      <c r="O71" s="64">
        <f t="shared" si="38"/>
        <v>0</v>
      </c>
      <c r="P71" s="64">
        <f t="shared" si="38"/>
        <v>0</v>
      </c>
      <c r="Q71" s="64">
        <f t="shared" si="38"/>
        <v>0</v>
      </c>
      <c r="R71" s="64">
        <f t="shared" si="38"/>
        <v>0</v>
      </c>
      <c r="S71" s="64">
        <f t="shared" si="38"/>
        <v>0</v>
      </c>
      <c r="T71" s="64">
        <f t="shared" si="38"/>
        <v>0</v>
      </c>
      <c r="U71" s="64">
        <f t="shared" si="38"/>
        <v>0</v>
      </c>
      <c r="V71" s="64">
        <f t="shared" si="38"/>
        <v>0</v>
      </c>
      <c r="W71" s="64">
        <f t="shared" si="38"/>
        <v>0</v>
      </c>
      <c r="X71" s="64">
        <f t="shared" si="38"/>
        <v>0</v>
      </c>
      <c r="Y71" s="64">
        <f t="shared" si="38"/>
        <v>0</v>
      </c>
      <c r="Z71" s="64">
        <f t="shared" si="38"/>
        <v>0</v>
      </c>
      <c r="AA71" s="64">
        <f t="shared" si="38"/>
        <v>0</v>
      </c>
      <c r="AB71" s="64">
        <f t="shared" si="34"/>
        <v>0</v>
      </c>
      <c r="AC71" s="64">
        <f t="shared" si="34"/>
        <v>0</v>
      </c>
      <c r="AD71" s="64">
        <f t="shared" si="34"/>
        <v>0</v>
      </c>
      <c r="AE71" s="64">
        <f t="shared" si="34"/>
        <v>0</v>
      </c>
      <c r="AF71" s="64">
        <f t="shared" si="34"/>
        <v>0</v>
      </c>
      <c r="AG71" s="64">
        <f t="shared" si="34"/>
        <v>0</v>
      </c>
      <c r="AH71" s="64">
        <f t="shared" si="34"/>
        <v>0</v>
      </c>
      <c r="AI71" s="64">
        <f t="shared" si="34"/>
        <v>0</v>
      </c>
      <c r="AJ71" s="64">
        <f t="shared" si="34"/>
        <v>0</v>
      </c>
      <c r="AK71" s="64">
        <f t="shared" si="34"/>
        <v>0</v>
      </c>
      <c r="AL71" s="64">
        <f t="shared" si="34"/>
        <v>0</v>
      </c>
      <c r="AM71" s="64">
        <f t="shared" si="34"/>
        <v>0</v>
      </c>
      <c r="AN71" s="64">
        <f t="shared" si="34"/>
        <v>0</v>
      </c>
      <c r="AO71" s="64">
        <f t="shared" si="34"/>
        <v>0</v>
      </c>
      <c r="AP71" s="64">
        <f t="shared" si="34"/>
        <v>0</v>
      </c>
      <c r="AQ71" s="64">
        <f t="shared" si="37"/>
        <v>0</v>
      </c>
      <c r="AR71" s="64">
        <f t="shared" si="37"/>
        <v>0</v>
      </c>
    </row>
    <row r="72" spans="2:44">
      <c r="B72" s="70" t="str">
        <f t="shared" si="22"/>
        <v>Temporary/Harvest</v>
      </c>
      <c r="C72" s="57" t="s">
        <v>168</v>
      </c>
      <c r="D72" s="56"/>
      <c r="E72" s="64">
        <f t="shared" ref="E72:AA73" si="39">+E41*$D41*$AS$45</f>
        <v>0</v>
      </c>
      <c r="F72" s="64">
        <f t="shared" si="39"/>
        <v>0</v>
      </c>
      <c r="G72" s="64">
        <f t="shared" si="39"/>
        <v>0</v>
      </c>
      <c r="H72" s="64">
        <f t="shared" si="39"/>
        <v>0</v>
      </c>
      <c r="I72" s="64">
        <f t="shared" si="39"/>
        <v>0</v>
      </c>
      <c r="J72" s="64">
        <f t="shared" si="39"/>
        <v>0</v>
      </c>
      <c r="K72" s="64">
        <f t="shared" si="39"/>
        <v>0</v>
      </c>
      <c r="L72" s="64">
        <f t="shared" si="39"/>
        <v>0</v>
      </c>
      <c r="M72" s="64">
        <f t="shared" si="39"/>
        <v>0</v>
      </c>
      <c r="N72" s="64">
        <f t="shared" si="39"/>
        <v>0</v>
      </c>
      <c r="O72" s="64">
        <f t="shared" si="39"/>
        <v>0</v>
      </c>
      <c r="P72" s="64">
        <f t="shared" si="39"/>
        <v>0</v>
      </c>
      <c r="Q72" s="64">
        <f t="shared" si="39"/>
        <v>0</v>
      </c>
      <c r="R72" s="64">
        <f t="shared" si="39"/>
        <v>0</v>
      </c>
      <c r="S72" s="64">
        <f t="shared" si="39"/>
        <v>0</v>
      </c>
      <c r="T72" s="64">
        <f t="shared" si="39"/>
        <v>0</v>
      </c>
      <c r="U72" s="64">
        <f t="shared" si="39"/>
        <v>0</v>
      </c>
      <c r="V72" s="64">
        <f t="shared" si="39"/>
        <v>0</v>
      </c>
      <c r="W72" s="64">
        <f t="shared" si="39"/>
        <v>0</v>
      </c>
      <c r="X72" s="64">
        <f t="shared" si="39"/>
        <v>0</v>
      </c>
      <c r="Y72" s="64">
        <f t="shared" si="39"/>
        <v>0</v>
      </c>
      <c r="Z72" s="64">
        <f t="shared" si="39"/>
        <v>0</v>
      </c>
      <c r="AA72" s="64">
        <f t="shared" si="39"/>
        <v>0</v>
      </c>
      <c r="AB72" s="64">
        <f t="shared" si="34"/>
        <v>0</v>
      </c>
      <c r="AC72" s="64">
        <f t="shared" si="34"/>
        <v>0</v>
      </c>
      <c r="AD72" s="64">
        <f t="shared" si="34"/>
        <v>0</v>
      </c>
      <c r="AE72" s="64">
        <f t="shared" si="34"/>
        <v>0</v>
      </c>
      <c r="AF72" s="64">
        <f t="shared" si="34"/>
        <v>0</v>
      </c>
      <c r="AG72" s="64">
        <f t="shared" si="34"/>
        <v>0</v>
      </c>
      <c r="AH72" s="64">
        <f t="shared" si="34"/>
        <v>0</v>
      </c>
      <c r="AI72" s="64">
        <f t="shared" si="34"/>
        <v>0</v>
      </c>
      <c r="AJ72" s="64">
        <f t="shared" si="34"/>
        <v>0</v>
      </c>
      <c r="AK72" s="64">
        <f t="shared" si="34"/>
        <v>0</v>
      </c>
      <c r="AL72" s="64">
        <f t="shared" si="34"/>
        <v>0</v>
      </c>
      <c r="AM72" s="64">
        <f t="shared" si="34"/>
        <v>0</v>
      </c>
      <c r="AN72" s="64">
        <f t="shared" si="34"/>
        <v>0</v>
      </c>
      <c r="AO72" s="64">
        <f t="shared" si="34"/>
        <v>0</v>
      </c>
      <c r="AP72" s="64">
        <f t="shared" si="34"/>
        <v>0</v>
      </c>
      <c r="AQ72" s="64">
        <f t="shared" si="37"/>
        <v>0</v>
      </c>
      <c r="AR72" s="64">
        <f t="shared" si="37"/>
        <v>0</v>
      </c>
    </row>
    <row r="73" spans="2:44" ht="15.75" thickBot="1">
      <c r="B73" s="70" t="str">
        <f t="shared" si="22"/>
        <v>Permanent</v>
      </c>
      <c r="C73" s="57" t="s">
        <v>168</v>
      </c>
      <c r="D73" s="56"/>
      <c r="E73" s="64">
        <f t="shared" si="39"/>
        <v>0</v>
      </c>
      <c r="F73" s="64">
        <f t="shared" si="39"/>
        <v>0</v>
      </c>
      <c r="G73" s="64">
        <f t="shared" si="39"/>
        <v>0</v>
      </c>
      <c r="H73" s="64">
        <f t="shared" si="39"/>
        <v>0</v>
      </c>
      <c r="I73" s="64">
        <f t="shared" si="39"/>
        <v>0</v>
      </c>
      <c r="J73" s="64">
        <f t="shared" si="39"/>
        <v>0</v>
      </c>
      <c r="K73" s="64">
        <f t="shared" si="39"/>
        <v>0</v>
      </c>
      <c r="L73" s="64">
        <f t="shared" si="39"/>
        <v>0</v>
      </c>
      <c r="M73" s="64">
        <f t="shared" si="39"/>
        <v>0</v>
      </c>
      <c r="N73" s="64">
        <f t="shared" si="39"/>
        <v>0</v>
      </c>
      <c r="O73" s="64">
        <f t="shared" si="39"/>
        <v>0</v>
      </c>
      <c r="P73" s="64">
        <f t="shared" si="39"/>
        <v>0</v>
      </c>
      <c r="Q73" s="64">
        <f t="shared" si="39"/>
        <v>0</v>
      </c>
      <c r="R73" s="64">
        <f t="shared" si="39"/>
        <v>0</v>
      </c>
      <c r="S73" s="64">
        <f t="shared" si="39"/>
        <v>0</v>
      </c>
      <c r="T73" s="64">
        <f t="shared" si="39"/>
        <v>0</v>
      </c>
      <c r="U73" s="64">
        <f t="shared" si="39"/>
        <v>0</v>
      </c>
      <c r="V73" s="64">
        <f t="shared" si="39"/>
        <v>0</v>
      </c>
      <c r="W73" s="64">
        <f t="shared" si="39"/>
        <v>0</v>
      </c>
      <c r="X73" s="64">
        <f t="shared" si="39"/>
        <v>0</v>
      </c>
      <c r="Y73" s="64">
        <f t="shared" si="39"/>
        <v>0</v>
      </c>
      <c r="Z73" s="64">
        <f t="shared" si="39"/>
        <v>0</v>
      </c>
      <c r="AA73" s="64">
        <f t="shared" si="39"/>
        <v>0</v>
      </c>
      <c r="AB73" s="64">
        <f t="shared" si="34"/>
        <v>0</v>
      </c>
      <c r="AC73" s="64">
        <f t="shared" si="34"/>
        <v>0</v>
      </c>
      <c r="AD73" s="64">
        <f t="shared" si="34"/>
        <v>0</v>
      </c>
      <c r="AE73" s="64">
        <f t="shared" si="34"/>
        <v>0</v>
      </c>
      <c r="AF73" s="64">
        <f t="shared" si="34"/>
        <v>0</v>
      </c>
      <c r="AG73" s="64">
        <f t="shared" si="34"/>
        <v>0</v>
      </c>
      <c r="AH73" s="64">
        <f t="shared" si="34"/>
        <v>0</v>
      </c>
      <c r="AI73" s="64">
        <f t="shared" si="34"/>
        <v>0</v>
      </c>
      <c r="AJ73" s="64">
        <f t="shared" si="34"/>
        <v>0</v>
      </c>
      <c r="AK73" s="64">
        <f t="shared" si="34"/>
        <v>0</v>
      </c>
      <c r="AL73" s="64">
        <f t="shared" si="34"/>
        <v>0</v>
      </c>
      <c r="AM73" s="64">
        <f t="shared" si="34"/>
        <v>0</v>
      </c>
      <c r="AN73" s="64">
        <f t="shared" si="34"/>
        <v>0</v>
      </c>
      <c r="AO73" s="64">
        <f t="shared" si="34"/>
        <v>0</v>
      </c>
      <c r="AP73" s="64">
        <f t="shared" si="34"/>
        <v>0</v>
      </c>
      <c r="AQ73" s="64">
        <f t="shared" si="37"/>
        <v>0</v>
      </c>
      <c r="AR73" s="64">
        <f t="shared" si="37"/>
        <v>0</v>
      </c>
    </row>
    <row r="74" spans="2:44" ht="15.75" thickBot="1">
      <c r="B74" s="50" t="s">
        <v>194</v>
      </c>
      <c r="C74" s="52"/>
      <c r="D74" s="51"/>
      <c r="E74" s="382">
        <f>SUM(E52:E73)</f>
        <v>4048000</v>
      </c>
      <c r="F74" s="382">
        <f t="shared" ref="F74:AR74" si="40">SUM(F52:F73)</f>
        <v>4048000</v>
      </c>
      <c r="G74" s="382">
        <f t="shared" si="40"/>
        <v>4048000</v>
      </c>
      <c r="H74" s="382">
        <f t="shared" si="40"/>
        <v>4048000</v>
      </c>
      <c r="I74" s="382">
        <f t="shared" si="40"/>
        <v>4048000</v>
      </c>
      <c r="J74" s="382">
        <f t="shared" si="40"/>
        <v>4048000</v>
      </c>
      <c r="K74" s="382">
        <f t="shared" si="40"/>
        <v>4048000</v>
      </c>
      <c r="L74" s="382">
        <f t="shared" si="40"/>
        <v>4048000</v>
      </c>
      <c r="M74" s="382">
        <f t="shared" si="40"/>
        <v>4048000</v>
      </c>
      <c r="N74" s="382">
        <f t="shared" si="40"/>
        <v>4048000</v>
      </c>
      <c r="O74" s="382">
        <f t="shared" si="40"/>
        <v>4048000</v>
      </c>
      <c r="P74" s="382">
        <f t="shared" si="40"/>
        <v>4048000</v>
      </c>
      <c r="Q74" s="382">
        <f t="shared" si="40"/>
        <v>4048000</v>
      </c>
      <c r="R74" s="382">
        <f t="shared" si="40"/>
        <v>4048000</v>
      </c>
      <c r="S74" s="382">
        <f t="shared" si="40"/>
        <v>4048000</v>
      </c>
      <c r="T74" s="382">
        <f t="shared" si="40"/>
        <v>4048000</v>
      </c>
      <c r="U74" s="382">
        <f t="shared" si="40"/>
        <v>4048000</v>
      </c>
      <c r="V74" s="382">
        <f t="shared" si="40"/>
        <v>4048000</v>
      </c>
      <c r="W74" s="382">
        <f t="shared" si="40"/>
        <v>4048000</v>
      </c>
      <c r="X74" s="382">
        <f t="shared" si="40"/>
        <v>4048000</v>
      </c>
      <c r="Y74" s="382">
        <f t="shared" si="40"/>
        <v>4178000</v>
      </c>
      <c r="Z74" s="382">
        <f t="shared" si="40"/>
        <v>4178000</v>
      </c>
      <c r="AA74" s="382">
        <f t="shared" si="40"/>
        <v>4178000</v>
      </c>
      <c r="AB74" s="382">
        <f t="shared" si="40"/>
        <v>4178000</v>
      </c>
      <c r="AC74" s="382">
        <f t="shared" si="40"/>
        <v>4178000</v>
      </c>
      <c r="AD74" s="382">
        <f t="shared" si="40"/>
        <v>4178000</v>
      </c>
      <c r="AE74" s="382">
        <f t="shared" si="40"/>
        <v>4178000</v>
      </c>
      <c r="AF74" s="382">
        <f t="shared" si="40"/>
        <v>4178000</v>
      </c>
      <c r="AG74" s="382">
        <f t="shared" si="40"/>
        <v>4178000</v>
      </c>
      <c r="AH74" s="382">
        <f t="shared" si="40"/>
        <v>4178000</v>
      </c>
      <c r="AI74" s="382">
        <f t="shared" si="40"/>
        <v>4178000</v>
      </c>
      <c r="AJ74" s="382">
        <f t="shared" si="40"/>
        <v>4178000</v>
      </c>
      <c r="AK74" s="382">
        <f t="shared" si="40"/>
        <v>4178000</v>
      </c>
      <c r="AL74" s="382">
        <f t="shared" si="40"/>
        <v>4178000</v>
      </c>
      <c r="AM74" s="382">
        <f t="shared" si="40"/>
        <v>4178000</v>
      </c>
      <c r="AN74" s="382">
        <f t="shared" si="40"/>
        <v>4178000</v>
      </c>
      <c r="AO74" s="382">
        <f t="shared" si="40"/>
        <v>4178000</v>
      </c>
      <c r="AP74" s="382">
        <f t="shared" si="40"/>
        <v>4178000</v>
      </c>
      <c r="AQ74" s="382">
        <f t="shared" si="40"/>
        <v>4178000</v>
      </c>
      <c r="AR74" s="382">
        <f t="shared" si="40"/>
        <v>4178000</v>
      </c>
    </row>
    <row r="75" spans="2:44" s="43" customFormat="1">
      <c r="B75" s="45" t="s">
        <v>195</v>
      </c>
      <c r="C75" s="44"/>
      <c r="D75" s="44"/>
      <c r="E75" s="45"/>
      <c r="S75" s="46"/>
      <c r="Y75" s="45"/>
    </row>
    <row r="76" spans="2:44" s="43" customFormat="1">
      <c r="B76" s="42" t="s">
        <v>196</v>
      </c>
      <c r="C76" s="44"/>
      <c r="D76" s="44"/>
      <c r="E76" s="38">
        <f>E47-E74+E73</f>
        <v>3159340</v>
      </c>
      <c r="F76" s="38">
        <f t="shared" ref="F76:AR76" si="41">F47-F74+F73</f>
        <v>3159340</v>
      </c>
      <c r="G76" s="38">
        <f t="shared" si="41"/>
        <v>3159340</v>
      </c>
      <c r="H76" s="38">
        <f t="shared" si="41"/>
        <v>3159340</v>
      </c>
      <c r="I76" s="38">
        <f t="shared" si="41"/>
        <v>3159340</v>
      </c>
      <c r="J76" s="38">
        <f t="shared" si="41"/>
        <v>3159340</v>
      </c>
      <c r="K76" s="38">
        <f t="shared" si="41"/>
        <v>3159340</v>
      </c>
      <c r="L76" s="38">
        <f t="shared" si="41"/>
        <v>3159340</v>
      </c>
      <c r="M76" s="38">
        <f t="shared" si="41"/>
        <v>3159340</v>
      </c>
      <c r="N76" s="38">
        <f t="shared" si="41"/>
        <v>3055218.0018850146</v>
      </c>
      <c r="O76" s="38">
        <f t="shared" si="41"/>
        <v>3055218.0018850146</v>
      </c>
      <c r="P76" s="38">
        <f t="shared" si="41"/>
        <v>3055218.0018850146</v>
      </c>
      <c r="Q76" s="38">
        <f t="shared" si="41"/>
        <v>3055218.0018850146</v>
      </c>
      <c r="R76" s="38">
        <f t="shared" si="41"/>
        <v>3018307.029008274</v>
      </c>
      <c r="S76" s="38">
        <f t="shared" si="41"/>
        <v>3018307.029008274</v>
      </c>
      <c r="T76" s="38">
        <f t="shared" si="41"/>
        <v>3018307.029008274</v>
      </c>
      <c r="U76" s="38">
        <f t="shared" si="41"/>
        <v>3018307.029008274</v>
      </c>
      <c r="V76" s="38">
        <f t="shared" si="41"/>
        <v>3018307.029008274</v>
      </c>
      <c r="W76" s="38">
        <f t="shared" si="41"/>
        <v>3018307.029008274</v>
      </c>
      <c r="X76" s="38">
        <f t="shared" si="41"/>
        <v>3018307.029008274</v>
      </c>
      <c r="Y76" s="38">
        <f t="shared" si="41"/>
        <v>3140360</v>
      </c>
      <c r="Z76" s="38">
        <f t="shared" si="41"/>
        <v>3456340</v>
      </c>
      <c r="AA76" s="38">
        <f t="shared" si="41"/>
        <v>3772320</v>
      </c>
      <c r="AB76" s="38">
        <f t="shared" si="41"/>
        <v>4088300</v>
      </c>
      <c r="AC76" s="38">
        <f t="shared" si="41"/>
        <v>4088300</v>
      </c>
      <c r="AD76" s="38">
        <f t="shared" si="41"/>
        <v>4497800</v>
      </c>
      <c r="AE76" s="38">
        <f t="shared" si="41"/>
        <v>4497800</v>
      </c>
      <c r="AF76" s="38">
        <f t="shared" si="41"/>
        <v>4497800</v>
      </c>
      <c r="AG76" s="38">
        <f t="shared" si="41"/>
        <v>4497800</v>
      </c>
      <c r="AH76" s="38">
        <f t="shared" si="41"/>
        <v>4472783.6757775676</v>
      </c>
      <c r="AI76" s="38">
        <f t="shared" si="41"/>
        <v>4787512.8595664464</v>
      </c>
      <c r="AJ76" s="38">
        <f t="shared" si="41"/>
        <v>4787512.8595664464</v>
      </c>
      <c r="AK76" s="38">
        <f t="shared" si="41"/>
        <v>4787512.8595664464</v>
      </c>
      <c r="AL76" s="38">
        <f t="shared" si="41"/>
        <v>4752074.9269651473</v>
      </c>
      <c r="AM76" s="38">
        <f t="shared" si="41"/>
        <v>4752074.9269651473</v>
      </c>
      <c r="AN76" s="38">
        <f t="shared" si="41"/>
        <v>4752074.9269651473</v>
      </c>
      <c r="AO76" s="38">
        <f t="shared" si="41"/>
        <v>4752074.9269651473</v>
      </c>
      <c r="AP76" s="38">
        <f t="shared" si="41"/>
        <v>4752074.9269651473</v>
      </c>
      <c r="AQ76" s="38">
        <f t="shared" si="41"/>
        <v>4752074.9269651473</v>
      </c>
      <c r="AR76" s="38">
        <f t="shared" si="41"/>
        <v>4752074.9269651473</v>
      </c>
    </row>
    <row r="77" spans="2:44">
      <c r="B77" s="42" t="s">
        <v>197</v>
      </c>
      <c r="C77" s="41"/>
      <c r="D77" s="40"/>
      <c r="E77" s="38">
        <f t="shared" ref="E77:AR77" si="42">E47-E74</f>
        <v>3159340</v>
      </c>
      <c r="F77" s="38">
        <f t="shared" si="42"/>
        <v>3159340</v>
      </c>
      <c r="G77" s="38">
        <f t="shared" si="42"/>
        <v>3159340</v>
      </c>
      <c r="H77" s="38">
        <f t="shared" si="42"/>
        <v>3159340</v>
      </c>
      <c r="I77" s="38">
        <f t="shared" si="42"/>
        <v>3159340</v>
      </c>
      <c r="J77" s="38">
        <f t="shared" si="42"/>
        <v>3159340</v>
      </c>
      <c r="K77" s="38">
        <f t="shared" si="42"/>
        <v>3159340</v>
      </c>
      <c r="L77" s="38">
        <f t="shared" si="42"/>
        <v>3159340</v>
      </c>
      <c r="M77" s="38">
        <f t="shared" si="42"/>
        <v>3159340</v>
      </c>
      <c r="N77" s="38">
        <f t="shared" si="42"/>
        <v>3055218.0018850146</v>
      </c>
      <c r="O77" s="38">
        <f t="shared" si="42"/>
        <v>3055218.0018850146</v>
      </c>
      <c r="P77" s="38">
        <f t="shared" si="42"/>
        <v>3055218.0018850146</v>
      </c>
      <c r="Q77" s="38">
        <f t="shared" si="42"/>
        <v>3055218.0018850146</v>
      </c>
      <c r="R77" s="38">
        <f t="shared" si="42"/>
        <v>3018307.029008274</v>
      </c>
      <c r="S77" s="38">
        <f t="shared" si="42"/>
        <v>3018307.029008274</v>
      </c>
      <c r="T77" s="38">
        <f t="shared" si="42"/>
        <v>3018307.029008274</v>
      </c>
      <c r="U77" s="38">
        <f t="shared" si="42"/>
        <v>3018307.029008274</v>
      </c>
      <c r="V77" s="38">
        <f t="shared" si="42"/>
        <v>3018307.029008274</v>
      </c>
      <c r="W77" s="38">
        <f t="shared" si="42"/>
        <v>3018307.029008274</v>
      </c>
      <c r="X77" s="38">
        <f t="shared" si="42"/>
        <v>3018307.029008274</v>
      </c>
      <c r="Y77" s="38">
        <f t="shared" si="42"/>
        <v>3140360</v>
      </c>
      <c r="Z77" s="38">
        <f t="shared" si="42"/>
        <v>3456340</v>
      </c>
      <c r="AA77" s="38">
        <f t="shared" si="42"/>
        <v>3772320</v>
      </c>
      <c r="AB77" s="38">
        <f t="shared" si="42"/>
        <v>4088300</v>
      </c>
      <c r="AC77" s="38">
        <f t="shared" si="42"/>
        <v>4088300</v>
      </c>
      <c r="AD77" s="38">
        <f t="shared" si="42"/>
        <v>4497800</v>
      </c>
      <c r="AE77" s="38">
        <f t="shared" si="42"/>
        <v>4497800</v>
      </c>
      <c r="AF77" s="38">
        <f t="shared" si="42"/>
        <v>4497800</v>
      </c>
      <c r="AG77" s="38">
        <f t="shared" si="42"/>
        <v>4497800</v>
      </c>
      <c r="AH77" s="38">
        <f t="shared" si="42"/>
        <v>4472783.6757775676</v>
      </c>
      <c r="AI77" s="38">
        <f t="shared" si="42"/>
        <v>4787512.8595664464</v>
      </c>
      <c r="AJ77" s="38">
        <f t="shared" si="42"/>
        <v>4787512.8595664464</v>
      </c>
      <c r="AK77" s="38">
        <f t="shared" si="42"/>
        <v>4787512.8595664464</v>
      </c>
      <c r="AL77" s="38">
        <f t="shared" si="42"/>
        <v>4752074.9269651473</v>
      </c>
      <c r="AM77" s="38">
        <f t="shared" si="42"/>
        <v>4752074.9269651473</v>
      </c>
      <c r="AN77" s="38">
        <f t="shared" si="42"/>
        <v>4752074.9269651473</v>
      </c>
      <c r="AO77" s="38">
        <f t="shared" si="42"/>
        <v>4752074.9269651473</v>
      </c>
      <c r="AP77" s="38">
        <f t="shared" si="42"/>
        <v>4752074.9269651473</v>
      </c>
      <c r="AQ77" s="38">
        <f t="shared" si="42"/>
        <v>4752074.9269651473</v>
      </c>
      <c r="AR77" s="38">
        <f t="shared" si="42"/>
        <v>4752074.9269651473</v>
      </c>
    </row>
    <row r="78" spans="2:44" ht="15.75" thickBot="1">
      <c r="B78" s="37" t="s">
        <v>198</v>
      </c>
      <c r="C78" s="36"/>
      <c r="D78" s="35"/>
      <c r="E78" s="34"/>
      <c r="F78" s="32"/>
      <c r="G78" s="32"/>
      <c r="H78" s="32"/>
      <c r="I78" s="32"/>
      <c r="J78" s="32"/>
      <c r="K78" s="32"/>
      <c r="L78" s="32"/>
      <c r="M78" s="32"/>
      <c r="N78" s="32"/>
      <c r="O78" s="32"/>
      <c r="P78" s="32"/>
      <c r="Q78" s="32"/>
      <c r="R78" s="32"/>
      <c r="S78" s="33"/>
      <c r="T78" s="32"/>
      <c r="U78" s="32"/>
      <c r="V78" s="32"/>
      <c r="W78" s="32"/>
      <c r="X78" s="32"/>
      <c r="Y78" s="532">
        <f>+Y77-E77</f>
        <v>-18980</v>
      </c>
      <c r="Z78" s="532">
        <f t="shared" ref="Z78:AN78" si="43">+Z77-F77</f>
        <v>297000</v>
      </c>
      <c r="AA78" s="532">
        <f t="shared" si="43"/>
        <v>612980</v>
      </c>
      <c r="AB78" s="532">
        <f t="shared" si="43"/>
        <v>928960</v>
      </c>
      <c r="AC78" s="532">
        <f t="shared" si="43"/>
        <v>928960</v>
      </c>
      <c r="AD78" s="1635">
        <f>+AD77-J77-F81*CF!E7</f>
        <v>-4718983.1744000008</v>
      </c>
      <c r="AE78" s="1636">
        <f>+AE77-K77</f>
        <v>1338460</v>
      </c>
      <c r="AF78" s="532">
        <f t="shared" si="43"/>
        <v>1338460</v>
      </c>
      <c r="AG78" s="532">
        <f t="shared" si="43"/>
        <v>1338460</v>
      </c>
      <c r="AH78" s="532">
        <f t="shared" si="43"/>
        <v>1417565.673892553</v>
      </c>
      <c r="AI78" s="532">
        <f t="shared" si="43"/>
        <v>1732294.8576814318</v>
      </c>
      <c r="AJ78" s="532">
        <f t="shared" si="43"/>
        <v>1732294.8576814318</v>
      </c>
      <c r="AK78" s="532">
        <f t="shared" si="43"/>
        <v>1732294.8576814318</v>
      </c>
      <c r="AL78" s="532">
        <f t="shared" si="43"/>
        <v>1733767.8979568733</v>
      </c>
      <c r="AM78" s="532">
        <f t="shared" si="43"/>
        <v>1733767.8979568733</v>
      </c>
      <c r="AN78" s="532">
        <f t="shared" si="43"/>
        <v>1733767.8979568733</v>
      </c>
      <c r="AO78" s="532">
        <f>+AO77-U77</f>
        <v>1733767.8979568733</v>
      </c>
      <c r="AP78" s="532">
        <f>+AP77-V77</f>
        <v>1733767.8979568733</v>
      </c>
      <c r="AQ78" s="532">
        <f>+AQ77-W77</f>
        <v>1733767.8979568733</v>
      </c>
      <c r="AR78" s="532">
        <f>+AR77-X77</f>
        <v>1733767.8979568733</v>
      </c>
    </row>
    <row r="79" spans="2:44" ht="15.75" thickBot="1">
      <c r="B79" s="30"/>
      <c r="C79" s="29"/>
      <c r="D79" s="28"/>
      <c r="E79" s="27"/>
      <c r="F79" s="26"/>
      <c r="G79" s="26"/>
      <c r="H79" s="26"/>
      <c r="I79" s="26"/>
      <c r="J79" s="26"/>
      <c r="K79" s="26"/>
      <c r="L79" s="26"/>
      <c r="M79" s="26"/>
      <c r="N79" s="26"/>
      <c r="O79" s="26"/>
      <c r="P79" s="26"/>
      <c r="Q79" s="26"/>
      <c r="R79" s="26"/>
      <c r="S79" s="25"/>
      <c r="T79" s="26"/>
      <c r="U79" s="26"/>
      <c r="V79" s="26"/>
      <c r="W79" s="26"/>
      <c r="X79" s="26"/>
      <c r="Y79" s="27"/>
      <c r="Z79" s="26"/>
      <c r="AA79" s="26"/>
      <c r="AB79" s="26"/>
      <c r="AC79" s="26"/>
      <c r="AD79" s="26"/>
      <c r="AE79" s="26"/>
      <c r="AF79" s="26"/>
      <c r="AG79" s="26"/>
      <c r="AH79" s="26"/>
      <c r="AI79" s="26"/>
      <c r="AJ79" s="26"/>
      <c r="AK79" s="26"/>
      <c r="AL79" s="26"/>
      <c r="AM79" s="25"/>
      <c r="AN79" s="24"/>
      <c r="AO79" s="24"/>
      <c r="AP79" s="24"/>
      <c r="AQ79" s="24"/>
      <c r="AR79" s="24"/>
    </row>
    <row r="80" spans="2:44" ht="15.75" thickBot="1">
      <c r="C80"/>
      <c r="D80"/>
      <c r="Y80" s="1637" t="s">
        <v>341</v>
      </c>
      <c r="Z80" s="1911">
        <f>+SUM(Y78:AC78)</f>
        <v>2748920</v>
      </c>
      <c r="AA80" s="1912"/>
      <c r="AB80" s="1912"/>
      <c r="AC80" s="1912"/>
      <c r="AD80" s="1912"/>
    </row>
    <row r="81" spans="2:62" ht="15.75" thickBot="1">
      <c r="E81" s="144" t="s">
        <v>1370</v>
      </c>
      <c r="F81" s="143">
        <f>+'Inv Costs'!G10*AS45*0.5</f>
        <v>4104.96</v>
      </c>
      <c r="G81" t="s">
        <v>315</v>
      </c>
    </row>
    <row r="82" spans="2:62">
      <c r="B82" s="23" t="s">
        <v>201</v>
      </c>
      <c r="C82" s="724">
        <f>+'C2 Aggregation fin w'!K34</f>
        <v>7.0000000000000007E-2</v>
      </c>
      <c r="BB82" s="3"/>
      <c r="BC82" s="3"/>
      <c r="BD82" s="3"/>
      <c r="BE82" s="3"/>
      <c r="BF82" s="3"/>
      <c r="BG82" s="3"/>
      <c r="BH82" s="16" t="s">
        <v>202</v>
      </c>
      <c r="BI82" s="16">
        <f>+Z77*0.1</f>
        <v>345634</v>
      </c>
      <c r="BJ82" s="3"/>
    </row>
    <row r="83" spans="2:62">
      <c r="B83" s="15" t="s">
        <v>847</v>
      </c>
      <c r="C83" s="8">
        <f>+NPV(C82,AD78:AR78)</f>
        <v>8562651.6895320043</v>
      </c>
      <c r="BB83" s="3"/>
      <c r="BC83" s="3"/>
      <c r="BD83" s="3"/>
      <c r="BE83" s="3"/>
      <c r="BF83" s="3"/>
      <c r="BG83" s="3"/>
      <c r="BH83" s="16" t="s">
        <v>204</v>
      </c>
      <c r="BI83" s="16">
        <f>+Z76*0.1</f>
        <v>345634</v>
      </c>
      <c r="BJ83" s="3"/>
    </row>
    <row r="84" spans="2:62">
      <c r="B84" s="15" t="s">
        <v>205</v>
      </c>
      <c r="C84" s="14">
        <f>+IRR(AD78:AR78)</f>
        <v>0.30537957994022502</v>
      </c>
      <c r="AD84" s="875"/>
      <c r="BB84" s="3"/>
      <c r="BC84" s="3"/>
      <c r="BD84" s="3"/>
      <c r="BE84" s="3"/>
      <c r="BF84" s="3"/>
      <c r="BG84" s="3"/>
      <c r="BH84" s="3"/>
      <c r="BI84" s="3"/>
      <c r="BJ84" s="3"/>
    </row>
    <row r="85" spans="2:62" ht="15.75" thickBot="1">
      <c r="B85" s="13" t="s">
        <v>206</v>
      </c>
      <c r="C85" s="12">
        <f>+NPV(C82,AD47:AR47)/NPV(C82,AD74:AR74)</f>
        <v>2.111279909037195</v>
      </c>
      <c r="BB85" s="3"/>
      <c r="BC85" s="3"/>
      <c r="BD85" s="3"/>
      <c r="BE85" s="3"/>
      <c r="BF85" s="3"/>
      <c r="BG85" s="3"/>
      <c r="BH85" s="3"/>
      <c r="BI85" s="3" t="s">
        <v>207</v>
      </c>
      <c r="BJ85" s="3"/>
    </row>
    <row r="86" spans="2:62">
      <c r="B86" s="11" t="s">
        <v>208</v>
      </c>
      <c r="C86" s="10">
        <f>+NPV(C82,Y74:AR74)</f>
        <v>44261791.517766505</v>
      </c>
      <c r="AS86" s="9"/>
      <c r="BB86" s="3"/>
      <c r="BC86" s="3"/>
      <c r="BD86" s="3"/>
      <c r="BE86" s="3"/>
      <c r="BF86" s="3"/>
      <c r="BG86" s="3"/>
      <c r="BH86" s="3">
        <f>+BI82</f>
        <v>345634</v>
      </c>
      <c r="BI86" s="3">
        <f>343/1.41*0.1</f>
        <v>24.326241134751776</v>
      </c>
      <c r="BJ86" s="3"/>
    </row>
    <row r="87" spans="2:62">
      <c r="B87" s="7" t="s">
        <v>209</v>
      </c>
      <c r="C87" s="8">
        <f>+NPV(C82,Y47:AR47)</f>
        <v>89479111.704725519</v>
      </c>
      <c r="BB87" s="3"/>
      <c r="BC87" s="3"/>
      <c r="BD87" s="3"/>
      <c r="BE87" s="3"/>
      <c r="BF87" s="3"/>
      <c r="BG87" s="3"/>
      <c r="BH87" s="3">
        <v>180</v>
      </c>
      <c r="BI87" s="3"/>
      <c r="BJ87" s="3"/>
    </row>
    <row r="88" spans="2:62">
      <c r="B88" s="7" t="s">
        <v>210</v>
      </c>
      <c r="C88" s="6">
        <f>+(C86-C87)/C87</f>
        <v>-0.50533939514478909</v>
      </c>
      <c r="BB88" s="3"/>
      <c r="BC88" s="3"/>
      <c r="BD88" s="3"/>
      <c r="BE88" s="3"/>
      <c r="BF88" s="3"/>
      <c r="BG88" s="3"/>
      <c r="BH88" s="3"/>
      <c r="BI88" s="3"/>
      <c r="BJ88" s="3"/>
    </row>
    <row r="89" spans="2:62" ht="15.75" thickBot="1">
      <c r="B89" s="5" t="s">
        <v>211</v>
      </c>
      <c r="C89" s="4">
        <f>+(C87-C86)/C86</f>
        <v>1.0215881155377311</v>
      </c>
      <c r="BB89" s="3"/>
      <c r="BC89" s="3"/>
      <c r="BD89" s="3"/>
      <c r="BE89" s="3"/>
      <c r="BF89" s="3"/>
      <c r="BG89" s="3"/>
      <c r="BH89" s="3" t="s">
        <v>212</v>
      </c>
      <c r="BI89" s="3"/>
      <c r="BJ89" s="3"/>
    </row>
    <row r="93" spans="2:62">
      <c r="C93" t="s">
        <v>213</v>
      </c>
      <c r="D93" s="260" t="s">
        <v>214</v>
      </c>
      <c r="E93" s="419">
        <v>44353</v>
      </c>
    </row>
    <row r="94" spans="2:62" ht="15" customHeight="1">
      <c r="B94" s="2"/>
      <c r="C94"/>
      <c r="D94" t="s">
        <v>215</v>
      </c>
      <c r="E94" s="418"/>
      <c r="F94" s="419"/>
      <c r="H94" s="2"/>
      <c r="I94" s="2"/>
      <c r="J94" s="2"/>
      <c r="K94" s="2"/>
      <c r="L94" s="2"/>
      <c r="M94" s="2"/>
      <c r="N94" s="2"/>
      <c r="O94" s="2"/>
      <c r="P94" s="2"/>
      <c r="Q94" s="2"/>
      <c r="R94" s="2"/>
      <c r="S94" s="2"/>
      <c r="T94" s="2"/>
      <c r="U94" s="2"/>
      <c r="V94" s="2"/>
      <c r="W94" s="2"/>
    </row>
    <row r="95" spans="2:62">
      <c r="B95" s="2"/>
      <c r="C95" s="2"/>
      <c r="D95" t="s">
        <v>216</v>
      </c>
      <c r="E95" s="2"/>
      <c r="F95" s="2"/>
      <c r="G95" s="2"/>
      <c r="H95" s="2"/>
      <c r="I95" s="2"/>
      <c r="J95" s="2"/>
      <c r="K95" s="2"/>
      <c r="L95" s="2"/>
      <c r="M95" s="2"/>
      <c r="N95" s="2"/>
      <c r="O95" s="2"/>
      <c r="P95" s="2"/>
      <c r="Q95" s="2"/>
      <c r="R95" s="2"/>
      <c r="S95" s="2"/>
      <c r="T95" s="2"/>
      <c r="U95" s="2"/>
      <c r="V95" s="2"/>
      <c r="W95" s="2"/>
    </row>
    <row r="96" spans="2:62">
      <c r="B96" s="2"/>
      <c r="C96" s="2"/>
      <c r="D96" t="s">
        <v>217</v>
      </c>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sheetData>
  <mergeCells count="13">
    <mergeCell ref="AS5:AS7"/>
    <mergeCell ref="B11:B12"/>
    <mergeCell ref="C11:C12"/>
    <mergeCell ref="D11:D12"/>
    <mergeCell ref="E11:X12"/>
    <mergeCell ref="Y11:AR12"/>
    <mergeCell ref="Z80:AD80"/>
    <mergeCell ref="AX11:AX12"/>
    <mergeCell ref="B44:B45"/>
    <mergeCell ref="C44:C45"/>
    <mergeCell ref="D44:D45"/>
    <mergeCell ref="E44:X44"/>
    <mergeCell ref="Y44:AR44"/>
  </mergeCells>
  <pageMargins left="0.7" right="0.7" top="0.75" bottom="0.75" header="0.3" footer="0.3"/>
  <pageSetup orientation="portrait"/>
  <headerFooter alignWithMargins="0"/>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theme="9" tint="-0.499984740745262"/>
  </sheetPr>
  <dimension ref="B1:BJ108"/>
  <sheetViews>
    <sheetView topLeftCell="B70" workbookViewId="0">
      <selection activeCell="B79" sqref="B79"/>
    </sheetView>
  </sheetViews>
  <sheetFormatPr defaultColWidth="10.85546875" defaultRowHeight="15"/>
  <cols>
    <col min="1" max="1" width="5.7109375" bestFit="1" customWidth="1"/>
    <col min="2" max="2" width="41" bestFit="1" customWidth="1"/>
    <col min="3" max="3" width="10.85546875" style="1" customWidth="1"/>
    <col min="4" max="4" width="12" style="1" customWidth="1"/>
    <col min="5" max="5" width="17" customWidth="1"/>
    <col min="6" max="12" width="14.28515625" customWidth="1"/>
    <col min="13" max="13" width="14.85546875" customWidth="1"/>
    <col min="14" max="19" width="14.28515625" customWidth="1"/>
    <col min="20" max="21" width="14.42578125" customWidth="1"/>
    <col min="22" max="22" width="17.42578125" customWidth="1"/>
    <col min="23" max="24" width="14.42578125" customWidth="1"/>
    <col min="25" max="25" width="10.7109375" customWidth="1"/>
    <col min="26" max="26" width="8.85546875" customWidth="1"/>
    <col min="27" max="27" width="8.7109375" customWidth="1"/>
    <col min="28" max="28" width="14.42578125" customWidth="1"/>
    <col min="29" max="29" width="8.7109375" customWidth="1"/>
    <col min="30" max="30" width="9.42578125" bestFit="1" customWidth="1"/>
    <col min="31" max="33" width="8.7109375" customWidth="1"/>
    <col min="34" max="34" width="8.42578125" customWidth="1"/>
    <col min="35" max="35" width="8"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61" ht="15.75" thickBot="1">
      <c r="BH1" s="144" t="s">
        <v>145</v>
      </c>
      <c r="BI1" s="143">
        <v>1</v>
      </c>
    </row>
    <row r="3" spans="2:61" ht="15.75" customHeight="1" thickBot="1"/>
    <row r="4" spans="2:61" ht="15.75" thickBot="1">
      <c r="AS4" s="150" t="s">
        <v>147</v>
      </c>
      <c r="AT4" s="416" t="s">
        <v>148</v>
      </c>
      <c r="AU4" s="416" t="s">
        <v>149</v>
      </c>
      <c r="AV4" s="417"/>
      <c r="AY4" s="1892" t="s">
        <v>1323</v>
      </c>
      <c r="AZ4" s="1893"/>
    </row>
    <row r="5" spans="2:61" ht="15.75" thickBot="1">
      <c r="AS5" s="1900" t="s">
        <v>376</v>
      </c>
      <c r="AT5" s="360">
        <f>+AT7/1000</f>
        <v>3.08</v>
      </c>
      <c r="AU5" s="360">
        <f>+AU7/1000</f>
        <v>3.7</v>
      </c>
      <c r="AV5" s="148" t="s">
        <v>151</v>
      </c>
      <c r="AY5" s="227" t="s">
        <v>148</v>
      </c>
      <c r="AZ5" s="417" t="s">
        <v>149</v>
      </c>
    </row>
    <row r="6" spans="2:61" ht="15.75" thickBot="1">
      <c r="AS6" s="1901"/>
      <c r="AT6" s="705">
        <f>'ACQUACROP Results'!C25*1000*0.25</f>
        <v>770</v>
      </c>
      <c r="AU6" s="146">
        <f>+'ACQUACROP Results'!C26*1000*0.25</f>
        <v>925</v>
      </c>
      <c r="AV6" s="143" t="s">
        <v>155</v>
      </c>
      <c r="AX6" t="s">
        <v>152</v>
      </c>
      <c r="AY6" s="533">
        <v>2438</v>
      </c>
      <c r="AZ6" s="737">
        <f>+AY6*0.8</f>
        <v>1950.4</v>
      </c>
      <c r="BA6" s="521"/>
      <c r="BF6" s="140" t="s">
        <v>153</v>
      </c>
      <c r="BH6" t="s">
        <v>154</v>
      </c>
    </row>
    <row r="7" spans="2:61" ht="15.75" thickBot="1">
      <c r="AS7" s="1902"/>
      <c r="AT7" s="449">
        <f>+AT6/AX9</f>
        <v>3080</v>
      </c>
      <c r="AU7" s="449">
        <f>+AU6/AX9</f>
        <v>3700</v>
      </c>
      <c r="AV7" s="143" t="s">
        <v>159</v>
      </c>
      <c r="AX7" t="s">
        <v>158</v>
      </c>
      <c r="AY7" s="534">
        <f>+AY6/4</f>
        <v>609.5</v>
      </c>
      <c r="AZ7" s="738">
        <f>+AZ6/4</f>
        <v>487.6</v>
      </c>
      <c r="BC7" s="142" t="s">
        <v>160</v>
      </c>
      <c r="BD7" s="249">
        <f>'C2 Financial results'!Q4</f>
        <v>16</v>
      </c>
      <c r="BE7" s="260" t="s">
        <v>161</v>
      </c>
    </row>
    <row r="8" spans="2:61" ht="15.75" thickBot="1"/>
    <row r="9" spans="2:61" ht="15.75" thickBot="1">
      <c r="AW9" s="144" t="s">
        <v>156</v>
      </c>
      <c r="AX9" s="145">
        <v>0.25</v>
      </c>
      <c r="AY9" s="143" t="s">
        <v>157</v>
      </c>
    </row>
    <row r="10" spans="2:61" ht="15.75" thickBot="1"/>
    <row r="11" spans="2:61" ht="18.75" customHeight="1">
      <c r="B11" s="1880" t="s">
        <v>1324</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c r="AX11" s="2223" t="s">
        <v>1325</v>
      </c>
      <c r="AY11" s="739">
        <f>+'ACQUACROP Results'!D25</f>
        <v>1.66</v>
      </c>
      <c r="AZ11" s="148" t="s">
        <v>1326</v>
      </c>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AX12" s="2224"/>
      <c r="AY12" s="740">
        <f>+'ACQUACROP Results'!D26</f>
        <v>1.94</v>
      </c>
      <c r="AZ12" s="278" t="s">
        <v>1326</v>
      </c>
    </row>
    <row r="13" spans="2:61" ht="18.75">
      <c r="B13" s="133"/>
      <c r="C13" s="138"/>
      <c r="D13" s="137"/>
      <c r="E13" s="484">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s="159" customFormat="1">
      <c r="B16" s="749" t="s">
        <v>170</v>
      </c>
      <c r="C16" s="91"/>
      <c r="D16" s="750" t="s">
        <v>1327</v>
      </c>
      <c r="E16" s="751"/>
      <c r="F16" s="751"/>
      <c r="G16" s="751"/>
      <c r="H16" s="751"/>
      <c r="I16" s="751"/>
      <c r="J16" s="751"/>
      <c r="K16" s="751"/>
      <c r="L16" s="751"/>
      <c r="M16" s="751"/>
      <c r="N16" s="751">
        <f>+'CARD tool Iraq GCF'!N22</f>
        <v>-1.9792648444863281E-2</v>
      </c>
      <c r="O16" s="751"/>
      <c r="P16" s="751"/>
      <c r="Q16" s="751"/>
      <c r="R16" s="751">
        <f>+'CARD tool Iraq GCF'!O22</f>
        <v>-2.6809089957063548E-2</v>
      </c>
      <c r="S16" s="751"/>
      <c r="T16" s="751"/>
      <c r="U16" s="751"/>
      <c r="V16" s="751"/>
      <c r="W16" s="751"/>
      <c r="X16" s="751"/>
      <c r="Y16" s="752">
        <v>0.85</v>
      </c>
      <c r="Z16" s="753">
        <v>0.9</v>
      </c>
      <c r="AA16" s="753">
        <v>0.95</v>
      </c>
      <c r="AB16" s="754"/>
      <c r="AC16" s="754"/>
      <c r="AD16" s="754"/>
      <c r="AE16" s="754"/>
      <c r="AF16" s="754"/>
      <c r="AG16" s="754"/>
      <c r="AH16" s="1186">
        <f>+N16*'CC avoided losses'!$R$1</f>
        <v>-3.9585296889726564E-3</v>
      </c>
      <c r="AI16" s="1684">
        <v>0.05</v>
      </c>
      <c r="AJ16" s="1187"/>
      <c r="AK16" s="1187"/>
      <c r="AL16" s="1188">
        <f>+R16*'CC avoided losses'!$R$1</f>
        <v>-5.3618179914127102E-3</v>
      </c>
      <c r="AM16" s="754"/>
      <c r="AN16" s="754"/>
      <c r="AO16" s="754"/>
      <c r="AP16" s="754"/>
      <c r="AQ16" s="754"/>
      <c r="AR16" s="754"/>
      <c r="AS16" s="755"/>
    </row>
    <row r="17" spans="2:50">
      <c r="B17" s="399" t="s">
        <v>376</v>
      </c>
      <c r="C17" s="93" t="s">
        <v>47</v>
      </c>
      <c r="D17" s="371">
        <f>+'Prices '!G15</f>
        <v>384.87012808430012</v>
      </c>
      <c r="E17" s="574">
        <f t="shared" ref="E17:R17" si="0">+$AT$6*(1+(E14*$N$15))*(1+E16)</f>
        <v>770</v>
      </c>
      <c r="F17" s="574">
        <f t="shared" si="0"/>
        <v>770</v>
      </c>
      <c r="G17" s="574">
        <f t="shared" si="0"/>
        <v>770</v>
      </c>
      <c r="H17" s="574">
        <f t="shared" si="0"/>
        <v>770</v>
      </c>
      <c r="I17" s="574">
        <f t="shared" si="0"/>
        <v>770</v>
      </c>
      <c r="J17" s="574">
        <f t="shared" si="0"/>
        <v>770</v>
      </c>
      <c r="K17" s="574">
        <f t="shared" si="0"/>
        <v>770</v>
      </c>
      <c r="L17" s="574">
        <f t="shared" si="0"/>
        <v>770</v>
      </c>
      <c r="M17" s="574">
        <f t="shared" si="0"/>
        <v>770</v>
      </c>
      <c r="N17" s="574">
        <f t="shared" si="0"/>
        <v>754.75966069745527</v>
      </c>
      <c r="O17" s="574">
        <f>+N17</f>
        <v>754.75966069745527</v>
      </c>
      <c r="P17" s="574">
        <f>+O17</f>
        <v>754.75966069745527</v>
      </c>
      <c r="Q17" s="574">
        <f>+P17</f>
        <v>754.75966069745527</v>
      </c>
      <c r="R17" s="574">
        <f t="shared" si="0"/>
        <v>749.35700073306111</v>
      </c>
      <c r="S17" s="574">
        <f t="shared" ref="S17:X17" si="1">R17</f>
        <v>749.35700073306111</v>
      </c>
      <c r="T17" s="574">
        <f t="shared" si="1"/>
        <v>749.35700073306111</v>
      </c>
      <c r="U17" s="574">
        <f t="shared" si="1"/>
        <v>749.35700073306111</v>
      </c>
      <c r="V17" s="574">
        <f t="shared" si="1"/>
        <v>749.35700073306111</v>
      </c>
      <c r="W17" s="574">
        <f t="shared" si="1"/>
        <v>749.35700073306111</v>
      </c>
      <c r="X17" s="574">
        <f t="shared" si="1"/>
        <v>749.35700073306111</v>
      </c>
      <c r="Y17" s="491">
        <f>+$AB$17*Y16</f>
        <v>786.25</v>
      </c>
      <c r="Z17" s="491">
        <f>+$AB$17*Z16</f>
        <v>832.5</v>
      </c>
      <c r="AA17" s="491">
        <f>+$AB$17*AA16</f>
        <v>878.75</v>
      </c>
      <c r="AB17" s="491">
        <f>+AU6</f>
        <v>925</v>
      </c>
      <c r="AC17" s="99">
        <f>+AB17</f>
        <v>925</v>
      </c>
      <c r="AD17" s="99">
        <f t="shared" ref="AD17:AR18" si="2">+AC17</f>
        <v>925</v>
      </c>
      <c r="AE17" s="99">
        <f t="shared" si="2"/>
        <v>925</v>
      </c>
      <c r="AF17" s="99">
        <f t="shared" si="2"/>
        <v>925</v>
      </c>
      <c r="AG17" s="99">
        <f t="shared" si="2"/>
        <v>925</v>
      </c>
      <c r="AH17" s="99">
        <f>+AG17*(1+AH16)</f>
        <v>921.33836003770023</v>
      </c>
      <c r="AI17" s="99">
        <f>+AH17*(1+AI16)</f>
        <v>967.40527803958526</v>
      </c>
      <c r="AJ17" s="99">
        <f t="shared" ref="AJ17:AK17" si="3">+AI17</f>
        <v>967.40527803958526</v>
      </c>
      <c r="AK17" s="99">
        <f t="shared" si="3"/>
        <v>967.40527803958526</v>
      </c>
      <c r="AL17" s="99">
        <f>+AK17*(1+AL16)</f>
        <v>962.21822701480505</v>
      </c>
      <c r="AM17" s="99">
        <f t="shared" si="2"/>
        <v>962.21822701480505</v>
      </c>
      <c r="AN17" s="99">
        <f t="shared" si="2"/>
        <v>962.21822701480505</v>
      </c>
      <c r="AO17" s="99">
        <f t="shared" si="2"/>
        <v>962.21822701480505</v>
      </c>
      <c r="AP17" s="99">
        <f t="shared" si="2"/>
        <v>962.21822701480505</v>
      </c>
      <c r="AQ17" s="99">
        <f t="shared" si="2"/>
        <v>962.21822701480505</v>
      </c>
      <c r="AR17" s="99">
        <f t="shared" si="2"/>
        <v>962.21822701480505</v>
      </c>
      <c r="AS17" s="574">
        <f>+E17*D17</f>
        <v>296349.99862491107</v>
      </c>
    </row>
    <row r="18" spans="2:50">
      <c r="B18" s="399" t="s">
        <v>381</v>
      </c>
      <c r="C18" s="93" t="s">
        <v>47</v>
      </c>
      <c r="D18" s="371">
        <f>+'Prices '!G20</f>
        <v>283.92058629169685</v>
      </c>
      <c r="E18" s="557">
        <f>+'ACQUACROP Results'!J25*1000*0.25*0.25</f>
        <v>386.25</v>
      </c>
      <c r="F18" s="558">
        <f>E18</f>
        <v>386.25</v>
      </c>
      <c r="G18" s="558">
        <f t="shared" ref="G18:X18" si="4">F18</f>
        <v>386.25</v>
      </c>
      <c r="H18" s="558">
        <f t="shared" si="4"/>
        <v>386.25</v>
      </c>
      <c r="I18" s="558">
        <f t="shared" si="4"/>
        <v>386.25</v>
      </c>
      <c r="J18" s="558">
        <f t="shared" si="4"/>
        <v>386.25</v>
      </c>
      <c r="K18" s="558">
        <f t="shared" si="4"/>
        <v>386.25</v>
      </c>
      <c r="L18" s="558">
        <f t="shared" si="4"/>
        <v>386.25</v>
      </c>
      <c r="M18" s="558">
        <f t="shared" si="4"/>
        <v>386.25</v>
      </c>
      <c r="N18" s="558">
        <f t="shared" si="4"/>
        <v>386.25</v>
      </c>
      <c r="O18" s="558">
        <f t="shared" si="4"/>
        <v>386.25</v>
      </c>
      <c r="P18" s="558">
        <f t="shared" si="4"/>
        <v>386.25</v>
      </c>
      <c r="Q18" s="558">
        <f t="shared" si="4"/>
        <v>386.25</v>
      </c>
      <c r="R18" s="558">
        <f t="shared" si="4"/>
        <v>386.25</v>
      </c>
      <c r="S18" s="558">
        <f t="shared" si="4"/>
        <v>386.25</v>
      </c>
      <c r="T18" s="558">
        <f t="shared" si="4"/>
        <v>386.25</v>
      </c>
      <c r="U18" s="558">
        <f t="shared" si="4"/>
        <v>386.25</v>
      </c>
      <c r="V18" s="558">
        <f t="shared" si="4"/>
        <v>386.25</v>
      </c>
      <c r="W18" s="558">
        <f t="shared" si="4"/>
        <v>386.25</v>
      </c>
      <c r="X18" s="558">
        <f t="shared" si="4"/>
        <v>386.25</v>
      </c>
      <c r="Y18" s="496">
        <f>+X18</f>
        <v>386.25</v>
      </c>
      <c r="Z18" s="494">
        <f>+Y18</f>
        <v>386.25</v>
      </c>
      <c r="AA18" s="494">
        <f>+Z18</f>
        <v>386.25</v>
      </c>
      <c r="AB18" s="494">
        <f>+AA18</f>
        <v>386.25</v>
      </c>
      <c r="AC18" s="494">
        <f>+AB18</f>
        <v>386.25</v>
      </c>
      <c r="AD18" s="101">
        <f>+'ACQUACROP Results'!J26*1000*0.25*0.25</f>
        <v>467.5</v>
      </c>
      <c r="AE18" s="101">
        <f>+AD18</f>
        <v>467.5</v>
      </c>
      <c r="AF18" s="101">
        <f t="shared" si="2"/>
        <v>467.5</v>
      </c>
      <c r="AG18" s="101">
        <f t="shared" si="2"/>
        <v>467.5</v>
      </c>
      <c r="AH18" s="101">
        <f t="shared" si="2"/>
        <v>467.5</v>
      </c>
      <c r="AI18" s="101">
        <f t="shared" si="2"/>
        <v>467.5</v>
      </c>
      <c r="AJ18" s="101">
        <f t="shared" si="2"/>
        <v>467.5</v>
      </c>
      <c r="AK18" s="101">
        <f t="shared" si="2"/>
        <v>467.5</v>
      </c>
      <c r="AL18" s="101">
        <f t="shared" si="2"/>
        <v>467.5</v>
      </c>
      <c r="AM18" s="101">
        <f t="shared" si="2"/>
        <v>467.5</v>
      </c>
      <c r="AN18" s="101">
        <f t="shared" si="2"/>
        <v>467.5</v>
      </c>
      <c r="AO18" s="101">
        <f t="shared" si="2"/>
        <v>467.5</v>
      </c>
      <c r="AP18" s="101">
        <f t="shared" si="2"/>
        <v>467.5</v>
      </c>
      <c r="AQ18" s="101">
        <f t="shared" si="2"/>
        <v>467.5</v>
      </c>
      <c r="AR18" s="101">
        <f t="shared" si="2"/>
        <v>467.5</v>
      </c>
      <c r="AS18" s="553">
        <f t="shared" ref="AS18:AS42" si="5">+E18*D18</f>
        <v>109664.3264551679</v>
      </c>
    </row>
    <row r="19" spans="2:50">
      <c r="B19" s="399"/>
      <c r="C19" s="93"/>
      <c r="D19" s="371"/>
      <c r="E19" s="247"/>
      <c r="F19" s="93"/>
      <c r="G19" s="93"/>
      <c r="H19" s="93"/>
      <c r="I19" s="93"/>
      <c r="J19" s="93"/>
      <c r="K19" s="93"/>
      <c r="L19" s="93"/>
      <c r="M19" s="93"/>
      <c r="N19" s="93"/>
      <c r="O19" s="93"/>
      <c r="P19" s="494"/>
      <c r="Q19" s="494"/>
      <c r="R19" s="494"/>
      <c r="S19" s="248"/>
      <c r="T19" s="495"/>
      <c r="U19" s="495"/>
      <c r="V19" s="495"/>
      <c r="W19" s="495"/>
      <c r="X19" s="495"/>
      <c r="Y19" s="496"/>
      <c r="Z19" s="494"/>
      <c r="AA19" s="494"/>
      <c r="AB19" s="494"/>
      <c r="AC19" s="99"/>
      <c r="AD19" s="99"/>
      <c r="AE19" s="99"/>
      <c r="AF19" s="99"/>
      <c r="AG19" s="99"/>
      <c r="AH19" s="99"/>
      <c r="AI19" s="99"/>
      <c r="AJ19" s="99"/>
      <c r="AK19" s="99"/>
      <c r="AL19" s="99"/>
      <c r="AM19" s="99"/>
      <c r="AN19" s="99"/>
      <c r="AO19" s="99"/>
      <c r="AP19" s="99"/>
      <c r="AQ19" s="99"/>
      <c r="AR19" s="99"/>
      <c r="AS19" s="553">
        <f t="shared" si="5"/>
        <v>0</v>
      </c>
    </row>
    <row r="20" spans="2:50">
      <c r="B20" s="497" t="s">
        <v>173</v>
      </c>
      <c r="C20" s="93"/>
      <c r="D20" s="371"/>
      <c r="E20" s="247"/>
      <c r="F20" s="93"/>
      <c r="G20" s="93"/>
      <c r="H20" s="93"/>
      <c r="I20" s="93"/>
      <c r="J20" s="93"/>
      <c r="K20" s="93"/>
      <c r="L20" s="93"/>
      <c r="M20" s="93"/>
      <c r="N20" s="93"/>
      <c r="O20" s="93"/>
      <c r="P20" s="248"/>
      <c r="Q20" s="248"/>
      <c r="R20" s="248"/>
      <c r="S20" s="248"/>
      <c r="T20" s="498"/>
      <c r="U20" s="498"/>
      <c r="V20" s="498"/>
      <c r="W20" s="498"/>
      <c r="X20" s="498"/>
      <c r="Y20" s="247"/>
      <c r="Z20" s="248"/>
      <c r="AA20" s="248"/>
      <c r="AB20" s="248"/>
      <c r="AC20" s="71"/>
      <c r="AD20" s="71"/>
      <c r="AE20" s="71"/>
      <c r="AF20" s="71"/>
      <c r="AG20" s="71"/>
      <c r="AH20" s="71"/>
      <c r="AI20" s="71"/>
      <c r="AJ20" s="71"/>
      <c r="AK20" s="71"/>
      <c r="AL20" s="71"/>
      <c r="AM20" s="71"/>
      <c r="AN20" s="71"/>
      <c r="AO20" s="71"/>
      <c r="AP20" s="71"/>
      <c r="AQ20" s="71"/>
      <c r="AR20" s="71"/>
      <c r="AS20" s="553">
        <f t="shared" si="5"/>
        <v>0</v>
      </c>
    </row>
    <row r="21" spans="2:50">
      <c r="B21" s="399" t="s">
        <v>1328</v>
      </c>
      <c r="C21" s="93" t="s">
        <v>161</v>
      </c>
      <c r="D21" s="371">
        <f>'Prices '!G59</f>
        <v>50000</v>
      </c>
      <c r="E21" s="247">
        <v>1</v>
      </c>
      <c r="F21" s="248">
        <f>+E21</f>
        <v>1</v>
      </c>
      <c r="G21" s="248">
        <f t="shared" ref="G21:X21" si="6">+F21</f>
        <v>1</v>
      </c>
      <c r="H21" s="248">
        <f t="shared" si="6"/>
        <v>1</v>
      </c>
      <c r="I21" s="248">
        <f t="shared" si="6"/>
        <v>1</v>
      </c>
      <c r="J21" s="248">
        <f t="shared" si="6"/>
        <v>1</v>
      </c>
      <c r="K21" s="248">
        <f t="shared" si="6"/>
        <v>1</v>
      </c>
      <c r="L21" s="248">
        <f t="shared" si="6"/>
        <v>1</v>
      </c>
      <c r="M21" s="248">
        <f t="shared" si="6"/>
        <v>1</v>
      </c>
      <c r="N21" s="248">
        <f t="shared" si="6"/>
        <v>1</v>
      </c>
      <c r="O21" s="248">
        <f t="shared" si="6"/>
        <v>1</v>
      </c>
      <c r="P21" s="248">
        <f t="shared" si="6"/>
        <v>1</v>
      </c>
      <c r="Q21" s="248">
        <f t="shared" si="6"/>
        <v>1</v>
      </c>
      <c r="R21" s="248">
        <f t="shared" si="6"/>
        <v>1</v>
      </c>
      <c r="S21" s="248">
        <f t="shared" si="6"/>
        <v>1</v>
      </c>
      <c r="T21" s="248">
        <f t="shared" si="6"/>
        <v>1</v>
      </c>
      <c r="U21" s="248">
        <f t="shared" si="6"/>
        <v>1</v>
      </c>
      <c r="V21" s="248">
        <f t="shared" si="6"/>
        <v>1</v>
      </c>
      <c r="W21" s="248">
        <f t="shared" si="6"/>
        <v>1</v>
      </c>
      <c r="X21" s="248">
        <f t="shared" si="6"/>
        <v>1</v>
      </c>
      <c r="Y21" s="499">
        <v>1</v>
      </c>
      <c r="Z21" s="500">
        <f t="shared" ref="Z21:AR21" si="7">+Y21</f>
        <v>1</v>
      </c>
      <c r="AA21" s="500">
        <f t="shared" si="7"/>
        <v>1</v>
      </c>
      <c r="AB21" s="500">
        <f t="shared" si="7"/>
        <v>1</v>
      </c>
      <c r="AC21" s="500">
        <f t="shared" si="7"/>
        <v>1</v>
      </c>
      <c r="AD21" s="500">
        <f t="shared" si="7"/>
        <v>1</v>
      </c>
      <c r="AE21" s="500">
        <f t="shared" si="7"/>
        <v>1</v>
      </c>
      <c r="AF21" s="500">
        <f t="shared" si="7"/>
        <v>1</v>
      </c>
      <c r="AG21" s="500">
        <f t="shared" si="7"/>
        <v>1</v>
      </c>
      <c r="AH21" s="500">
        <f t="shared" si="7"/>
        <v>1</v>
      </c>
      <c r="AI21" s="500">
        <f t="shared" si="7"/>
        <v>1</v>
      </c>
      <c r="AJ21" s="500">
        <f t="shared" si="7"/>
        <v>1</v>
      </c>
      <c r="AK21" s="500">
        <f t="shared" si="7"/>
        <v>1</v>
      </c>
      <c r="AL21" s="500">
        <f t="shared" si="7"/>
        <v>1</v>
      </c>
      <c r="AM21" s="500">
        <f t="shared" si="7"/>
        <v>1</v>
      </c>
      <c r="AN21" s="500">
        <f t="shared" si="7"/>
        <v>1</v>
      </c>
      <c r="AO21" s="500">
        <f t="shared" si="7"/>
        <v>1</v>
      </c>
      <c r="AP21" s="500">
        <f t="shared" si="7"/>
        <v>1</v>
      </c>
      <c r="AQ21" s="500">
        <f t="shared" si="7"/>
        <v>1</v>
      </c>
      <c r="AR21" s="500">
        <f t="shared" si="7"/>
        <v>1</v>
      </c>
      <c r="AS21" s="553">
        <f t="shared" si="5"/>
        <v>50000</v>
      </c>
    </row>
    <row r="22" spans="2:50">
      <c r="B22" s="399"/>
      <c r="C22" s="93"/>
      <c r="D22" s="371"/>
      <c r="E22" s="247"/>
      <c r="F22" s="248"/>
      <c r="G22" s="248"/>
      <c r="H22" s="248"/>
      <c r="I22" s="248"/>
      <c r="J22" s="248"/>
      <c r="K22" s="248"/>
      <c r="L22" s="248"/>
      <c r="M22" s="248"/>
      <c r="N22" s="248"/>
      <c r="O22" s="248"/>
      <c r="P22" s="248"/>
      <c r="Q22" s="248"/>
      <c r="R22" s="248"/>
      <c r="S22" s="248"/>
      <c r="T22" s="248"/>
      <c r="U22" s="248"/>
      <c r="V22" s="248"/>
      <c r="W22" s="248"/>
      <c r="X22" s="248"/>
      <c r="Y22" s="499"/>
      <c r="Z22" s="500">
        <f t="shared" ref="Z22:AL35" si="8">+Y22</f>
        <v>0</v>
      </c>
      <c r="AA22" s="500">
        <f t="shared" si="8"/>
        <v>0</v>
      </c>
      <c r="AB22" s="500">
        <f t="shared" si="8"/>
        <v>0</v>
      </c>
      <c r="AC22" s="500">
        <f t="shared" si="8"/>
        <v>0</v>
      </c>
      <c r="AD22" s="500">
        <f t="shared" si="8"/>
        <v>0</v>
      </c>
      <c r="AE22" s="500">
        <f t="shared" si="8"/>
        <v>0</v>
      </c>
      <c r="AF22" s="500">
        <f t="shared" si="8"/>
        <v>0</v>
      </c>
      <c r="AG22" s="500">
        <f t="shared" si="8"/>
        <v>0</v>
      </c>
      <c r="AH22" s="500">
        <f t="shared" si="8"/>
        <v>0</v>
      </c>
      <c r="AI22" s="500">
        <f t="shared" si="8"/>
        <v>0</v>
      </c>
      <c r="AJ22" s="500">
        <f t="shared" si="8"/>
        <v>0</v>
      </c>
      <c r="AK22" s="500">
        <f t="shared" si="8"/>
        <v>0</v>
      </c>
      <c r="AL22" s="500">
        <f t="shared" si="8"/>
        <v>0</v>
      </c>
      <c r="AM22" s="500">
        <f t="shared" ref="AM22:AR35" si="9">+AL22</f>
        <v>0</v>
      </c>
      <c r="AN22" s="500">
        <f t="shared" si="9"/>
        <v>0</v>
      </c>
      <c r="AO22" s="500">
        <f t="shared" si="9"/>
        <v>0</v>
      </c>
      <c r="AP22" s="500">
        <f t="shared" si="9"/>
        <v>0</v>
      </c>
      <c r="AQ22" s="500">
        <f t="shared" si="9"/>
        <v>0</v>
      </c>
      <c r="AR22" s="500">
        <f t="shared" si="9"/>
        <v>0</v>
      </c>
      <c r="AS22" s="553">
        <f t="shared" si="5"/>
        <v>0</v>
      </c>
    </row>
    <row r="23" spans="2:50">
      <c r="B23" s="399" t="s">
        <v>1259</v>
      </c>
      <c r="C23" s="93" t="s">
        <v>47</v>
      </c>
      <c r="D23" s="371">
        <f>'Prices '!G41</f>
        <v>2833.3333333333335</v>
      </c>
      <c r="E23" s="247">
        <v>35</v>
      </c>
      <c r="F23" s="248">
        <f>+E23</f>
        <v>35</v>
      </c>
      <c r="G23" s="248">
        <f t="shared" ref="G23:Q23" si="10">+F23</f>
        <v>35</v>
      </c>
      <c r="H23" s="248">
        <f t="shared" si="10"/>
        <v>35</v>
      </c>
      <c r="I23" s="248">
        <f t="shared" si="10"/>
        <v>35</v>
      </c>
      <c r="J23" s="248">
        <f t="shared" si="10"/>
        <v>35</v>
      </c>
      <c r="K23" s="248">
        <f t="shared" si="10"/>
        <v>35</v>
      </c>
      <c r="L23" s="248">
        <f t="shared" si="10"/>
        <v>35</v>
      </c>
      <c r="M23" s="248">
        <f t="shared" si="10"/>
        <v>35</v>
      </c>
      <c r="N23" s="248">
        <f t="shared" si="10"/>
        <v>35</v>
      </c>
      <c r="O23" s="248">
        <f t="shared" si="10"/>
        <v>35</v>
      </c>
      <c r="P23" s="248">
        <f t="shared" si="10"/>
        <v>35</v>
      </c>
      <c r="Q23" s="248">
        <f t="shared" si="10"/>
        <v>35</v>
      </c>
      <c r="R23" s="248">
        <f>+Q23</f>
        <v>35</v>
      </c>
      <c r="S23" s="248">
        <f t="shared" ref="S23:X23" si="11">+R23</f>
        <v>35</v>
      </c>
      <c r="T23" s="248">
        <f t="shared" si="11"/>
        <v>35</v>
      </c>
      <c r="U23" s="248">
        <f t="shared" si="11"/>
        <v>35</v>
      </c>
      <c r="V23" s="248">
        <f t="shared" si="11"/>
        <v>35</v>
      </c>
      <c r="W23" s="248">
        <f t="shared" si="11"/>
        <v>35</v>
      </c>
      <c r="X23" s="248">
        <f t="shared" si="11"/>
        <v>35</v>
      </c>
      <c r="Y23" s="499">
        <f>+X23</f>
        <v>35</v>
      </c>
      <c r="Z23" s="500">
        <f t="shared" si="8"/>
        <v>35</v>
      </c>
      <c r="AA23" s="500">
        <f t="shared" si="8"/>
        <v>35</v>
      </c>
      <c r="AB23" s="500">
        <f t="shared" si="8"/>
        <v>35</v>
      </c>
      <c r="AC23" s="500">
        <f t="shared" si="8"/>
        <v>35</v>
      </c>
      <c r="AD23" s="500">
        <f t="shared" si="8"/>
        <v>35</v>
      </c>
      <c r="AE23" s="500">
        <f t="shared" si="8"/>
        <v>35</v>
      </c>
      <c r="AF23" s="500">
        <f t="shared" si="8"/>
        <v>35</v>
      </c>
      <c r="AG23" s="500">
        <f t="shared" si="8"/>
        <v>35</v>
      </c>
      <c r="AH23" s="500">
        <f t="shared" si="8"/>
        <v>35</v>
      </c>
      <c r="AI23" s="500">
        <f t="shared" si="8"/>
        <v>35</v>
      </c>
      <c r="AJ23" s="500">
        <f t="shared" si="8"/>
        <v>35</v>
      </c>
      <c r="AK23" s="500">
        <f t="shared" si="8"/>
        <v>35</v>
      </c>
      <c r="AL23" s="500">
        <f t="shared" si="8"/>
        <v>35</v>
      </c>
      <c r="AM23" s="500">
        <f t="shared" si="9"/>
        <v>35</v>
      </c>
      <c r="AN23" s="500">
        <f t="shared" si="9"/>
        <v>35</v>
      </c>
      <c r="AO23" s="500">
        <f t="shared" si="9"/>
        <v>35</v>
      </c>
      <c r="AP23" s="500">
        <f t="shared" si="9"/>
        <v>35</v>
      </c>
      <c r="AQ23" s="500">
        <f t="shared" si="9"/>
        <v>35</v>
      </c>
      <c r="AR23" s="500">
        <f t="shared" si="9"/>
        <v>35</v>
      </c>
      <c r="AS23" s="553">
        <f t="shared" si="5"/>
        <v>99166.666666666672</v>
      </c>
      <c r="AV23" s="536" t="s">
        <v>1329</v>
      </c>
      <c r="AW23" s="556">
        <f>+E17/E18</f>
        <v>1.993527508090615</v>
      </c>
    </row>
    <row r="24" spans="2:50">
      <c r="B24" s="399"/>
      <c r="C24" s="93"/>
      <c r="D24" s="371"/>
      <c r="E24" s="247"/>
      <c r="F24" s="248"/>
      <c r="G24" s="248"/>
      <c r="H24" s="248"/>
      <c r="I24" s="248"/>
      <c r="J24" s="248"/>
      <c r="K24" s="248"/>
      <c r="L24" s="248"/>
      <c r="M24" s="248"/>
      <c r="N24" s="248"/>
      <c r="O24" s="248"/>
      <c r="P24" s="248"/>
      <c r="Q24" s="248"/>
      <c r="R24" s="248"/>
      <c r="S24" s="248"/>
      <c r="T24" s="248"/>
      <c r="U24" s="248"/>
      <c r="V24" s="248"/>
      <c r="W24" s="248"/>
      <c r="X24" s="248"/>
      <c r="Y24" s="499"/>
      <c r="Z24" s="500">
        <f t="shared" si="8"/>
        <v>0</v>
      </c>
      <c r="AA24" s="500">
        <f t="shared" si="8"/>
        <v>0</v>
      </c>
      <c r="AB24" s="500">
        <f t="shared" si="8"/>
        <v>0</v>
      </c>
      <c r="AC24" s="500">
        <f t="shared" si="8"/>
        <v>0</v>
      </c>
      <c r="AD24" s="500">
        <f t="shared" si="8"/>
        <v>0</v>
      </c>
      <c r="AE24" s="500">
        <f t="shared" si="8"/>
        <v>0</v>
      </c>
      <c r="AF24" s="500">
        <f t="shared" si="8"/>
        <v>0</v>
      </c>
      <c r="AG24" s="500">
        <f t="shared" si="8"/>
        <v>0</v>
      </c>
      <c r="AH24" s="500">
        <f t="shared" si="8"/>
        <v>0</v>
      </c>
      <c r="AI24" s="500">
        <f t="shared" si="8"/>
        <v>0</v>
      </c>
      <c r="AJ24" s="500">
        <f t="shared" si="8"/>
        <v>0</v>
      </c>
      <c r="AK24" s="500">
        <f t="shared" si="8"/>
        <v>0</v>
      </c>
      <c r="AL24" s="500">
        <f t="shared" si="8"/>
        <v>0</v>
      </c>
      <c r="AM24" s="500">
        <f t="shared" si="9"/>
        <v>0</v>
      </c>
      <c r="AN24" s="500">
        <f t="shared" si="9"/>
        <v>0</v>
      </c>
      <c r="AO24" s="500">
        <f t="shared" si="9"/>
        <v>0</v>
      </c>
      <c r="AP24" s="500">
        <f t="shared" si="9"/>
        <v>0</v>
      </c>
      <c r="AQ24" s="500">
        <f t="shared" si="9"/>
        <v>0</v>
      </c>
      <c r="AR24" s="500">
        <f t="shared" si="9"/>
        <v>0</v>
      </c>
      <c r="AS24" s="553">
        <f t="shared" si="5"/>
        <v>0</v>
      </c>
    </row>
    <row r="25" spans="2:50">
      <c r="B25" s="399" t="s">
        <v>181</v>
      </c>
      <c r="C25" s="93" t="s">
        <v>47</v>
      </c>
      <c r="D25" s="526">
        <f>+'Prices '!G29</f>
        <v>1006.127398542144</v>
      </c>
      <c r="E25" s="527">
        <v>65</v>
      </c>
      <c r="F25" s="528">
        <f t="shared" ref="F25:X38" si="12">+E25</f>
        <v>65</v>
      </c>
      <c r="G25" s="528">
        <f t="shared" si="12"/>
        <v>65</v>
      </c>
      <c r="H25" s="528">
        <f t="shared" si="12"/>
        <v>65</v>
      </c>
      <c r="I25" s="528">
        <f t="shared" si="12"/>
        <v>65</v>
      </c>
      <c r="J25" s="528">
        <f t="shared" si="12"/>
        <v>65</v>
      </c>
      <c r="K25" s="528">
        <f t="shared" si="12"/>
        <v>65</v>
      </c>
      <c r="L25" s="528">
        <f t="shared" si="12"/>
        <v>65</v>
      </c>
      <c r="M25" s="528">
        <f t="shared" si="12"/>
        <v>65</v>
      </c>
      <c r="N25" s="528">
        <f t="shared" si="12"/>
        <v>65</v>
      </c>
      <c r="O25" s="528">
        <f t="shared" si="12"/>
        <v>65</v>
      </c>
      <c r="P25" s="528">
        <f t="shared" si="12"/>
        <v>65</v>
      </c>
      <c r="Q25" s="528">
        <f t="shared" si="12"/>
        <v>65</v>
      </c>
      <c r="R25" s="528">
        <f t="shared" si="12"/>
        <v>65</v>
      </c>
      <c r="S25" s="528">
        <f t="shared" si="12"/>
        <v>65</v>
      </c>
      <c r="T25" s="528">
        <f t="shared" si="12"/>
        <v>65</v>
      </c>
      <c r="U25" s="528">
        <f t="shared" si="12"/>
        <v>65</v>
      </c>
      <c r="V25" s="528">
        <f t="shared" si="12"/>
        <v>65</v>
      </c>
      <c r="W25" s="528">
        <f t="shared" si="12"/>
        <v>65</v>
      </c>
      <c r="X25" s="528">
        <f t="shared" si="12"/>
        <v>65</v>
      </c>
      <c r="Y25" s="529">
        <f>+X25</f>
        <v>65</v>
      </c>
      <c r="Z25" s="500">
        <f t="shared" si="8"/>
        <v>65</v>
      </c>
      <c r="AA25" s="500">
        <f t="shared" si="8"/>
        <v>65</v>
      </c>
      <c r="AB25" s="500">
        <f t="shared" si="8"/>
        <v>65</v>
      </c>
      <c r="AC25" s="500">
        <f t="shared" si="8"/>
        <v>65</v>
      </c>
      <c r="AD25" s="500">
        <f t="shared" si="8"/>
        <v>65</v>
      </c>
      <c r="AE25" s="500">
        <f t="shared" si="8"/>
        <v>65</v>
      </c>
      <c r="AF25" s="500">
        <f t="shared" si="8"/>
        <v>65</v>
      </c>
      <c r="AG25" s="500">
        <f t="shared" si="8"/>
        <v>65</v>
      </c>
      <c r="AH25" s="500">
        <f t="shared" si="8"/>
        <v>65</v>
      </c>
      <c r="AI25" s="500">
        <f t="shared" si="8"/>
        <v>65</v>
      </c>
      <c r="AJ25" s="500">
        <f t="shared" si="8"/>
        <v>65</v>
      </c>
      <c r="AK25" s="500">
        <f t="shared" si="8"/>
        <v>65</v>
      </c>
      <c r="AL25" s="500">
        <f t="shared" si="8"/>
        <v>65</v>
      </c>
      <c r="AM25" s="500">
        <f t="shared" si="9"/>
        <v>65</v>
      </c>
      <c r="AN25" s="500">
        <f t="shared" si="9"/>
        <v>65</v>
      </c>
      <c r="AO25" s="500">
        <f t="shared" si="9"/>
        <v>65</v>
      </c>
      <c r="AP25" s="500">
        <f t="shared" si="9"/>
        <v>65</v>
      </c>
      <c r="AQ25" s="500">
        <f t="shared" si="9"/>
        <v>65</v>
      </c>
      <c r="AR25" s="500">
        <f t="shared" si="9"/>
        <v>65</v>
      </c>
      <c r="AS25" s="576">
        <f t="shared" si="5"/>
        <v>65398.280905239357</v>
      </c>
      <c r="AV25" s="525">
        <v>25200</v>
      </c>
      <c r="AW25">
        <f>+AV25/AS25</f>
        <v>0.38533122967734024</v>
      </c>
      <c r="AX25" s="488">
        <f>E25*D25</f>
        <v>65398.280905239357</v>
      </c>
    </row>
    <row r="26" spans="2:50">
      <c r="B26" s="399" t="s">
        <v>182</v>
      </c>
      <c r="C26" s="93" t="s">
        <v>47</v>
      </c>
      <c r="D26" s="526">
        <f>+'Prices '!G24</f>
        <v>1207.3528782505728</v>
      </c>
      <c r="E26" s="527">
        <v>45</v>
      </c>
      <c r="F26" s="528">
        <f t="shared" si="12"/>
        <v>45</v>
      </c>
      <c r="G26" s="528">
        <f t="shared" si="12"/>
        <v>45</v>
      </c>
      <c r="H26" s="528">
        <f t="shared" si="12"/>
        <v>45</v>
      </c>
      <c r="I26" s="528">
        <f t="shared" si="12"/>
        <v>45</v>
      </c>
      <c r="J26" s="528">
        <f t="shared" si="12"/>
        <v>45</v>
      </c>
      <c r="K26" s="528">
        <f t="shared" si="12"/>
        <v>45</v>
      </c>
      <c r="L26" s="528">
        <f t="shared" si="12"/>
        <v>45</v>
      </c>
      <c r="M26" s="528">
        <f t="shared" si="12"/>
        <v>45</v>
      </c>
      <c r="N26" s="528">
        <f t="shared" si="12"/>
        <v>45</v>
      </c>
      <c r="O26" s="528">
        <f t="shared" si="12"/>
        <v>45</v>
      </c>
      <c r="P26" s="528">
        <f t="shared" si="12"/>
        <v>45</v>
      </c>
      <c r="Q26" s="528">
        <f t="shared" si="12"/>
        <v>45</v>
      </c>
      <c r="R26" s="528">
        <f t="shared" si="12"/>
        <v>45</v>
      </c>
      <c r="S26" s="528">
        <f t="shared" si="12"/>
        <v>45</v>
      </c>
      <c r="T26" s="528">
        <f t="shared" si="12"/>
        <v>45</v>
      </c>
      <c r="U26" s="528">
        <f t="shared" si="12"/>
        <v>45</v>
      </c>
      <c r="V26" s="528">
        <f t="shared" si="12"/>
        <v>45</v>
      </c>
      <c r="W26" s="528">
        <f t="shared" si="12"/>
        <v>45</v>
      </c>
      <c r="X26" s="528">
        <f t="shared" si="12"/>
        <v>45</v>
      </c>
      <c r="Y26" s="529">
        <f>+X26</f>
        <v>45</v>
      </c>
      <c r="Z26" s="500">
        <f t="shared" si="8"/>
        <v>45</v>
      </c>
      <c r="AA26" s="500">
        <f t="shared" si="8"/>
        <v>45</v>
      </c>
      <c r="AB26" s="500">
        <f t="shared" si="8"/>
        <v>45</v>
      </c>
      <c r="AC26" s="500">
        <f t="shared" si="8"/>
        <v>45</v>
      </c>
      <c r="AD26" s="500">
        <f t="shared" si="8"/>
        <v>45</v>
      </c>
      <c r="AE26" s="500">
        <f t="shared" si="8"/>
        <v>45</v>
      </c>
      <c r="AF26" s="500">
        <f t="shared" si="8"/>
        <v>45</v>
      </c>
      <c r="AG26" s="500">
        <f t="shared" si="8"/>
        <v>45</v>
      </c>
      <c r="AH26" s="500">
        <f t="shared" si="8"/>
        <v>45</v>
      </c>
      <c r="AI26" s="500">
        <f t="shared" si="8"/>
        <v>45</v>
      </c>
      <c r="AJ26" s="500">
        <f t="shared" si="8"/>
        <v>45</v>
      </c>
      <c r="AK26" s="500">
        <f t="shared" si="8"/>
        <v>45</v>
      </c>
      <c r="AL26" s="500">
        <f t="shared" si="8"/>
        <v>45</v>
      </c>
      <c r="AM26" s="500">
        <f t="shared" si="9"/>
        <v>45</v>
      </c>
      <c r="AN26" s="500">
        <f t="shared" si="9"/>
        <v>45</v>
      </c>
      <c r="AO26" s="500">
        <f t="shared" si="9"/>
        <v>45</v>
      </c>
      <c r="AP26" s="500">
        <f t="shared" si="9"/>
        <v>45</v>
      </c>
      <c r="AQ26" s="500">
        <f t="shared" si="9"/>
        <v>45</v>
      </c>
      <c r="AR26" s="500">
        <f t="shared" si="9"/>
        <v>45</v>
      </c>
      <c r="AS26" s="576">
        <f t="shared" si="5"/>
        <v>54330.879521275776</v>
      </c>
      <c r="AV26" s="525">
        <v>23125</v>
      </c>
      <c r="AW26">
        <f>+AV26/AS26</f>
        <v>0.4256327194361787</v>
      </c>
      <c r="AX26" s="488">
        <f>+E26*D26</f>
        <v>54330.879521275776</v>
      </c>
    </row>
    <row r="27" spans="2:50">
      <c r="B27" s="370" t="s">
        <v>1330</v>
      </c>
      <c r="C27" s="93" t="s">
        <v>184</v>
      </c>
      <c r="D27" s="526">
        <f>+'Prices '!G39</f>
        <v>29591.982310063049</v>
      </c>
      <c r="E27" s="527">
        <v>1</v>
      </c>
      <c r="F27" s="528">
        <f t="shared" si="12"/>
        <v>1</v>
      </c>
      <c r="G27" s="528">
        <f t="shared" si="12"/>
        <v>1</v>
      </c>
      <c r="H27" s="528">
        <f t="shared" si="12"/>
        <v>1</v>
      </c>
      <c r="I27" s="528">
        <f t="shared" si="12"/>
        <v>1</v>
      </c>
      <c r="J27" s="528">
        <f t="shared" si="12"/>
        <v>1</v>
      </c>
      <c r="K27" s="528">
        <f t="shared" si="12"/>
        <v>1</v>
      </c>
      <c r="L27" s="528">
        <f t="shared" si="12"/>
        <v>1</v>
      </c>
      <c r="M27" s="528">
        <f t="shared" si="12"/>
        <v>1</v>
      </c>
      <c r="N27" s="528">
        <f t="shared" si="12"/>
        <v>1</v>
      </c>
      <c r="O27" s="528">
        <f t="shared" si="12"/>
        <v>1</v>
      </c>
      <c r="P27" s="528">
        <f t="shared" si="12"/>
        <v>1</v>
      </c>
      <c r="Q27" s="528">
        <f t="shared" si="12"/>
        <v>1</v>
      </c>
      <c r="R27" s="528">
        <f t="shared" si="12"/>
        <v>1</v>
      </c>
      <c r="S27" s="528">
        <f t="shared" si="12"/>
        <v>1</v>
      </c>
      <c r="T27" s="528">
        <f t="shared" si="12"/>
        <v>1</v>
      </c>
      <c r="U27" s="528">
        <f t="shared" si="12"/>
        <v>1</v>
      </c>
      <c r="V27" s="528">
        <f t="shared" si="12"/>
        <v>1</v>
      </c>
      <c r="W27" s="528">
        <f t="shared" si="12"/>
        <v>1</v>
      </c>
      <c r="X27" s="528">
        <f t="shared" si="12"/>
        <v>1</v>
      </c>
      <c r="Y27" s="529">
        <f>+X27</f>
        <v>1</v>
      </c>
      <c r="Z27" s="500">
        <f t="shared" si="8"/>
        <v>1</v>
      </c>
      <c r="AA27" s="500">
        <f t="shared" si="8"/>
        <v>1</v>
      </c>
      <c r="AB27" s="500">
        <f t="shared" si="8"/>
        <v>1</v>
      </c>
      <c r="AC27" s="500">
        <f t="shared" si="8"/>
        <v>1</v>
      </c>
      <c r="AD27" s="500">
        <f t="shared" si="8"/>
        <v>1</v>
      </c>
      <c r="AE27" s="500">
        <f t="shared" si="8"/>
        <v>1</v>
      </c>
      <c r="AF27" s="500">
        <f t="shared" si="8"/>
        <v>1</v>
      </c>
      <c r="AG27" s="500">
        <f t="shared" si="8"/>
        <v>1</v>
      </c>
      <c r="AH27" s="500">
        <f t="shared" si="8"/>
        <v>1</v>
      </c>
      <c r="AI27" s="500">
        <f t="shared" si="8"/>
        <v>1</v>
      </c>
      <c r="AJ27" s="500">
        <f t="shared" si="8"/>
        <v>1</v>
      </c>
      <c r="AK27" s="500">
        <f t="shared" si="8"/>
        <v>1</v>
      </c>
      <c r="AL27" s="500">
        <f t="shared" si="8"/>
        <v>1</v>
      </c>
      <c r="AM27" s="500">
        <f t="shared" si="9"/>
        <v>1</v>
      </c>
      <c r="AN27" s="500">
        <f t="shared" si="9"/>
        <v>1</v>
      </c>
      <c r="AO27" s="500">
        <f t="shared" si="9"/>
        <v>1</v>
      </c>
      <c r="AP27" s="500">
        <f t="shared" si="9"/>
        <v>1</v>
      </c>
      <c r="AQ27" s="500">
        <f t="shared" si="9"/>
        <v>1</v>
      </c>
      <c r="AR27" s="500">
        <f t="shared" si="9"/>
        <v>1</v>
      </c>
      <c r="AS27" s="576">
        <f t="shared" si="5"/>
        <v>29591.982310063049</v>
      </c>
    </row>
    <row r="28" spans="2:50">
      <c r="B28" s="370" t="str">
        <f>'Prices '!D60</f>
        <v>Planting Service/wheat</v>
      </c>
      <c r="C28" s="93" t="s">
        <v>161</v>
      </c>
      <c r="D28" s="371">
        <f>+'Prices '!G60</f>
        <v>7000</v>
      </c>
      <c r="E28" s="247">
        <v>1</v>
      </c>
      <c r="F28" s="248">
        <f t="shared" si="12"/>
        <v>1</v>
      </c>
      <c r="G28" s="248">
        <f t="shared" si="12"/>
        <v>1</v>
      </c>
      <c r="H28" s="248">
        <f t="shared" si="12"/>
        <v>1</v>
      </c>
      <c r="I28" s="248">
        <f t="shared" si="12"/>
        <v>1</v>
      </c>
      <c r="J28" s="248">
        <f t="shared" si="12"/>
        <v>1</v>
      </c>
      <c r="K28" s="248">
        <f t="shared" si="12"/>
        <v>1</v>
      </c>
      <c r="L28" s="248">
        <f t="shared" si="12"/>
        <v>1</v>
      </c>
      <c r="M28" s="248">
        <f t="shared" si="12"/>
        <v>1</v>
      </c>
      <c r="N28" s="248">
        <f t="shared" si="12"/>
        <v>1</v>
      </c>
      <c r="O28" s="248">
        <f t="shared" si="12"/>
        <v>1</v>
      </c>
      <c r="P28" s="248">
        <f t="shared" si="12"/>
        <v>1</v>
      </c>
      <c r="Q28" s="248">
        <f t="shared" si="12"/>
        <v>1</v>
      </c>
      <c r="R28" s="248">
        <f t="shared" si="12"/>
        <v>1</v>
      </c>
      <c r="S28" s="248">
        <f t="shared" si="12"/>
        <v>1</v>
      </c>
      <c r="T28" s="248">
        <f t="shared" si="12"/>
        <v>1</v>
      </c>
      <c r="U28" s="248">
        <f t="shared" si="12"/>
        <v>1</v>
      </c>
      <c r="V28" s="248">
        <f t="shared" si="12"/>
        <v>1</v>
      </c>
      <c r="W28" s="248">
        <f t="shared" si="12"/>
        <v>1</v>
      </c>
      <c r="X28" s="248">
        <f t="shared" si="12"/>
        <v>1</v>
      </c>
      <c r="Y28" s="499">
        <v>1</v>
      </c>
      <c r="Z28" s="500">
        <f t="shared" si="8"/>
        <v>1</v>
      </c>
      <c r="AA28" s="500">
        <f t="shared" si="8"/>
        <v>1</v>
      </c>
      <c r="AB28" s="500">
        <f t="shared" si="8"/>
        <v>1</v>
      </c>
      <c r="AC28" s="500">
        <f t="shared" si="8"/>
        <v>1</v>
      </c>
      <c r="AD28" s="500">
        <f t="shared" si="8"/>
        <v>1</v>
      </c>
      <c r="AE28" s="500">
        <f t="shared" si="8"/>
        <v>1</v>
      </c>
      <c r="AF28" s="500">
        <f t="shared" si="8"/>
        <v>1</v>
      </c>
      <c r="AG28" s="500">
        <f t="shared" si="8"/>
        <v>1</v>
      </c>
      <c r="AH28" s="500">
        <f t="shared" si="8"/>
        <v>1</v>
      </c>
      <c r="AI28" s="500">
        <f t="shared" si="8"/>
        <v>1</v>
      </c>
      <c r="AJ28" s="500">
        <f t="shared" si="8"/>
        <v>1</v>
      </c>
      <c r="AK28" s="500">
        <f t="shared" si="8"/>
        <v>1</v>
      </c>
      <c r="AL28" s="500">
        <f t="shared" si="8"/>
        <v>1</v>
      </c>
      <c r="AM28" s="500">
        <f t="shared" si="9"/>
        <v>1</v>
      </c>
      <c r="AN28" s="500">
        <f t="shared" si="9"/>
        <v>1</v>
      </c>
      <c r="AO28" s="500">
        <f t="shared" si="9"/>
        <v>1</v>
      </c>
      <c r="AP28" s="500">
        <f t="shared" si="9"/>
        <v>1</v>
      </c>
      <c r="AQ28" s="500">
        <f t="shared" si="9"/>
        <v>1</v>
      </c>
      <c r="AR28" s="500">
        <f t="shared" si="9"/>
        <v>1</v>
      </c>
      <c r="AS28" s="553">
        <f t="shared" si="5"/>
        <v>7000</v>
      </c>
      <c r="AW28">
        <v>40000</v>
      </c>
      <c r="AX28">
        <f>+AW28/E36</f>
        <v>13.016761597372623</v>
      </c>
    </row>
    <row r="29" spans="2:50">
      <c r="B29" s="370" t="str">
        <f>'Prices '!D61</f>
        <v>Pesticide Spreading/wheat</v>
      </c>
      <c r="C29" s="93" t="s">
        <v>161</v>
      </c>
      <c r="D29" s="371">
        <f>+'Prices '!G61</f>
        <v>3000</v>
      </c>
      <c r="E29" s="247">
        <v>1</v>
      </c>
      <c r="F29" s="247">
        <f t="shared" si="12"/>
        <v>1</v>
      </c>
      <c r="G29" s="247">
        <f t="shared" si="12"/>
        <v>1</v>
      </c>
      <c r="H29" s="247">
        <f t="shared" si="12"/>
        <v>1</v>
      </c>
      <c r="I29" s="247">
        <f t="shared" si="12"/>
        <v>1</v>
      </c>
      <c r="J29" s="247">
        <f t="shared" si="12"/>
        <v>1</v>
      </c>
      <c r="K29" s="247">
        <f t="shared" si="12"/>
        <v>1</v>
      </c>
      <c r="L29" s="247">
        <f t="shared" si="12"/>
        <v>1</v>
      </c>
      <c r="M29" s="247">
        <f t="shared" si="12"/>
        <v>1</v>
      </c>
      <c r="N29" s="247">
        <f t="shared" si="12"/>
        <v>1</v>
      </c>
      <c r="O29" s="247">
        <f t="shared" si="12"/>
        <v>1</v>
      </c>
      <c r="P29" s="247">
        <f t="shared" si="12"/>
        <v>1</v>
      </c>
      <c r="Q29" s="247">
        <f t="shared" si="12"/>
        <v>1</v>
      </c>
      <c r="R29" s="247">
        <f t="shared" si="12"/>
        <v>1</v>
      </c>
      <c r="S29" s="247">
        <f t="shared" si="12"/>
        <v>1</v>
      </c>
      <c r="T29" s="247">
        <f t="shared" si="12"/>
        <v>1</v>
      </c>
      <c r="U29" s="247">
        <f t="shared" si="12"/>
        <v>1</v>
      </c>
      <c r="V29" s="247">
        <f t="shared" si="12"/>
        <v>1</v>
      </c>
      <c r="W29" s="247">
        <f t="shared" si="12"/>
        <v>1</v>
      </c>
      <c r="X29" s="247">
        <f t="shared" si="12"/>
        <v>1</v>
      </c>
      <c r="Y29" s="499">
        <v>1</v>
      </c>
      <c r="Z29" s="500">
        <f t="shared" si="8"/>
        <v>1</v>
      </c>
      <c r="AA29" s="500">
        <f t="shared" si="8"/>
        <v>1</v>
      </c>
      <c r="AB29" s="500">
        <f t="shared" si="8"/>
        <v>1</v>
      </c>
      <c r="AC29" s="500">
        <f t="shared" si="8"/>
        <v>1</v>
      </c>
      <c r="AD29" s="500">
        <f t="shared" si="8"/>
        <v>1</v>
      </c>
      <c r="AE29" s="500">
        <f t="shared" si="8"/>
        <v>1</v>
      </c>
      <c r="AF29" s="500">
        <f t="shared" si="8"/>
        <v>1</v>
      </c>
      <c r="AG29" s="500">
        <f t="shared" si="8"/>
        <v>1</v>
      </c>
      <c r="AH29" s="500">
        <f t="shared" si="8"/>
        <v>1</v>
      </c>
      <c r="AI29" s="500">
        <f t="shared" si="8"/>
        <v>1</v>
      </c>
      <c r="AJ29" s="500">
        <f t="shared" si="8"/>
        <v>1</v>
      </c>
      <c r="AK29" s="500">
        <f t="shared" si="8"/>
        <v>1</v>
      </c>
      <c r="AL29" s="500">
        <f t="shared" si="8"/>
        <v>1</v>
      </c>
      <c r="AM29" s="500">
        <f t="shared" si="9"/>
        <v>1</v>
      </c>
      <c r="AN29" s="500">
        <f t="shared" si="9"/>
        <v>1</v>
      </c>
      <c r="AO29" s="500">
        <f t="shared" si="9"/>
        <v>1</v>
      </c>
      <c r="AP29" s="500">
        <f t="shared" si="9"/>
        <v>1</v>
      </c>
      <c r="AQ29" s="500">
        <f t="shared" si="9"/>
        <v>1</v>
      </c>
      <c r="AR29" s="500">
        <f t="shared" si="9"/>
        <v>1</v>
      </c>
      <c r="AS29" s="553">
        <f t="shared" si="5"/>
        <v>3000</v>
      </c>
    </row>
    <row r="30" spans="2:50">
      <c r="B30" s="501" t="s">
        <v>1331</v>
      </c>
      <c r="C30" s="93" t="s">
        <v>161</v>
      </c>
      <c r="D30" s="371">
        <f>+'Prices '!G62</f>
        <v>20000</v>
      </c>
      <c r="E30" s="247">
        <v>1</v>
      </c>
      <c r="F30" s="247">
        <f t="shared" si="12"/>
        <v>1</v>
      </c>
      <c r="G30" s="247">
        <f t="shared" si="12"/>
        <v>1</v>
      </c>
      <c r="H30" s="247">
        <f t="shared" si="12"/>
        <v>1</v>
      </c>
      <c r="I30" s="247">
        <f t="shared" si="12"/>
        <v>1</v>
      </c>
      <c r="J30" s="247">
        <f t="shared" si="12"/>
        <v>1</v>
      </c>
      <c r="K30" s="247">
        <f t="shared" si="12"/>
        <v>1</v>
      </c>
      <c r="L30" s="247">
        <f t="shared" si="12"/>
        <v>1</v>
      </c>
      <c r="M30" s="247">
        <f t="shared" si="12"/>
        <v>1</v>
      </c>
      <c r="N30" s="247">
        <f t="shared" si="12"/>
        <v>1</v>
      </c>
      <c r="O30" s="247">
        <f t="shared" si="12"/>
        <v>1</v>
      </c>
      <c r="P30" s="247">
        <f t="shared" si="12"/>
        <v>1</v>
      </c>
      <c r="Q30" s="247">
        <f t="shared" si="12"/>
        <v>1</v>
      </c>
      <c r="R30" s="247">
        <f t="shared" si="12"/>
        <v>1</v>
      </c>
      <c r="S30" s="247">
        <f t="shared" si="12"/>
        <v>1</v>
      </c>
      <c r="T30" s="247">
        <f t="shared" si="12"/>
        <v>1</v>
      </c>
      <c r="U30" s="247">
        <f t="shared" si="12"/>
        <v>1</v>
      </c>
      <c r="V30" s="247">
        <f t="shared" si="12"/>
        <v>1</v>
      </c>
      <c r="W30" s="247">
        <f t="shared" si="12"/>
        <v>1</v>
      </c>
      <c r="X30" s="247">
        <f t="shared" si="12"/>
        <v>1</v>
      </c>
      <c r="Y30" s="499">
        <v>1</v>
      </c>
      <c r="Z30" s="500">
        <f t="shared" si="8"/>
        <v>1</v>
      </c>
      <c r="AA30" s="500">
        <f t="shared" si="8"/>
        <v>1</v>
      </c>
      <c r="AB30" s="500">
        <f t="shared" si="8"/>
        <v>1</v>
      </c>
      <c r="AC30" s="500">
        <f t="shared" si="8"/>
        <v>1</v>
      </c>
      <c r="AD30" s="500">
        <f t="shared" si="8"/>
        <v>1</v>
      </c>
      <c r="AE30" s="500">
        <f t="shared" si="8"/>
        <v>1</v>
      </c>
      <c r="AF30" s="500">
        <f t="shared" si="8"/>
        <v>1</v>
      </c>
      <c r="AG30" s="500">
        <f t="shared" si="8"/>
        <v>1</v>
      </c>
      <c r="AH30" s="500">
        <f t="shared" si="8"/>
        <v>1</v>
      </c>
      <c r="AI30" s="500">
        <f t="shared" si="8"/>
        <v>1</v>
      </c>
      <c r="AJ30" s="500">
        <f t="shared" si="8"/>
        <v>1</v>
      </c>
      <c r="AK30" s="500">
        <f t="shared" si="8"/>
        <v>1</v>
      </c>
      <c r="AL30" s="500">
        <f t="shared" si="8"/>
        <v>1</v>
      </c>
      <c r="AM30" s="500">
        <f t="shared" si="9"/>
        <v>1</v>
      </c>
      <c r="AN30" s="500">
        <f t="shared" si="9"/>
        <v>1</v>
      </c>
      <c r="AO30" s="500">
        <f t="shared" si="9"/>
        <v>1</v>
      </c>
      <c r="AP30" s="500">
        <f t="shared" si="9"/>
        <v>1</v>
      </c>
      <c r="AQ30" s="500">
        <f t="shared" si="9"/>
        <v>1</v>
      </c>
      <c r="AR30" s="500">
        <f t="shared" si="9"/>
        <v>1</v>
      </c>
      <c r="AS30" s="553">
        <f t="shared" si="5"/>
        <v>20000</v>
      </c>
    </row>
    <row r="31" spans="2:50">
      <c r="B31" s="530" t="s">
        <v>1332</v>
      </c>
      <c r="C31" s="91" t="s">
        <v>1333</v>
      </c>
      <c r="D31" s="371">
        <v>15000</v>
      </c>
      <c r="E31" s="247">
        <v>0.25</v>
      </c>
      <c r="F31" s="247">
        <f t="shared" si="12"/>
        <v>0.25</v>
      </c>
      <c r="G31" s="247">
        <f t="shared" si="12"/>
        <v>0.25</v>
      </c>
      <c r="H31" s="247">
        <f t="shared" si="12"/>
        <v>0.25</v>
      </c>
      <c r="I31" s="247">
        <f t="shared" si="12"/>
        <v>0.25</v>
      </c>
      <c r="J31" s="247">
        <f t="shared" si="12"/>
        <v>0.25</v>
      </c>
      <c r="K31" s="247">
        <f t="shared" si="12"/>
        <v>0.25</v>
      </c>
      <c r="L31" s="247">
        <f t="shared" si="12"/>
        <v>0.25</v>
      </c>
      <c r="M31" s="247">
        <f t="shared" si="12"/>
        <v>0.25</v>
      </c>
      <c r="N31" s="247">
        <f t="shared" si="12"/>
        <v>0.25</v>
      </c>
      <c r="O31" s="247">
        <f t="shared" si="12"/>
        <v>0.25</v>
      </c>
      <c r="P31" s="247">
        <f t="shared" si="12"/>
        <v>0.25</v>
      </c>
      <c r="Q31" s="247">
        <f t="shared" si="12"/>
        <v>0.25</v>
      </c>
      <c r="R31" s="247">
        <f t="shared" si="12"/>
        <v>0.25</v>
      </c>
      <c r="S31" s="247">
        <f t="shared" si="12"/>
        <v>0.25</v>
      </c>
      <c r="T31" s="247">
        <f t="shared" si="12"/>
        <v>0.25</v>
      </c>
      <c r="U31" s="247">
        <f t="shared" si="12"/>
        <v>0.25</v>
      </c>
      <c r="V31" s="247">
        <f t="shared" si="12"/>
        <v>0.25</v>
      </c>
      <c r="W31" s="247">
        <f t="shared" si="12"/>
        <v>0.25</v>
      </c>
      <c r="X31" s="247">
        <f t="shared" si="12"/>
        <v>0.25</v>
      </c>
      <c r="Y31" s="499">
        <f>+X31</f>
        <v>0.25</v>
      </c>
      <c r="Z31" s="500">
        <f t="shared" si="8"/>
        <v>0.25</v>
      </c>
      <c r="AA31" s="500">
        <f t="shared" si="8"/>
        <v>0.25</v>
      </c>
      <c r="AB31" s="500">
        <f t="shared" si="8"/>
        <v>0.25</v>
      </c>
      <c r="AC31" s="500">
        <f t="shared" si="8"/>
        <v>0.25</v>
      </c>
      <c r="AD31" s="500">
        <f t="shared" si="8"/>
        <v>0.25</v>
      </c>
      <c r="AE31" s="500">
        <f t="shared" si="8"/>
        <v>0.25</v>
      </c>
      <c r="AF31" s="500">
        <f t="shared" si="8"/>
        <v>0.25</v>
      </c>
      <c r="AG31" s="500">
        <f t="shared" si="8"/>
        <v>0.25</v>
      </c>
      <c r="AH31" s="500">
        <f t="shared" si="8"/>
        <v>0.25</v>
      </c>
      <c r="AI31" s="500">
        <f t="shared" si="8"/>
        <v>0.25</v>
      </c>
      <c r="AJ31" s="500">
        <f t="shared" si="8"/>
        <v>0.25</v>
      </c>
      <c r="AK31" s="500">
        <f t="shared" si="8"/>
        <v>0.25</v>
      </c>
      <c r="AL31" s="500">
        <f t="shared" si="8"/>
        <v>0.25</v>
      </c>
      <c r="AM31" s="500">
        <f t="shared" si="9"/>
        <v>0.25</v>
      </c>
      <c r="AN31" s="500">
        <f t="shared" si="9"/>
        <v>0.25</v>
      </c>
      <c r="AO31" s="500">
        <f t="shared" si="9"/>
        <v>0.25</v>
      </c>
      <c r="AP31" s="500">
        <f t="shared" si="9"/>
        <v>0.25</v>
      </c>
      <c r="AQ31" s="500">
        <f t="shared" si="9"/>
        <v>0.25</v>
      </c>
      <c r="AR31" s="500">
        <f t="shared" si="9"/>
        <v>0.25</v>
      </c>
      <c r="AS31" s="553">
        <f t="shared" si="5"/>
        <v>3750</v>
      </c>
    </row>
    <row r="32" spans="2:50">
      <c r="B32" s="530" t="s">
        <v>1282</v>
      </c>
      <c r="C32" s="91" t="s">
        <v>1334</v>
      </c>
      <c r="D32" s="371">
        <f>+'2. Barley t1 eco'!D31</f>
        <v>887.75946930189139</v>
      </c>
      <c r="E32" s="247">
        <v>60</v>
      </c>
      <c r="F32" s="247">
        <f t="shared" si="12"/>
        <v>60</v>
      </c>
      <c r="G32" s="247">
        <f t="shared" si="12"/>
        <v>60</v>
      </c>
      <c r="H32" s="247">
        <f t="shared" si="12"/>
        <v>60</v>
      </c>
      <c r="I32" s="247">
        <f t="shared" si="12"/>
        <v>60</v>
      </c>
      <c r="J32" s="247">
        <f t="shared" si="12"/>
        <v>60</v>
      </c>
      <c r="K32" s="247">
        <f t="shared" si="12"/>
        <v>60</v>
      </c>
      <c r="L32" s="247">
        <f t="shared" si="12"/>
        <v>60</v>
      </c>
      <c r="M32" s="247">
        <f t="shared" si="12"/>
        <v>60</v>
      </c>
      <c r="N32" s="247">
        <f t="shared" si="12"/>
        <v>60</v>
      </c>
      <c r="O32" s="247">
        <f t="shared" si="12"/>
        <v>60</v>
      </c>
      <c r="P32" s="247">
        <f t="shared" si="12"/>
        <v>60</v>
      </c>
      <c r="Q32" s="247">
        <f t="shared" si="12"/>
        <v>60</v>
      </c>
      <c r="R32" s="247">
        <f t="shared" si="12"/>
        <v>60</v>
      </c>
      <c r="S32" s="247">
        <f t="shared" si="12"/>
        <v>60</v>
      </c>
      <c r="T32" s="247">
        <f t="shared" si="12"/>
        <v>60</v>
      </c>
      <c r="U32" s="247">
        <f t="shared" si="12"/>
        <v>60</v>
      </c>
      <c r="V32" s="247">
        <f t="shared" si="12"/>
        <v>60</v>
      </c>
      <c r="W32" s="247">
        <f t="shared" si="12"/>
        <v>60</v>
      </c>
      <c r="X32" s="247">
        <f t="shared" si="12"/>
        <v>60</v>
      </c>
      <c r="Y32" s="499">
        <v>37.5</v>
      </c>
      <c r="Z32" s="500">
        <f t="shared" si="8"/>
        <v>37.5</v>
      </c>
      <c r="AA32" s="500">
        <f t="shared" si="8"/>
        <v>37.5</v>
      </c>
      <c r="AB32" s="500">
        <f t="shared" si="8"/>
        <v>37.5</v>
      </c>
      <c r="AC32" s="500">
        <f t="shared" si="8"/>
        <v>37.5</v>
      </c>
      <c r="AD32" s="500">
        <f t="shared" si="8"/>
        <v>37.5</v>
      </c>
      <c r="AE32" s="500">
        <f t="shared" si="8"/>
        <v>37.5</v>
      </c>
      <c r="AF32" s="500">
        <f t="shared" si="8"/>
        <v>37.5</v>
      </c>
      <c r="AG32" s="500">
        <f t="shared" si="8"/>
        <v>37.5</v>
      </c>
      <c r="AH32" s="500">
        <f t="shared" si="8"/>
        <v>37.5</v>
      </c>
      <c r="AI32" s="500">
        <f t="shared" si="8"/>
        <v>37.5</v>
      </c>
      <c r="AJ32" s="500">
        <f t="shared" si="8"/>
        <v>37.5</v>
      </c>
      <c r="AK32" s="500">
        <f t="shared" si="8"/>
        <v>37.5</v>
      </c>
      <c r="AL32" s="500">
        <f t="shared" si="8"/>
        <v>37.5</v>
      </c>
      <c r="AM32" s="500">
        <f t="shared" si="9"/>
        <v>37.5</v>
      </c>
      <c r="AN32" s="500">
        <f t="shared" si="9"/>
        <v>37.5</v>
      </c>
      <c r="AO32" s="500">
        <f t="shared" si="9"/>
        <v>37.5</v>
      </c>
      <c r="AP32" s="500">
        <f t="shared" si="9"/>
        <v>37.5</v>
      </c>
      <c r="AQ32" s="500">
        <f t="shared" si="9"/>
        <v>37.5</v>
      </c>
      <c r="AR32" s="500">
        <f t="shared" si="9"/>
        <v>37.5</v>
      </c>
      <c r="AS32" s="553">
        <f t="shared" si="5"/>
        <v>53265.568158113485</v>
      </c>
    </row>
    <row r="33" spans="2:49">
      <c r="B33" s="61" t="s">
        <v>1335</v>
      </c>
      <c r="C33" s="91" t="s">
        <v>161</v>
      </c>
      <c r="D33" s="371">
        <f>'C2 Rice FFS+ eco'!D31</f>
        <v>1000</v>
      </c>
      <c r="E33" s="247">
        <v>1</v>
      </c>
      <c r="F33" s="247">
        <f t="shared" si="12"/>
        <v>1</v>
      </c>
      <c r="G33" s="247">
        <f t="shared" si="12"/>
        <v>1</v>
      </c>
      <c r="H33" s="247">
        <f t="shared" si="12"/>
        <v>1</v>
      </c>
      <c r="I33" s="247">
        <f t="shared" si="12"/>
        <v>1</v>
      </c>
      <c r="J33" s="247">
        <f t="shared" si="12"/>
        <v>1</v>
      </c>
      <c r="K33" s="247">
        <f t="shared" si="12"/>
        <v>1</v>
      </c>
      <c r="L33" s="247">
        <f t="shared" si="12"/>
        <v>1</v>
      </c>
      <c r="M33" s="247">
        <f t="shared" si="12"/>
        <v>1</v>
      </c>
      <c r="N33" s="247">
        <f t="shared" si="12"/>
        <v>1</v>
      </c>
      <c r="O33" s="247">
        <f t="shared" si="12"/>
        <v>1</v>
      </c>
      <c r="P33" s="247">
        <f t="shared" si="12"/>
        <v>1</v>
      </c>
      <c r="Q33" s="247">
        <f t="shared" si="12"/>
        <v>1</v>
      </c>
      <c r="R33" s="247">
        <f t="shared" si="12"/>
        <v>1</v>
      </c>
      <c r="S33" s="247">
        <f t="shared" si="12"/>
        <v>1</v>
      </c>
      <c r="T33" s="247">
        <f t="shared" si="12"/>
        <v>1</v>
      </c>
      <c r="U33" s="247">
        <f t="shared" si="12"/>
        <v>1</v>
      </c>
      <c r="V33" s="247">
        <f t="shared" si="12"/>
        <v>1</v>
      </c>
      <c r="W33" s="247">
        <f t="shared" si="12"/>
        <v>1</v>
      </c>
      <c r="X33" s="247">
        <f t="shared" si="12"/>
        <v>1</v>
      </c>
      <c r="Y33" s="499">
        <v>1</v>
      </c>
      <c r="Z33" s="500">
        <f t="shared" si="8"/>
        <v>1</v>
      </c>
      <c r="AA33" s="500">
        <f t="shared" si="8"/>
        <v>1</v>
      </c>
      <c r="AB33" s="500">
        <f t="shared" si="8"/>
        <v>1</v>
      </c>
      <c r="AC33" s="500">
        <f t="shared" si="8"/>
        <v>1</v>
      </c>
      <c r="AD33" s="500">
        <f t="shared" si="8"/>
        <v>1</v>
      </c>
      <c r="AE33" s="500">
        <f t="shared" si="8"/>
        <v>1</v>
      </c>
      <c r="AF33" s="500">
        <f t="shared" si="8"/>
        <v>1</v>
      </c>
      <c r="AG33" s="500">
        <f t="shared" si="8"/>
        <v>1</v>
      </c>
      <c r="AH33" s="500">
        <f t="shared" si="8"/>
        <v>1</v>
      </c>
      <c r="AI33" s="500">
        <f t="shared" si="8"/>
        <v>1</v>
      </c>
      <c r="AJ33" s="500">
        <f t="shared" si="8"/>
        <v>1</v>
      </c>
      <c r="AK33" s="500">
        <f t="shared" si="8"/>
        <v>1</v>
      </c>
      <c r="AL33" s="500">
        <f t="shared" si="8"/>
        <v>1</v>
      </c>
      <c r="AM33" s="500">
        <f t="shared" si="9"/>
        <v>1</v>
      </c>
      <c r="AN33" s="500">
        <f t="shared" si="9"/>
        <v>1</v>
      </c>
      <c r="AO33" s="500">
        <f t="shared" si="9"/>
        <v>1</v>
      </c>
      <c r="AP33" s="500">
        <f t="shared" si="9"/>
        <v>1</v>
      </c>
      <c r="AQ33" s="500">
        <f t="shared" si="9"/>
        <v>1</v>
      </c>
      <c r="AR33" s="500">
        <f t="shared" si="9"/>
        <v>1</v>
      </c>
      <c r="AS33" s="553">
        <f t="shared" si="5"/>
        <v>1000</v>
      </c>
    </row>
    <row r="34" spans="2:49">
      <c r="B34" s="61" t="s">
        <v>1336</v>
      </c>
      <c r="C34" s="91" t="s">
        <v>161</v>
      </c>
      <c r="D34" s="371">
        <f>'C2 Rice FFS+ eco'!D30</f>
        <v>10000</v>
      </c>
      <c r="E34" s="247">
        <v>1</v>
      </c>
      <c r="F34" s="247">
        <f t="shared" si="12"/>
        <v>1</v>
      </c>
      <c r="G34" s="247">
        <f t="shared" si="12"/>
        <v>1</v>
      </c>
      <c r="H34" s="247">
        <f t="shared" si="12"/>
        <v>1</v>
      </c>
      <c r="I34" s="247">
        <f t="shared" si="12"/>
        <v>1</v>
      </c>
      <c r="J34" s="247">
        <f t="shared" si="12"/>
        <v>1</v>
      </c>
      <c r="K34" s="247">
        <f t="shared" si="12"/>
        <v>1</v>
      </c>
      <c r="L34" s="247">
        <f t="shared" si="12"/>
        <v>1</v>
      </c>
      <c r="M34" s="247">
        <f t="shared" si="12"/>
        <v>1</v>
      </c>
      <c r="N34" s="247">
        <f t="shared" si="12"/>
        <v>1</v>
      </c>
      <c r="O34" s="247">
        <f t="shared" si="12"/>
        <v>1</v>
      </c>
      <c r="P34" s="247">
        <f t="shared" si="12"/>
        <v>1</v>
      </c>
      <c r="Q34" s="247">
        <f t="shared" si="12"/>
        <v>1</v>
      </c>
      <c r="R34" s="247">
        <f t="shared" si="12"/>
        <v>1</v>
      </c>
      <c r="S34" s="247">
        <f t="shared" si="12"/>
        <v>1</v>
      </c>
      <c r="T34" s="247">
        <f t="shared" si="12"/>
        <v>1</v>
      </c>
      <c r="U34" s="247">
        <f t="shared" si="12"/>
        <v>1</v>
      </c>
      <c r="V34" s="247">
        <f t="shared" si="12"/>
        <v>1</v>
      </c>
      <c r="W34" s="247">
        <f t="shared" si="12"/>
        <v>1</v>
      </c>
      <c r="X34" s="247">
        <f t="shared" si="12"/>
        <v>1</v>
      </c>
      <c r="Y34" s="499">
        <v>1</v>
      </c>
      <c r="Z34" s="500">
        <f t="shared" si="8"/>
        <v>1</v>
      </c>
      <c r="AA34" s="500">
        <f t="shared" si="8"/>
        <v>1</v>
      </c>
      <c r="AB34" s="500">
        <f t="shared" si="8"/>
        <v>1</v>
      </c>
      <c r="AC34" s="500">
        <f t="shared" si="8"/>
        <v>1</v>
      </c>
      <c r="AD34" s="500">
        <f t="shared" si="8"/>
        <v>1</v>
      </c>
      <c r="AE34" s="500">
        <f t="shared" si="8"/>
        <v>1</v>
      </c>
      <c r="AF34" s="500">
        <f t="shared" si="8"/>
        <v>1</v>
      </c>
      <c r="AG34" s="500">
        <f t="shared" si="8"/>
        <v>1</v>
      </c>
      <c r="AH34" s="500">
        <f t="shared" si="8"/>
        <v>1</v>
      </c>
      <c r="AI34" s="500">
        <f t="shared" si="8"/>
        <v>1</v>
      </c>
      <c r="AJ34" s="500">
        <f t="shared" si="8"/>
        <v>1</v>
      </c>
      <c r="AK34" s="500">
        <f t="shared" si="8"/>
        <v>1</v>
      </c>
      <c r="AL34" s="500">
        <f t="shared" si="8"/>
        <v>1</v>
      </c>
      <c r="AM34" s="500">
        <f t="shared" si="9"/>
        <v>1</v>
      </c>
      <c r="AN34" s="500">
        <f t="shared" si="9"/>
        <v>1</v>
      </c>
      <c r="AO34" s="500">
        <f t="shared" si="9"/>
        <v>1</v>
      </c>
      <c r="AP34" s="500">
        <f t="shared" si="9"/>
        <v>1</v>
      </c>
      <c r="AQ34" s="500">
        <f t="shared" si="9"/>
        <v>1</v>
      </c>
      <c r="AR34" s="500">
        <f t="shared" si="9"/>
        <v>1</v>
      </c>
      <c r="AS34" s="553">
        <f t="shared" si="5"/>
        <v>10000</v>
      </c>
    </row>
    <row r="35" spans="2:49">
      <c r="B35" s="531" t="s">
        <v>1337</v>
      </c>
      <c r="C35" s="91" t="s">
        <v>161</v>
      </c>
      <c r="D35" s="371">
        <v>10000</v>
      </c>
      <c r="E35" s="247">
        <v>1</v>
      </c>
      <c r="F35" s="247">
        <f t="shared" si="12"/>
        <v>1</v>
      </c>
      <c r="G35" s="247">
        <f t="shared" si="12"/>
        <v>1</v>
      </c>
      <c r="H35" s="247">
        <f t="shared" si="12"/>
        <v>1</v>
      </c>
      <c r="I35" s="247">
        <f t="shared" si="12"/>
        <v>1</v>
      </c>
      <c r="J35" s="247">
        <f t="shared" si="12"/>
        <v>1</v>
      </c>
      <c r="K35" s="247">
        <f t="shared" si="12"/>
        <v>1</v>
      </c>
      <c r="L35" s="247">
        <f t="shared" si="12"/>
        <v>1</v>
      </c>
      <c r="M35" s="247">
        <f t="shared" si="12"/>
        <v>1</v>
      </c>
      <c r="N35" s="247">
        <f t="shared" si="12"/>
        <v>1</v>
      </c>
      <c r="O35" s="247">
        <f t="shared" si="12"/>
        <v>1</v>
      </c>
      <c r="P35" s="247">
        <f t="shared" si="12"/>
        <v>1</v>
      </c>
      <c r="Q35" s="247">
        <f t="shared" si="12"/>
        <v>1</v>
      </c>
      <c r="R35" s="247">
        <f t="shared" si="12"/>
        <v>1</v>
      </c>
      <c r="S35" s="247">
        <f t="shared" si="12"/>
        <v>1</v>
      </c>
      <c r="T35" s="247">
        <f t="shared" si="12"/>
        <v>1</v>
      </c>
      <c r="U35" s="247">
        <f t="shared" si="12"/>
        <v>1</v>
      </c>
      <c r="V35" s="247">
        <f t="shared" si="12"/>
        <v>1</v>
      </c>
      <c r="W35" s="247">
        <f t="shared" si="12"/>
        <v>1</v>
      </c>
      <c r="X35" s="247">
        <f t="shared" si="12"/>
        <v>1</v>
      </c>
      <c r="Y35" s="499">
        <v>1</v>
      </c>
      <c r="Z35" s="500">
        <f>+Y35</f>
        <v>1</v>
      </c>
      <c r="AA35" s="500">
        <f t="shared" si="8"/>
        <v>1</v>
      </c>
      <c r="AB35" s="500">
        <f t="shared" si="8"/>
        <v>1</v>
      </c>
      <c r="AC35" s="500">
        <f t="shared" si="8"/>
        <v>1</v>
      </c>
      <c r="AD35" s="500">
        <f t="shared" si="8"/>
        <v>1</v>
      </c>
      <c r="AE35" s="500">
        <f t="shared" si="8"/>
        <v>1</v>
      </c>
      <c r="AF35" s="500">
        <f t="shared" si="8"/>
        <v>1</v>
      </c>
      <c r="AG35" s="500">
        <f t="shared" si="8"/>
        <v>1</v>
      </c>
      <c r="AH35" s="500">
        <f t="shared" si="8"/>
        <v>1</v>
      </c>
      <c r="AI35" s="500">
        <f t="shared" si="8"/>
        <v>1</v>
      </c>
      <c r="AJ35" s="500">
        <f t="shared" si="8"/>
        <v>1</v>
      </c>
      <c r="AK35" s="500">
        <f t="shared" si="8"/>
        <v>1</v>
      </c>
      <c r="AL35" s="500">
        <f t="shared" si="8"/>
        <v>1</v>
      </c>
      <c r="AM35" s="500">
        <f t="shared" si="9"/>
        <v>1</v>
      </c>
      <c r="AN35" s="500">
        <f t="shared" si="9"/>
        <v>1</v>
      </c>
      <c r="AO35" s="500">
        <f t="shared" si="9"/>
        <v>1</v>
      </c>
      <c r="AP35" s="500">
        <f t="shared" si="9"/>
        <v>1</v>
      </c>
      <c r="AQ35" s="500">
        <f t="shared" si="9"/>
        <v>1</v>
      </c>
      <c r="AR35" s="500">
        <f t="shared" si="9"/>
        <v>1</v>
      </c>
      <c r="AS35" s="553">
        <f t="shared" si="5"/>
        <v>10000</v>
      </c>
    </row>
    <row r="36" spans="2:49">
      <c r="B36" s="530" t="s">
        <v>75</v>
      </c>
      <c r="C36" s="91" t="s">
        <v>397</v>
      </c>
      <c r="D36" s="371">
        <f>+CF!J35*CF!L34</f>
        <v>15.5</v>
      </c>
      <c r="E36" s="1373">
        <f>+CWP!$F$6</f>
        <v>3072.9609435325165</v>
      </c>
      <c r="F36" s="1373">
        <f t="shared" ref="F36:X36" si="13">+E36</f>
        <v>3072.9609435325165</v>
      </c>
      <c r="G36" s="1373">
        <f t="shared" si="13"/>
        <v>3072.9609435325165</v>
      </c>
      <c r="H36" s="1373">
        <f t="shared" si="13"/>
        <v>3072.9609435325165</v>
      </c>
      <c r="I36" s="1373">
        <f t="shared" si="13"/>
        <v>3072.9609435325165</v>
      </c>
      <c r="J36" s="1373">
        <f t="shared" si="13"/>
        <v>3072.9609435325165</v>
      </c>
      <c r="K36" s="1373">
        <f t="shared" si="13"/>
        <v>3072.9609435325165</v>
      </c>
      <c r="L36" s="1373">
        <f t="shared" si="13"/>
        <v>3072.9609435325165</v>
      </c>
      <c r="M36" s="1373">
        <f t="shared" si="13"/>
        <v>3072.9609435325165</v>
      </c>
      <c r="N36" s="1373">
        <f t="shared" si="13"/>
        <v>3072.9609435325165</v>
      </c>
      <c r="O36" s="1373">
        <f t="shared" si="13"/>
        <v>3072.9609435325165</v>
      </c>
      <c r="P36" s="1373">
        <f t="shared" si="13"/>
        <v>3072.9609435325165</v>
      </c>
      <c r="Q36" s="1373">
        <f t="shared" si="13"/>
        <v>3072.9609435325165</v>
      </c>
      <c r="R36" s="1373">
        <f t="shared" si="13"/>
        <v>3072.9609435325165</v>
      </c>
      <c r="S36" s="1373">
        <f t="shared" si="13"/>
        <v>3072.9609435325165</v>
      </c>
      <c r="T36" s="1373">
        <f t="shared" si="13"/>
        <v>3072.9609435325165</v>
      </c>
      <c r="U36" s="1373">
        <f t="shared" si="13"/>
        <v>3072.9609435325165</v>
      </c>
      <c r="V36" s="1373">
        <f t="shared" si="13"/>
        <v>3072.9609435325165</v>
      </c>
      <c r="W36" s="1373">
        <f t="shared" si="13"/>
        <v>3072.9609435325165</v>
      </c>
      <c r="X36" s="1373">
        <f t="shared" si="13"/>
        <v>3072.9609435325165</v>
      </c>
      <c r="Y36" s="535">
        <f>+'C2 Wheat FFS+ fin w'!Y36</f>
        <v>2222.5514659903238</v>
      </c>
      <c r="Z36" s="708">
        <f>Y36</f>
        <v>2222.5514659903238</v>
      </c>
      <c r="AA36" s="708">
        <f>Z36</f>
        <v>2222.5514659903238</v>
      </c>
      <c r="AB36" s="708">
        <f t="shared" ref="AB36:AR36" si="14">AA36</f>
        <v>2222.5514659903238</v>
      </c>
      <c r="AC36" s="708">
        <f t="shared" si="14"/>
        <v>2222.5514659903238</v>
      </c>
      <c r="AD36" s="708">
        <f t="shared" si="14"/>
        <v>2222.5514659903238</v>
      </c>
      <c r="AE36" s="708">
        <f t="shared" si="14"/>
        <v>2222.5514659903238</v>
      </c>
      <c r="AF36" s="708">
        <f t="shared" si="14"/>
        <v>2222.5514659903238</v>
      </c>
      <c r="AG36" s="708">
        <f t="shared" si="14"/>
        <v>2222.5514659903238</v>
      </c>
      <c r="AH36" s="708">
        <f t="shared" si="14"/>
        <v>2222.5514659903238</v>
      </c>
      <c r="AI36" s="708">
        <f t="shared" si="14"/>
        <v>2222.5514659903238</v>
      </c>
      <c r="AJ36" s="708">
        <f t="shared" si="14"/>
        <v>2222.5514659903238</v>
      </c>
      <c r="AK36" s="708">
        <f t="shared" si="14"/>
        <v>2222.5514659903238</v>
      </c>
      <c r="AL36" s="708">
        <f t="shared" si="14"/>
        <v>2222.5514659903238</v>
      </c>
      <c r="AM36" s="708">
        <f t="shared" si="14"/>
        <v>2222.5514659903238</v>
      </c>
      <c r="AN36" s="708">
        <f t="shared" si="14"/>
        <v>2222.5514659903238</v>
      </c>
      <c r="AO36" s="708">
        <f t="shared" si="14"/>
        <v>2222.5514659903238</v>
      </c>
      <c r="AP36" s="708">
        <f t="shared" si="14"/>
        <v>2222.5514659903238</v>
      </c>
      <c r="AQ36" s="708">
        <f t="shared" si="14"/>
        <v>2222.5514659903238</v>
      </c>
      <c r="AR36" s="708">
        <f t="shared" si="14"/>
        <v>2222.5514659903238</v>
      </c>
      <c r="AS36" s="553">
        <f t="shared" si="5"/>
        <v>47630.894624754008</v>
      </c>
    </row>
    <row r="37" spans="2:49">
      <c r="B37" s="530" t="s">
        <v>179</v>
      </c>
      <c r="C37" s="91" t="s">
        <v>180</v>
      </c>
      <c r="D37" s="371">
        <f>'Prices '!G38</f>
        <v>100000</v>
      </c>
      <c r="E37" s="247">
        <v>0</v>
      </c>
      <c r="F37" s="247">
        <f t="shared" si="12"/>
        <v>0</v>
      </c>
      <c r="G37" s="247">
        <f t="shared" si="12"/>
        <v>0</v>
      </c>
      <c r="H37" s="247">
        <f t="shared" si="12"/>
        <v>0</v>
      </c>
      <c r="I37" s="247">
        <f t="shared" si="12"/>
        <v>0</v>
      </c>
      <c r="J37" s="247">
        <f t="shared" si="12"/>
        <v>0</v>
      </c>
      <c r="K37" s="247">
        <f t="shared" si="12"/>
        <v>0</v>
      </c>
      <c r="L37" s="247">
        <f t="shared" si="12"/>
        <v>0</v>
      </c>
      <c r="M37" s="247">
        <f t="shared" si="12"/>
        <v>0</v>
      </c>
      <c r="N37" s="247">
        <f t="shared" si="12"/>
        <v>0</v>
      </c>
      <c r="O37" s="247">
        <f t="shared" si="12"/>
        <v>0</v>
      </c>
      <c r="P37" s="247">
        <f t="shared" si="12"/>
        <v>0</v>
      </c>
      <c r="Q37" s="247">
        <f t="shared" si="12"/>
        <v>0</v>
      </c>
      <c r="R37" s="247">
        <f t="shared" si="12"/>
        <v>0</v>
      </c>
      <c r="S37" s="247">
        <f t="shared" si="12"/>
        <v>0</v>
      </c>
      <c r="T37" s="247">
        <f t="shared" si="12"/>
        <v>0</v>
      </c>
      <c r="U37" s="247">
        <f t="shared" si="12"/>
        <v>0</v>
      </c>
      <c r="V37" s="247">
        <f t="shared" si="12"/>
        <v>0</v>
      </c>
      <c r="W37" s="247">
        <f t="shared" si="12"/>
        <v>0</v>
      </c>
      <c r="X37" s="247">
        <f t="shared" si="12"/>
        <v>0</v>
      </c>
      <c r="Y37" s="500">
        <v>0.25</v>
      </c>
      <c r="Z37" s="500">
        <v>0.25</v>
      </c>
      <c r="AA37" s="500">
        <v>0.25</v>
      </c>
      <c r="AB37" s="500">
        <v>0.25</v>
      </c>
      <c r="AC37" s="500">
        <v>0.25</v>
      </c>
      <c r="AD37" s="500">
        <v>0.25</v>
      </c>
      <c r="AE37" s="500">
        <v>0.25</v>
      </c>
      <c r="AF37" s="500">
        <v>0.25</v>
      </c>
      <c r="AG37" s="500">
        <v>0.25</v>
      </c>
      <c r="AH37" s="500">
        <v>0.25</v>
      </c>
      <c r="AI37" s="500">
        <v>0.25</v>
      </c>
      <c r="AJ37" s="500">
        <v>0.25</v>
      </c>
      <c r="AK37" s="500">
        <v>0.25</v>
      </c>
      <c r="AL37" s="500">
        <v>0.25</v>
      </c>
      <c r="AM37" s="500">
        <v>0.25</v>
      </c>
      <c r="AN37" s="500">
        <v>0.25</v>
      </c>
      <c r="AO37" s="500">
        <v>0.25</v>
      </c>
      <c r="AP37" s="500">
        <v>0.25</v>
      </c>
      <c r="AQ37" s="500">
        <v>0.25</v>
      </c>
      <c r="AR37" s="500">
        <v>0.25</v>
      </c>
      <c r="AS37" s="553">
        <f t="shared" si="5"/>
        <v>0</v>
      </c>
    </row>
    <row r="38" spans="2:49">
      <c r="B38" s="530"/>
      <c r="C38" s="91"/>
      <c r="D38" s="371"/>
      <c r="E38" s="247"/>
      <c r="F38" s="247">
        <f t="shared" si="12"/>
        <v>0</v>
      </c>
      <c r="G38" s="247">
        <f t="shared" si="12"/>
        <v>0</v>
      </c>
      <c r="H38" s="247">
        <f t="shared" si="12"/>
        <v>0</v>
      </c>
      <c r="I38" s="247">
        <f t="shared" si="12"/>
        <v>0</v>
      </c>
      <c r="J38" s="247">
        <f t="shared" si="12"/>
        <v>0</v>
      </c>
      <c r="K38" s="247">
        <f t="shared" si="12"/>
        <v>0</v>
      </c>
      <c r="L38" s="247">
        <f t="shared" si="12"/>
        <v>0</v>
      </c>
      <c r="M38" s="247">
        <f t="shared" si="12"/>
        <v>0</v>
      </c>
      <c r="N38" s="247">
        <f t="shared" ref="N38:X38" si="15">+M38</f>
        <v>0</v>
      </c>
      <c r="O38" s="247">
        <f t="shared" si="15"/>
        <v>0</v>
      </c>
      <c r="P38" s="247">
        <f t="shared" si="15"/>
        <v>0</v>
      </c>
      <c r="Q38" s="247">
        <f t="shared" si="15"/>
        <v>0</v>
      </c>
      <c r="R38" s="247">
        <f t="shared" si="15"/>
        <v>0</v>
      </c>
      <c r="S38" s="247">
        <f t="shared" si="15"/>
        <v>0</v>
      </c>
      <c r="T38" s="247">
        <f t="shared" si="15"/>
        <v>0</v>
      </c>
      <c r="U38" s="247">
        <f t="shared" si="15"/>
        <v>0</v>
      </c>
      <c r="V38" s="247">
        <f t="shared" si="15"/>
        <v>0</v>
      </c>
      <c r="W38" s="247">
        <f t="shared" si="15"/>
        <v>0</v>
      </c>
      <c r="X38" s="247">
        <f t="shared" si="15"/>
        <v>0</v>
      </c>
      <c r="Y38" s="499"/>
      <c r="Z38" s="500"/>
      <c r="AA38" s="500"/>
      <c r="AB38" s="500"/>
      <c r="AC38" s="61"/>
      <c r="AD38" s="61"/>
      <c r="AE38" s="61"/>
      <c r="AF38" s="61"/>
      <c r="AG38" s="61"/>
      <c r="AH38" s="61"/>
      <c r="AI38" s="61"/>
      <c r="AJ38" s="61"/>
      <c r="AK38" s="61"/>
      <c r="AL38" s="61"/>
      <c r="AM38" s="61"/>
      <c r="AN38" s="61"/>
      <c r="AO38" s="61"/>
      <c r="AP38" s="61"/>
      <c r="AQ38" s="61"/>
      <c r="AR38" s="61"/>
      <c r="AS38" s="553">
        <f t="shared" si="5"/>
        <v>0</v>
      </c>
    </row>
    <row r="39" spans="2:49">
      <c r="B39" s="530"/>
      <c r="C39" s="91"/>
      <c r="D39" s="371"/>
      <c r="E39" s="247"/>
      <c r="F39" s="247">
        <f t="shared" ref="F39:M41" si="16">+E39</f>
        <v>0</v>
      </c>
      <c r="G39" s="247">
        <f t="shared" si="16"/>
        <v>0</v>
      </c>
      <c r="H39" s="247">
        <f t="shared" si="16"/>
        <v>0</v>
      </c>
      <c r="I39" s="247">
        <f t="shared" si="16"/>
        <v>0</v>
      </c>
      <c r="J39" s="247">
        <f t="shared" si="16"/>
        <v>0</v>
      </c>
      <c r="K39" s="247">
        <f t="shared" si="16"/>
        <v>0</v>
      </c>
      <c r="L39" s="247">
        <f t="shared" si="16"/>
        <v>0</v>
      </c>
      <c r="M39" s="247">
        <f t="shared" si="16"/>
        <v>0</v>
      </c>
      <c r="N39" s="247">
        <f t="shared" ref="N39:X39" si="17">+M39</f>
        <v>0</v>
      </c>
      <c r="O39" s="247">
        <f t="shared" si="17"/>
        <v>0</v>
      </c>
      <c r="P39" s="247">
        <f t="shared" si="17"/>
        <v>0</v>
      </c>
      <c r="Q39" s="247">
        <f t="shared" si="17"/>
        <v>0</v>
      </c>
      <c r="R39" s="247">
        <f t="shared" si="17"/>
        <v>0</v>
      </c>
      <c r="S39" s="247">
        <f t="shared" si="17"/>
        <v>0</v>
      </c>
      <c r="T39" s="247">
        <f t="shared" si="17"/>
        <v>0</v>
      </c>
      <c r="U39" s="247">
        <f t="shared" si="17"/>
        <v>0</v>
      </c>
      <c r="V39" s="247">
        <f t="shared" si="17"/>
        <v>0</v>
      </c>
      <c r="W39" s="247">
        <f t="shared" si="17"/>
        <v>0</v>
      </c>
      <c r="X39" s="247">
        <f t="shared" si="17"/>
        <v>0</v>
      </c>
      <c r="Y39" s="499"/>
      <c r="Z39" s="500"/>
      <c r="AA39" s="500"/>
      <c r="AB39" s="500"/>
      <c r="AC39" s="61"/>
      <c r="AD39" s="61"/>
      <c r="AE39" s="61"/>
      <c r="AF39" s="61"/>
      <c r="AG39" s="61"/>
      <c r="AH39" s="61"/>
      <c r="AI39" s="61"/>
      <c r="AJ39" s="61"/>
      <c r="AK39" s="61"/>
      <c r="AL39" s="61"/>
      <c r="AM39" s="61"/>
      <c r="AN39" s="61"/>
      <c r="AO39" s="61"/>
      <c r="AP39" s="61"/>
      <c r="AQ39" s="61"/>
      <c r="AR39" s="61"/>
      <c r="AS39" s="553">
        <f t="shared" si="5"/>
        <v>0</v>
      </c>
    </row>
    <row r="40" spans="2:49">
      <c r="B40" s="89" t="s">
        <v>185</v>
      </c>
      <c r="C40" s="83"/>
      <c r="D40" s="82"/>
      <c r="E40" s="81"/>
      <c r="F40" s="247">
        <f t="shared" si="16"/>
        <v>0</v>
      </c>
      <c r="G40" s="247">
        <f t="shared" si="16"/>
        <v>0</v>
      </c>
      <c r="H40" s="247">
        <f t="shared" si="16"/>
        <v>0</v>
      </c>
      <c r="I40" s="247">
        <f t="shared" si="16"/>
        <v>0</v>
      </c>
      <c r="J40" s="247">
        <f t="shared" si="16"/>
        <v>0</v>
      </c>
      <c r="K40" s="247">
        <f t="shared" si="16"/>
        <v>0</v>
      </c>
      <c r="L40" s="247">
        <f t="shared" si="16"/>
        <v>0</v>
      </c>
      <c r="M40" s="247">
        <f t="shared" si="16"/>
        <v>0</v>
      </c>
      <c r="N40" s="247">
        <f t="shared" ref="N40:X40" si="18">+M40</f>
        <v>0</v>
      </c>
      <c r="O40" s="247">
        <f t="shared" si="18"/>
        <v>0</v>
      </c>
      <c r="P40" s="247">
        <f t="shared" si="18"/>
        <v>0</v>
      </c>
      <c r="Q40" s="247">
        <f t="shared" si="18"/>
        <v>0</v>
      </c>
      <c r="R40" s="247">
        <f t="shared" si="18"/>
        <v>0</v>
      </c>
      <c r="S40" s="247">
        <f t="shared" si="18"/>
        <v>0</v>
      </c>
      <c r="T40" s="247">
        <f t="shared" si="18"/>
        <v>0</v>
      </c>
      <c r="U40" s="247">
        <f t="shared" si="18"/>
        <v>0</v>
      </c>
      <c r="V40" s="247">
        <f t="shared" si="18"/>
        <v>0</v>
      </c>
      <c r="W40" s="247">
        <f t="shared" si="18"/>
        <v>0</v>
      </c>
      <c r="X40" s="247">
        <f t="shared" si="18"/>
        <v>0</v>
      </c>
      <c r="Y40" s="85"/>
      <c r="Z40" s="61"/>
      <c r="AA40" s="61"/>
      <c r="AB40" s="61"/>
      <c r="AC40" s="61"/>
      <c r="AD40" s="61"/>
      <c r="AE40" s="61"/>
      <c r="AF40" s="61"/>
      <c r="AG40" s="61"/>
      <c r="AH40" s="61"/>
      <c r="AI40" s="61"/>
      <c r="AJ40" s="61"/>
      <c r="AK40" s="61"/>
      <c r="AL40" s="61"/>
      <c r="AM40" s="61"/>
      <c r="AN40" s="61"/>
      <c r="AO40" s="61"/>
      <c r="AP40" s="61"/>
      <c r="AQ40" s="61"/>
      <c r="AR40" s="61"/>
      <c r="AS40" s="577">
        <f t="shared" si="5"/>
        <v>0</v>
      </c>
    </row>
    <row r="41" spans="2:49">
      <c r="B41" s="88" t="s">
        <v>1338</v>
      </c>
      <c r="C41" s="83" t="s">
        <v>187</v>
      </c>
      <c r="D41" s="371"/>
      <c r="E41" s="247"/>
      <c r="F41" s="247">
        <f t="shared" si="16"/>
        <v>0</v>
      </c>
      <c r="G41" s="247">
        <f t="shared" si="16"/>
        <v>0</v>
      </c>
      <c r="H41" s="247">
        <f t="shared" si="16"/>
        <v>0</v>
      </c>
      <c r="I41" s="247">
        <f t="shared" si="16"/>
        <v>0</v>
      </c>
      <c r="J41" s="247">
        <f t="shared" si="16"/>
        <v>0</v>
      </c>
      <c r="K41" s="247">
        <f t="shared" si="16"/>
        <v>0</v>
      </c>
      <c r="L41" s="247">
        <f t="shared" si="16"/>
        <v>0</v>
      </c>
      <c r="M41" s="247">
        <f t="shared" si="16"/>
        <v>0</v>
      </c>
      <c r="N41" s="247">
        <f t="shared" ref="N41:X41" si="19">+M41</f>
        <v>0</v>
      </c>
      <c r="O41" s="247">
        <f t="shared" si="19"/>
        <v>0</v>
      </c>
      <c r="P41" s="247">
        <f t="shared" si="19"/>
        <v>0</v>
      </c>
      <c r="Q41" s="247">
        <f t="shared" si="19"/>
        <v>0</v>
      </c>
      <c r="R41" s="247">
        <f t="shared" si="19"/>
        <v>0</v>
      </c>
      <c r="S41" s="247">
        <f t="shared" si="19"/>
        <v>0</v>
      </c>
      <c r="T41" s="247">
        <f t="shared" si="19"/>
        <v>0</v>
      </c>
      <c r="U41" s="247">
        <f t="shared" si="19"/>
        <v>0</v>
      </c>
      <c r="V41" s="247">
        <f t="shared" si="19"/>
        <v>0</v>
      </c>
      <c r="W41" s="247">
        <f t="shared" si="19"/>
        <v>0</v>
      </c>
      <c r="X41" s="247">
        <f t="shared" si="19"/>
        <v>0</v>
      </c>
      <c r="Y41" s="499"/>
      <c r="Z41" s="500"/>
      <c r="AA41" s="500"/>
      <c r="AB41" s="500"/>
      <c r="AC41" s="61"/>
      <c r="AD41" s="61"/>
      <c r="AE41" s="61"/>
      <c r="AF41" s="61"/>
      <c r="AG41" s="61"/>
      <c r="AH41" s="61"/>
      <c r="AI41" s="61"/>
      <c r="AJ41" s="61"/>
      <c r="AK41" s="61"/>
      <c r="AL41" s="61"/>
      <c r="AM41" s="61"/>
      <c r="AN41" s="61"/>
      <c r="AO41" s="61"/>
      <c r="AP41" s="61"/>
      <c r="AQ41" s="61"/>
      <c r="AR41" s="61"/>
      <c r="AS41" s="553">
        <f t="shared" si="5"/>
        <v>0</v>
      </c>
    </row>
    <row r="42" spans="2:49" ht="15.75" thickBot="1">
      <c r="B42" s="88" t="s">
        <v>188</v>
      </c>
      <c r="C42" s="83" t="s">
        <v>187</v>
      </c>
      <c r="D42" s="371"/>
      <c r="E42" s="247"/>
      <c r="F42" s="248"/>
      <c r="G42" s="248"/>
      <c r="H42" s="248"/>
      <c r="I42" s="248"/>
      <c r="J42" s="248"/>
      <c r="K42" s="248"/>
      <c r="L42" s="248"/>
      <c r="M42" s="248"/>
      <c r="N42" s="248"/>
      <c r="O42" s="248"/>
      <c r="P42" s="248"/>
      <c r="Q42" s="248"/>
      <c r="R42" s="248"/>
      <c r="S42" s="248"/>
      <c r="T42" s="248"/>
      <c r="U42" s="248"/>
      <c r="V42" s="248"/>
      <c r="W42" s="248"/>
      <c r="X42" s="248"/>
      <c r="Y42" s="499"/>
      <c r="Z42" s="500"/>
      <c r="AA42" s="500"/>
      <c r="AB42" s="500"/>
      <c r="AC42" s="61"/>
      <c r="AD42" s="61"/>
      <c r="AE42" s="61"/>
      <c r="AF42" s="61"/>
      <c r="AG42" s="61"/>
      <c r="AH42" s="61"/>
      <c r="AI42" s="61"/>
      <c r="AJ42" s="61"/>
      <c r="AK42" s="61"/>
      <c r="AL42" s="61"/>
      <c r="AM42" s="61"/>
      <c r="AN42" s="61"/>
      <c r="AO42" s="61"/>
      <c r="AP42" s="61"/>
      <c r="AQ42" s="61"/>
      <c r="AR42" s="61"/>
      <c r="AS42" s="580">
        <f t="shared" si="5"/>
        <v>0</v>
      </c>
    </row>
    <row r="43" spans="2:49" ht="15.75" thickBot="1">
      <c r="B43" s="84" t="s">
        <v>189</v>
      </c>
      <c r="C43" s="83"/>
      <c r="D43" s="82"/>
      <c r="E43" s="81"/>
      <c r="F43" s="71">
        <f t="shared" ref="F43:X43" si="20">+F42+F41</f>
        <v>0</v>
      </c>
      <c r="G43" s="71">
        <f t="shared" si="20"/>
        <v>0</v>
      </c>
      <c r="H43" s="71">
        <f t="shared" si="20"/>
        <v>0</v>
      </c>
      <c r="I43" s="71">
        <f t="shared" si="20"/>
        <v>0</v>
      </c>
      <c r="J43" s="71">
        <f t="shared" si="20"/>
        <v>0</v>
      </c>
      <c r="K43" s="71">
        <f t="shared" si="20"/>
        <v>0</v>
      </c>
      <c r="L43" s="71">
        <f t="shared" si="20"/>
        <v>0</v>
      </c>
      <c r="M43" s="71">
        <f t="shared" si="20"/>
        <v>0</v>
      </c>
      <c r="N43" s="71">
        <f t="shared" si="20"/>
        <v>0</v>
      </c>
      <c r="O43" s="71">
        <f t="shared" si="20"/>
        <v>0</v>
      </c>
      <c r="P43" s="71">
        <f t="shared" si="20"/>
        <v>0</v>
      </c>
      <c r="Q43" s="71">
        <f t="shared" si="20"/>
        <v>0</v>
      </c>
      <c r="R43" s="71">
        <f t="shared" si="20"/>
        <v>0</v>
      </c>
      <c r="S43" s="71">
        <f t="shared" si="20"/>
        <v>0</v>
      </c>
      <c r="T43" s="71">
        <f t="shared" si="20"/>
        <v>0</v>
      </c>
      <c r="U43" s="71">
        <f t="shared" si="20"/>
        <v>0</v>
      </c>
      <c r="V43" s="71">
        <f t="shared" si="20"/>
        <v>0</v>
      </c>
      <c r="W43" s="71">
        <f t="shared" si="20"/>
        <v>0</v>
      </c>
      <c r="X43" s="71">
        <f t="shared" si="20"/>
        <v>0</v>
      </c>
      <c r="Y43" s="81"/>
      <c r="Z43" s="71"/>
      <c r="AA43" s="71"/>
      <c r="AB43" s="71"/>
      <c r="AC43" s="71"/>
      <c r="AD43" s="71"/>
      <c r="AE43" s="71"/>
      <c r="AF43" s="71"/>
      <c r="AG43" s="71"/>
      <c r="AH43" s="71"/>
      <c r="AI43" s="71"/>
      <c r="AJ43" s="71"/>
      <c r="AK43" s="71"/>
      <c r="AL43" s="71"/>
      <c r="AM43" s="71"/>
      <c r="AN43" s="71"/>
      <c r="AO43" s="71"/>
      <c r="AP43" s="71"/>
      <c r="AQ43" s="71"/>
      <c r="AR43" s="71"/>
      <c r="AS43" s="581">
        <f>AS17+AS18-SUM(AS21:AS42)</f>
        <v>-48119.947106033331</v>
      </c>
      <c r="AT43" s="143" t="s">
        <v>190</v>
      </c>
    </row>
    <row r="44" spans="2:49"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9" ht="18.75">
      <c r="B45" s="1883"/>
      <c r="C45" s="1905"/>
      <c r="D45" s="1907"/>
      <c r="E45" s="555" t="s">
        <v>1066</v>
      </c>
      <c r="F45" s="80">
        <f t="shared" ref="F45:AR45" si="21">+F13</f>
        <v>2</v>
      </c>
      <c r="G45" s="80">
        <f t="shared" si="21"/>
        <v>3</v>
      </c>
      <c r="H45" s="80">
        <f t="shared" si="21"/>
        <v>4</v>
      </c>
      <c r="I45" s="80">
        <f t="shared" si="21"/>
        <v>5</v>
      </c>
      <c r="J45" s="80">
        <f t="shared" si="21"/>
        <v>6</v>
      </c>
      <c r="K45" s="80">
        <f t="shared" si="21"/>
        <v>7</v>
      </c>
      <c r="L45" s="80">
        <f t="shared" si="21"/>
        <v>8</v>
      </c>
      <c r="M45" s="80">
        <f t="shared" si="21"/>
        <v>9</v>
      </c>
      <c r="N45" s="80">
        <f t="shared" si="21"/>
        <v>10</v>
      </c>
      <c r="O45" s="80">
        <f t="shared" si="21"/>
        <v>11</v>
      </c>
      <c r="P45" s="80">
        <f t="shared" si="21"/>
        <v>12</v>
      </c>
      <c r="Q45" s="80">
        <f t="shared" si="21"/>
        <v>13</v>
      </c>
      <c r="R45" s="80">
        <f t="shared" si="21"/>
        <v>14</v>
      </c>
      <c r="S45" s="80">
        <f t="shared" si="21"/>
        <v>15</v>
      </c>
      <c r="T45" s="80">
        <f t="shared" si="21"/>
        <v>16</v>
      </c>
      <c r="U45" s="80">
        <f t="shared" si="21"/>
        <v>17</v>
      </c>
      <c r="V45" s="80">
        <f t="shared" si="21"/>
        <v>18</v>
      </c>
      <c r="W45" s="80">
        <f t="shared" si="21"/>
        <v>19</v>
      </c>
      <c r="X45" s="80">
        <f t="shared" si="21"/>
        <v>20</v>
      </c>
      <c r="Y45" s="79">
        <f t="shared" si="21"/>
        <v>1</v>
      </c>
      <c r="Z45" s="78">
        <f t="shared" si="21"/>
        <v>2</v>
      </c>
      <c r="AA45" s="78">
        <f t="shared" si="21"/>
        <v>3</v>
      </c>
      <c r="AB45" s="78">
        <f t="shared" si="21"/>
        <v>4</v>
      </c>
      <c r="AC45" s="78">
        <f t="shared" si="21"/>
        <v>5</v>
      </c>
      <c r="AD45" s="78">
        <f t="shared" si="21"/>
        <v>6</v>
      </c>
      <c r="AE45" s="78">
        <f t="shared" si="21"/>
        <v>7</v>
      </c>
      <c r="AF45" s="78">
        <f t="shared" si="21"/>
        <v>8</v>
      </c>
      <c r="AG45" s="78">
        <f t="shared" si="21"/>
        <v>9</v>
      </c>
      <c r="AH45" s="78">
        <f t="shared" si="21"/>
        <v>10</v>
      </c>
      <c r="AI45" s="78">
        <f t="shared" si="21"/>
        <v>11</v>
      </c>
      <c r="AJ45" s="78">
        <f t="shared" si="21"/>
        <v>12</v>
      </c>
      <c r="AK45" s="78">
        <f t="shared" si="21"/>
        <v>13</v>
      </c>
      <c r="AL45" s="78">
        <f t="shared" si="21"/>
        <v>14</v>
      </c>
      <c r="AM45" s="78">
        <f t="shared" si="21"/>
        <v>15</v>
      </c>
      <c r="AN45" s="78">
        <f t="shared" si="21"/>
        <v>16</v>
      </c>
      <c r="AO45" s="78">
        <f t="shared" si="21"/>
        <v>17</v>
      </c>
      <c r="AP45" s="78">
        <f t="shared" si="21"/>
        <v>18</v>
      </c>
      <c r="AQ45" s="78">
        <f t="shared" si="21"/>
        <v>19</v>
      </c>
      <c r="AR45" s="78">
        <f t="shared" si="21"/>
        <v>20</v>
      </c>
      <c r="AS45" s="515">
        <f>BD7</f>
        <v>16</v>
      </c>
      <c r="AT45" t="s">
        <v>1339</v>
      </c>
    </row>
    <row r="46" spans="2:49"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c r="AW46">
        <f>+F81/4</f>
        <v>2039.2350815701448</v>
      </c>
    </row>
    <row r="47" spans="2:49">
      <c r="B47" s="72" t="s">
        <v>193</v>
      </c>
      <c r="C47" s="71"/>
      <c r="D47" s="65"/>
      <c r="E47" s="64">
        <f t="shared" ref="E47:AR47" si="22">SUM(E48:E50)</f>
        <v>6496229.2012812635</v>
      </c>
      <c r="F47" s="55">
        <f t="shared" si="22"/>
        <v>6496229.2012812635</v>
      </c>
      <c r="G47" s="55">
        <f t="shared" si="22"/>
        <v>6496229.2012812635</v>
      </c>
      <c r="H47" s="55">
        <f t="shared" si="22"/>
        <v>6496229.2012812635</v>
      </c>
      <c r="I47" s="55">
        <f t="shared" si="22"/>
        <v>6496229.2012812635</v>
      </c>
      <c r="J47" s="55">
        <f t="shared" si="22"/>
        <v>6496229.2012812635</v>
      </c>
      <c r="K47" s="55">
        <f t="shared" si="22"/>
        <v>6496229.2012812635</v>
      </c>
      <c r="L47" s="55">
        <f t="shared" si="22"/>
        <v>6496229.2012812635</v>
      </c>
      <c r="M47" s="55">
        <f t="shared" si="22"/>
        <v>6496229.2012812635</v>
      </c>
      <c r="N47" s="55">
        <f t="shared" si="22"/>
        <v>6402380.3798505664</v>
      </c>
      <c r="O47" s="55">
        <f t="shared" si="22"/>
        <v>6402380.3798505664</v>
      </c>
      <c r="P47" s="55">
        <f t="shared" si="22"/>
        <v>6402380.3798505664</v>
      </c>
      <c r="Q47" s="55">
        <f t="shared" si="22"/>
        <v>6402380.3798505664</v>
      </c>
      <c r="R47" s="55">
        <f t="shared" si="22"/>
        <v>6369111.2209306899</v>
      </c>
      <c r="S47" s="55">
        <f t="shared" si="22"/>
        <v>6369111.2209306899</v>
      </c>
      <c r="T47" s="55">
        <f t="shared" si="22"/>
        <v>6369111.2209306899</v>
      </c>
      <c r="U47" s="55">
        <f t="shared" si="22"/>
        <v>6369111.2209306899</v>
      </c>
      <c r="V47" s="55">
        <f t="shared" si="22"/>
        <v>6369111.2209306899</v>
      </c>
      <c r="W47" s="55">
        <f t="shared" si="22"/>
        <v>6369111.2209306899</v>
      </c>
      <c r="X47" s="55">
        <f t="shared" si="22"/>
        <v>6369111.2209306899</v>
      </c>
      <c r="Y47" s="64">
        <f t="shared" si="22"/>
        <v>6596295.4345831815</v>
      </c>
      <c r="Z47" s="55">
        <f t="shared" si="22"/>
        <v>6881099.3293655636</v>
      </c>
      <c r="AA47" s="55">
        <f t="shared" si="22"/>
        <v>7165903.2241479466</v>
      </c>
      <c r="AB47" s="55">
        <f t="shared" si="22"/>
        <v>7450707.1189303286</v>
      </c>
      <c r="AC47" s="55">
        <f t="shared" si="22"/>
        <v>7450707.1189303286</v>
      </c>
      <c r="AD47" s="55">
        <f t="shared" si="22"/>
        <v>7819803.8811095348</v>
      </c>
      <c r="AE47" s="55">
        <f t="shared" si="22"/>
        <v>7819803.8811095348</v>
      </c>
      <c r="AF47" s="55">
        <f t="shared" si="22"/>
        <v>7819803.8811095348</v>
      </c>
      <c r="AG47" s="55">
        <f t="shared" si="22"/>
        <v>7819803.8811095348</v>
      </c>
      <c r="AH47" s="55">
        <f t="shared" si="22"/>
        <v>7797255.7876489116</v>
      </c>
      <c r="AI47" s="55">
        <f t="shared" si="22"/>
        <v>8080932.2777582631</v>
      </c>
      <c r="AJ47" s="55">
        <f t="shared" si="22"/>
        <v>8080932.2777582631</v>
      </c>
      <c r="AK47" s="55">
        <f t="shared" si="22"/>
        <v>8080932.2777582631</v>
      </c>
      <c r="AL47" s="55">
        <f t="shared" si="22"/>
        <v>8048990.8218816714</v>
      </c>
      <c r="AM47" s="55">
        <f t="shared" si="22"/>
        <v>8048990.8218816714</v>
      </c>
      <c r="AN47" s="55">
        <f t="shared" si="22"/>
        <v>8048990.8218816714</v>
      </c>
      <c r="AO47" s="55">
        <f t="shared" si="22"/>
        <v>8048990.8218816714</v>
      </c>
      <c r="AP47" s="55">
        <f t="shared" si="22"/>
        <v>8048990.8218816714</v>
      </c>
      <c r="AQ47" s="55">
        <f t="shared" si="22"/>
        <v>8048990.8218816714</v>
      </c>
      <c r="AR47" s="55">
        <f t="shared" si="22"/>
        <v>8048990.8218816714</v>
      </c>
    </row>
    <row r="48" spans="2:49">
      <c r="B48" s="70" t="str">
        <f>+B17</f>
        <v>Wheat</v>
      </c>
      <c r="C48" s="57" t="s">
        <v>168</v>
      </c>
      <c r="D48" s="69"/>
      <c r="E48" s="64">
        <f t="shared" ref="E48:AR48" si="23">+E17*$D17*$AS$45</f>
        <v>4741599.9779985771</v>
      </c>
      <c r="F48" s="64">
        <f t="shared" si="23"/>
        <v>4741599.9779985771</v>
      </c>
      <c r="G48" s="64">
        <f t="shared" si="23"/>
        <v>4741599.9779985771</v>
      </c>
      <c r="H48" s="64">
        <f t="shared" si="23"/>
        <v>4741599.9779985771</v>
      </c>
      <c r="I48" s="64">
        <f t="shared" si="23"/>
        <v>4741599.9779985771</v>
      </c>
      <c r="J48" s="64">
        <f t="shared" si="23"/>
        <v>4741599.9779985771</v>
      </c>
      <c r="K48" s="64">
        <f t="shared" si="23"/>
        <v>4741599.9779985771</v>
      </c>
      <c r="L48" s="64">
        <f t="shared" si="23"/>
        <v>4741599.9779985771</v>
      </c>
      <c r="M48" s="64">
        <f t="shared" si="23"/>
        <v>4741599.9779985771</v>
      </c>
      <c r="N48" s="64">
        <f t="shared" si="23"/>
        <v>4647751.15656788</v>
      </c>
      <c r="O48" s="64">
        <f t="shared" si="23"/>
        <v>4647751.15656788</v>
      </c>
      <c r="P48" s="64">
        <f t="shared" si="23"/>
        <v>4647751.15656788</v>
      </c>
      <c r="Q48" s="64">
        <f t="shared" si="23"/>
        <v>4647751.15656788</v>
      </c>
      <c r="R48" s="64">
        <f t="shared" si="23"/>
        <v>4614481.9976480035</v>
      </c>
      <c r="S48" s="64">
        <f t="shared" si="23"/>
        <v>4614481.9976480035</v>
      </c>
      <c r="T48" s="64">
        <f t="shared" si="23"/>
        <v>4614481.9976480035</v>
      </c>
      <c r="U48" s="64">
        <f t="shared" si="23"/>
        <v>4614481.9976480035</v>
      </c>
      <c r="V48" s="64">
        <f t="shared" si="23"/>
        <v>4614481.9976480035</v>
      </c>
      <c r="W48" s="64">
        <f t="shared" si="23"/>
        <v>4614481.9976480035</v>
      </c>
      <c r="X48" s="64">
        <f t="shared" si="23"/>
        <v>4614481.9976480035</v>
      </c>
      <c r="Y48" s="64">
        <f t="shared" si="23"/>
        <v>4841666.2113004951</v>
      </c>
      <c r="Z48" s="64">
        <f t="shared" si="23"/>
        <v>5126470.1060828771</v>
      </c>
      <c r="AA48" s="64">
        <f t="shared" si="23"/>
        <v>5411274.0008652601</v>
      </c>
      <c r="AB48" s="64">
        <f t="shared" si="23"/>
        <v>5696077.8956476422</v>
      </c>
      <c r="AC48" s="64">
        <f t="shared" si="23"/>
        <v>5696077.8956476422</v>
      </c>
      <c r="AD48" s="64">
        <f t="shared" si="23"/>
        <v>5696077.8956476422</v>
      </c>
      <c r="AE48" s="64">
        <f t="shared" si="23"/>
        <v>5696077.8956476422</v>
      </c>
      <c r="AF48" s="64">
        <f t="shared" si="23"/>
        <v>5696077.8956476422</v>
      </c>
      <c r="AG48" s="64">
        <f t="shared" si="23"/>
        <v>5696077.8956476422</v>
      </c>
      <c r="AH48" s="64">
        <f t="shared" si="23"/>
        <v>5673529.802187019</v>
      </c>
      <c r="AI48" s="64">
        <f t="shared" si="23"/>
        <v>5957206.2922963705</v>
      </c>
      <c r="AJ48" s="64">
        <f t="shared" si="23"/>
        <v>5957206.2922963705</v>
      </c>
      <c r="AK48" s="64">
        <f t="shared" si="23"/>
        <v>5957206.2922963705</v>
      </c>
      <c r="AL48" s="64">
        <f t="shared" si="23"/>
        <v>5925264.8364197789</v>
      </c>
      <c r="AM48" s="64">
        <f t="shared" si="23"/>
        <v>5925264.8364197789</v>
      </c>
      <c r="AN48" s="64">
        <f t="shared" si="23"/>
        <v>5925264.8364197789</v>
      </c>
      <c r="AO48" s="64">
        <f t="shared" si="23"/>
        <v>5925264.8364197789</v>
      </c>
      <c r="AP48" s="64">
        <f t="shared" si="23"/>
        <v>5925264.8364197789</v>
      </c>
      <c r="AQ48" s="64">
        <f t="shared" si="23"/>
        <v>5925264.8364197789</v>
      </c>
      <c r="AR48" s="64">
        <f t="shared" si="23"/>
        <v>5925264.8364197789</v>
      </c>
    </row>
    <row r="49" spans="2:44">
      <c r="B49" s="70" t="str">
        <f t="shared" ref="B49:B73" si="24">+B18</f>
        <v>Wheat hay</v>
      </c>
      <c r="C49" s="57" t="s">
        <v>168</v>
      </c>
      <c r="D49" s="69"/>
      <c r="E49" s="64">
        <f t="shared" ref="E49:AB59" si="25">+E18*$D18*$AS$45</f>
        <v>1754629.2232826864</v>
      </c>
      <c r="F49" s="64">
        <f t="shared" si="25"/>
        <v>1754629.2232826864</v>
      </c>
      <c r="G49" s="64">
        <f t="shared" si="25"/>
        <v>1754629.2232826864</v>
      </c>
      <c r="H49" s="64">
        <f t="shared" si="25"/>
        <v>1754629.2232826864</v>
      </c>
      <c r="I49" s="64">
        <f t="shared" si="25"/>
        <v>1754629.2232826864</v>
      </c>
      <c r="J49" s="64">
        <f t="shared" si="25"/>
        <v>1754629.2232826864</v>
      </c>
      <c r="K49" s="64">
        <f t="shared" si="25"/>
        <v>1754629.2232826864</v>
      </c>
      <c r="L49" s="64">
        <f t="shared" si="25"/>
        <v>1754629.2232826864</v>
      </c>
      <c r="M49" s="64">
        <f t="shared" si="25"/>
        <v>1754629.2232826864</v>
      </c>
      <c r="N49" s="64">
        <f t="shared" si="25"/>
        <v>1754629.2232826864</v>
      </c>
      <c r="O49" s="64">
        <f t="shared" si="25"/>
        <v>1754629.2232826864</v>
      </c>
      <c r="P49" s="64">
        <f t="shared" si="25"/>
        <v>1754629.2232826864</v>
      </c>
      <c r="Q49" s="64">
        <f t="shared" si="25"/>
        <v>1754629.2232826864</v>
      </c>
      <c r="R49" s="64">
        <f t="shared" si="25"/>
        <v>1754629.2232826864</v>
      </c>
      <c r="S49" s="64">
        <f t="shared" si="25"/>
        <v>1754629.2232826864</v>
      </c>
      <c r="T49" s="64">
        <f t="shared" si="25"/>
        <v>1754629.2232826864</v>
      </c>
      <c r="U49" s="64">
        <f t="shared" si="25"/>
        <v>1754629.2232826864</v>
      </c>
      <c r="V49" s="64">
        <f t="shared" si="25"/>
        <v>1754629.2232826864</v>
      </c>
      <c r="W49" s="64">
        <f t="shared" si="25"/>
        <v>1754629.2232826864</v>
      </c>
      <c r="X49" s="64">
        <f t="shared" si="25"/>
        <v>1754629.2232826864</v>
      </c>
      <c r="Y49" s="64">
        <f t="shared" si="25"/>
        <v>1754629.2232826864</v>
      </c>
      <c r="Z49" s="64">
        <f t="shared" si="25"/>
        <v>1754629.2232826864</v>
      </c>
      <c r="AA49" s="64">
        <f t="shared" si="25"/>
        <v>1754629.2232826864</v>
      </c>
      <c r="AB49" s="64">
        <f t="shared" si="25"/>
        <v>1754629.2232826864</v>
      </c>
      <c r="AC49" s="64">
        <f t="shared" ref="AC49:AR49" si="26">+AC18*$D18*$AS$45</f>
        <v>1754629.2232826864</v>
      </c>
      <c r="AD49" s="64">
        <f t="shared" si="26"/>
        <v>2123725.9854618926</v>
      </c>
      <c r="AE49" s="64">
        <f t="shared" si="26"/>
        <v>2123725.9854618926</v>
      </c>
      <c r="AF49" s="64">
        <f t="shared" si="26"/>
        <v>2123725.9854618926</v>
      </c>
      <c r="AG49" s="64">
        <f t="shared" si="26"/>
        <v>2123725.9854618926</v>
      </c>
      <c r="AH49" s="64">
        <f t="shared" si="26"/>
        <v>2123725.9854618926</v>
      </c>
      <c r="AI49" s="64">
        <f t="shared" si="26"/>
        <v>2123725.9854618926</v>
      </c>
      <c r="AJ49" s="64">
        <f t="shared" si="26"/>
        <v>2123725.9854618926</v>
      </c>
      <c r="AK49" s="64">
        <f t="shared" si="26"/>
        <v>2123725.9854618926</v>
      </c>
      <c r="AL49" s="64">
        <f t="shared" si="26"/>
        <v>2123725.9854618926</v>
      </c>
      <c r="AM49" s="64">
        <f t="shared" si="26"/>
        <v>2123725.9854618926</v>
      </c>
      <c r="AN49" s="64">
        <f t="shared" si="26"/>
        <v>2123725.9854618926</v>
      </c>
      <c r="AO49" s="64">
        <f t="shared" si="26"/>
        <v>2123725.9854618926</v>
      </c>
      <c r="AP49" s="64">
        <f t="shared" si="26"/>
        <v>2123725.9854618926</v>
      </c>
      <c r="AQ49" s="64">
        <f t="shared" si="26"/>
        <v>2123725.9854618926</v>
      </c>
      <c r="AR49" s="64">
        <f t="shared" si="26"/>
        <v>2123725.9854618926</v>
      </c>
    </row>
    <row r="50" spans="2:44">
      <c r="B50" s="70">
        <f t="shared" si="24"/>
        <v>0</v>
      </c>
      <c r="C50" s="57" t="s">
        <v>168</v>
      </c>
      <c r="D50" s="69"/>
      <c r="E50" s="64">
        <f t="shared" si="25"/>
        <v>0</v>
      </c>
      <c r="F50" s="64">
        <f t="shared" si="25"/>
        <v>0</v>
      </c>
      <c r="G50" s="64">
        <f t="shared" si="25"/>
        <v>0</v>
      </c>
      <c r="H50" s="64">
        <f t="shared" si="25"/>
        <v>0</v>
      </c>
      <c r="I50" s="64">
        <f t="shared" si="25"/>
        <v>0</v>
      </c>
      <c r="J50" s="64">
        <f t="shared" si="25"/>
        <v>0</v>
      </c>
      <c r="K50" s="64">
        <f t="shared" si="25"/>
        <v>0</v>
      </c>
      <c r="L50" s="64">
        <f t="shared" si="25"/>
        <v>0</v>
      </c>
      <c r="M50" s="64">
        <f t="shared" si="25"/>
        <v>0</v>
      </c>
      <c r="N50" s="64">
        <f t="shared" si="25"/>
        <v>0</v>
      </c>
      <c r="O50" s="64">
        <f t="shared" si="25"/>
        <v>0</v>
      </c>
      <c r="P50" s="64">
        <f t="shared" si="25"/>
        <v>0</v>
      </c>
      <c r="Q50" s="64">
        <f t="shared" si="25"/>
        <v>0</v>
      </c>
      <c r="R50" s="64">
        <f t="shared" si="25"/>
        <v>0</v>
      </c>
      <c r="S50" s="64">
        <f t="shared" si="25"/>
        <v>0</v>
      </c>
      <c r="T50" s="64">
        <f t="shared" si="25"/>
        <v>0</v>
      </c>
      <c r="U50" s="64">
        <f t="shared" si="25"/>
        <v>0</v>
      </c>
      <c r="V50" s="64">
        <f t="shared" si="25"/>
        <v>0</v>
      </c>
      <c r="W50" s="64">
        <f t="shared" si="25"/>
        <v>0</v>
      </c>
      <c r="X50" s="64">
        <f t="shared" si="25"/>
        <v>0</v>
      </c>
      <c r="Y50" s="64">
        <f t="shared" si="25"/>
        <v>0</v>
      </c>
      <c r="Z50" s="64">
        <f t="shared" si="25"/>
        <v>0</v>
      </c>
      <c r="AA50" s="64">
        <f t="shared" si="25"/>
        <v>0</v>
      </c>
      <c r="AB50" s="64">
        <f t="shared" si="25"/>
        <v>0</v>
      </c>
      <c r="AC50" s="64">
        <f t="shared" ref="AC50:AR50" si="27">+AC19*$D19*$AS$45</f>
        <v>0</v>
      </c>
      <c r="AD50" s="64">
        <f t="shared" si="27"/>
        <v>0</v>
      </c>
      <c r="AE50" s="64">
        <f t="shared" si="27"/>
        <v>0</v>
      </c>
      <c r="AF50" s="64">
        <f t="shared" si="27"/>
        <v>0</v>
      </c>
      <c r="AG50" s="64">
        <f t="shared" si="27"/>
        <v>0</v>
      </c>
      <c r="AH50" s="64">
        <f t="shared" si="27"/>
        <v>0</v>
      </c>
      <c r="AI50" s="64">
        <f t="shared" si="27"/>
        <v>0</v>
      </c>
      <c r="AJ50" s="64">
        <f t="shared" si="27"/>
        <v>0</v>
      </c>
      <c r="AK50" s="64">
        <f t="shared" si="27"/>
        <v>0</v>
      </c>
      <c r="AL50" s="64">
        <f t="shared" si="27"/>
        <v>0</v>
      </c>
      <c r="AM50" s="64">
        <f t="shared" si="27"/>
        <v>0</v>
      </c>
      <c r="AN50" s="64">
        <f t="shared" si="27"/>
        <v>0</v>
      </c>
      <c r="AO50" s="64">
        <f t="shared" si="27"/>
        <v>0</v>
      </c>
      <c r="AP50" s="64">
        <f t="shared" si="27"/>
        <v>0</v>
      </c>
      <c r="AQ50" s="64">
        <f t="shared" si="27"/>
        <v>0</v>
      </c>
      <c r="AR50" s="64">
        <f t="shared" si="27"/>
        <v>0</v>
      </c>
    </row>
    <row r="51" spans="2:44">
      <c r="B51" s="70" t="str">
        <f t="shared" si="24"/>
        <v>Costs</v>
      </c>
      <c r="C51" s="57" t="s">
        <v>168</v>
      </c>
      <c r="D51" s="65"/>
      <c r="E51" s="64">
        <f t="shared" si="25"/>
        <v>0</v>
      </c>
      <c r="F51" s="64">
        <f t="shared" si="25"/>
        <v>0</v>
      </c>
      <c r="G51" s="64">
        <f t="shared" si="25"/>
        <v>0</v>
      </c>
      <c r="H51" s="64">
        <f t="shared" si="25"/>
        <v>0</v>
      </c>
      <c r="I51" s="64">
        <f t="shared" si="25"/>
        <v>0</v>
      </c>
      <c r="J51" s="64">
        <f t="shared" si="25"/>
        <v>0</v>
      </c>
      <c r="K51" s="64">
        <f t="shared" si="25"/>
        <v>0</v>
      </c>
      <c r="L51" s="64">
        <f t="shared" si="25"/>
        <v>0</v>
      </c>
      <c r="M51" s="64">
        <f t="shared" si="25"/>
        <v>0</v>
      </c>
      <c r="N51" s="64">
        <f t="shared" si="25"/>
        <v>0</v>
      </c>
      <c r="O51" s="64">
        <f t="shared" si="25"/>
        <v>0</v>
      </c>
      <c r="P51" s="64">
        <f t="shared" si="25"/>
        <v>0</v>
      </c>
      <c r="Q51" s="64">
        <f t="shared" si="25"/>
        <v>0</v>
      </c>
      <c r="R51" s="64">
        <f t="shared" si="25"/>
        <v>0</v>
      </c>
      <c r="S51" s="64">
        <f t="shared" si="25"/>
        <v>0</v>
      </c>
      <c r="T51" s="64">
        <f t="shared" si="25"/>
        <v>0</v>
      </c>
      <c r="U51" s="64">
        <f t="shared" si="25"/>
        <v>0</v>
      </c>
      <c r="V51" s="64">
        <f t="shared" si="25"/>
        <v>0</v>
      </c>
      <c r="W51" s="64">
        <f t="shared" si="25"/>
        <v>0</v>
      </c>
      <c r="X51" s="64">
        <f t="shared" si="25"/>
        <v>0</v>
      </c>
      <c r="Y51" s="64">
        <f t="shared" si="25"/>
        <v>0</v>
      </c>
      <c r="Z51" s="64">
        <f t="shared" si="25"/>
        <v>0</v>
      </c>
      <c r="AA51" s="64">
        <f t="shared" si="25"/>
        <v>0</v>
      </c>
      <c r="AB51" s="64">
        <f t="shared" si="25"/>
        <v>0</v>
      </c>
      <c r="AC51" s="64">
        <f t="shared" ref="AC51:AR51" si="28">+AC20*$D20*$AS$45</f>
        <v>0</v>
      </c>
      <c r="AD51" s="64">
        <f t="shared" si="28"/>
        <v>0</v>
      </c>
      <c r="AE51" s="64">
        <f t="shared" si="28"/>
        <v>0</v>
      </c>
      <c r="AF51" s="64">
        <f t="shared" si="28"/>
        <v>0</v>
      </c>
      <c r="AG51" s="64">
        <f t="shared" si="28"/>
        <v>0</v>
      </c>
      <c r="AH51" s="64">
        <f t="shared" si="28"/>
        <v>0</v>
      </c>
      <c r="AI51" s="64">
        <f t="shared" si="28"/>
        <v>0</v>
      </c>
      <c r="AJ51" s="64">
        <f t="shared" si="28"/>
        <v>0</v>
      </c>
      <c r="AK51" s="64">
        <f t="shared" si="28"/>
        <v>0</v>
      </c>
      <c r="AL51" s="64">
        <f t="shared" si="28"/>
        <v>0</v>
      </c>
      <c r="AM51" s="64">
        <f t="shared" si="28"/>
        <v>0</v>
      </c>
      <c r="AN51" s="64">
        <f t="shared" si="28"/>
        <v>0</v>
      </c>
      <c r="AO51" s="64">
        <f t="shared" si="28"/>
        <v>0</v>
      </c>
      <c r="AP51" s="64">
        <f t="shared" si="28"/>
        <v>0</v>
      </c>
      <c r="AQ51" s="64">
        <f t="shared" si="28"/>
        <v>0</v>
      </c>
      <c r="AR51" s="64">
        <f t="shared" si="28"/>
        <v>0</v>
      </c>
    </row>
    <row r="52" spans="2:44">
      <c r="B52" s="70" t="str">
        <f t="shared" si="24"/>
        <v>Land preparation Wheat</v>
      </c>
      <c r="C52" s="57" t="s">
        <v>168</v>
      </c>
      <c r="D52" s="65"/>
      <c r="E52" s="64">
        <f t="shared" si="25"/>
        <v>800000</v>
      </c>
      <c r="F52" s="64">
        <f t="shared" si="25"/>
        <v>800000</v>
      </c>
      <c r="G52" s="64">
        <f t="shared" si="25"/>
        <v>800000</v>
      </c>
      <c r="H52" s="64">
        <f t="shared" si="25"/>
        <v>800000</v>
      </c>
      <c r="I52" s="64">
        <f t="shared" si="25"/>
        <v>800000</v>
      </c>
      <c r="J52" s="64">
        <f t="shared" si="25"/>
        <v>800000</v>
      </c>
      <c r="K52" s="64">
        <f t="shared" si="25"/>
        <v>800000</v>
      </c>
      <c r="L52" s="64">
        <f t="shared" si="25"/>
        <v>800000</v>
      </c>
      <c r="M52" s="64">
        <f t="shared" si="25"/>
        <v>800000</v>
      </c>
      <c r="N52" s="64">
        <f t="shared" si="25"/>
        <v>800000</v>
      </c>
      <c r="O52" s="64">
        <f t="shared" si="25"/>
        <v>800000</v>
      </c>
      <c r="P52" s="64">
        <f t="shared" si="25"/>
        <v>800000</v>
      </c>
      <c r="Q52" s="64">
        <f t="shared" si="25"/>
        <v>800000</v>
      </c>
      <c r="R52" s="64">
        <f t="shared" si="25"/>
        <v>800000</v>
      </c>
      <c r="S52" s="64">
        <f t="shared" si="25"/>
        <v>800000</v>
      </c>
      <c r="T52" s="64">
        <f t="shared" si="25"/>
        <v>800000</v>
      </c>
      <c r="U52" s="64">
        <f t="shared" si="25"/>
        <v>800000</v>
      </c>
      <c r="V52" s="64">
        <f t="shared" si="25"/>
        <v>800000</v>
      </c>
      <c r="W52" s="64">
        <f t="shared" si="25"/>
        <v>800000</v>
      </c>
      <c r="X52" s="64">
        <f t="shared" si="25"/>
        <v>800000</v>
      </c>
      <c r="Y52" s="64">
        <f t="shared" si="25"/>
        <v>800000</v>
      </c>
      <c r="Z52" s="64">
        <f t="shared" si="25"/>
        <v>800000</v>
      </c>
      <c r="AA52" s="64">
        <f t="shared" si="25"/>
        <v>800000</v>
      </c>
      <c r="AB52" s="64">
        <f t="shared" si="25"/>
        <v>800000</v>
      </c>
      <c r="AC52" s="64">
        <f t="shared" ref="AC52:AR52" si="29">+AC21*$D21*$AS$45</f>
        <v>800000</v>
      </c>
      <c r="AD52" s="64">
        <f t="shared" si="29"/>
        <v>800000</v>
      </c>
      <c r="AE52" s="64">
        <f t="shared" si="29"/>
        <v>800000</v>
      </c>
      <c r="AF52" s="64">
        <f t="shared" si="29"/>
        <v>800000</v>
      </c>
      <c r="AG52" s="64">
        <f t="shared" si="29"/>
        <v>800000</v>
      </c>
      <c r="AH52" s="64">
        <f t="shared" si="29"/>
        <v>800000</v>
      </c>
      <c r="AI52" s="64">
        <f t="shared" si="29"/>
        <v>800000</v>
      </c>
      <c r="AJ52" s="64">
        <f t="shared" si="29"/>
        <v>800000</v>
      </c>
      <c r="AK52" s="64">
        <f t="shared" si="29"/>
        <v>800000</v>
      </c>
      <c r="AL52" s="64">
        <f t="shared" si="29"/>
        <v>800000</v>
      </c>
      <c r="AM52" s="64">
        <f t="shared" si="29"/>
        <v>800000</v>
      </c>
      <c r="AN52" s="64">
        <f t="shared" si="29"/>
        <v>800000</v>
      </c>
      <c r="AO52" s="64">
        <f t="shared" si="29"/>
        <v>800000</v>
      </c>
      <c r="AP52" s="64">
        <f t="shared" si="29"/>
        <v>800000</v>
      </c>
      <c r="AQ52" s="64">
        <f t="shared" si="29"/>
        <v>800000</v>
      </c>
      <c r="AR52" s="64">
        <f t="shared" si="29"/>
        <v>800000</v>
      </c>
    </row>
    <row r="53" spans="2:44">
      <c r="B53" s="70">
        <f t="shared" si="24"/>
        <v>0</v>
      </c>
      <c r="C53" s="57" t="s">
        <v>168</v>
      </c>
      <c r="D53" s="65"/>
      <c r="E53" s="64">
        <f t="shared" si="25"/>
        <v>0</v>
      </c>
      <c r="F53" s="64">
        <f t="shared" si="25"/>
        <v>0</v>
      </c>
      <c r="G53" s="64">
        <f t="shared" si="25"/>
        <v>0</v>
      </c>
      <c r="H53" s="64">
        <f t="shared" si="25"/>
        <v>0</v>
      </c>
      <c r="I53" s="64">
        <f t="shared" si="25"/>
        <v>0</v>
      </c>
      <c r="J53" s="64">
        <f t="shared" si="25"/>
        <v>0</v>
      </c>
      <c r="K53" s="64">
        <f t="shared" si="25"/>
        <v>0</v>
      </c>
      <c r="L53" s="64">
        <f t="shared" si="25"/>
        <v>0</v>
      </c>
      <c r="M53" s="64">
        <f t="shared" si="25"/>
        <v>0</v>
      </c>
      <c r="N53" s="64">
        <f t="shared" si="25"/>
        <v>0</v>
      </c>
      <c r="O53" s="64">
        <f t="shared" si="25"/>
        <v>0</v>
      </c>
      <c r="P53" s="64">
        <f t="shared" si="25"/>
        <v>0</v>
      </c>
      <c r="Q53" s="64">
        <f t="shared" si="25"/>
        <v>0</v>
      </c>
      <c r="R53" s="64">
        <f t="shared" si="25"/>
        <v>0</v>
      </c>
      <c r="S53" s="64">
        <f t="shared" si="25"/>
        <v>0</v>
      </c>
      <c r="T53" s="64">
        <f t="shared" si="25"/>
        <v>0</v>
      </c>
      <c r="U53" s="64">
        <f t="shared" si="25"/>
        <v>0</v>
      </c>
      <c r="V53" s="64">
        <f t="shared" si="25"/>
        <v>0</v>
      </c>
      <c r="W53" s="64">
        <f t="shared" si="25"/>
        <v>0</v>
      </c>
      <c r="X53" s="64">
        <f t="shared" si="25"/>
        <v>0</v>
      </c>
      <c r="Y53" s="64">
        <f t="shared" si="25"/>
        <v>0</v>
      </c>
      <c r="Z53" s="64">
        <f t="shared" si="25"/>
        <v>0</v>
      </c>
      <c r="AA53" s="64">
        <f t="shared" si="25"/>
        <v>0</v>
      </c>
      <c r="AB53" s="64">
        <f t="shared" si="25"/>
        <v>0</v>
      </c>
      <c r="AC53" s="64">
        <f t="shared" ref="AC53:AR53" si="30">+AC22*$D22*$AS$45</f>
        <v>0</v>
      </c>
      <c r="AD53" s="64">
        <f t="shared" si="30"/>
        <v>0</v>
      </c>
      <c r="AE53" s="64">
        <f t="shared" si="30"/>
        <v>0</v>
      </c>
      <c r="AF53" s="64">
        <f t="shared" si="30"/>
        <v>0</v>
      </c>
      <c r="AG53" s="64">
        <f t="shared" si="30"/>
        <v>0</v>
      </c>
      <c r="AH53" s="64">
        <f t="shared" si="30"/>
        <v>0</v>
      </c>
      <c r="AI53" s="64">
        <f t="shared" si="30"/>
        <v>0</v>
      </c>
      <c r="AJ53" s="64">
        <f t="shared" si="30"/>
        <v>0</v>
      </c>
      <c r="AK53" s="64">
        <f t="shared" si="30"/>
        <v>0</v>
      </c>
      <c r="AL53" s="64">
        <f t="shared" si="30"/>
        <v>0</v>
      </c>
      <c r="AM53" s="64">
        <f t="shared" si="30"/>
        <v>0</v>
      </c>
      <c r="AN53" s="64">
        <f t="shared" si="30"/>
        <v>0</v>
      </c>
      <c r="AO53" s="64">
        <f t="shared" si="30"/>
        <v>0</v>
      </c>
      <c r="AP53" s="64">
        <f t="shared" si="30"/>
        <v>0</v>
      </c>
      <c r="AQ53" s="64">
        <f t="shared" si="30"/>
        <v>0</v>
      </c>
      <c r="AR53" s="64">
        <f t="shared" si="30"/>
        <v>0</v>
      </c>
    </row>
    <row r="54" spans="2:44">
      <c r="B54" s="70" t="str">
        <f t="shared" si="24"/>
        <v>Seedlings Wheat</v>
      </c>
      <c r="C54" s="57" t="s">
        <v>168</v>
      </c>
      <c r="D54" s="65"/>
      <c r="E54" s="64">
        <f t="shared" si="25"/>
        <v>1586666.6666666667</v>
      </c>
      <c r="F54" s="64">
        <f t="shared" si="25"/>
        <v>1586666.6666666667</v>
      </c>
      <c r="G54" s="64">
        <f t="shared" si="25"/>
        <v>1586666.6666666667</v>
      </c>
      <c r="H54" s="64">
        <f t="shared" si="25"/>
        <v>1586666.6666666667</v>
      </c>
      <c r="I54" s="64">
        <f t="shared" si="25"/>
        <v>1586666.6666666667</v>
      </c>
      <c r="J54" s="64">
        <f t="shared" si="25"/>
        <v>1586666.6666666667</v>
      </c>
      <c r="K54" s="64">
        <f t="shared" si="25"/>
        <v>1586666.6666666667</v>
      </c>
      <c r="L54" s="64">
        <f t="shared" si="25"/>
        <v>1586666.6666666667</v>
      </c>
      <c r="M54" s="64">
        <f t="shared" si="25"/>
        <v>1586666.6666666667</v>
      </c>
      <c r="N54" s="64">
        <f t="shared" si="25"/>
        <v>1586666.6666666667</v>
      </c>
      <c r="O54" s="64">
        <f t="shared" si="25"/>
        <v>1586666.6666666667</v>
      </c>
      <c r="P54" s="64">
        <f t="shared" si="25"/>
        <v>1586666.6666666667</v>
      </c>
      <c r="Q54" s="64">
        <f t="shared" si="25"/>
        <v>1586666.6666666667</v>
      </c>
      <c r="R54" s="64">
        <f t="shared" si="25"/>
        <v>1586666.6666666667</v>
      </c>
      <c r="S54" s="64">
        <f t="shared" si="25"/>
        <v>1586666.6666666667</v>
      </c>
      <c r="T54" s="64">
        <f t="shared" si="25"/>
        <v>1586666.6666666667</v>
      </c>
      <c r="U54" s="64">
        <f t="shared" si="25"/>
        <v>1586666.6666666667</v>
      </c>
      <c r="V54" s="64">
        <f t="shared" si="25"/>
        <v>1586666.6666666667</v>
      </c>
      <c r="W54" s="64">
        <f t="shared" si="25"/>
        <v>1586666.6666666667</v>
      </c>
      <c r="X54" s="64">
        <f t="shared" si="25"/>
        <v>1586666.6666666667</v>
      </c>
      <c r="Y54" s="64">
        <f t="shared" si="25"/>
        <v>1586666.6666666667</v>
      </c>
      <c r="Z54" s="64">
        <f t="shared" si="25"/>
        <v>1586666.6666666667</v>
      </c>
      <c r="AA54" s="64">
        <f t="shared" si="25"/>
        <v>1586666.6666666667</v>
      </c>
      <c r="AB54" s="64">
        <f t="shared" si="25"/>
        <v>1586666.6666666667</v>
      </c>
      <c r="AC54" s="64">
        <f t="shared" ref="AC54:AR54" si="31">+AC23*$D23*$AS$45</f>
        <v>1586666.6666666667</v>
      </c>
      <c r="AD54" s="64">
        <f t="shared" si="31"/>
        <v>1586666.6666666667</v>
      </c>
      <c r="AE54" s="64">
        <f t="shared" si="31"/>
        <v>1586666.6666666667</v>
      </c>
      <c r="AF54" s="64">
        <f t="shared" si="31"/>
        <v>1586666.6666666667</v>
      </c>
      <c r="AG54" s="64">
        <f t="shared" si="31"/>
        <v>1586666.6666666667</v>
      </c>
      <c r="AH54" s="64">
        <f t="shared" si="31"/>
        <v>1586666.6666666667</v>
      </c>
      <c r="AI54" s="64">
        <f t="shared" si="31"/>
        <v>1586666.6666666667</v>
      </c>
      <c r="AJ54" s="64">
        <f t="shared" si="31"/>
        <v>1586666.6666666667</v>
      </c>
      <c r="AK54" s="64">
        <f t="shared" si="31"/>
        <v>1586666.6666666667</v>
      </c>
      <c r="AL54" s="64">
        <f t="shared" si="31"/>
        <v>1586666.6666666667</v>
      </c>
      <c r="AM54" s="64">
        <f t="shared" si="31"/>
        <v>1586666.6666666667</v>
      </c>
      <c r="AN54" s="64">
        <f t="shared" si="31"/>
        <v>1586666.6666666667</v>
      </c>
      <c r="AO54" s="64">
        <f t="shared" si="31"/>
        <v>1586666.6666666667</v>
      </c>
      <c r="AP54" s="64">
        <f t="shared" si="31"/>
        <v>1586666.6666666667</v>
      </c>
      <c r="AQ54" s="64">
        <f t="shared" si="31"/>
        <v>1586666.6666666667</v>
      </c>
      <c r="AR54" s="64">
        <f t="shared" si="31"/>
        <v>1586666.6666666667</v>
      </c>
    </row>
    <row r="55" spans="2:44">
      <c r="B55" s="70">
        <f t="shared" si="24"/>
        <v>0</v>
      </c>
      <c r="C55" s="57" t="s">
        <v>168</v>
      </c>
      <c r="D55" s="65"/>
      <c r="E55" s="64">
        <f t="shared" si="25"/>
        <v>0</v>
      </c>
      <c r="F55" s="64">
        <f t="shared" si="25"/>
        <v>0</v>
      </c>
      <c r="G55" s="64">
        <f t="shared" si="25"/>
        <v>0</v>
      </c>
      <c r="H55" s="64">
        <f t="shared" si="25"/>
        <v>0</v>
      </c>
      <c r="I55" s="64">
        <f t="shared" si="25"/>
        <v>0</v>
      </c>
      <c r="J55" s="64">
        <f t="shared" si="25"/>
        <v>0</v>
      </c>
      <c r="K55" s="64">
        <f t="shared" si="25"/>
        <v>0</v>
      </c>
      <c r="L55" s="64">
        <f t="shared" si="25"/>
        <v>0</v>
      </c>
      <c r="M55" s="64">
        <f t="shared" si="25"/>
        <v>0</v>
      </c>
      <c r="N55" s="64">
        <f t="shared" si="25"/>
        <v>0</v>
      </c>
      <c r="O55" s="64">
        <f t="shared" si="25"/>
        <v>0</v>
      </c>
      <c r="P55" s="64">
        <f t="shared" si="25"/>
        <v>0</v>
      </c>
      <c r="Q55" s="64">
        <f t="shared" si="25"/>
        <v>0</v>
      </c>
      <c r="R55" s="64">
        <f t="shared" si="25"/>
        <v>0</v>
      </c>
      <c r="S55" s="64">
        <f t="shared" si="25"/>
        <v>0</v>
      </c>
      <c r="T55" s="64">
        <f t="shared" si="25"/>
        <v>0</v>
      </c>
      <c r="U55" s="64">
        <f t="shared" si="25"/>
        <v>0</v>
      </c>
      <c r="V55" s="64">
        <f t="shared" si="25"/>
        <v>0</v>
      </c>
      <c r="W55" s="64">
        <f t="shared" si="25"/>
        <v>0</v>
      </c>
      <c r="X55" s="64">
        <f t="shared" si="25"/>
        <v>0</v>
      </c>
      <c r="Y55" s="64">
        <f t="shared" si="25"/>
        <v>0</v>
      </c>
      <c r="Z55" s="64">
        <f t="shared" si="25"/>
        <v>0</v>
      </c>
      <c r="AA55" s="64">
        <f t="shared" si="25"/>
        <v>0</v>
      </c>
      <c r="AB55" s="64">
        <f t="shared" si="25"/>
        <v>0</v>
      </c>
      <c r="AC55" s="64">
        <f t="shared" ref="AC55:AR55" si="32">+AC24*$D24*$AS$45</f>
        <v>0</v>
      </c>
      <c r="AD55" s="64">
        <f t="shared" si="32"/>
        <v>0</v>
      </c>
      <c r="AE55" s="64">
        <f t="shared" si="32"/>
        <v>0</v>
      </c>
      <c r="AF55" s="64">
        <f t="shared" si="32"/>
        <v>0</v>
      </c>
      <c r="AG55" s="64">
        <f t="shared" si="32"/>
        <v>0</v>
      </c>
      <c r="AH55" s="64">
        <f t="shared" si="32"/>
        <v>0</v>
      </c>
      <c r="AI55" s="64">
        <f t="shared" si="32"/>
        <v>0</v>
      </c>
      <c r="AJ55" s="64">
        <f t="shared" si="32"/>
        <v>0</v>
      </c>
      <c r="AK55" s="64">
        <f t="shared" si="32"/>
        <v>0</v>
      </c>
      <c r="AL55" s="64">
        <f t="shared" si="32"/>
        <v>0</v>
      </c>
      <c r="AM55" s="64">
        <f t="shared" si="32"/>
        <v>0</v>
      </c>
      <c r="AN55" s="64">
        <f t="shared" si="32"/>
        <v>0</v>
      </c>
      <c r="AO55" s="64">
        <f t="shared" si="32"/>
        <v>0</v>
      </c>
      <c r="AP55" s="64">
        <f t="shared" si="32"/>
        <v>0</v>
      </c>
      <c r="AQ55" s="64">
        <f t="shared" si="32"/>
        <v>0</v>
      </c>
      <c r="AR55" s="64">
        <f t="shared" si="32"/>
        <v>0</v>
      </c>
    </row>
    <row r="56" spans="2:44">
      <c r="B56" s="70" t="str">
        <f t="shared" si="24"/>
        <v>Fertiliser Urea</v>
      </c>
      <c r="C56" s="57" t="s">
        <v>168</v>
      </c>
      <c r="D56" s="63"/>
      <c r="E56" s="64">
        <f t="shared" si="25"/>
        <v>1046372.4944838297</v>
      </c>
      <c r="F56" s="64">
        <f t="shared" si="25"/>
        <v>1046372.4944838297</v>
      </c>
      <c r="G56" s="64">
        <f t="shared" si="25"/>
        <v>1046372.4944838297</v>
      </c>
      <c r="H56" s="64">
        <f t="shared" si="25"/>
        <v>1046372.4944838297</v>
      </c>
      <c r="I56" s="64">
        <f t="shared" si="25"/>
        <v>1046372.4944838297</v>
      </c>
      <c r="J56" s="64">
        <f t="shared" si="25"/>
        <v>1046372.4944838297</v>
      </c>
      <c r="K56" s="64">
        <f t="shared" si="25"/>
        <v>1046372.4944838297</v>
      </c>
      <c r="L56" s="64">
        <f t="shared" si="25"/>
        <v>1046372.4944838297</v>
      </c>
      <c r="M56" s="64">
        <f t="shared" si="25"/>
        <v>1046372.4944838297</v>
      </c>
      <c r="N56" s="64">
        <f t="shared" si="25"/>
        <v>1046372.4944838297</v>
      </c>
      <c r="O56" s="64">
        <f t="shared" si="25"/>
        <v>1046372.4944838297</v>
      </c>
      <c r="P56" s="64">
        <f t="shared" si="25"/>
        <v>1046372.4944838297</v>
      </c>
      <c r="Q56" s="64">
        <f t="shared" si="25"/>
        <v>1046372.4944838297</v>
      </c>
      <c r="R56" s="64">
        <f t="shared" si="25"/>
        <v>1046372.4944838297</v>
      </c>
      <c r="S56" s="64">
        <f t="shared" si="25"/>
        <v>1046372.4944838297</v>
      </c>
      <c r="T56" s="64">
        <f t="shared" si="25"/>
        <v>1046372.4944838297</v>
      </c>
      <c r="U56" s="64">
        <f t="shared" si="25"/>
        <v>1046372.4944838297</v>
      </c>
      <c r="V56" s="64">
        <f t="shared" si="25"/>
        <v>1046372.4944838297</v>
      </c>
      <c r="W56" s="64">
        <f t="shared" si="25"/>
        <v>1046372.4944838297</v>
      </c>
      <c r="X56" s="64">
        <f t="shared" si="25"/>
        <v>1046372.4944838297</v>
      </c>
      <c r="Y56" s="64">
        <f t="shared" si="25"/>
        <v>1046372.4944838297</v>
      </c>
      <c r="Z56" s="64">
        <f t="shared" si="25"/>
        <v>1046372.4944838297</v>
      </c>
      <c r="AA56" s="64">
        <f t="shared" si="25"/>
        <v>1046372.4944838297</v>
      </c>
      <c r="AB56" s="64">
        <f t="shared" si="25"/>
        <v>1046372.4944838297</v>
      </c>
      <c r="AC56" s="64">
        <f t="shared" ref="AC56:AR56" si="33">+AC25*$D25*$AS$45</f>
        <v>1046372.4944838297</v>
      </c>
      <c r="AD56" s="64">
        <f t="shared" si="33"/>
        <v>1046372.4944838297</v>
      </c>
      <c r="AE56" s="64">
        <f t="shared" si="33"/>
        <v>1046372.4944838297</v>
      </c>
      <c r="AF56" s="64">
        <f t="shared" si="33"/>
        <v>1046372.4944838297</v>
      </c>
      <c r="AG56" s="64">
        <f t="shared" si="33"/>
        <v>1046372.4944838297</v>
      </c>
      <c r="AH56" s="64">
        <f t="shared" si="33"/>
        <v>1046372.4944838297</v>
      </c>
      <c r="AI56" s="64">
        <f t="shared" si="33"/>
        <v>1046372.4944838297</v>
      </c>
      <c r="AJ56" s="64">
        <f t="shared" si="33"/>
        <v>1046372.4944838297</v>
      </c>
      <c r="AK56" s="64">
        <f t="shared" si="33"/>
        <v>1046372.4944838297</v>
      </c>
      <c r="AL56" s="64">
        <f t="shared" si="33"/>
        <v>1046372.4944838297</v>
      </c>
      <c r="AM56" s="64">
        <f t="shared" si="33"/>
        <v>1046372.4944838297</v>
      </c>
      <c r="AN56" s="64">
        <f t="shared" si="33"/>
        <v>1046372.4944838297</v>
      </c>
      <c r="AO56" s="64">
        <f t="shared" si="33"/>
        <v>1046372.4944838297</v>
      </c>
      <c r="AP56" s="64">
        <f t="shared" si="33"/>
        <v>1046372.4944838297</v>
      </c>
      <c r="AQ56" s="64">
        <f t="shared" si="33"/>
        <v>1046372.4944838297</v>
      </c>
      <c r="AR56" s="64">
        <f t="shared" si="33"/>
        <v>1046372.4944838297</v>
      </c>
    </row>
    <row r="57" spans="2:44">
      <c r="B57" s="70" t="str">
        <f t="shared" si="24"/>
        <v>Fertiliser DAP</v>
      </c>
      <c r="C57" s="57" t="s">
        <v>168</v>
      </c>
      <c r="D57" s="63"/>
      <c r="E57" s="64">
        <f t="shared" si="25"/>
        <v>869294.07234041241</v>
      </c>
      <c r="F57" s="64">
        <f t="shared" si="25"/>
        <v>869294.07234041241</v>
      </c>
      <c r="G57" s="64">
        <f t="shared" si="25"/>
        <v>869294.07234041241</v>
      </c>
      <c r="H57" s="64">
        <f t="shared" si="25"/>
        <v>869294.07234041241</v>
      </c>
      <c r="I57" s="64">
        <f t="shared" si="25"/>
        <v>869294.07234041241</v>
      </c>
      <c r="J57" s="64">
        <f t="shared" si="25"/>
        <v>869294.07234041241</v>
      </c>
      <c r="K57" s="64">
        <f t="shared" si="25"/>
        <v>869294.07234041241</v>
      </c>
      <c r="L57" s="64">
        <f t="shared" si="25"/>
        <v>869294.07234041241</v>
      </c>
      <c r="M57" s="64">
        <f t="shared" si="25"/>
        <v>869294.07234041241</v>
      </c>
      <c r="N57" s="64">
        <f t="shared" si="25"/>
        <v>869294.07234041241</v>
      </c>
      <c r="O57" s="64">
        <f t="shared" si="25"/>
        <v>869294.07234041241</v>
      </c>
      <c r="P57" s="64">
        <f t="shared" si="25"/>
        <v>869294.07234041241</v>
      </c>
      <c r="Q57" s="64">
        <f t="shared" si="25"/>
        <v>869294.07234041241</v>
      </c>
      <c r="R57" s="64">
        <f t="shared" si="25"/>
        <v>869294.07234041241</v>
      </c>
      <c r="S57" s="64">
        <f t="shared" si="25"/>
        <v>869294.07234041241</v>
      </c>
      <c r="T57" s="64">
        <f t="shared" si="25"/>
        <v>869294.07234041241</v>
      </c>
      <c r="U57" s="64">
        <f t="shared" si="25"/>
        <v>869294.07234041241</v>
      </c>
      <c r="V57" s="64">
        <f t="shared" si="25"/>
        <v>869294.07234041241</v>
      </c>
      <c r="W57" s="64">
        <f t="shared" si="25"/>
        <v>869294.07234041241</v>
      </c>
      <c r="X57" s="64">
        <f t="shared" si="25"/>
        <v>869294.07234041241</v>
      </c>
      <c r="Y57" s="64">
        <f t="shared" si="25"/>
        <v>869294.07234041241</v>
      </c>
      <c r="Z57" s="64">
        <f t="shared" si="25"/>
        <v>869294.07234041241</v>
      </c>
      <c r="AA57" s="64">
        <f t="shared" si="25"/>
        <v>869294.07234041241</v>
      </c>
      <c r="AB57" s="64">
        <f t="shared" si="25"/>
        <v>869294.07234041241</v>
      </c>
      <c r="AC57" s="64">
        <f t="shared" ref="AC57:AR57" si="34">+AC26*$D26*$AS$45</f>
        <v>869294.07234041241</v>
      </c>
      <c r="AD57" s="64">
        <f t="shared" si="34"/>
        <v>869294.07234041241</v>
      </c>
      <c r="AE57" s="64">
        <f t="shared" si="34"/>
        <v>869294.07234041241</v>
      </c>
      <c r="AF57" s="64">
        <f t="shared" si="34"/>
        <v>869294.07234041241</v>
      </c>
      <c r="AG57" s="64">
        <f t="shared" si="34"/>
        <v>869294.07234041241</v>
      </c>
      <c r="AH57" s="64">
        <f t="shared" si="34"/>
        <v>869294.07234041241</v>
      </c>
      <c r="AI57" s="64">
        <f t="shared" si="34"/>
        <v>869294.07234041241</v>
      </c>
      <c r="AJ57" s="64">
        <f t="shared" si="34"/>
        <v>869294.07234041241</v>
      </c>
      <c r="AK57" s="64">
        <f t="shared" si="34"/>
        <v>869294.07234041241</v>
      </c>
      <c r="AL57" s="64">
        <f t="shared" si="34"/>
        <v>869294.07234041241</v>
      </c>
      <c r="AM57" s="64">
        <f t="shared" si="34"/>
        <v>869294.07234041241</v>
      </c>
      <c r="AN57" s="64">
        <f t="shared" si="34"/>
        <v>869294.07234041241</v>
      </c>
      <c r="AO57" s="64">
        <f t="shared" si="34"/>
        <v>869294.07234041241</v>
      </c>
      <c r="AP57" s="64">
        <f t="shared" si="34"/>
        <v>869294.07234041241</v>
      </c>
      <c r="AQ57" s="64">
        <f t="shared" si="34"/>
        <v>869294.07234041241</v>
      </c>
      <c r="AR57" s="64">
        <f t="shared" si="34"/>
        <v>869294.07234041241</v>
      </c>
    </row>
    <row r="58" spans="2:44">
      <c r="B58" s="70" t="str">
        <f t="shared" si="24"/>
        <v>Pesticides Wheat</v>
      </c>
      <c r="C58" s="57" t="s">
        <v>168</v>
      </c>
      <c r="D58" s="63"/>
      <c r="E58" s="64">
        <f t="shared" si="25"/>
        <v>473471.71696100879</v>
      </c>
      <c r="F58" s="64">
        <f t="shared" si="25"/>
        <v>473471.71696100879</v>
      </c>
      <c r="G58" s="64">
        <f t="shared" si="25"/>
        <v>473471.71696100879</v>
      </c>
      <c r="H58" s="64">
        <f t="shared" si="25"/>
        <v>473471.71696100879</v>
      </c>
      <c r="I58" s="64">
        <f t="shared" si="25"/>
        <v>473471.71696100879</v>
      </c>
      <c r="J58" s="64">
        <f t="shared" si="25"/>
        <v>473471.71696100879</v>
      </c>
      <c r="K58" s="64">
        <f t="shared" si="25"/>
        <v>473471.71696100879</v>
      </c>
      <c r="L58" s="64">
        <f t="shared" si="25"/>
        <v>473471.71696100879</v>
      </c>
      <c r="M58" s="64">
        <f t="shared" si="25"/>
        <v>473471.71696100879</v>
      </c>
      <c r="N58" s="64">
        <f t="shared" si="25"/>
        <v>473471.71696100879</v>
      </c>
      <c r="O58" s="64">
        <f t="shared" si="25"/>
        <v>473471.71696100879</v>
      </c>
      <c r="P58" s="64">
        <f t="shared" si="25"/>
        <v>473471.71696100879</v>
      </c>
      <c r="Q58" s="64">
        <f t="shared" si="25"/>
        <v>473471.71696100879</v>
      </c>
      <c r="R58" s="64">
        <f t="shared" si="25"/>
        <v>473471.71696100879</v>
      </c>
      <c r="S58" s="64">
        <f t="shared" si="25"/>
        <v>473471.71696100879</v>
      </c>
      <c r="T58" s="64">
        <f t="shared" si="25"/>
        <v>473471.71696100879</v>
      </c>
      <c r="U58" s="64">
        <f t="shared" si="25"/>
        <v>473471.71696100879</v>
      </c>
      <c r="V58" s="64">
        <f t="shared" si="25"/>
        <v>473471.71696100879</v>
      </c>
      <c r="W58" s="64">
        <f t="shared" si="25"/>
        <v>473471.71696100879</v>
      </c>
      <c r="X58" s="64">
        <f t="shared" si="25"/>
        <v>473471.71696100879</v>
      </c>
      <c r="Y58" s="64">
        <f t="shared" si="25"/>
        <v>473471.71696100879</v>
      </c>
      <c r="Z58" s="64">
        <f t="shared" si="25"/>
        <v>473471.71696100879</v>
      </c>
      <c r="AA58" s="64">
        <f t="shared" si="25"/>
        <v>473471.71696100879</v>
      </c>
      <c r="AB58" s="64">
        <f t="shared" si="25"/>
        <v>473471.71696100879</v>
      </c>
      <c r="AC58" s="64">
        <f t="shared" ref="AC58:AR58" si="35">+AC27*$D27*$AS$45</f>
        <v>473471.71696100879</v>
      </c>
      <c r="AD58" s="64">
        <f t="shared" si="35"/>
        <v>473471.71696100879</v>
      </c>
      <c r="AE58" s="64">
        <f t="shared" si="35"/>
        <v>473471.71696100879</v>
      </c>
      <c r="AF58" s="64">
        <f t="shared" si="35"/>
        <v>473471.71696100879</v>
      </c>
      <c r="AG58" s="64">
        <f t="shared" si="35"/>
        <v>473471.71696100879</v>
      </c>
      <c r="AH58" s="64">
        <f t="shared" si="35"/>
        <v>473471.71696100879</v>
      </c>
      <c r="AI58" s="64">
        <f t="shared" si="35"/>
        <v>473471.71696100879</v>
      </c>
      <c r="AJ58" s="64">
        <f t="shared" si="35"/>
        <v>473471.71696100879</v>
      </c>
      <c r="AK58" s="64">
        <f t="shared" si="35"/>
        <v>473471.71696100879</v>
      </c>
      <c r="AL58" s="64">
        <f t="shared" si="35"/>
        <v>473471.71696100879</v>
      </c>
      <c r="AM58" s="64">
        <f t="shared" si="35"/>
        <v>473471.71696100879</v>
      </c>
      <c r="AN58" s="64">
        <f t="shared" si="35"/>
        <v>473471.71696100879</v>
      </c>
      <c r="AO58" s="64">
        <f t="shared" si="35"/>
        <v>473471.71696100879</v>
      </c>
      <c r="AP58" s="64">
        <f t="shared" si="35"/>
        <v>473471.71696100879</v>
      </c>
      <c r="AQ58" s="64">
        <f t="shared" si="35"/>
        <v>473471.71696100879</v>
      </c>
      <c r="AR58" s="64">
        <f t="shared" si="35"/>
        <v>473471.71696100879</v>
      </c>
    </row>
    <row r="59" spans="2:44">
      <c r="B59" s="70" t="str">
        <f t="shared" si="24"/>
        <v>Planting Service/wheat</v>
      </c>
      <c r="C59" s="57" t="s">
        <v>168</v>
      </c>
      <c r="D59" s="63"/>
      <c r="E59" s="64">
        <f t="shared" si="25"/>
        <v>112000</v>
      </c>
      <c r="F59" s="64">
        <f t="shared" si="25"/>
        <v>112000</v>
      </c>
      <c r="G59" s="64">
        <f t="shared" si="25"/>
        <v>112000</v>
      </c>
      <c r="H59" s="64">
        <f t="shared" si="25"/>
        <v>112000</v>
      </c>
      <c r="I59" s="64">
        <f t="shared" si="25"/>
        <v>112000</v>
      </c>
      <c r="J59" s="64">
        <f t="shared" si="25"/>
        <v>112000</v>
      </c>
      <c r="K59" s="64">
        <f t="shared" si="25"/>
        <v>112000</v>
      </c>
      <c r="L59" s="64">
        <f t="shared" si="25"/>
        <v>112000</v>
      </c>
      <c r="M59" s="64">
        <f t="shared" si="25"/>
        <v>112000</v>
      </c>
      <c r="N59" s="64">
        <f t="shared" si="25"/>
        <v>112000</v>
      </c>
      <c r="O59" s="64">
        <f t="shared" si="25"/>
        <v>112000</v>
      </c>
      <c r="P59" s="64">
        <f t="shared" si="25"/>
        <v>112000</v>
      </c>
      <c r="Q59" s="64">
        <f t="shared" si="25"/>
        <v>112000</v>
      </c>
      <c r="R59" s="64">
        <f t="shared" si="25"/>
        <v>112000</v>
      </c>
      <c r="S59" s="64">
        <f t="shared" si="25"/>
        <v>112000</v>
      </c>
      <c r="T59" s="64">
        <f t="shared" ref="T59:AP73" si="36">+T28*$D28*$AS$45</f>
        <v>112000</v>
      </c>
      <c r="U59" s="64">
        <f t="shared" si="36"/>
        <v>112000</v>
      </c>
      <c r="V59" s="64">
        <f t="shared" si="36"/>
        <v>112000</v>
      </c>
      <c r="W59" s="64">
        <f t="shared" si="36"/>
        <v>112000</v>
      </c>
      <c r="X59" s="64">
        <f t="shared" si="36"/>
        <v>112000</v>
      </c>
      <c r="Y59" s="64">
        <f t="shared" si="36"/>
        <v>112000</v>
      </c>
      <c r="Z59" s="64">
        <f t="shared" si="36"/>
        <v>112000</v>
      </c>
      <c r="AA59" s="64">
        <f t="shared" si="36"/>
        <v>112000</v>
      </c>
      <c r="AB59" s="64">
        <f t="shared" si="36"/>
        <v>112000</v>
      </c>
      <c r="AC59" s="64">
        <f t="shared" si="36"/>
        <v>112000</v>
      </c>
      <c r="AD59" s="64">
        <f t="shared" si="36"/>
        <v>112000</v>
      </c>
      <c r="AE59" s="64">
        <f t="shared" si="36"/>
        <v>112000</v>
      </c>
      <c r="AF59" s="64">
        <f t="shared" si="36"/>
        <v>112000</v>
      </c>
      <c r="AG59" s="64">
        <f t="shared" si="36"/>
        <v>112000</v>
      </c>
      <c r="AH59" s="64">
        <f t="shared" si="36"/>
        <v>112000</v>
      </c>
      <c r="AI59" s="64">
        <f t="shared" si="36"/>
        <v>112000</v>
      </c>
      <c r="AJ59" s="64">
        <f t="shared" si="36"/>
        <v>112000</v>
      </c>
      <c r="AK59" s="64">
        <f t="shared" si="36"/>
        <v>112000</v>
      </c>
      <c r="AL59" s="64">
        <f t="shared" si="36"/>
        <v>112000</v>
      </c>
      <c r="AM59" s="64">
        <f t="shared" ref="AM59:AR63" si="37">+AM28*$D28*$AS$45</f>
        <v>112000</v>
      </c>
      <c r="AN59" s="64">
        <f t="shared" si="37"/>
        <v>112000</v>
      </c>
      <c r="AO59" s="64">
        <f t="shared" si="37"/>
        <v>112000</v>
      </c>
      <c r="AP59" s="64">
        <f t="shared" si="37"/>
        <v>112000</v>
      </c>
      <c r="AQ59" s="64">
        <f t="shared" si="37"/>
        <v>112000</v>
      </c>
      <c r="AR59" s="64">
        <f t="shared" si="37"/>
        <v>112000</v>
      </c>
    </row>
    <row r="60" spans="2:44">
      <c r="B60" s="70" t="str">
        <f t="shared" si="24"/>
        <v>Pesticide Spreading/wheat</v>
      </c>
      <c r="C60" s="57" t="s">
        <v>168</v>
      </c>
      <c r="D60" s="63"/>
      <c r="E60" s="64">
        <f t="shared" ref="E60:AA71" si="38">+E29*$D29*$AS$45</f>
        <v>48000</v>
      </c>
      <c r="F60" s="64">
        <f t="shared" si="38"/>
        <v>48000</v>
      </c>
      <c r="G60" s="64">
        <f t="shared" si="38"/>
        <v>48000</v>
      </c>
      <c r="H60" s="64">
        <f t="shared" si="38"/>
        <v>48000</v>
      </c>
      <c r="I60" s="64">
        <f t="shared" si="38"/>
        <v>48000</v>
      </c>
      <c r="J60" s="64">
        <f t="shared" si="38"/>
        <v>48000</v>
      </c>
      <c r="K60" s="64">
        <f t="shared" si="38"/>
        <v>48000</v>
      </c>
      <c r="L60" s="64">
        <f t="shared" si="38"/>
        <v>48000</v>
      </c>
      <c r="M60" s="64">
        <f t="shared" si="38"/>
        <v>48000</v>
      </c>
      <c r="N60" s="64">
        <f t="shared" si="38"/>
        <v>48000</v>
      </c>
      <c r="O60" s="64">
        <f t="shared" si="38"/>
        <v>48000</v>
      </c>
      <c r="P60" s="64">
        <f t="shared" si="38"/>
        <v>48000</v>
      </c>
      <c r="Q60" s="64">
        <f t="shared" si="38"/>
        <v>48000</v>
      </c>
      <c r="R60" s="64">
        <f t="shared" si="38"/>
        <v>48000</v>
      </c>
      <c r="S60" s="64">
        <f t="shared" si="38"/>
        <v>48000</v>
      </c>
      <c r="T60" s="64">
        <f t="shared" si="38"/>
        <v>48000</v>
      </c>
      <c r="U60" s="64">
        <f t="shared" si="38"/>
        <v>48000</v>
      </c>
      <c r="V60" s="64">
        <f t="shared" si="38"/>
        <v>48000</v>
      </c>
      <c r="W60" s="64">
        <f t="shared" si="38"/>
        <v>48000</v>
      </c>
      <c r="X60" s="64">
        <f t="shared" si="38"/>
        <v>48000</v>
      </c>
      <c r="Y60" s="64">
        <f t="shared" si="38"/>
        <v>48000</v>
      </c>
      <c r="Z60" s="64">
        <f t="shared" si="38"/>
        <v>48000</v>
      </c>
      <c r="AA60" s="64">
        <f t="shared" si="38"/>
        <v>48000</v>
      </c>
      <c r="AB60" s="64">
        <f t="shared" si="36"/>
        <v>48000</v>
      </c>
      <c r="AC60" s="64">
        <f t="shared" si="36"/>
        <v>48000</v>
      </c>
      <c r="AD60" s="64">
        <f t="shared" si="36"/>
        <v>48000</v>
      </c>
      <c r="AE60" s="64">
        <f t="shared" si="36"/>
        <v>48000</v>
      </c>
      <c r="AF60" s="64">
        <f t="shared" si="36"/>
        <v>48000</v>
      </c>
      <c r="AG60" s="64">
        <f t="shared" si="36"/>
        <v>48000</v>
      </c>
      <c r="AH60" s="64">
        <f t="shared" si="36"/>
        <v>48000</v>
      </c>
      <c r="AI60" s="64">
        <f t="shared" si="36"/>
        <v>48000</v>
      </c>
      <c r="AJ60" s="64">
        <f t="shared" si="36"/>
        <v>48000</v>
      </c>
      <c r="AK60" s="64">
        <f t="shared" si="36"/>
        <v>48000</v>
      </c>
      <c r="AL60" s="64">
        <f t="shared" si="36"/>
        <v>48000</v>
      </c>
      <c r="AM60" s="64">
        <f t="shared" si="37"/>
        <v>48000</v>
      </c>
      <c r="AN60" s="64">
        <f t="shared" si="37"/>
        <v>48000</v>
      </c>
      <c r="AO60" s="64">
        <f t="shared" si="37"/>
        <v>48000</v>
      </c>
      <c r="AP60" s="64">
        <f t="shared" si="37"/>
        <v>48000</v>
      </c>
      <c r="AQ60" s="64">
        <f t="shared" si="37"/>
        <v>48000</v>
      </c>
      <c r="AR60" s="64">
        <f t="shared" si="37"/>
        <v>48000</v>
      </c>
    </row>
    <row r="61" spans="2:44">
      <c r="B61" s="70" t="str">
        <f t="shared" si="24"/>
        <v>Harvest Wheat</v>
      </c>
      <c r="C61" s="57" t="s">
        <v>168</v>
      </c>
      <c r="D61" s="63"/>
      <c r="E61" s="64">
        <f t="shared" si="38"/>
        <v>320000</v>
      </c>
      <c r="F61" s="64">
        <f t="shared" si="38"/>
        <v>320000</v>
      </c>
      <c r="G61" s="64">
        <f t="shared" si="38"/>
        <v>320000</v>
      </c>
      <c r="H61" s="64">
        <f t="shared" si="38"/>
        <v>320000</v>
      </c>
      <c r="I61" s="64">
        <f t="shared" si="38"/>
        <v>320000</v>
      </c>
      <c r="J61" s="64">
        <f t="shared" si="38"/>
        <v>320000</v>
      </c>
      <c r="K61" s="64">
        <f t="shared" si="38"/>
        <v>320000</v>
      </c>
      <c r="L61" s="64">
        <f t="shared" si="38"/>
        <v>320000</v>
      </c>
      <c r="M61" s="64">
        <f t="shared" si="38"/>
        <v>320000</v>
      </c>
      <c r="N61" s="64">
        <f t="shared" si="38"/>
        <v>320000</v>
      </c>
      <c r="O61" s="64">
        <f t="shared" si="38"/>
        <v>320000</v>
      </c>
      <c r="P61" s="64">
        <f t="shared" si="38"/>
        <v>320000</v>
      </c>
      <c r="Q61" s="64">
        <f t="shared" si="38"/>
        <v>320000</v>
      </c>
      <c r="R61" s="64">
        <f t="shared" si="38"/>
        <v>320000</v>
      </c>
      <c r="S61" s="64">
        <f t="shared" si="38"/>
        <v>320000</v>
      </c>
      <c r="T61" s="64">
        <f t="shared" si="38"/>
        <v>320000</v>
      </c>
      <c r="U61" s="64">
        <f t="shared" si="38"/>
        <v>320000</v>
      </c>
      <c r="V61" s="64">
        <f t="shared" si="38"/>
        <v>320000</v>
      </c>
      <c r="W61" s="64">
        <f t="shared" si="38"/>
        <v>320000</v>
      </c>
      <c r="X61" s="64">
        <f t="shared" si="38"/>
        <v>320000</v>
      </c>
      <c r="Y61" s="64">
        <f t="shared" si="38"/>
        <v>320000</v>
      </c>
      <c r="Z61" s="64">
        <f t="shared" si="38"/>
        <v>320000</v>
      </c>
      <c r="AA61" s="64">
        <f t="shared" si="38"/>
        <v>320000</v>
      </c>
      <c r="AB61" s="64">
        <f t="shared" si="36"/>
        <v>320000</v>
      </c>
      <c r="AC61" s="64">
        <f t="shared" si="36"/>
        <v>320000</v>
      </c>
      <c r="AD61" s="64">
        <f t="shared" si="36"/>
        <v>320000</v>
      </c>
      <c r="AE61" s="64">
        <f t="shared" si="36"/>
        <v>320000</v>
      </c>
      <c r="AF61" s="64">
        <f t="shared" si="36"/>
        <v>320000</v>
      </c>
      <c r="AG61" s="64">
        <f t="shared" si="36"/>
        <v>320000</v>
      </c>
      <c r="AH61" s="64">
        <f t="shared" si="36"/>
        <v>320000</v>
      </c>
      <c r="AI61" s="64">
        <f t="shared" si="36"/>
        <v>320000</v>
      </c>
      <c r="AJ61" s="64">
        <f t="shared" si="36"/>
        <v>320000</v>
      </c>
      <c r="AK61" s="64">
        <f t="shared" si="36"/>
        <v>320000</v>
      </c>
      <c r="AL61" s="64">
        <f t="shared" si="36"/>
        <v>320000</v>
      </c>
      <c r="AM61" s="64">
        <f t="shared" si="37"/>
        <v>320000</v>
      </c>
      <c r="AN61" s="64">
        <f t="shared" si="37"/>
        <v>320000</v>
      </c>
      <c r="AO61" s="64">
        <f t="shared" si="37"/>
        <v>320000</v>
      </c>
      <c r="AP61" s="64">
        <f t="shared" si="37"/>
        <v>320000</v>
      </c>
      <c r="AQ61" s="64">
        <f t="shared" si="37"/>
        <v>320000</v>
      </c>
      <c r="AR61" s="64">
        <f t="shared" si="37"/>
        <v>320000</v>
      </c>
    </row>
    <row r="62" spans="2:44">
      <c r="B62" s="70" t="str">
        <f t="shared" si="24"/>
        <v>Tools</v>
      </c>
      <c r="C62" s="57" t="s">
        <v>168</v>
      </c>
      <c r="D62" s="62"/>
      <c r="E62" s="64">
        <f t="shared" si="38"/>
        <v>60000</v>
      </c>
      <c r="F62" s="64">
        <f t="shared" si="38"/>
        <v>60000</v>
      </c>
      <c r="G62" s="64">
        <f t="shared" si="38"/>
        <v>60000</v>
      </c>
      <c r="H62" s="64">
        <f t="shared" si="38"/>
        <v>60000</v>
      </c>
      <c r="I62" s="64">
        <f t="shared" si="38"/>
        <v>60000</v>
      </c>
      <c r="J62" s="64">
        <f t="shared" si="38"/>
        <v>60000</v>
      </c>
      <c r="K62" s="64">
        <f t="shared" si="38"/>
        <v>60000</v>
      </c>
      <c r="L62" s="64">
        <f t="shared" si="38"/>
        <v>60000</v>
      </c>
      <c r="M62" s="64">
        <f t="shared" si="38"/>
        <v>60000</v>
      </c>
      <c r="N62" s="64">
        <f t="shared" si="38"/>
        <v>60000</v>
      </c>
      <c r="O62" s="64">
        <f t="shared" si="38"/>
        <v>60000</v>
      </c>
      <c r="P62" s="64">
        <f t="shared" si="38"/>
        <v>60000</v>
      </c>
      <c r="Q62" s="64">
        <f t="shared" si="38"/>
        <v>60000</v>
      </c>
      <c r="R62" s="64">
        <f t="shared" si="38"/>
        <v>60000</v>
      </c>
      <c r="S62" s="64">
        <f t="shared" si="38"/>
        <v>60000</v>
      </c>
      <c r="T62" s="64">
        <f t="shared" si="38"/>
        <v>60000</v>
      </c>
      <c r="U62" s="64">
        <f t="shared" si="38"/>
        <v>60000</v>
      </c>
      <c r="V62" s="64">
        <f t="shared" si="38"/>
        <v>60000</v>
      </c>
      <c r="W62" s="64">
        <f t="shared" si="38"/>
        <v>60000</v>
      </c>
      <c r="X62" s="64">
        <f t="shared" si="38"/>
        <v>60000</v>
      </c>
      <c r="Y62" s="64">
        <f t="shared" si="38"/>
        <v>60000</v>
      </c>
      <c r="Z62" s="64">
        <f t="shared" si="38"/>
        <v>60000</v>
      </c>
      <c r="AA62" s="64">
        <f t="shared" si="38"/>
        <v>60000</v>
      </c>
      <c r="AB62" s="64">
        <f t="shared" si="36"/>
        <v>60000</v>
      </c>
      <c r="AC62" s="64">
        <f t="shared" si="36"/>
        <v>60000</v>
      </c>
      <c r="AD62" s="64">
        <f t="shared" si="36"/>
        <v>60000</v>
      </c>
      <c r="AE62" s="64">
        <f t="shared" si="36"/>
        <v>60000</v>
      </c>
      <c r="AF62" s="64">
        <f t="shared" si="36"/>
        <v>60000</v>
      </c>
      <c r="AG62" s="64">
        <f t="shared" si="36"/>
        <v>60000</v>
      </c>
      <c r="AH62" s="64">
        <f t="shared" si="36"/>
        <v>60000</v>
      </c>
      <c r="AI62" s="64">
        <f t="shared" si="36"/>
        <v>60000</v>
      </c>
      <c r="AJ62" s="64">
        <f t="shared" si="36"/>
        <v>60000</v>
      </c>
      <c r="AK62" s="64">
        <f t="shared" si="36"/>
        <v>60000</v>
      </c>
      <c r="AL62" s="64">
        <f t="shared" si="36"/>
        <v>60000</v>
      </c>
      <c r="AM62" s="64">
        <f t="shared" si="37"/>
        <v>60000</v>
      </c>
      <c r="AN62" s="64">
        <f t="shared" si="37"/>
        <v>60000</v>
      </c>
      <c r="AO62" s="64">
        <f t="shared" si="37"/>
        <v>60000</v>
      </c>
      <c r="AP62" s="64">
        <f t="shared" si="37"/>
        <v>60000</v>
      </c>
      <c r="AQ62" s="64">
        <f t="shared" si="37"/>
        <v>60000</v>
      </c>
      <c r="AR62" s="64">
        <f t="shared" si="37"/>
        <v>60000</v>
      </c>
    </row>
    <row r="63" spans="2:44">
      <c r="B63" s="70" t="str">
        <f t="shared" si="24"/>
        <v>Fuel</v>
      </c>
      <c r="C63" s="57" t="s">
        <v>168</v>
      </c>
      <c r="D63" s="62"/>
      <c r="E63" s="64">
        <f t="shared" si="38"/>
        <v>852249.09052981576</v>
      </c>
      <c r="F63" s="64">
        <f t="shared" si="38"/>
        <v>852249.09052981576</v>
      </c>
      <c r="G63" s="64">
        <f t="shared" si="38"/>
        <v>852249.09052981576</v>
      </c>
      <c r="H63" s="64">
        <f t="shared" si="38"/>
        <v>852249.09052981576</v>
      </c>
      <c r="I63" s="64">
        <f t="shared" si="38"/>
        <v>852249.09052981576</v>
      </c>
      <c r="J63" s="64">
        <f t="shared" si="38"/>
        <v>852249.09052981576</v>
      </c>
      <c r="K63" s="64">
        <f t="shared" si="38"/>
        <v>852249.09052981576</v>
      </c>
      <c r="L63" s="64">
        <f t="shared" si="38"/>
        <v>852249.09052981576</v>
      </c>
      <c r="M63" s="64">
        <f t="shared" si="38"/>
        <v>852249.09052981576</v>
      </c>
      <c r="N63" s="64">
        <f t="shared" si="38"/>
        <v>852249.09052981576</v>
      </c>
      <c r="O63" s="64">
        <f t="shared" si="38"/>
        <v>852249.09052981576</v>
      </c>
      <c r="P63" s="64">
        <f t="shared" si="38"/>
        <v>852249.09052981576</v>
      </c>
      <c r="Q63" s="64">
        <f t="shared" si="38"/>
        <v>852249.09052981576</v>
      </c>
      <c r="R63" s="64">
        <f t="shared" si="38"/>
        <v>852249.09052981576</v>
      </c>
      <c r="S63" s="64">
        <f t="shared" si="38"/>
        <v>852249.09052981576</v>
      </c>
      <c r="T63" s="64">
        <f t="shared" si="38"/>
        <v>852249.09052981576</v>
      </c>
      <c r="U63" s="64">
        <f t="shared" si="38"/>
        <v>852249.09052981576</v>
      </c>
      <c r="V63" s="64">
        <f t="shared" si="38"/>
        <v>852249.09052981576</v>
      </c>
      <c r="W63" s="64">
        <f t="shared" si="38"/>
        <v>852249.09052981576</v>
      </c>
      <c r="X63" s="64">
        <f t="shared" si="38"/>
        <v>852249.09052981576</v>
      </c>
      <c r="Y63" s="64">
        <f t="shared" si="38"/>
        <v>532655.68158113479</v>
      </c>
      <c r="Z63" s="64">
        <f t="shared" si="38"/>
        <v>532655.68158113479</v>
      </c>
      <c r="AA63" s="64">
        <f t="shared" si="38"/>
        <v>532655.68158113479</v>
      </c>
      <c r="AB63" s="64">
        <f t="shared" si="36"/>
        <v>532655.68158113479</v>
      </c>
      <c r="AC63" s="64">
        <f t="shared" si="36"/>
        <v>532655.68158113479</v>
      </c>
      <c r="AD63" s="64">
        <f t="shared" si="36"/>
        <v>532655.68158113479</v>
      </c>
      <c r="AE63" s="64">
        <f t="shared" si="36"/>
        <v>532655.68158113479</v>
      </c>
      <c r="AF63" s="64">
        <f t="shared" si="36"/>
        <v>532655.68158113479</v>
      </c>
      <c r="AG63" s="64">
        <f t="shared" si="36"/>
        <v>532655.68158113479</v>
      </c>
      <c r="AH63" s="64">
        <f t="shared" si="36"/>
        <v>532655.68158113479</v>
      </c>
      <c r="AI63" s="64">
        <f t="shared" si="36"/>
        <v>532655.68158113479</v>
      </c>
      <c r="AJ63" s="64">
        <f t="shared" si="36"/>
        <v>532655.68158113479</v>
      </c>
      <c r="AK63" s="64">
        <f t="shared" si="36"/>
        <v>532655.68158113479</v>
      </c>
      <c r="AL63" s="64">
        <f t="shared" si="36"/>
        <v>532655.68158113479</v>
      </c>
      <c r="AM63" s="64">
        <f t="shared" si="37"/>
        <v>532655.68158113479</v>
      </c>
      <c r="AN63" s="64">
        <f t="shared" si="37"/>
        <v>532655.68158113479</v>
      </c>
      <c r="AO63" s="64">
        <f t="shared" si="37"/>
        <v>532655.68158113479</v>
      </c>
      <c r="AP63" s="64">
        <f t="shared" si="37"/>
        <v>532655.68158113479</v>
      </c>
      <c r="AQ63" s="64">
        <f t="shared" si="37"/>
        <v>532655.68158113479</v>
      </c>
      <c r="AR63" s="64">
        <f t="shared" si="37"/>
        <v>532655.68158113479</v>
      </c>
    </row>
    <row r="64" spans="2:44">
      <c r="B64" s="70" t="str">
        <f t="shared" si="24"/>
        <v xml:space="preserve"> fees of irrigation </v>
      </c>
      <c r="C64" s="57" t="s">
        <v>168</v>
      </c>
      <c r="D64" s="56"/>
      <c r="E64" s="64">
        <f t="shared" si="38"/>
        <v>16000</v>
      </c>
      <c r="F64" s="64">
        <f t="shared" si="38"/>
        <v>16000</v>
      </c>
      <c r="G64" s="64">
        <f t="shared" si="38"/>
        <v>16000</v>
      </c>
      <c r="H64" s="64">
        <f t="shared" si="38"/>
        <v>16000</v>
      </c>
      <c r="I64" s="64">
        <f t="shared" si="38"/>
        <v>16000</v>
      </c>
      <c r="J64" s="64">
        <f t="shared" si="38"/>
        <v>16000</v>
      </c>
      <c r="K64" s="64">
        <f t="shared" si="38"/>
        <v>16000</v>
      </c>
      <c r="L64" s="64">
        <f t="shared" si="38"/>
        <v>16000</v>
      </c>
      <c r="M64" s="64">
        <f t="shared" si="38"/>
        <v>16000</v>
      </c>
      <c r="N64" s="64">
        <f t="shared" si="38"/>
        <v>16000</v>
      </c>
      <c r="O64" s="64">
        <f t="shared" si="38"/>
        <v>16000</v>
      </c>
      <c r="P64" s="64">
        <f t="shared" si="38"/>
        <v>16000</v>
      </c>
      <c r="Q64" s="64">
        <f t="shared" si="38"/>
        <v>16000</v>
      </c>
      <c r="R64" s="64">
        <f t="shared" si="38"/>
        <v>16000</v>
      </c>
      <c r="S64" s="64">
        <f t="shared" si="38"/>
        <v>16000</v>
      </c>
      <c r="T64" s="64">
        <f t="shared" si="38"/>
        <v>16000</v>
      </c>
      <c r="U64" s="64">
        <f t="shared" si="38"/>
        <v>16000</v>
      </c>
      <c r="V64" s="64">
        <f t="shared" si="38"/>
        <v>16000</v>
      </c>
      <c r="W64" s="64">
        <f t="shared" si="38"/>
        <v>16000</v>
      </c>
      <c r="X64" s="64">
        <f t="shared" si="38"/>
        <v>16000</v>
      </c>
      <c r="Y64" s="64">
        <f t="shared" si="38"/>
        <v>16000</v>
      </c>
      <c r="Z64" s="64">
        <f t="shared" si="38"/>
        <v>16000</v>
      </c>
      <c r="AA64" s="64">
        <f t="shared" si="38"/>
        <v>16000</v>
      </c>
      <c r="AB64" s="64">
        <f t="shared" si="36"/>
        <v>16000</v>
      </c>
      <c r="AC64" s="64">
        <f t="shared" si="36"/>
        <v>16000</v>
      </c>
      <c r="AD64" s="64">
        <f t="shared" si="36"/>
        <v>16000</v>
      </c>
      <c r="AE64" s="64">
        <f t="shared" si="36"/>
        <v>16000</v>
      </c>
      <c r="AF64" s="64">
        <f t="shared" si="36"/>
        <v>16000</v>
      </c>
      <c r="AG64" s="64">
        <f t="shared" si="36"/>
        <v>16000</v>
      </c>
      <c r="AH64" s="64">
        <f t="shared" si="36"/>
        <v>16000</v>
      </c>
      <c r="AI64" s="64">
        <f t="shared" si="36"/>
        <v>16000</v>
      </c>
      <c r="AJ64" s="64">
        <f t="shared" si="36"/>
        <v>16000</v>
      </c>
      <c r="AK64" s="64">
        <f t="shared" si="36"/>
        <v>16000</v>
      </c>
      <c r="AL64" s="64">
        <f t="shared" si="36"/>
        <v>16000</v>
      </c>
      <c r="AM64" s="64">
        <f t="shared" si="36"/>
        <v>16000</v>
      </c>
      <c r="AN64" s="64">
        <f t="shared" si="36"/>
        <v>16000</v>
      </c>
      <c r="AO64" s="64">
        <f t="shared" si="36"/>
        <v>16000</v>
      </c>
      <c r="AP64" s="64">
        <f t="shared" si="36"/>
        <v>16000</v>
      </c>
      <c r="AQ64" s="64">
        <f t="shared" ref="AQ64:AR73" si="39">+AQ33*$D33*$AS$45</f>
        <v>16000</v>
      </c>
      <c r="AR64" s="64">
        <f t="shared" si="39"/>
        <v>16000</v>
      </c>
    </row>
    <row r="65" spans="2:44">
      <c r="B65" s="70" t="str">
        <f t="shared" si="24"/>
        <v xml:space="preserve">quata of farmer to clean the canals and drainge </v>
      </c>
      <c r="C65" s="57" t="s">
        <v>168</v>
      </c>
      <c r="D65" s="56"/>
      <c r="E65" s="64">
        <f t="shared" si="38"/>
        <v>160000</v>
      </c>
      <c r="F65" s="64">
        <f t="shared" si="38"/>
        <v>160000</v>
      </c>
      <c r="G65" s="64">
        <f t="shared" si="38"/>
        <v>160000</v>
      </c>
      <c r="H65" s="64">
        <f t="shared" si="38"/>
        <v>160000</v>
      </c>
      <c r="I65" s="64">
        <f t="shared" si="38"/>
        <v>160000</v>
      </c>
      <c r="J65" s="64">
        <f t="shared" si="38"/>
        <v>160000</v>
      </c>
      <c r="K65" s="64">
        <f t="shared" si="38"/>
        <v>160000</v>
      </c>
      <c r="L65" s="64">
        <f t="shared" si="38"/>
        <v>160000</v>
      </c>
      <c r="M65" s="64">
        <f t="shared" si="38"/>
        <v>160000</v>
      </c>
      <c r="N65" s="64">
        <f t="shared" si="38"/>
        <v>160000</v>
      </c>
      <c r="O65" s="64">
        <f t="shared" si="38"/>
        <v>160000</v>
      </c>
      <c r="P65" s="64">
        <f t="shared" si="38"/>
        <v>160000</v>
      </c>
      <c r="Q65" s="64">
        <f t="shared" si="38"/>
        <v>160000</v>
      </c>
      <c r="R65" s="64">
        <f t="shared" si="38"/>
        <v>160000</v>
      </c>
      <c r="S65" s="64">
        <f t="shared" si="38"/>
        <v>160000</v>
      </c>
      <c r="T65" s="64">
        <f t="shared" si="38"/>
        <v>160000</v>
      </c>
      <c r="U65" s="64">
        <f t="shared" si="38"/>
        <v>160000</v>
      </c>
      <c r="V65" s="64">
        <f t="shared" si="38"/>
        <v>160000</v>
      </c>
      <c r="W65" s="64">
        <f t="shared" si="38"/>
        <v>160000</v>
      </c>
      <c r="X65" s="64">
        <f t="shared" si="38"/>
        <v>160000</v>
      </c>
      <c r="Y65" s="64">
        <f t="shared" si="38"/>
        <v>160000</v>
      </c>
      <c r="Z65" s="64">
        <f t="shared" si="38"/>
        <v>160000</v>
      </c>
      <c r="AA65" s="64">
        <f t="shared" si="38"/>
        <v>160000</v>
      </c>
      <c r="AB65" s="64">
        <f t="shared" si="36"/>
        <v>160000</v>
      </c>
      <c r="AC65" s="64">
        <f t="shared" si="36"/>
        <v>160000</v>
      </c>
      <c r="AD65" s="64">
        <f t="shared" si="36"/>
        <v>160000</v>
      </c>
      <c r="AE65" s="64">
        <f t="shared" si="36"/>
        <v>160000</v>
      </c>
      <c r="AF65" s="64">
        <f t="shared" si="36"/>
        <v>160000</v>
      </c>
      <c r="AG65" s="64">
        <f t="shared" si="36"/>
        <v>160000</v>
      </c>
      <c r="AH65" s="64">
        <f t="shared" si="36"/>
        <v>160000</v>
      </c>
      <c r="AI65" s="64">
        <f t="shared" si="36"/>
        <v>160000</v>
      </c>
      <c r="AJ65" s="64">
        <f t="shared" si="36"/>
        <v>160000</v>
      </c>
      <c r="AK65" s="64">
        <f t="shared" si="36"/>
        <v>160000</v>
      </c>
      <c r="AL65" s="64">
        <f t="shared" si="36"/>
        <v>160000</v>
      </c>
      <c r="AM65" s="64">
        <f t="shared" si="36"/>
        <v>160000</v>
      </c>
      <c r="AN65" s="64">
        <f t="shared" si="36"/>
        <v>160000</v>
      </c>
      <c r="AO65" s="64">
        <f t="shared" si="36"/>
        <v>160000</v>
      </c>
      <c r="AP65" s="64">
        <f t="shared" si="36"/>
        <v>160000</v>
      </c>
      <c r="AQ65" s="64">
        <f t="shared" si="39"/>
        <v>160000</v>
      </c>
      <c r="AR65" s="64">
        <f t="shared" si="39"/>
        <v>160000</v>
      </c>
    </row>
    <row r="66" spans="2:44">
      <c r="B66" s="70" t="str">
        <f t="shared" si="24"/>
        <v xml:space="preserve">rent of land </v>
      </c>
      <c r="C66" s="57" t="s">
        <v>168</v>
      </c>
      <c r="D66" s="56"/>
      <c r="E66" s="64">
        <f t="shared" si="38"/>
        <v>160000</v>
      </c>
      <c r="F66" s="64">
        <f t="shared" si="38"/>
        <v>160000</v>
      </c>
      <c r="G66" s="64">
        <f t="shared" si="38"/>
        <v>160000</v>
      </c>
      <c r="H66" s="64">
        <f t="shared" si="38"/>
        <v>160000</v>
      </c>
      <c r="I66" s="64">
        <f t="shared" si="38"/>
        <v>160000</v>
      </c>
      <c r="J66" s="64">
        <f t="shared" si="38"/>
        <v>160000</v>
      </c>
      <c r="K66" s="64">
        <f t="shared" si="38"/>
        <v>160000</v>
      </c>
      <c r="L66" s="64">
        <f t="shared" si="38"/>
        <v>160000</v>
      </c>
      <c r="M66" s="64">
        <f t="shared" si="38"/>
        <v>160000</v>
      </c>
      <c r="N66" s="64">
        <f t="shared" si="38"/>
        <v>160000</v>
      </c>
      <c r="O66" s="64">
        <f t="shared" si="38"/>
        <v>160000</v>
      </c>
      <c r="P66" s="64">
        <f t="shared" si="38"/>
        <v>160000</v>
      </c>
      <c r="Q66" s="64">
        <f t="shared" si="38"/>
        <v>160000</v>
      </c>
      <c r="R66" s="64">
        <f t="shared" si="38"/>
        <v>160000</v>
      </c>
      <c r="S66" s="64">
        <f t="shared" si="38"/>
        <v>160000</v>
      </c>
      <c r="T66" s="64">
        <f t="shared" si="38"/>
        <v>160000</v>
      </c>
      <c r="U66" s="64">
        <f t="shared" si="38"/>
        <v>160000</v>
      </c>
      <c r="V66" s="64">
        <f t="shared" si="38"/>
        <v>160000</v>
      </c>
      <c r="W66" s="64">
        <f t="shared" si="38"/>
        <v>160000</v>
      </c>
      <c r="X66" s="64">
        <f t="shared" si="38"/>
        <v>160000</v>
      </c>
      <c r="Y66" s="64">
        <f t="shared" si="38"/>
        <v>160000</v>
      </c>
      <c r="Z66" s="64">
        <f t="shared" si="38"/>
        <v>160000</v>
      </c>
      <c r="AA66" s="64">
        <f t="shared" si="38"/>
        <v>160000</v>
      </c>
      <c r="AB66" s="64">
        <f t="shared" si="36"/>
        <v>160000</v>
      </c>
      <c r="AC66" s="64">
        <f t="shared" si="36"/>
        <v>160000</v>
      </c>
      <c r="AD66" s="64">
        <f t="shared" si="36"/>
        <v>160000</v>
      </c>
      <c r="AE66" s="64">
        <f t="shared" si="36"/>
        <v>160000</v>
      </c>
      <c r="AF66" s="64">
        <f t="shared" si="36"/>
        <v>160000</v>
      </c>
      <c r="AG66" s="64">
        <f t="shared" si="36"/>
        <v>160000</v>
      </c>
      <c r="AH66" s="64">
        <f t="shared" si="36"/>
        <v>160000</v>
      </c>
      <c r="AI66" s="64">
        <f t="shared" si="36"/>
        <v>160000</v>
      </c>
      <c r="AJ66" s="64">
        <f t="shared" si="36"/>
        <v>160000</v>
      </c>
      <c r="AK66" s="64">
        <f t="shared" si="36"/>
        <v>160000</v>
      </c>
      <c r="AL66" s="64">
        <f t="shared" si="36"/>
        <v>160000</v>
      </c>
      <c r="AM66" s="64">
        <f t="shared" si="36"/>
        <v>160000</v>
      </c>
      <c r="AN66" s="64">
        <f t="shared" si="36"/>
        <v>160000</v>
      </c>
      <c r="AO66" s="64">
        <f t="shared" si="36"/>
        <v>160000</v>
      </c>
      <c r="AP66" s="64">
        <f t="shared" si="36"/>
        <v>160000</v>
      </c>
      <c r="AQ66" s="64">
        <f t="shared" si="39"/>
        <v>160000</v>
      </c>
      <c r="AR66" s="64">
        <f t="shared" si="39"/>
        <v>160000</v>
      </c>
    </row>
    <row r="67" spans="2:44">
      <c r="B67" s="70" t="str">
        <f t="shared" si="24"/>
        <v>Water</v>
      </c>
      <c r="C67" s="57" t="s">
        <v>168</v>
      </c>
      <c r="D67" s="56"/>
      <c r="E67" s="64">
        <f t="shared" si="38"/>
        <v>762094.31399606413</v>
      </c>
      <c r="F67" s="64">
        <f t="shared" si="38"/>
        <v>762094.31399606413</v>
      </c>
      <c r="G67" s="64">
        <f t="shared" si="38"/>
        <v>762094.31399606413</v>
      </c>
      <c r="H67" s="64">
        <f t="shared" si="38"/>
        <v>762094.31399606413</v>
      </c>
      <c r="I67" s="64">
        <f t="shared" si="38"/>
        <v>762094.31399606413</v>
      </c>
      <c r="J67" s="64">
        <f t="shared" si="38"/>
        <v>762094.31399606413</v>
      </c>
      <c r="K67" s="64">
        <f t="shared" si="38"/>
        <v>762094.31399606413</v>
      </c>
      <c r="L67" s="64">
        <f t="shared" si="38"/>
        <v>762094.31399606413</v>
      </c>
      <c r="M67" s="64">
        <f t="shared" si="38"/>
        <v>762094.31399606413</v>
      </c>
      <c r="N67" s="64">
        <f t="shared" si="38"/>
        <v>762094.31399606413</v>
      </c>
      <c r="O67" s="64">
        <f t="shared" si="38"/>
        <v>762094.31399606413</v>
      </c>
      <c r="P67" s="64">
        <f t="shared" si="38"/>
        <v>762094.31399606413</v>
      </c>
      <c r="Q67" s="64">
        <f t="shared" si="38"/>
        <v>762094.31399606413</v>
      </c>
      <c r="R67" s="64">
        <f t="shared" si="38"/>
        <v>762094.31399606413</v>
      </c>
      <c r="S67" s="64">
        <f t="shared" si="38"/>
        <v>762094.31399606413</v>
      </c>
      <c r="T67" s="64">
        <f t="shared" si="38"/>
        <v>762094.31399606413</v>
      </c>
      <c r="U67" s="64">
        <f t="shared" si="38"/>
        <v>762094.31399606413</v>
      </c>
      <c r="V67" s="64">
        <f t="shared" si="38"/>
        <v>762094.31399606413</v>
      </c>
      <c r="W67" s="64">
        <f t="shared" si="38"/>
        <v>762094.31399606413</v>
      </c>
      <c r="X67" s="64">
        <f t="shared" si="38"/>
        <v>762094.31399606413</v>
      </c>
      <c r="Y67" s="64">
        <f t="shared" si="38"/>
        <v>551192.76356560027</v>
      </c>
      <c r="Z67" s="64">
        <f t="shared" si="38"/>
        <v>551192.76356560027</v>
      </c>
      <c r="AA67" s="64">
        <f t="shared" si="38"/>
        <v>551192.76356560027</v>
      </c>
      <c r="AB67" s="64">
        <f t="shared" si="36"/>
        <v>551192.76356560027</v>
      </c>
      <c r="AC67" s="64">
        <f t="shared" si="36"/>
        <v>551192.76356560027</v>
      </c>
      <c r="AD67" s="64">
        <f t="shared" si="36"/>
        <v>551192.76356560027</v>
      </c>
      <c r="AE67" s="64">
        <f t="shared" si="36"/>
        <v>551192.76356560027</v>
      </c>
      <c r="AF67" s="64">
        <f t="shared" si="36"/>
        <v>551192.76356560027</v>
      </c>
      <c r="AG67" s="64">
        <f t="shared" si="36"/>
        <v>551192.76356560027</v>
      </c>
      <c r="AH67" s="64">
        <f t="shared" si="36"/>
        <v>551192.76356560027</v>
      </c>
      <c r="AI67" s="64">
        <f t="shared" si="36"/>
        <v>551192.76356560027</v>
      </c>
      <c r="AJ67" s="64">
        <f t="shared" si="36"/>
        <v>551192.76356560027</v>
      </c>
      <c r="AK67" s="64">
        <f t="shared" si="36"/>
        <v>551192.76356560027</v>
      </c>
      <c r="AL67" s="64">
        <f t="shared" si="36"/>
        <v>551192.76356560027</v>
      </c>
      <c r="AM67" s="64">
        <f t="shared" si="36"/>
        <v>551192.76356560027</v>
      </c>
      <c r="AN67" s="64">
        <f t="shared" si="36"/>
        <v>551192.76356560027</v>
      </c>
      <c r="AO67" s="64">
        <f t="shared" si="36"/>
        <v>551192.76356560027</v>
      </c>
      <c r="AP67" s="64">
        <f t="shared" si="36"/>
        <v>551192.76356560027</v>
      </c>
      <c r="AQ67" s="64">
        <f t="shared" si="39"/>
        <v>551192.76356560027</v>
      </c>
      <c r="AR67" s="64">
        <f t="shared" si="39"/>
        <v>551192.76356560027</v>
      </c>
    </row>
    <row r="68" spans="2:44">
      <c r="B68" s="70" t="str">
        <f t="shared" si="24"/>
        <v>Manure</v>
      </c>
      <c r="C68" s="57" t="s">
        <v>168</v>
      </c>
      <c r="D68" s="56"/>
      <c r="E68" s="64">
        <f t="shared" si="38"/>
        <v>0</v>
      </c>
      <c r="F68" s="64">
        <f t="shared" si="38"/>
        <v>0</v>
      </c>
      <c r="G68" s="64">
        <f t="shared" si="38"/>
        <v>0</v>
      </c>
      <c r="H68" s="64">
        <f t="shared" si="38"/>
        <v>0</v>
      </c>
      <c r="I68" s="64">
        <f t="shared" si="38"/>
        <v>0</v>
      </c>
      <c r="J68" s="64">
        <f t="shared" si="38"/>
        <v>0</v>
      </c>
      <c r="K68" s="64">
        <f t="shared" si="38"/>
        <v>0</v>
      </c>
      <c r="L68" s="64">
        <f t="shared" si="38"/>
        <v>0</v>
      </c>
      <c r="M68" s="64">
        <f t="shared" si="38"/>
        <v>0</v>
      </c>
      <c r="N68" s="64">
        <f t="shared" si="38"/>
        <v>0</v>
      </c>
      <c r="O68" s="64">
        <f t="shared" si="38"/>
        <v>0</v>
      </c>
      <c r="P68" s="64">
        <f t="shared" si="38"/>
        <v>0</v>
      </c>
      <c r="Q68" s="64">
        <f t="shared" si="38"/>
        <v>0</v>
      </c>
      <c r="R68" s="64">
        <f t="shared" si="38"/>
        <v>0</v>
      </c>
      <c r="S68" s="64">
        <f t="shared" si="38"/>
        <v>0</v>
      </c>
      <c r="T68" s="64">
        <f t="shared" si="38"/>
        <v>0</v>
      </c>
      <c r="U68" s="64">
        <f t="shared" si="38"/>
        <v>0</v>
      </c>
      <c r="V68" s="64">
        <f t="shared" si="38"/>
        <v>0</v>
      </c>
      <c r="W68" s="64">
        <f t="shared" si="38"/>
        <v>0</v>
      </c>
      <c r="X68" s="64">
        <f t="shared" si="38"/>
        <v>0</v>
      </c>
      <c r="Y68" s="64">
        <f t="shared" si="38"/>
        <v>400000</v>
      </c>
      <c r="Z68" s="64">
        <f t="shared" si="38"/>
        <v>400000</v>
      </c>
      <c r="AA68" s="64">
        <f t="shared" si="38"/>
        <v>400000</v>
      </c>
      <c r="AB68" s="64">
        <f t="shared" si="36"/>
        <v>400000</v>
      </c>
      <c r="AC68" s="64">
        <f t="shared" si="36"/>
        <v>400000</v>
      </c>
      <c r="AD68" s="64">
        <f t="shared" si="36"/>
        <v>400000</v>
      </c>
      <c r="AE68" s="64">
        <f t="shared" si="36"/>
        <v>400000</v>
      </c>
      <c r="AF68" s="64">
        <f t="shared" si="36"/>
        <v>400000</v>
      </c>
      <c r="AG68" s="64">
        <f t="shared" si="36"/>
        <v>400000</v>
      </c>
      <c r="AH68" s="64">
        <f t="shared" si="36"/>
        <v>400000</v>
      </c>
      <c r="AI68" s="64">
        <f t="shared" si="36"/>
        <v>400000</v>
      </c>
      <c r="AJ68" s="64">
        <f t="shared" si="36"/>
        <v>400000</v>
      </c>
      <c r="AK68" s="64">
        <f t="shared" si="36"/>
        <v>400000</v>
      </c>
      <c r="AL68" s="64">
        <f t="shared" si="36"/>
        <v>400000</v>
      </c>
      <c r="AM68" s="64">
        <f t="shared" si="36"/>
        <v>400000</v>
      </c>
      <c r="AN68" s="64">
        <f t="shared" si="36"/>
        <v>400000</v>
      </c>
      <c r="AO68" s="64">
        <f t="shared" si="36"/>
        <v>400000</v>
      </c>
      <c r="AP68" s="64">
        <f t="shared" si="36"/>
        <v>400000</v>
      </c>
      <c r="AQ68" s="64">
        <f t="shared" si="39"/>
        <v>400000</v>
      </c>
      <c r="AR68" s="64">
        <f t="shared" si="39"/>
        <v>400000</v>
      </c>
    </row>
    <row r="69" spans="2:44">
      <c r="B69" s="70">
        <f t="shared" si="24"/>
        <v>0</v>
      </c>
      <c r="C69" s="57" t="s">
        <v>168</v>
      </c>
      <c r="D69" s="56"/>
      <c r="E69" s="64">
        <f t="shared" si="38"/>
        <v>0</v>
      </c>
      <c r="F69" s="64">
        <f t="shared" si="38"/>
        <v>0</v>
      </c>
      <c r="G69" s="64">
        <f t="shared" si="38"/>
        <v>0</v>
      </c>
      <c r="H69" s="64">
        <f t="shared" si="38"/>
        <v>0</v>
      </c>
      <c r="I69" s="64">
        <f t="shared" si="38"/>
        <v>0</v>
      </c>
      <c r="J69" s="64">
        <f t="shared" si="38"/>
        <v>0</v>
      </c>
      <c r="K69" s="64">
        <f t="shared" si="38"/>
        <v>0</v>
      </c>
      <c r="L69" s="64">
        <f t="shared" si="38"/>
        <v>0</v>
      </c>
      <c r="M69" s="64">
        <f t="shared" si="38"/>
        <v>0</v>
      </c>
      <c r="N69" s="64">
        <f t="shared" si="38"/>
        <v>0</v>
      </c>
      <c r="O69" s="64">
        <f t="shared" si="38"/>
        <v>0</v>
      </c>
      <c r="P69" s="64">
        <f t="shared" si="38"/>
        <v>0</v>
      </c>
      <c r="Q69" s="64">
        <f t="shared" si="38"/>
        <v>0</v>
      </c>
      <c r="R69" s="64">
        <f t="shared" si="38"/>
        <v>0</v>
      </c>
      <c r="S69" s="64">
        <f t="shared" si="38"/>
        <v>0</v>
      </c>
      <c r="T69" s="64">
        <f t="shared" si="38"/>
        <v>0</v>
      </c>
      <c r="U69" s="64">
        <f t="shared" si="38"/>
        <v>0</v>
      </c>
      <c r="V69" s="64">
        <f t="shared" si="38"/>
        <v>0</v>
      </c>
      <c r="W69" s="64">
        <f t="shared" si="38"/>
        <v>0</v>
      </c>
      <c r="X69" s="64">
        <f t="shared" si="38"/>
        <v>0</v>
      </c>
      <c r="Y69" s="64">
        <f t="shared" si="38"/>
        <v>0</v>
      </c>
      <c r="Z69" s="64">
        <f t="shared" si="38"/>
        <v>0</v>
      </c>
      <c r="AA69" s="64">
        <f t="shared" si="38"/>
        <v>0</v>
      </c>
      <c r="AB69" s="64">
        <f t="shared" si="36"/>
        <v>0</v>
      </c>
      <c r="AC69" s="64">
        <f t="shared" si="36"/>
        <v>0</v>
      </c>
      <c r="AD69" s="64">
        <f t="shared" si="36"/>
        <v>0</v>
      </c>
      <c r="AE69" s="64">
        <f t="shared" si="36"/>
        <v>0</v>
      </c>
      <c r="AF69" s="64">
        <f t="shared" si="36"/>
        <v>0</v>
      </c>
      <c r="AG69" s="64">
        <f t="shared" si="36"/>
        <v>0</v>
      </c>
      <c r="AH69" s="64">
        <f t="shared" si="36"/>
        <v>0</v>
      </c>
      <c r="AI69" s="64">
        <f t="shared" si="36"/>
        <v>0</v>
      </c>
      <c r="AJ69" s="64">
        <f t="shared" si="36"/>
        <v>0</v>
      </c>
      <c r="AK69" s="64">
        <f t="shared" si="36"/>
        <v>0</v>
      </c>
      <c r="AL69" s="64">
        <f t="shared" si="36"/>
        <v>0</v>
      </c>
      <c r="AM69" s="64">
        <f t="shared" si="36"/>
        <v>0</v>
      </c>
      <c r="AN69" s="64">
        <f t="shared" si="36"/>
        <v>0</v>
      </c>
      <c r="AO69" s="64">
        <f t="shared" si="36"/>
        <v>0</v>
      </c>
      <c r="AP69" s="64">
        <f t="shared" si="36"/>
        <v>0</v>
      </c>
      <c r="AQ69" s="64">
        <f t="shared" si="39"/>
        <v>0</v>
      </c>
      <c r="AR69" s="64">
        <f t="shared" si="39"/>
        <v>0</v>
      </c>
    </row>
    <row r="70" spans="2:44">
      <c r="B70" s="70">
        <f t="shared" si="24"/>
        <v>0</v>
      </c>
      <c r="C70" s="57" t="s">
        <v>168</v>
      </c>
      <c r="D70" s="56"/>
      <c r="E70" s="64">
        <f t="shared" si="38"/>
        <v>0</v>
      </c>
      <c r="F70" s="64">
        <f t="shared" si="38"/>
        <v>0</v>
      </c>
      <c r="G70" s="64">
        <f t="shared" si="38"/>
        <v>0</v>
      </c>
      <c r="H70" s="64">
        <f t="shared" si="38"/>
        <v>0</v>
      </c>
      <c r="I70" s="64">
        <f t="shared" si="38"/>
        <v>0</v>
      </c>
      <c r="J70" s="64">
        <f t="shared" si="38"/>
        <v>0</v>
      </c>
      <c r="K70" s="64">
        <f t="shared" si="38"/>
        <v>0</v>
      </c>
      <c r="L70" s="64">
        <f t="shared" si="38"/>
        <v>0</v>
      </c>
      <c r="M70" s="64">
        <f t="shared" si="38"/>
        <v>0</v>
      </c>
      <c r="N70" s="64">
        <f t="shared" si="38"/>
        <v>0</v>
      </c>
      <c r="O70" s="64">
        <f t="shared" si="38"/>
        <v>0</v>
      </c>
      <c r="P70" s="64">
        <f t="shared" si="38"/>
        <v>0</v>
      </c>
      <c r="Q70" s="64">
        <f t="shared" si="38"/>
        <v>0</v>
      </c>
      <c r="R70" s="64">
        <f t="shared" si="38"/>
        <v>0</v>
      </c>
      <c r="S70" s="64">
        <f t="shared" si="38"/>
        <v>0</v>
      </c>
      <c r="T70" s="64">
        <f t="shared" si="38"/>
        <v>0</v>
      </c>
      <c r="U70" s="64">
        <f t="shared" si="38"/>
        <v>0</v>
      </c>
      <c r="V70" s="64">
        <f t="shared" si="38"/>
        <v>0</v>
      </c>
      <c r="W70" s="64">
        <f t="shared" si="38"/>
        <v>0</v>
      </c>
      <c r="X70" s="64">
        <f t="shared" si="38"/>
        <v>0</v>
      </c>
      <c r="Y70" s="64">
        <f t="shared" si="38"/>
        <v>0</v>
      </c>
      <c r="Z70" s="64">
        <f t="shared" si="38"/>
        <v>0</v>
      </c>
      <c r="AA70" s="64">
        <f t="shared" si="38"/>
        <v>0</v>
      </c>
      <c r="AB70" s="64">
        <f t="shared" si="36"/>
        <v>0</v>
      </c>
      <c r="AC70" s="64">
        <f t="shared" si="36"/>
        <v>0</v>
      </c>
      <c r="AD70" s="64">
        <f t="shared" si="36"/>
        <v>0</v>
      </c>
      <c r="AE70" s="64">
        <f t="shared" si="36"/>
        <v>0</v>
      </c>
      <c r="AF70" s="64">
        <f t="shared" si="36"/>
        <v>0</v>
      </c>
      <c r="AG70" s="64">
        <f t="shared" si="36"/>
        <v>0</v>
      </c>
      <c r="AH70" s="64">
        <f t="shared" si="36"/>
        <v>0</v>
      </c>
      <c r="AI70" s="64">
        <f t="shared" si="36"/>
        <v>0</v>
      </c>
      <c r="AJ70" s="64">
        <f t="shared" si="36"/>
        <v>0</v>
      </c>
      <c r="AK70" s="64">
        <f t="shared" si="36"/>
        <v>0</v>
      </c>
      <c r="AL70" s="64">
        <f t="shared" si="36"/>
        <v>0</v>
      </c>
      <c r="AM70" s="64">
        <f t="shared" si="36"/>
        <v>0</v>
      </c>
      <c r="AN70" s="64">
        <f t="shared" si="36"/>
        <v>0</v>
      </c>
      <c r="AO70" s="64">
        <f t="shared" si="36"/>
        <v>0</v>
      </c>
      <c r="AP70" s="64">
        <f t="shared" si="36"/>
        <v>0</v>
      </c>
      <c r="AQ70" s="64">
        <f t="shared" si="39"/>
        <v>0</v>
      </c>
      <c r="AR70" s="64">
        <f t="shared" si="39"/>
        <v>0</v>
      </c>
    </row>
    <row r="71" spans="2:44">
      <c r="B71" s="70" t="str">
        <f t="shared" si="24"/>
        <v>Labor</v>
      </c>
      <c r="C71" s="57" t="s">
        <v>168</v>
      </c>
      <c r="D71" s="56"/>
      <c r="E71" s="64">
        <f t="shared" si="38"/>
        <v>0</v>
      </c>
      <c r="F71" s="64">
        <f t="shared" si="38"/>
        <v>0</v>
      </c>
      <c r="G71" s="64">
        <f t="shared" ref="G71:AA71" si="40">+G40*$D40*$AS$45</f>
        <v>0</v>
      </c>
      <c r="H71" s="64">
        <f t="shared" si="40"/>
        <v>0</v>
      </c>
      <c r="I71" s="64">
        <f t="shared" si="40"/>
        <v>0</v>
      </c>
      <c r="J71" s="64">
        <f t="shared" si="40"/>
        <v>0</v>
      </c>
      <c r="K71" s="64">
        <f t="shared" si="40"/>
        <v>0</v>
      </c>
      <c r="L71" s="64">
        <f t="shared" si="40"/>
        <v>0</v>
      </c>
      <c r="M71" s="64">
        <f t="shared" si="40"/>
        <v>0</v>
      </c>
      <c r="N71" s="64">
        <f t="shared" si="40"/>
        <v>0</v>
      </c>
      <c r="O71" s="64">
        <f t="shared" si="40"/>
        <v>0</v>
      </c>
      <c r="P71" s="64">
        <f t="shared" si="40"/>
        <v>0</v>
      </c>
      <c r="Q71" s="64">
        <f t="shared" si="40"/>
        <v>0</v>
      </c>
      <c r="R71" s="64">
        <f t="shared" si="40"/>
        <v>0</v>
      </c>
      <c r="S71" s="64">
        <f t="shared" si="40"/>
        <v>0</v>
      </c>
      <c r="T71" s="64">
        <f t="shared" si="40"/>
        <v>0</v>
      </c>
      <c r="U71" s="64">
        <f t="shared" si="40"/>
        <v>0</v>
      </c>
      <c r="V71" s="64">
        <f t="shared" si="40"/>
        <v>0</v>
      </c>
      <c r="W71" s="64">
        <f t="shared" si="40"/>
        <v>0</v>
      </c>
      <c r="X71" s="64">
        <f t="shared" si="40"/>
        <v>0</v>
      </c>
      <c r="Y71" s="64">
        <f t="shared" si="40"/>
        <v>0</v>
      </c>
      <c r="Z71" s="64">
        <f t="shared" si="40"/>
        <v>0</v>
      </c>
      <c r="AA71" s="64">
        <f t="shared" si="40"/>
        <v>0</v>
      </c>
      <c r="AB71" s="64">
        <f t="shared" si="36"/>
        <v>0</v>
      </c>
      <c r="AC71" s="64">
        <f t="shared" si="36"/>
        <v>0</v>
      </c>
      <c r="AD71" s="64">
        <f t="shared" si="36"/>
        <v>0</v>
      </c>
      <c r="AE71" s="64">
        <f t="shared" si="36"/>
        <v>0</v>
      </c>
      <c r="AF71" s="64">
        <f t="shared" si="36"/>
        <v>0</v>
      </c>
      <c r="AG71" s="64">
        <f t="shared" si="36"/>
        <v>0</v>
      </c>
      <c r="AH71" s="64">
        <f t="shared" si="36"/>
        <v>0</v>
      </c>
      <c r="AI71" s="64">
        <f t="shared" si="36"/>
        <v>0</v>
      </c>
      <c r="AJ71" s="64">
        <f t="shared" si="36"/>
        <v>0</v>
      </c>
      <c r="AK71" s="64">
        <f t="shared" si="36"/>
        <v>0</v>
      </c>
      <c r="AL71" s="64">
        <f t="shared" si="36"/>
        <v>0</v>
      </c>
      <c r="AM71" s="64">
        <f t="shared" si="36"/>
        <v>0</v>
      </c>
      <c r="AN71" s="64">
        <f t="shared" si="36"/>
        <v>0</v>
      </c>
      <c r="AO71" s="64">
        <f t="shared" si="36"/>
        <v>0</v>
      </c>
      <c r="AP71" s="64">
        <f t="shared" si="36"/>
        <v>0</v>
      </c>
      <c r="AQ71" s="64">
        <f t="shared" si="39"/>
        <v>0</v>
      </c>
      <c r="AR71" s="64">
        <f t="shared" si="39"/>
        <v>0</v>
      </c>
    </row>
    <row r="72" spans="2:44">
      <c r="B72" s="70" t="str">
        <f t="shared" si="24"/>
        <v>Temporary/Harvest</v>
      </c>
      <c r="C72" s="57" t="s">
        <v>168</v>
      </c>
      <c r="D72" s="56"/>
      <c r="E72" s="64">
        <f t="shared" ref="E72:AA73" si="41">+E41*$D41*$AS$45</f>
        <v>0</v>
      </c>
      <c r="F72" s="64">
        <f t="shared" si="41"/>
        <v>0</v>
      </c>
      <c r="G72" s="64">
        <f t="shared" si="41"/>
        <v>0</v>
      </c>
      <c r="H72" s="64">
        <f t="shared" si="41"/>
        <v>0</v>
      </c>
      <c r="I72" s="64">
        <f t="shared" si="41"/>
        <v>0</v>
      </c>
      <c r="J72" s="64">
        <f t="shared" si="41"/>
        <v>0</v>
      </c>
      <c r="K72" s="64">
        <f t="shared" si="41"/>
        <v>0</v>
      </c>
      <c r="L72" s="64">
        <f t="shared" si="41"/>
        <v>0</v>
      </c>
      <c r="M72" s="64">
        <f t="shared" si="41"/>
        <v>0</v>
      </c>
      <c r="N72" s="64">
        <f t="shared" si="41"/>
        <v>0</v>
      </c>
      <c r="O72" s="64">
        <f t="shared" si="41"/>
        <v>0</v>
      </c>
      <c r="P72" s="64">
        <f t="shared" si="41"/>
        <v>0</v>
      </c>
      <c r="Q72" s="64">
        <f t="shared" si="41"/>
        <v>0</v>
      </c>
      <c r="R72" s="64">
        <f t="shared" si="41"/>
        <v>0</v>
      </c>
      <c r="S72" s="64">
        <f t="shared" si="41"/>
        <v>0</v>
      </c>
      <c r="T72" s="64">
        <f t="shared" si="41"/>
        <v>0</v>
      </c>
      <c r="U72" s="64">
        <f t="shared" si="41"/>
        <v>0</v>
      </c>
      <c r="V72" s="64">
        <f t="shared" si="41"/>
        <v>0</v>
      </c>
      <c r="W72" s="64">
        <f t="shared" si="41"/>
        <v>0</v>
      </c>
      <c r="X72" s="64">
        <f t="shared" si="41"/>
        <v>0</v>
      </c>
      <c r="Y72" s="64">
        <f t="shared" si="41"/>
        <v>0</v>
      </c>
      <c r="Z72" s="64">
        <f t="shared" si="41"/>
        <v>0</v>
      </c>
      <c r="AA72" s="64">
        <f t="shared" si="41"/>
        <v>0</v>
      </c>
      <c r="AB72" s="64">
        <f t="shared" si="36"/>
        <v>0</v>
      </c>
      <c r="AC72" s="64">
        <f t="shared" si="36"/>
        <v>0</v>
      </c>
      <c r="AD72" s="64">
        <f t="shared" si="36"/>
        <v>0</v>
      </c>
      <c r="AE72" s="64">
        <f t="shared" si="36"/>
        <v>0</v>
      </c>
      <c r="AF72" s="64">
        <f t="shared" si="36"/>
        <v>0</v>
      </c>
      <c r="AG72" s="64">
        <f t="shared" si="36"/>
        <v>0</v>
      </c>
      <c r="AH72" s="64">
        <f t="shared" si="36"/>
        <v>0</v>
      </c>
      <c r="AI72" s="64">
        <f t="shared" si="36"/>
        <v>0</v>
      </c>
      <c r="AJ72" s="64">
        <f t="shared" si="36"/>
        <v>0</v>
      </c>
      <c r="AK72" s="64">
        <f t="shared" si="36"/>
        <v>0</v>
      </c>
      <c r="AL72" s="64">
        <f t="shared" si="36"/>
        <v>0</v>
      </c>
      <c r="AM72" s="64">
        <f t="shared" si="36"/>
        <v>0</v>
      </c>
      <c r="AN72" s="64">
        <f t="shared" si="36"/>
        <v>0</v>
      </c>
      <c r="AO72" s="64">
        <f t="shared" si="36"/>
        <v>0</v>
      </c>
      <c r="AP72" s="64">
        <f t="shared" si="36"/>
        <v>0</v>
      </c>
      <c r="AQ72" s="64">
        <f t="shared" si="39"/>
        <v>0</v>
      </c>
      <c r="AR72" s="64">
        <f t="shared" si="39"/>
        <v>0</v>
      </c>
    </row>
    <row r="73" spans="2:44" ht="15.75" thickBot="1">
      <c r="B73" s="70" t="str">
        <f t="shared" si="24"/>
        <v>Permanent</v>
      </c>
      <c r="C73" s="57" t="s">
        <v>168</v>
      </c>
      <c r="D73" s="56"/>
      <c r="E73" s="64">
        <f t="shared" si="41"/>
        <v>0</v>
      </c>
      <c r="F73" s="64">
        <f t="shared" si="41"/>
        <v>0</v>
      </c>
      <c r="G73" s="64">
        <f t="shared" si="41"/>
        <v>0</v>
      </c>
      <c r="H73" s="64">
        <f t="shared" si="41"/>
        <v>0</v>
      </c>
      <c r="I73" s="64">
        <f t="shared" si="41"/>
        <v>0</v>
      </c>
      <c r="J73" s="64">
        <f t="shared" si="41"/>
        <v>0</v>
      </c>
      <c r="K73" s="64">
        <f t="shared" si="41"/>
        <v>0</v>
      </c>
      <c r="L73" s="64">
        <f t="shared" si="41"/>
        <v>0</v>
      </c>
      <c r="M73" s="64">
        <f t="shared" si="41"/>
        <v>0</v>
      </c>
      <c r="N73" s="64">
        <f t="shared" si="41"/>
        <v>0</v>
      </c>
      <c r="O73" s="64">
        <f t="shared" si="41"/>
        <v>0</v>
      </c>
      <c r="P73" s="64">
        <f t="shared" si="41"/>
        <v>0</v>
      </c>
      <c r="Q73" s="64">
        <f t="shared" si="41"/>
        <v>0</v>
      </c>
      <c r="R73" s="64">
        <f t="shared" si="41"/>
        <v>0</v>
      </c>
      <c r="S73" s="64">
        <f t="shared" si="41"/>
        <v>0</v>
      </c>
      <c r="T73" s="64">
        <f t="shared" si="41"/>
        <v>0</v>
      </c>
      <c r="U73" s="64">
        <f t="shared" si="41"/>
        <v>0</v>
      </c>
      <c r="V73" s="64">
        <f t="shared" si="41"/>
        <v>0</v>
      </c>
      <c r="W73" s="64">
        <f t="shared" si="41"/>
        <v>0</v>
      </c>
      <c r="X73" s="64">
        <f t="shared" si="41"/>
        <v>0</v>
      </c>
      <c r="Y73" s="64">
        <f t="shared" si="41"/>
        <v>0</v>
      </c>
      <c r="Z73" s="64">
        <f t="shared" si="41"/>
        <v>0</v>
      </c>
      <c r="AA73" s="64">
        <f t="shared" si="41"/>
        <v>0</v>
      </c>
      <c r="AB73" s="64">
        <f t="shared" si="36"/>
        <v>0</v>
      </c>
      <c r="AC73" s="64">
        <f t="shared" si="36"/>
        <v>0</v>
      </c>
      <c r="AD73" s="64">
        <f t="shared" si="36"/>
        <v>0</v>
      </c>
      <c r="AE73" s="64">
        <f t="shared" si="36"/>
        <v>0</v>
      </c>
      <c r="AF73" s="64">
        <f t="shared" si="36"/>
        <v>0</v>
      </c>
      <c r="AG73" s="64">
        <f t="shared" si="36"/>
        <v>0</v>
      </c>
      <c r="AH73" s="64">
        <f t="shared" si="36"/>
        <v>0</v>
      </c>
      <c r="AI73" s="64">
        <f t="shared" si="36"/>
        <v>0</v>
      </c>
      <c r="AJ73" s="64">
        <f t="shared" si="36"/>
        <v>0</v>
      </c>
      <c r="AK73" s="64">
        <f t="shared" si="36"/>
        <v>0</v>
      </c>
      <c r="AL73" s="64">
        <f t="shared" si="36"/>
        <v>0</v>
      </c>
      <c r="AM73" s="64">
        <f t="shared" si="36"/>
        <v>0</v>
      </c>
      <c r="AN73" s="64">
        <f t="shared" si="36"/>
        <v>0</v>
      </c>
      <c r="AO73" s="64">
        <f t="shared" si="36"/>
        <v>0</v>
      </c>
      <c r="AP73" s="64">
        <f t="shared" si="36"/>
        <v>0</v>
      </c>
      <c r="AQ73" s="64">
        <f t="shared" si="39"/>
        <v>0</v>
      </c>
      <c r="AR73" s="64">
        <f t="shared" si="39"/>
        <v>0</v>
      </c>
    </row>
    <row r="74" spans="2:44" ht="15.75" thickBot="1">
      <c r="B74" s="50" t="s">
        <v>194</v>
      </c>
      <c r="C74" s="52"/>
      <c r="D74" s="51"/>
      <c r="E74" s="382">
        <f>SUM(E52:E73)</f>
        <v>7266148.3549777968</v>
      </c>
      <c r="F74" s="382">
        <f t="shared" ref="F74:AR74" si="42">SUM(F52:F73)</f>
        <v>7266148.3549777968</v>
      </c>
      <c r="G74" s="382">
        <f t="shared" si="42"/>
        <v>7266148.3549777968</v>
      </c>
      <c r="H74" s="382">
        <f t="shared" si="42"/>
        <v>7266148.3549777968</v>
      </c>
      <c r="I74" s="382">
        <f t="shared" si="42"/>
        <v>7266148.3549777968</v>
      </c>
      <c r="J74" s="382">
        <f t="shared" si="42"/>
        <v>7266148.3549777968</v>
      </c>
      <c r="K74" s="382">
        <f t="shared" si="42"/>
        <v>7266148.3549777968</v>
      </c>
      <c r="L74" s="382">
        <f t="shared" si="42"/>
        <v>7266148.3549777968</v>
      </c>
      <c r="M74" s="382">
        <f t="shared" si="42"/>
        <v>7266148.3549777968</v>
      </c>
      <c r="N74" s="382">
        <f t="shared" si="42"/>
        <v>7266148.3549777968</v>
      </c>
      <c r="O74" s="382">
        <f t="shared" si="42"/>
        <v>7266148.3549777968</v>
      </c>
      <c r="P74" s="382">
        <f t="shared" si="42"/>
        <v>7266148.3549777968</v>
      </c>
      <c r="Q74" s="382">
        <f t="shared" si="42"/>
        <v>7266148.3549777968</v>
      </c>
      <c r="R74" s="382">
        <f t="shared" si="42"/>
        <v>7266148.3549777968</v>
      </c>
      <c r="S74" s="382">
        <f t="shared" si="42"/>
        <v>7266148.3549777968</v>
      </c>
      <c r="T74" s="382">
        <f t="shared" si="42"/>
        <v>7266148.3549777968</v>
      </c>
      <c r="U74" s="382">
        <f t="shared" si="42"/>
        <v>7266148.3549777968</v>
      </c>
      <c r="V74" s="382">
        <f t="shared" si="42"/>
        <v>7266148.3549777968</v>
      </c>
      <c r="W74" s="382">
        <f t="shared" si="42"/>
        <v>7266148.3549777968</v>
      </c>
      <c r="X74" s="382">
        <f t="shared" si="42"/>
        <v>7266148.3549777968</v>
      </c>
      <c r="Y74" s="382">
        <f t="shared" si="42"/>
        <v>7135653.3955986518</v>
      </c>
      <c r="Z74" s="382">
        <f t="shared" si="42"/>
        <v>7135653.3955986518</v>
      </c>
      <c r="AA74" s="382">
        <f t="shared" si="42"/>
        <v>7135653.3955986518</v>
      </c>
      <c r="AB74" s="382">
        <f t="shared" si="42"/>
        <v>7135653.3955986518</v>
      </c>
      <c r="AC74" s="382">
        <f t="shared" si="42"/>
        <v>7135653.3955986518</v>
      </c>
      <c r="AD74" s="382">
        <f t="shared" si="42"/>
        <v>7135653.3955986518</v>
      </c>
      <c r="AE74" s="382">
        <f t="shared" si="42"/>
        <v>7135653.3955986518</v>
      </c>
      <c r="AF74" s="382">
        <f t="shared" si="42"/>
        <v>7135653.3955986518</v>
      </c>
      <c r="AG74" s="382">
        <f t="shared" si="42"/>
        <v>7135653.3955986518</v>
      </c>
      <c r="AH74" s="382">
        <f t="shared" si="42"/>
        <v>7135653.3955986518</v>
      </c>
      <c r="AI74" s="382">
        <f t="shared" si="42"/>
        <v>7135653.3955986518</v>
      </c>
      <c r="AJ74" s="382">
        <f t="shared" si="42"/>
        <v>7135653.3955986518</v>
      </c>
      <c r="AK74" s="382">
        <f t="shared" si="42"/>
        <v>7135653.3955986518</v>
      </c>
      <c r="AL74" s="382">
        <f t="shared" si="42"/>
        <v>7135653.3955986518</v>
      </c>
      <c r="AM74" s="382">
        <f t="shared" si="42"/>
        <v>7135653.3955986518</v>
      </c>
      <c r="AN74" s="382">
        <f t="shared" si="42"/>
        <v>7135653.3955986518</v>
      </c>
      <c r="AO74" s="382">
        <f t="shared" si="42"/>
        <v>7135653.3955986518</v>
      </c>
      <c r="AP74" s="382">
        <f t="shared" si="42"/>
        <v>7135653.3955986518</v>
      </c>
      <c r="AQ74" s="382">
        <f t="shared" si="42"/>
        <v>7135653.3955986518</v>
      </c>
      <c r="AR74" s="382">
        <f t="shared" si="42"/>
        <v>7135653.3955986518</v>
      </c>
    </row>
    <row r="75" spans="2:44" s="43" customFormat="1">
      <c r="B75" s="45" t="s">
        <v>195</v>
      </c>
      <c r="C75" s="44"/>
      <c r="D75" s="44"/>
      <c r="E75" s="45"/>
      <c r="S75" s="46"/>
      <c r="Y75" s="45"/>
    </row>
    <row r="76" spans="2:44" s="43" customFormat="1" ht="15.75" thickBot="1">
      <c r="B76" s="853" t="s">
        <v>196</v>
      </c>
      <c r="C76" s="44"/>
      <c r="D76" s="44"/>
      <c r="E76" s="38">
        <f>E47-E74+E73</f>
        <v>-769919.15369653329</v>
      </c>
      <c r="F76" s="38">
        <f t="shared" ref="F76:AR76" si="43">F47-F74+F73</f>
        <v>-769919.15369653329</v>
      </c>
      <c r="G76" s="38">
        <f t="shared" si="43"/>
        <v>-769919.15369653329</v>
      </c>
      <c r="H76" s="38">
        <f t="shared" si="43"/>
        <v>-769919.15369653329</v>
      </c>
      <c r="I76" s="38">
        <f t="shared" si="43"/>
        <v>-769919.15369653329</v>
      </c>
      <c r="J76" s="38">
        <f t="shared" si="43"/>
        <v>-769919.15369653329</v>
      </c>
      <c r="K76" s="38">
        <f t="shared" si="43"/>
        <v>-769919.15369653329</v>
      </c>
      <c r="L76" s="38">
        <f t="shared" si="43"/>
        <v>-769919.15369653329</v>
      </c>
      <c r="M76" s="38">
        <f t="shared" si="43"/>
        <v>-769919.15369653329</v>
      </c>
      <c r="N76" s="38">
        <f t="shared" si="43"/>
        <v>-863767.9751272304</v>
      </c>
      <c r="O76" s="38">
        <f t="shared" si="43"/>
        <v>-863767.9751272304</v>
      </c>
      <c r="P76" s="38">
        <f t="shared" si="43"/>
        <v>-863767.9751272304</v>
      </c>
      <c r="Q76" s="38">
        <f t="shared" si="43"/>
        <v>-863767.9751272304</v>
      </c>
      <c r="R76" s="38">
        <f t="shared" si="43"/>
        <v>-897037.13404710684</v>
      </c>
      <c r="S76" s="38">
        <f t="shared" si="43"/>
        <v>-897037.13404710684</v>
      </c>
      <c r="T76" s="38">
        <f t="shared" si="43"/>
        <v>-897037.13404710684</v>
      </c>
      <c r="U76" s="38">
        <f t="shared" si="43"/>
        <v>-897037.13404710684</v>
      </c>
      <c r="V76" s="38">
        <f t="shared" si="43"/>
        <v>-897037.13404710684</v>
      </c>
      <c r="W76" s="38">
        <f t="shared" si="43"/>
        <v>-897037.13404710684</v>
      </c>
      <c r="X76" s="38">
        <f t="shared" si="43"/>
        <v>-897037.13404710684</v>
      </c>
      <c r="Y76" s="38">
        <f t="shared" si="43"/>
        <v>-539357.96101547033</v>
      </c>
      <c r="Z76" s="38">
        <f t="shared" si="43"/>
        <v>-254554.06623308826</v>
      </c>
      <c r="AA76" s="38">
        <f t="shared" si="43"/>
        <v>30249.828549294733</v>
      </c>
      <c r="AB76" s="38">
        <f t="shared" si="43"/>
        <v>315053.7233316768</v>
      </c>
      <c r="AC76" s="38">
        <f t="shared" si="43"/>
        <v>315053.7233316768</v>
      </c>
      <c r="AD76" s="38">
        <f t="shared" si="43"/>
        <v>684150.48551088292</v>
      </c>
      <c r="AE76" s="38">
        <f t="shared" si="43"/>
        <v>684150.48551088292</v>
      </c>
      <c r="AF76" s="38">
        <f t="shared" si="43"/>
        <v>684150.48551088292</v>
      </c>
      <c r="AG76" s="38">
        <f t="shared" si="43"/>
        <v>684150.48551088292</v>
      </c>
      <c r="AH76" s="38">
        <f t="shared" si="43"/>
        <v>661602.39205025975</v>
      </c>
      <c r="AI76" s="38">
        <f t="shared" si="43"/>
        <v>945278.88215961121</v>
      </c>
      <c r="AJ76" s="38">
        <f t="shared" si="43"/>
        <v>945278.88215961121</v>
      </c>
      <c r="AK76" s="38">
        <f t="shared" si="43"/>
        <v>945278.88215961121</v>
      </c>
      <c r="AL76" s="38">
        <f t="shared" si="43"/>
        <v>913337.42628301959</v>
      </c>
      <c r="AM76" s="38">
        <f t="shared" si="43"/>
        <v>913337.42628301959</v>
      </c>
      <c r="AN76" s="38">
        <f t="shared" si="43"/>
        <v>913337.42628301959</v>
      </c>
      <c r="AO76" s="38">
        <f t="shared" si="43"/>
        <v>913337.42628301959</v>
      </c>
      <c r="AP76" s="38">
        <f t="shared" si="43"/>
        <v>913337.42628301959</v>
      </c>
      <c r="AQ76" s="38">
        <f t="shared" si="43"/>
        <v>913337.42628301959</v>
      </c>
      <c r="AR76" s="38">
        <f t="shared" si="43"/>
        <v>913337.42628301959</v>
      </c>
    </row>
    <row r="77" spans="2:44" ht="15.75" thickBot="1">
      <c r="B77" s="50" t="s">
        <v>197</v>
      </c>
      <c r="C77" s="52"/>
      <c r="D77" s="856"/>
      <c r="E77" s="38">
        <f t="shared" ref="E77:AR77" si="44">E47-E74</f>
        <v>-769919.15369653329</v>
      </c>
      <c r="F77" s="38">
        <f t="shared" si="44"/>
        <v>-769919.15369653329</v>
      </c>
      <c r="G77" s="38">
        <f t="shared" si="44"/>
        <v>-769919.15369653329</v>
      </c>
      <c r="H77" s="38">
        <f t="shared" si="44"/>
        <v>-769919.15369653329</v>
      </c>
      <c r="I77" s="38">
        <f t="shared" si="44"/>
        <v>-769919.15369653329</v>
      </c>
      <c r="J77" s="38">
        <f t="shared" si="44"/>
        <v>-769919.15369653329</v>
      </c>
      <c r="K77" s="38">
        <f t="shared" si="44"/>
        <v>-769919.15369653329</v>
      </c>
      <c r="L77" s="38">
        <f t="shared" si="44"/>
        <v>-769919.15369653329</v>
      </c>
      <c r="M77" s="38">
        <f t="shared" si="44"/>
        <v>-769919.15369653329</v>
      </c>
      <c r="N77" s="38">
        <f t="shared" si="44"/>
        <v>-863767.9751272304</v>
      </c>
      <c r="O77" s="38">
        <f t="shared" si="44"/>
        <v>-863767.9751272304</v>
      </c>
      <c r="P77" s="38">
        <f t="shared" si="44"/>
        <v>-863767.9751272304</v>
      </c>
      <c r="Q77" s="38">
        <f t="shared" si="44"/>
        <v>-863767.9751272304</v>
      </c>
      <c r="R77" s="38">
        <f t="shared" si="44"/>
        <v>-897037.13404710684</v>
      </c>
      <c r="S77" s="38">
        <f t="shared" si="44"/>
        <v>-897037.13404710684</v>
      </c>
      <c r="T77" s="38">
        <f t="shared" si="44"/>
        <v>-897037.13404710684</v>
      </c>
      <c r="U77" s="38">
        <f t="shared" si="44"/>
        <v>-897037.13404710684</v>
      </c>
      <c r="V77" s="38">
        <f t="shared" si="44"/>
        <v>-897037.13404710684</v>
      </c>
      <c r="W77" s="38">
        <f t="shared" si="44"/>
        <v>-897037.13404710684</v>
      </c>
      <c r="X77" s="38">
        <f t="shared" si="44"/>
        <v>-897037.13404710684</v>
      </c>
      <c r="Y77" s="38">
        <f t="shared" si="44"/>
        <v>-539357.96101547033</v>
      </c>
      <c r="Z77" s="38">
        <f t="shared" si="44"/>
        <v>-254554.06623308826</v>
      </c>
      <c r="AA77" s="38">
        <f t="shared" si="44"/>
        <v>30249.828549294733</v>
      </c>
      <c r="AB77" s="38">
        <f t="shared" si="44"/>
        <v>315053.7233316768</v>
      </c>
      <c r="AC77" s="38">
        <f t="shared" si="44"/>
        <v>315053.7233316768</v>
      </c>
      <c r="AD77" s="38">
        <f t="shared" si="44"/>
        <v>684150.48551088292</v>
      </c>
      <c r="AE77" s="38">
        <f t="shared" si="44"/>
        <v>684150.48551088292</v>
      </c>
      <c r="AF77" s="38">
        <f t="shared" si="44"/>
        <v>684150.48551088292</v>
      </c>
      <c r="AG77" s="38">
        <f t="shared" si="44"/>
        <v>684150.48551088292</v>
      </c>
      <c r="AH77" s="38">
        <f t="shared" si="44"/>
        <v>661602.39205025975</v>
      </c>
      <c r="AI77" s="38">
        <f t="shared" si="44"/>
        <v>945278.88215961121</v>
      </c>
      <c r="AJ77" s="38">
        <f t="shared" si="44"/>
        <v>945278.88215961121</v>
      </c>
      <c r="AK77" s="38">
        <f t="shared" si="44"/>
        <v>945278.88215961121</v>
      </c>
      <c r="AL77" s="38">
        <f t="shared" si="44"/>
        <v>913337.42628301959</v>
      </c>
      <c r="AM77" s="38">
        <f t="shared" si="44"/>
        <v>913337.42628301959</v>
      </c>
      <c r="AN77" s="38">
        <f t="shared" si="44"/>
        <v>913337.42628301959</v>
      </c>
      <c r="AO77" s="38">
        <f t="shared" si="44"/>
        <v>913337.42628301959</v>
      </c>
      <c r="AP77" s="38">
        <f t="shared" si="44"/>
        <v>913337.42628301959</v>
      </c>
      <c r="AQ77" s="38">
        <f t="shared" si="44"/>
        <v>913337.42628301959</v>
      </c>
      <c r="AR77" s="38">
        <f t="shared" si="44"/>
        <v>913337.42628301959</v>
      </c>
    </row>
    <row r="78" spans="2:44" ht="15.75" thickBot="1">
      <c r="B78" s="37" t="s">
        <v>198</v>
      </c>
      <c r="C78" s="854"/>
      <c r="D78" s="855"/>
      <c r="E78" s="34"/>
      <c r="F78" s="32"/>
      <c r="G78" s="32"/>
      <c r="H78" s="32"/>
      <c r="I78" s="32"/>
      <c r="J78" s="32"/>
      <c r="K78" s="32"/>
      <c r="L78" s="32"/>
      <c r="M78" s="32"/>
      <c r="N78" s="32"/>
      <c r="O78" s="32"/>
      <c r="P78" s="32"/>
      <c r="Q78" s="32"/>
      <c r="R78" s="32"/>
      <c r="S78" s="33"/>
      <c r="T78" s="32"/>
      <c r="U78" s="32"/>
      <c r="V78" s="32"/>
      <c r="W78" s="32"/>
      <c r="X78" s="32"/>
      <c r="Y78" s="532">
        <f>+Y77-E77</f>
        <v>230561.19268106297</v>
      </c>
      <c r="Z78" s="532">
        <f t="shared" ref="Z78:AN78" si="45">+Z77-F77</f>
        <v>515365.08746344503</v>
      </c>
      <c r="AA78" s="532">
        <f t="shared" si="45"/>
        <v>800168.98224582803</v>
      </c>
      <c r="AB78" s="532">
        <f t="shared" si="45"/>
        <v>1084972.8770282101</v>
      </c>
      <c r="AC78" s="532">
        <f t="shared" si="45"/>
        <v>1084972.8770282101</v>
      </c>
      <c r="AD78" s="1638">
        <f>+AD77-J77-F81*CF!E7</f>
        <v>-10582637.783865258</v>
      </c>
      <c r="AE78" s="532">
        <f t="shared" si="45"/>
        <v>1454069.6392074162</v>
      </c>
      <c r="AF78" s="532">
        <f t="shared" si="45"/>
        <v>1454069.6392074162</v>
      </c>
      <c r="AG78" s="532">
        <f t="shared" si="45"/>
        <v>1454069.6392074162</v>
      </c>
      <c r="AH78" s="532">
        <f t="shared" si="45"/>
        <v>1525370.3671774901</v>
      </c>
      <c r="AI78" s="532">
        <f t="shared" si="45"/>
        <v>1809046.8572868416</v>
      </c>
      <c r="AJ78" s="532">
        <f t="shared" si="45"/>
        <v>1809046.8572868416</v>
      </c>
      <c r="AK78" s="532">
        <f t="shared" si="45"/>
        <v>1809046.8572868416</v>
      </c>
      <c r="AL78" s="532">
        <f t="shared" si="45"/>
        <v>1810374.5603301264</v>
      </c>
      <c r="AM78" s="532">
        <f t="shared" si="45"/>
        <v>1810374.5603301264</v>
      </c>
      <c r="AN78" s="532">
        <f t="shared" si="45"/>
        <v>1810374.5603301264</v>
      </c>
      <c r="AO78" s="532">
        <f>+AO77-U77</f>
        <v>1810374.5603301264</v>
      </c>
      <c r="AP78" s="532">
        <f>+AP77-V77</f>
        <v>1810374.5603301264</v>
      </c>
      <c r="AQ78" s="532">
        <f>+AQ77-W77</f>
        <v>1810374.5603301264</v>
      </c>
      <c r="AR78" s="532">
        <f>+AR77-X77</f>
        <v>1810374.5603301264</v>
      </c>
    </row>
    <row r="79" spans="2:44" ht="15.75" thickBot="1">
      <c r="B79" s="30"/>
      <c r="C79" s="29"/>
      <c r="D79" s="28"/>
      <c r="E79" s="27"/>
      <c r="F79" s="26"/>
      <c r="G79" s="26"/>
      <c r="H79" s="26"/>
      <c r="I79" s="26"/>
      <c r="J79" s="26"/>
      <c r="K79" s="26"/>
      <c r="L79" s="26"/>
      <c r="M79" s="26"/>
      <c r="N79" s="26"/>
      <c r="O79" s="26"/>
      <c r="P79" s="26"/>
      <c r="Q79" s="26"/>
      <c r="R79" s="26"/>
      <c r="S79" s="25"/>
      <c r="T79" s="26"/>
      <c r="U79" s="26"/>
      <c r="V79" s="26"/>
      <c r="W79" s="26"/>
      <c r="X79" s="26"/>
      <c r="Y79" s="27"/>
      <c r="Z79" s="26"/>
      <c r="AA79" s="26"/>
      <c r="AB79" s="26"/>
      <c r="AC79" s="26"/>
      <c r="AD79" s="26"/>
      <c r="AE79" s="26"/>
      <c r="AF79" s="26"/>
      <c r="AG79" s="26"/>
      <c r="AH79" s="26"/>
      <c r="AI79" s="26"/>
      <c r="AJ79" s="26"/>
      <c r="AK79" s="26"/>
      <c r="AL79" s="26"/>
      <c r="AM79" s="25"/>
      <c r="AN79" s="24"/>
      <c r="AO79" s="24"/>
      <c r="AP79" s="24"/>
      <c r="AQ79" s="24"/>
      <c r="AR79" s="24"/>
    </row>
    <row r="80" spans="2:44" ht="15.75" thickBot="1">
      <c r="C80"/>
      <c r="D80"/>
      <c r="Y80" s="1443" t="s">
        <v>364</v>
      </c>
      <c r="Z80" s="2237">
        <f>+SUM(Y78:AC78)</f>
        <v>3716041.0164467562</v>
      </c>
      <c r="AA80" s="1912"/>
      <c r="AB80" s="1912"/>
      <c r="AC80" s="1912"/>
    </row>
    <row r="81" spans="2:62" ht="15.75" thickBot="1">
      <c r="E81" s="144" t="s">
        <v>1370</v>
      </c>
      <c r="F81" s="852">
        <f>+'Inv Costs'!G10*AS45*'SER-SCF'!I24</f>
        <v>8156.940326280579</v>
      </c>
      <c r="G81" t="s">
        <v>315</v>
      </c>
    </row>
    <row r="82" spans="2:62">
      <c r="B82" s="23" t="s">
        <v>201</v>
      </c>
      <c r="C82" s="724">
        <f>+'C2 Aggregation eco'!C34</f>
        <v>0.04</v>
      </c>
      <c r="BB82" s="3"/>
      <c r="BC82" s="3"/>
      <c r="BD82" s="3"/>
      <c r="BE82" s="3"/>
      <c r="BF82" s="3"/>
      <c r="BG82" s="3"/>
      <c r="BH82" s="16" t="s">
        <v>202</v>
      </c>
      <c r="BI82" s="16">
        <f>+Z77*0.1</f>
        <v>-25455.406623308827</v>
      </c>
      <c r="BJ82" s="3"/>
    </row>
    <row r="83" spans="2:62">
      <c r="B83" s="15" t="s">
        <v>1369</v>
      </c>
      <c r="C83" s="8">
        <f>+NPV(C82,AD78:AR78)</f>
        <v>7024058.0302636325</v>
      </c>
      <c r="BB83" s="3"/>
      <c r="BC83" s="3"/>
      <c r="BD83" s="3"/>
      <c r="BE83" s="3"/>
      <c r="BF83" s="3"/>
      <c r="BG83" s="3"/>
      <c r="BH83" s="16" t="s">
        <v>204</v>
      </c>
      <c r="BI83" s="16">
        <f>+Z76*0.1</f>
        <v>-25455.406623308827</v>
      </c>
      <c r="BJ83" s="3"/>
    </row>
    <row r="84" spans="2:62">
      <c r="B84" s="15" t="s">
        <v>205</v>
      </c>
      <c r="C84" s="14">
        <f>+IRR(AD78:AR78)</f>
        <v>0.1265514453767389</v>
      </c>
      <c r="BB84" s="3"/>
      <c r="BC84" s="3"/>
      <c r="BD84" s="3"/>
      <c r="BE84" s="3"/>
      <c r="BF84" s="3"/>
      <c r="BG84" s="3"/>
      <c r="BH84" s="3"/>
      <c r="BI84" s="3"/>
      <c r="BJ84" s="3"/>
    </row>
    <row r="85" spans="2:62" ht="15.75" thickBot="1">
      <c r="B85" s="13" t="s">
        <v>206</v>
      </c>
      <c r="C85" s="12">
        <f>+NPV(C82,AD47:AR47)/NPV(C82,AD74:AR74)</f>
        <v>1.1158207099222337</v>
      </c>
      <c r="BB85" s="3"/>
      <c r="BC85" s="3"/>
      <c r="BD85" s="3"/>
      <c r="BE85" s="3"/>
      <c r="BF85" s="3"/>
      <c r="BG85" s="3"/>
      <c r="BH85" s="3"/>
      <c r="BI85" s="3" t="s">
        <v>207</v>
      </c>
      <c r="BJ85" s="3"/>
    </row>
    <row r="86" spans="2:62">
      <c r="B86" s="11" t="s">
        <v>208</v>
      </c>
      <c r="C86" s="10">
        <f>+NPV(C82,Y74:AR74)</f>
        <v>96975858.330762476</v>
      </c>
      <c r="AS86" s="9"/>
      <c r="BB86" s="3"/>
      <c r="BC86" s="3"/>
      <c r="BD86" s="3"/>
      <c r="BE86" s="3"/>
      <c r="BF86" s="3"/>
      <c r="BG86" s="3"/>
      <c r="BH86" s="3">
        <f>+BI82</f>
        <v>-25455.406623308827</v>
      </c>
      <c r="BI86" s="3">
        <f>343/1.41*0.1</f>
        <v>24.326241134751776</v>
      </c>
      <c r="BJ86" s="3"/>
    </row>
    <row r="87" spans="2:62">
      <c r="B87" s="7" t="s">
        <v>209</v>
      </c>
      <c r="C87" s="8">
        <f>+NPV(C82,Y47:AR47)</f>
        <v>104329623.30196367</v>
      </c>
      <c r="BB87" s="3"/>
      <c r="BC87" s="3"/>
      <c r="BD87" s="3"/>
      <c r="BE87" s="3"/>
      <c r="BF87" s="3"/>
      <c r="BG87" s="3"/>
      <c r="BH87" s="3">
        <v>180</v>
      </c>
      <c r="BI87" s="3"/>
      <c r="BJ87" s="3"/>
    </row>
    <row r="88" spans="2:62">
      <c r="B88" s="7" t="s">
        <v>210</v>
      </c>
      <c r="C88" s="6">
        <f>+(C86-C87)/C87</f>
        <v>-7.0485876766918074E-2</v>
      </c>
      <c r="BB88" s="3"/>
      <c r="BC88" s="3"/>
      <c r="BD88" s="3"/>
      <c r="BE88" s="3"/>
      <c r="BF88" s="3"/>
      <c r="BG88" s="3"/>
      <c r="BH88" s="3"/>
      <c r="BI88" s="3"/>
      <c r="BJ88" s="3"/>
    </row>
    <row r="89" spans="2:62" ht="15.75" thickBot="1">
      <c r="B89" s="5" t="s">
        <v>211</v>
      </c>
      <c r="C89" s="4">
        <f>+(C87-C86)/C86</f>
        <v>7.5830883044305575E-2</v>
      </c>
      <c r="BB89" s="3"/>
      <c r="BC89" s="3"/>
      <c r="BD89" s="3"/>
      <c r="BE89" s="3"/>
      <c r="BF89" s="3"/>
      <c r="BG89" s="3"/>
      <c r="BH89" s="3" t="s">
        <v>212</v>
      </c>
      <c r="BI89" s="3"/>
      <c r="BJ89" s="3"/>
    </row>
    <row r="93" spans="2:62">
      <c r="C93" t="s">
        <v>213</v>
      </c>
      <c r="D93" s="260" t="s">
        <v>214</v>
      </c>
      <c r="E93" s="419">
        <v>44353</v>
      </c>
    </row>
    <row r="94" spans="2:62" ht="15" customHeight="1">
      <c r="B94" s="2"/>
      <c r="C94"/>
      <c r="D94" t="s">
        <v>215</v>
      </c>
      <c r="E94" s="418"/>
      <c r="F94" s="419"/>
      <c r="H94" s="2"/>
      <c r="I94" s="2"/>
      <c r="J94" s="2"/>
      <c r="K94" s="2"/>
      <c r="L94" s="2"/>
      <c r="M94" s="2"/>
      <c r="N94" s="2"/>
      <c r="O94" s="2"/>
      <c r="P94" s="2"/>
      <c r="Q94" s="2"/>
      <c r="R94" s="2"/>
      <c r="S94" s="2"/>
      <c r="T94" s="2"/>
      <c r="U94" s="2"/>
      <c r="V94" s="2"/>
      <c r="W94" s="2"/>
    </row>
    <row r="95" spans="2:62">
      <c r="B95" s="2"/>
      <c r="C95" s="2"/>
      <c r="D95" t="s">
        <v>216</v>
      </c>
      <c r="E95" s="2"/>
      <c r="F95" s="2"/>
      <c r="G95" s="2"/>
      <c r="H95" s="2"/>
      <c r="I95" s="2"/>
      <c r="J95" s="2"/>
      <c r="K95" s="2"/>
      <c r="L95" s="2"/>
      <c r="M95" s="2"/>
      <c r="N95" s="2"/>
      <c r="O95" s="2"/>
      <c r="P95" s="2"/>
      <c r="Q95" s="2"/>
      <c r="R95" s="2"/>
      <c r="S95" s="2"/>
      <c r="T95" s="2"/>
      <c r="U95" s="2"/>
      <c r="V95" s="2"/>
      <c r="W95" s="2"/>
    </row>
    <row r="96" spans="2:62">
      <c r="B96" s="2"/>
      <c r="C96" s="2"/>
      <c r="D96" t="s">
        <v>217</v>
      </c>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sheetData>
  <mergeCells count="14">
    <mergeCell ref="Z80:AC80"/>
    <mergeCell ref="AY4:AZ4"/>
    <mergeCell ref="AS5:AS7"/>
    <mergeCell ref="B11:B12"/>
    <mergeCell ref="C11:C12"/>
    <mergeCell ref="D11:D12"/>
    <mergeCell ref="E11:X12"/>
    <mergeCell ref="Y11:AR12"/>
    <mergeCell ref="AX11:AX12"/>
    <mergeCell ref="B44:B45"/>
    <mergeCell ref="C44:C45"/>
    <mergeCell ref="D44:D45"/>
    <mergeCell ref="E44:X44"/>
    <mergeCell ref="Y44:AR44"/>
  </mergeCells>
  <pageMargins left="0.7" right="0.7" top="0.75" bottom="0.75" header="0.3" footer="0.3"/>
  <pageSetup orientation="portrait"/>
  <headerFooter alignWithMargins="0"/>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theme="9" tint="-0.499984740745262"/>
  </sheetPr>
  <dimension ref="B1:BJ103"/>
  <sheetViews>
    <sheetView topLeftCell="A61" zoomScale="85" zoomScaleNormal="85" workbookViewId="0">
      <selection activeCell="B79" sqref="B79"/>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8" customWidth="1"/>
    <col min="6" max="6" width="12.5703125" bestFit="1" customWidth="1"/>
    <col min="7" max="11" width="7.85546875" customWidth="1"/>
    <col min="12" max="12" width="9.140625" customWidth="1"/>
    <col min="13" max="13" width="7.85546875" customWidth="1"/>
    <col min="14" max="14" width="11.140625" customWidth="1"/>
    <col min="15" max="18" width="10.7109375" customWidth="1"/>
    <col min="19" max="21" width="11.140625" bestFit="1" customWidth="1"/>
    <col min="22" max="22" width="17.42578125" customWidth="1"/>
    <col min="23" max="24" width="12" customWidth="1"/>
    <col min="25" max="25" width="11.5703125" bestFit="1" customWidth="1"/>
    <col min="26" max="26" width="7" customWidth="1"/>
    <col min="27" max="27" width="8.7109375" customWidth="1"/>
    <col min="28" max="28" width="15.42578125" customWidth="1"/>
    <col min="29" max="33" width="8.7109375" customWidth="1"/>
    <col min="34" max="34" width="7.42578125" customWidth="1"/>
    <col min="35" max="35" width="7.140625"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59" ht="15.75" thickBot="1">
      <c r="AS1" s="149" t="s">
        <v>143</v>
      </c>
      <c r="AT1" s="149" t="s">
        <v>144</v>
      </c>
      <c r="AX1" s="144" t="s">
        <v>145</v>
      </c>
      <c r="AY1" s="143">
        <v>1</v>
      </c>
    </row>
    <row r="2" spans="2:59" ht="15.75" thickBot="1">
      <c r="AS2" s="151"/>
      <c r="AT2" s="151"/>
      <c r="BD2" s="1892" t="s">
        <v>1323</v>
      </c>
      <c r="BE2" s="1893"/>
    </row>
    <row r="3" spans="2:59" ht="15.75" customHeight="1" thickBot="1">
      <c r="BB3">
        <f>+'SER-SCF'!B28</f>
        <v>1475.64</v>
      </c>
      <c r="BD3" s="19" t="s">
        <v>148</v>
      </c>
      <c r="BE3" s="505" t="s">
        <v>149</v>
      </c>
    </row>
    <row r="4" spans="2:59" ht="15.75" thickBot="1">
      <c r="AS4" s="149" t="s">
        <v>150</v>
      </c>
      <c r="AT4" s="149" t="str">
        <f>+AS4</f>
        <v>Cost/family</v>
      </c>
      <c r="AV4" s="150" t="s">
        <v>147</v>
      </c>
      <c r="AW4" s="416" t="s">
        <v>148</v>
      </c>
      <c r="AX4" s="416" t="s">
        <v>149</v>
      </c>
      <c r="AY4" s="417"/>
      <c r="BC4" t="s">
        <v>152</v>
      </c>
      <c r="BD4" s="506">
        <v>13199</v>
      </c>
      <c r="BE4" s="520">
        <f>+BD4*0.8</f>
        <v>10559.2</v>
      </c>
      <c r="BF4" s="521" t="s">
        <v>1340</v>
      </c>
    </row>
    <row r="5" spans="2:59" ht="15.75" thickBot="1">
      <c r="AS5" s="147"/>
      <c r="AT5" s="147"/>
      <c r="AV5" s="1900" t="s">
        <v>60</v>
      </c>
      <c r="AW5" s="310">
        <f>+AW7/1000</f>
        <v>3.8</v>
      </c>
      <c r="AX5" s="310">
        <f>+AX7/1000</f>
        <v>4.67</v>
      </c>
      <c r="AY5" s="148" t="s">
        <v>151</v>
      </c>
      <c r="BC5" t="s">
        <v>1341</v>
      </c>
      <c r="BD5" s="9">
        <f>+BD4/4</f>
        <v>3299.75</v>
      </c>
      <c r="BE5" s="9">
        <f>+BE4/4</f>
        <v>2639.8</v>
      </c>
    </row>
    <row r="6" spans="2:59" ht="15.75" thickBot="1">
      <c r="AV6" s="1901"/>
      <c r="AW6" s="482">
        <f>+'ACQUACROP Results'!C31*1000*0.25</f>
        <v>950</v>
      </c>
      <c r="AX6" s="482">
        <f>+'ACQUACROP Results'!C32*1000*0.25</f>
        <v>1167.5</v>
      </c>
      <c r="AY6" s="483" t="s">
        <v>155</v>
      </c>
      <c r="AZ6" t="s">
        <v>1340</v>
      </c>
      <c r="BG6" t="s">
        <v>1342</v>
      </c>
    </row>
    <row r="7" spans="2:59" ht="16.5" thickBot="1">
      <c r="AS7" s="142" t="s">
        <v>160</v>
      </c>
      <c r="AT7" s="249">
        <f>+'C2 Financial results'!Q7</f>
        <v>16</v>
      </c>
      <c r="AU7" t="s">
        <v>161</v>
      </c>
      <c r="AV7" s="1902"/>
      <c r="AW7" s="449">
        <f>+AW6/AT9</f>
        <v>3800</v>
      </c>
      <c r="AX7" s="449">
        <f>+AX6/AT9</f>
        <v>4670</v>
      </c>
      <c r="AY7" s="143" t="s">
        <v>159</v>
      </c>
      <c r="BE7" s="140" t="s">
        <v>153</v>
      </c>
      <c r="BG7" s="250" t="s">
        <v>1343</v>
      </c>
    </row>
    <row r="8" spans="2:59" ht="15.75" thickBot="1">
      <c r="BG8" t="s">
        <v>1344</v>
      </c>
    </row>
    <row r="9" spans="2:59" ht="15.75" thickBot="1">
      <c r="AS9" s="144" t="s">
        <v>156</v>
      </c>
      <c r="AT9" s="145">
        <v>0.25</v>
      </c>
      <c r="AU9" s="143" t="s">
        <v>157</v>
      </c>
      <c r="BD9" s="310">
        <f>+'ACQUACROP Results'!D31</f>
        <v>0.46</v>
      </c>
      <c r="BF9" s="139"/>
      <c r="BG9" t="s">
        <v>1345</v>
      </c>
    </row>
    <row r="10" spans="2:59" ht="15.75" thickBot="1">
      <c r="BD10" s="310">
        <f>+'ACQUACROP Results'!D32</f>
        <v>0.56000000000000005</v>
      </c>
      <c r="BG10" t="s">
        <v>1346</v>
      </c>
    </row>
    <row r="11" spans="2:59"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59"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BC12" t="s">
        <v>1347</v>
      </c>
      <c r="BD12">
        <v>21600</v>
      </c>
      <c r="BG12" t="s">
        <v>1348</v>
      </c>
    </row>
    <row r="13" spans="2:59" ht="19.5" thickBot="1">
      <c r="B13" s="133"/>
      <c r="C13" s="138"/>
      <c r="D13" s="137"/>
      <c r="E13" s="566" t="s">
        <v>1066</v>
      </c>
      <c r="F13" s="485">
        <v>2</v>
      </c>
      <c r="G13" s="485">
        <v>3</v>
      </c>
      <c r="H13" s="485">
        <v>4</v>
      </c>
      <c r="I13" s="485">
        <v>5</v>
      </c>
      <c r="J13" s="485">
        <v>6</v>
      </c>
      <c r="K13" s="485">
        <v>7</v>
      </c>
      <c r="L13" s="485">
        <v>8</v>
      </c>
      <c r="M13" s="485">
        <v>9</v>
      </c>
      <c r="N13" s="485">
        <v>10</v>
      </c>
      <c r="O13" s="485">
        <v>11</v>
      </c>
      <c r="P13" s="485">
        <v>12</v>
      </c>
      <c r="Q13" s="485">
        <v>13</v>
      </c>
      <c r="R13" s="485">
        <v>14</v>
      </c>
      <c r="S13" s="485">
        <v>15</v>
      </c>
      <c r="T13" s="485">
        <v>16</v>
      </c>
      <c r="U13" s="485">
        <v>17</v>
      </c>
      <c r="V13" s="485">
        <v>18</v>
      </c>
      <c r="W13" s="485">
        <v>19</v>
      </c>
      <c r="X13" s="486">
        <v>20</v>
      </c>
      <c r="Y13" s="484">
        <v>1</v>
      </c>
      <c r="Z13" s="485">
        <v>2</v>
      </c>
      <c r="AA13" s="485">
        <v>3</v>
      </c>
      <c r="AB13" s="48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c r="BC13" t="s">
        <v>1349</v>
      </c>
      <c r="BD13">
        <v>34500</v>
      </c>
    </row>
    <row r="14" spans="2:59"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186">
        <f>+N15*'CC avoided losses'!$R$1</f>
        <v>-2.3822588020118898E-2</v>
      </c>
      <c r="AI14" s="1684">
        <v>0.05</v>
      </c>
      <c r="AJ14" s="1187"/>
      <c r="AK14" s="1187"/>
      <c r="AL14" s="1188"/>
      <c r="AM14" s="1187"/>
      <c r="AN14" s="1187"/>
      <c r="AO14" s="1187"/>
      <c r="AP14" s="1187"/>
      <c r="AQ14" s="1187"/>
      <c r="AR14" s="1187"/>
      <c r="AS14" s="130"/>
      <c r="BG14" t="s">
        <v>1350</v>
      </c>
    </row>
    <row r="15" spans="2:59" ht="19.5" thickBot="1">
      <c r="B15" s="122" t="s">
        <v>169</v>
      </c>
      <c r="C15" s="120"/>
      <c r="D15" s="120"/>
      <c r="E15" s="121"/>
      <c r="F15" s="120"/>
      <c r="G15" s="120"/>
      <c r="H15" s="120"/>
      <c r="I15" s="120"/>
      <c r="J15" s="120"/>
      <c r="K15" s="120"/>
      <c r="L15" s="118"/>
      <c r="M15" s="118"/>
      <c r="N15" s="119">
        <f>'CARD tool Iraq GCF'!N16</f>
        <v>-0.11911294010059448</v>
      </c>
      <c r="O15" s="118"/>
      <c r="P15" s="118"/>
      <c r="Q15" s="118"/>
      <c r="R15" s="118"/>
      <c r="S15" s="118"/>
      <c r="T15" s="118"/>
      <c r="U15" s="118"/>
      <c r="V15" s="118"/>
      <c r="W15" s="118"/>
      <c r="X15" s="117"/>
      <c r="Y15" s="116">
        <v>0.8</v>
      </c>
      <c r="Z15" s="116">
        <v>0.9</v>
      </c>
      <c r="AA15" s="116">
        <v>0.95</v>
      </c>
      <c r="AB15" s="116"/>
      <c r="AC15" s="116"/>
      <c r="AD15" s="116"/>
      <c r="AE15" s="116"/>
      <c r="AF15" s="115"/>
      <c r="AG15" s="115"/>
      <c r="AH15" s="115"/>
      <c r="AI15" s="115"/>
      <c r="AJ15" s="115"/>
      <c r="AK15" s="115"/>
      <c r="AL15" s="115"/>
      <c r="AM15" s="114"/>
      <c r="AN15" s="113"/>
      <c r="AO15" s="113"/>
      <c r="AP15" s="113"/>
      <c r="AQ15" s="113"/>
      <c r="AR15" s="112"/>
      <c r="AS15" s="121"/>
      <c r="BG15" t="s">
        <v>1348</v>
      </c>
    </row>
    <row r="16" spans="2:59">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c r="AS16" s="575"/>
    </row>
    <row r="17" spans="2:46">
      <c r="B17" s="399" t="s">
        <v>60</v>
      </c>
      <c r="C17" s="93" t="s">
        <v>47</v>
      </c>
      <c r="D17" s="371">
        <f>+'Prices '!G14</f>
        <v>663.30546802909669</v>
      </c>
      <c r="E17" s="523">
        <f t="shared" ref="E17:N17" si="0">+$AW$6*(1+E15)</f>
        <v>950</v>
      </c>
      <c r="F17" s="523">
        <f t="shared" si="0"/>
        <v>950</v>
      </c>
      <c r="G17" s="523">
        <f t="shared" si="0"/>
        <v>950</v>
      </c>
      <c r="H17" s="523">
        <f t="shared" si="0"/>
        <v>950</v>
      </c>
      <c r="I17" s="523">
        <f t="shared" si="0"/>
        <v>950</v>
      </c>
      <c r="J17" s="523">
        <f t="shared" si="0"/>
        <v>950</v>
      </c>
      <c r="K17" s="523">
        <f>+$AW$6*(1+K15)</f>
        <v>950</v>
      </c>
      <c r="L17" s="523">
        <f t="shared" si="0"/>
        <v>950</v>
      </c>
      <c r="M17" s="523">
        <f t="shared" si="0"/>
        <v>950</v>
      </c>
      <c r="N17" s="523">
        <f t="shared" si="0"/>
        <v>836.8427069044352</v>
      </c>
      <c r="O17" s="523">
        <f>N17</f>
        <v>836.8427069044352</v>
      </c>
      <c r="P17" s="523">
        <f t="shared" ref="P17:X17" si="1">O17</f>
        <v>836.8427069044352</v>
      </c>
      <c r="Q17" s="523">
        <f t="shared" si="1"/>
        <v>836.8427069044352</v>
      </c>
      <c r="R17" s="523">
        <f t="shared" si="1"/>
        <v>836.8427069044352</v>
      </c>
      <c r="S17" s="523">
        <f t="shared" si="1"/>
        <v>836.8427069044352</v>
      </c>
      <c r="T17" s="523">
        <f t="shared" si="1"/>
        <v>836.8427069044352</v>
      </c>
      <c r="U17" s="523">
        <f t="shared" si="1"/>
        <v>836.8427069044352</v>
      </c>
      <c r="V17" s="523">
        <f t="shared" si="1"/>
        <v>836.8427069044352</v>
      </c>
      <c r="W17" s="523">
        <f t="shared" si="1"/>
        <v>836.8427069044352</v>
      </c>
      <c r="X17" s="523">
        <f t="shared" si="1"/>
        <v>836.8427069044352</v>
      </c>
      <c r="Y17" s="524">
        <f>+Y15*$AB$17</f>
        <v>934</v>
      </c>
      <c r="Z17" s="524">
        <f>+Z15*$AB$17</f>
        <v>1050.75</v>
      </c>
      <c r="AA17" s="524">
        <f>+AA15*$AB$17</f>
        <v>1109.125</v>
      </c>
      <c r="AB17" s="523">
        <f>+AX6</f>
        <v>1167.5</v>
      </c>
      <c r="AC17" s="99">
        <f>+AB17</f>
        <v>1167.5</v>
      </c>
      <c r="AD17" s="99">
        <f t="shared" ref="AD17:AR17" si="2">+AC17</f>
        <v>1167.5</v>
      </c>
      <c r="AE17" s="99">
        <f t="shared" si="2"/>
        <v>1167.5</v>
      </c>
      <c r="AF17" s="99">
        <f t="shared" si="2"/>
        <v>1167.5</v>
      </c>
      <c r="AG17" s="99">
        <f t="shared" si="2"/>
        <v>1167.5</v>
      </c>
      <c r="AH17" s="99">
        <f>+AG17*(1+AH14)</f>
        <v>1139.687128486511</v>
      </c>
      <c r="AI17" s="99">
        <f>+AH17*(1+AI14)</f>
        <v>1196.6714849108366</v>
      </c>
      <c r="AJ17" s="99">
        <f t="shared" si="2"/>
        <v>1196.6714849108366</v>
      </c>
      <c r="AK17" s="99">
        <f t="shared" si="2"/>
        <v>1196.6714849108366</v>
      </c>
      <c r="AL17" s="99">
        <f t="shared" si="2"/>
        <v>1196.6714849108366</v>
      </c>
      <c r="AM17" s="99">
        <f t="shared" si="2"/>
        <v>1196.6714849108366</v>
      </c>
      <c r="AN17" s="99">
        <f t="shared" si="2"/>
        <v>1196.6714849108366</v>
      </c>
      <c r="AO17" s="99">
        <f t="shared" si="2"/>
        <v>1196.6714849108366</v>
      </c>
      <c r="AP17" s="99">
        <f t="shared" si="2"/>
        <v>1196.6714849108366</v>
      </c>
      <c r="AQ17" s="99">
        <f>+AP17</f>
        <v>1196.6714849108366</v>
      </c>
      <c r="AR17" s="99">
        <f t="shared" si="2"/>
        <v>1196.6714849108366</v>
      </c>
      <c r="AS17" s="574">
        <f>+E17*D17</f>
        <v>630140.19462764182</v>
      </c>
    </row>
    <row r="18" spans="2:46">
      <c r="B18" s="399" t="s">
        <v>1351</v>
      </c>
      <c r="C18" s="93" t="s">
        <v>47</v>
      </c>
      <c r="D18" s="371">
        <f>+'Prices '!G19</f>
        <v>283.92058629169685</v>
      </c>
      <c r="E18" s="487">
        <f>+'ACQUACROP Results'!J31*1000*0.25*0.25</f>
        <v>883.75</v>
      </c>
      <c r="F18" s="489">
        <f>E18</f>
        <v>883.75</v>
      </c>
      <c r="G18" s="489">
        <f t="shared" ref="G18:X18" si="3">F18</f>
        <v>883.75</v>
      </c>
      <c r="H18" s="489">
        <f t="shared" si="3"/>
        <v>883.75</v>
      </c>
      <c r="I18" s="489">
        <f t="shared" si="3"/>
        <v>883.75</v>
      </c>
      <c r="J18" s="489">
        <f t="shared" si="3"/>
        <v>883.75</v>
      </c>
      <c r="K18" s="489">
        <f t="shared" si="3"/>
        <v>883.75</v>
      </c>
      <c r="L18" s="489">
        <f t="shared" si="3"/>
        <v>883.75</v>
      </c>
      <c r="M18" s="489">
        <f t="shared" si="3"/>
        <v>883.75</v>
      </c>
      <c r="N18" s="489">
        <f t="shared" si="3"/>
        <v>883.75</v>
      </c>
      <c r="O18" s="489">
        <f t="shared" si="3"/>
        <v>883.75</v>
      </c>
      <c r="P18" s="489">
        <f t="shared" si="3"/>
        <v>883.75</v>
      </c>
      <c r="Q18" s="489">
        <f t="shared" si="3"/>
        <v>883.75</v>
      </c>
      <c r="R18" s="489">
        <f t="shared" si="3"/>
        <v>883.75</v>
      </c>
      <c r="S18" s="489">
        <f t="shared" si="3"/>
        <v>883.75</v>
      </c>
      <c r="T18" s="489">
        <f t="shared" si="3"/>
        <v>883.75</v>
      </c>
      <c r="U18" s="489">
        <f t="shared" si="3"/>
        <v>883.75</v>
      </c>
      <c r="V18" s="489">
        <f t="shared" si="3"/>
        <v>883.75</v>
      </c>
      <c r="W18" s="489">
        <f t="shared" si="3"/>
        <v>883.75</v>
      </c>
      <c r="X18" s="489">
        <f t="shared" si="3"/>
        <v>883.75</v>
      </c>
      <c r="Y18" s="492">
        <f>+AB18</f>
        <v>881.875</v>
      </c>
      <c r="Z18" s="492">
        <f>Y18</f>
        <v>881.875</v>
      </c>
      <c r="AA18" s="492">
        <f>Z18</f>
        <v>881.875</v>
      </c>
      <c r="AB18" s="487">
        <f>'ACQUACROP Results'!J32*1000*0.25*0.25</f>
        <v>881.875</v>
      </c>
      <c r="AC18" s="101">
        <f>AB18</f>
        <v>881.875</v>
      </c>
      <c r="AD18" s="101">
        <f t="shared" ref="AD18:AR18" si="4">AC18</f>
        <v>881.875</v>
      </c>
      <c r="AE18" s="101">
        <f t="shared" si="4"/>
        <v>881.875</v>
      </c>
      <c r="AF18" s="101">
        <f t="shared" si="4"/>
        <v>881.875</v>
      </c>
      <c r="AG18" s="101">
        <f t="shared" si="4"/>
        <v>881.875</v>
      </c>
      <c r="AH18" s="101">
        <f t="shared" si="4"/>
        <v>881.875</v>
      </c>
      <c r="AI18" s="101">
        <f t="shared" si="4"/>
        <v>881.875</v>
      </c>
      <c r="AJ18" s="101">
        <f t="shared" si="4"/>
        <v>881.875</v>
      </c>
      <c r="AK18" s="101">
        <f t="shared" si="4"/>
        <v>881.875</v>
      </c>
      <c r="AL18" s="101">
        <f t="shared" si="4"/>
        <v>881.875</v>
      </c>
      <c r="AM18" s="101">
        <f t="shared" si="4"/>
        <v>881.875</v>
      </c>
      <c r="AN18" s="101">
        <f t="shared" si="4"/>
        <v>881.875</v>
      </c>
      <c r="AO18" s="101">
        <f t="shared" si="4"/>
        <v>881.875</v>
      </c>
      <c r="AP18" s="101">
        <f t="shared" si="4"/>
        <v>881.875</v>
      </c>
      <c r="AQ18" s="101">
        <f t="shared" si="4"/>
        <v>881.875</v>
      </c>
      <c r="AR18" s="101">
        <f t="shared" si="4"/>
        <v>881.875</v>
      </c>
      <c r="AS18" s="574">
        <f t="shared" ref="AS18:AS38" si="5">+E18*D18</f>
        <v>250914.81813528709</v>
      </c>
    </row>
    <row r="19" spans="2:46">
      <c r="B19" s="399"/>
      <c r="C19" s="93"/>
      <c r="D19" s="371"/>
      <c r="E19" s="487"/>
      <c r="F19" s="93"/>
      <c r="G19" s="93"/>
      <c r="H19" s="93"/>
      <c r="I19" s="93"/>
      <c r="J19" s="93"/>
      <c r="K19" s="93"/>
      <c r="L19" s="93"/>
      <c r="M19" s="93"/>
      <c r="N19" s="93"/>
      <c r="O19" s="93"/>
      <c r="P19" s="494"/>
      <c r="Q19" s="494"/>
      <c r="R19" s="494"/>
      <c r="S19" s="248"/>
      <c r="T19" s="495"/>
      <c r="U19" s="495"/>
      <c r="V19" s="495"/>
      <c r="W19" s="495"/>
      <c r="X19" s="495"/>
      <c r="Y19" s="496"/>
      <c r="Z19" s="494"/>
      <c r="AA19" s="494"/>
      <c r="AB19" s="487"/>
      <c r="AC19" s="99"/>
      <c r="AD19" s="99"/>
      <c r="AE19" s="99"/>
      <c r="AF19" s="99"/>
      <c r="AG19" s="99"/>
      <c r="AH19" s="99"/>
      <c r="AI19" s="99"/>
      <c r="AJ19" s="99"/>
      <c r="AK19" s="99"/>
      <c r="AL19" s="99"/>
      <c r="AM19" s="99"/>
      <c r="AN19" s="99"/>
      <c r="AO19" s="99"/>
      <c r="AP19" s="99"/>
      <c r="AQ19" s="99"/>
      <c r="AR19" s="99"/>
      <c r="AS19" s="574">
        <f t="shared" si="5"/>
        <v>0</v>
      </c>
    </row>
    <row r="20" spans="2:46">
      <c r="B20" s="497" t="s">
        <v>173</v>
      </c>
      <c r="C20" s="93"/>
      <c r="D20" s="371"/>
      <c r="E20" s="487"/>
      <c r="F20" s="93"/>
      <c r="G20" s="93"/>
      <c r="H20" s="93"/>
      <c r="I20" s="93"/>
      <c r="J20" s="93"/>
      <c r="K20" s="93"/>
      <c r="L20" s="93"/>
      <c r="M20" s="93"/>
      <c r="N20" s="93"/>
      <c r="O20" s="93"/>
      <c r="P20" s="248"/>
      <c r="Q20" s="248"/>
      <c r="R20" s="248"/>
      <c r="S20" s="248"/>
      <c r="T20" s="498"/>
      <c r="U20" s="498"/>
      <c r="V20" s="498"/>
      <c r="W20" s="498"/>
      <c r="X20" s="498"/>
      <c r="Y20" s="247"/>
      <c r="Z20" s="248"/>
      <c r="AA20" s="248"/>
      <c r="AB20" s="487"/>
      <c r="AC20" s="71"/>
      <c r="AD20" s="71"/>
      <c r="AE20" s="71"/>
      <c r="AF20" s="71"/>
      <c r="AG20" s="71"/>
      <c r="AH20" s="71"/>
      <c r="AI20" s="71"/>
      <c r="AJ20" s="71"/>
      <c r="AK20" s="71"/>
      <c r="AL20" s="71"/>
      <c r="AM20" s="71"/>
      <c r="AN20" s="71"/>
      <c r="AO20" s="71"/>
      <c r="AP20" s="71"/>
      <c r="AQ20" s="71"/>
      <c r="AR20" s="71"/>
      <c r="AS20" s="574">
        <f t="shared" si="5"/>
        <v>0</v>
      </c>
    </row>
    <row r="21" spans="2:46">
      <c r="B21" s="507" t="s">
        <v>1352</v>
      </c>
      <c r="C21" s="508" t="s">
        <v>161</v>
      </c>
      <c r="D21" s="509">
        <f>+'Prices '!G48</f>
        <v>75000</v>
      </c>
      <c r="E21" s="510">
        <v>1</v>
      </c>
      <c r="F21" s="510">
        <f>E21</f>
        <v>1</v>
      </c>
      <c r="G21" s="510">
        <f t="shared" ref="G21:P21" si="6">F21</f>
        <v>1</v>
      </c>
      <c r="H21" s="510">
        <f t="shared" si="6"/>
        <v>1</v>
      </c>
      <c r="I21" s="510">
        <f t="shared" si="6"/>
        <v>1</v>
      </c>
      <c r="J21" s="510">
        <f t="shared" si="6"/>
        <v>1</v>
      </c>
      <c r="K21" s="510">
        <f t="shared" si="6"/>
        <v>1</v>
      </c>
      <c r="L21" s="510">
        <f t="shared" si="6"/>
        <v>1</v>
      </c>
      <c r="M21" s="510">
        <f t="shared" si="6"/>
        <v>1</v>
      </c>
      <c r="N21" s="510">
        <f t="shared" si="6"/>
        <v>1</v>
      </c>
      <c r="O21" s="510">
        <f t="shared" si="6"/>
        <v>1</v>
      </c>
      <c r="P21" s="510">
        <f t="shared" si="6"/>
        <v>1</v>
      </c>
      <c r="Q21" s="510">
        <f t="shared" ref="Q21:X21" si="7">P21</f>
        <v>1</v>
      </c>
      <c r="R21" s="510">
        <f t="shared" si="7"/>
        <v>1</v>
      </c>
      <c r="S21" s="510">
        <f t="shared" si="7"/>
        <v>1</v>
      </c>
      <c r="T21" s="510">
        <f t="shared" si="7"/>
        <v>1</v>
      </c>
      <c r="U21" s="510">
        <f t="shared" si="7"/>
        <v>1</v>
      </c>
      <c r="V21" s="510">
        <f t="shared" si="7"/>
        <v>1</v>
      </c>
      <c r="W21" s="510">
        <f t="shared" si="7"/>
        <v>1</v>
      </c>
      <c r="X21" s="510">
        <f t="shared" si="7"/>
        <v>1</v>
      </c>
      <c r="Y21" s="511">
        <v>1</v>
      </c>
      <c r="Z21" s="511">
        <v>1</v>
      </c>
      <c r="AA21" s="511">
        <v>1</v>
      </c>
      <c r="AB21" s="511">
        <v>1</v>
      </c>
      <c r="AC21" s="511">
        <v>1</v>
      </c>
      <c r="AD21" s="511">
        <v>1</v>
      </c>
      <c r="AE21" s="511">
        <v>1</v>
      </c>
      <c r="AF21" s="511">
        <v>1</v>
      </c>
      <c r="AG21" s="511">
        <v>1</v>
      </c>
      <c r="AH21" s="511">
        <v>1</v>
      </c>
      <c r="AI21" s="511">
        <v>1</v>
      </c>
      <c r="AJ21" s="511">
        <v>1</v>
      </c>
      <c r="AK21" s="511">
        <v>1</v>
      </c>
      <c r="AL21" s="511">
        <v>1</v>
      </c>
      <c r="AM21" s="511">
        <v>1</v>
      </c>
      <c r="AN21" s="511">
        <v>1</v>
      </c>
      <c r="AO21" s="511">
        <v>1</v>
      </c>
      <c r="AP21" s="511">
        <v>1</v>
      </c>
      <c r="AQ21" s="511">
        <v>1</v>
      </c>
      <c r="AR21" s="511">
        <v>1</v>
      </c>
      <c r="AS21" s="574">
        <f t="shared" si="5"/>
        <v>75000</v>
      </c>
    </row>
    <row r="22" spans="2:46">
      <c r="B22" s="507" t="s">
        <v>1353</v>
      </c>
      <c r="C22" s="508" t="s">
        <v>161</v>
      </c>
      <c r="D22" s="509">
        <f>'Prices '!G49</f>
        <v>60000</v>
      </c>
      <c r="E22" s="510">
        <f>E21</f>
        <v>1</v>
      </c>
      <c r="F22" s="510">
        <f t="shared" ref="F22:U35" si="8">E22</f>
        <v>1</v>
      </c>
      <c r="G22" s="510">
        <f t="shared" si="8"/>
        <v>1</v>
      </c>
      <c r="H22" s="510">
        <f t="shared" si="8"/>
        <v>1</v>
      </c>
      <c r="I22" s="510">
        <f t="shared" si="8"/>
        <v>1</v>
      </c>
      <c r="J22" s="510">
        <f t="shared" si="8"/>
        <v>1</v>
      </c>
      <c r="K22" s="510">
        <f t="shared" si="8"/>
        <v>1</v>
      </c>
      <c r="L22" s="510">
        <f t="shared" si="8"/>
        <v>1</v>
      </c>
      <c r="M22" s="510">
        <f t="shared" si="8"/>
        <v>1</v>
      </c>
      <c r="N22" s="510">
        <f t="shared" si="8"/>
        <v>1</v>
      </c>
      <c r="O22" s="510">
        <f t="shared" si="8"/>
        <v>1</v>
      </c>
      <c r="P22" s="510">
        <f t="shared" si="8"/>
        <v>1</v>
      </c>
      <c r="Q22" s="510">
        <f t="shared" si="8"/>
        <v>1</v>
      </c>
      <c r="R22" s="510">
        <f t="shared" si="8"/>
        <v>1</v>
      </c>
      <c r="S22" s="510">
        <f t="shared" si="8"/>
        <v>1</v>
      </c>
      <c r="T22" s="510">
        <f t="shared" si="8"/>
        <v>1</v>
      </c>
      <c r="U22" s="510">
        <f t="shared" si="8"/>
        <v>1</v>
      </c>
      <c r="V22" s="510">
        <f t="shared" ref="V22:X35" si="9">U22</f>
        <v>1</v>
      </c>
      <c r="W22" s="510">
        <f t="shared" si="9"/>
        <v>1</v>
      </c>
      <c r="X22" s="510">
        <f t="shared" si="9"/>
        <v>1</v>
      </c>
      <c r="Y22" s="511">
        <v>1</v>
      </c>
      <c r="Z22" s="511">
        <v>1</v>
      </c>
      <c r="AA22" s="511">
        <v>1</v>
      </c>
      <c r="AB22" s="511">
        <v>1</v>
      </c>
      <c r="AC22" s="511">
        <v>1</v>
      </c>
      <c r="AD22" s="511">
        <v>1</v>
      </c>
      <c r="AE22" s="511">
        <v>1</v>
      </c>
      <c r="AF22" s="511">
        <v>1</v>
      </c>
      <c r="AG22" s="511">
        <v>1</v>
      </c>
      <c r="AH22" s="511">
        <v>1</v>
      </c>
      <c r="AI22" s="511">
        <v>1</v>
      </c>
      <c r="AJ22" s="511">
        <v>1</v>
      </c>
      <c r="AK22" s="511">
        <v>1</v>
      </c>
      <c r="AL22" s="511">
        <v>1</v>
      </c>
      <c r="AM22" s="511">
        <v>1</v>
      </c>
      <c r="AN22" s="511">
        <v>1</v>
      </c>
      <c r="AO22" s="511">
        <v>1</v>
      </c>
      <c r="AP22" s="511">
        <v>1</v>
      </c>
      <c r="AQ22" s="511">
        <v>1</v>
      </c>
      <c r="AR22" s="511">
        <v>1</v>
      </c>
      <c r="AS22" s="574">
        <f t="shared" si="5"/>
        <v>60000</v>
      </c>
    </row>
    <row r="23" spans="2:46">
      <c r="B23" s="507" t="s">
        <v>1354</v>
      </c>
      <c r="C23" s="508" t="s">
        <v>161</v>
      </c>
      <c r="D23" s="509">
        <f>'Prices '!G50</f>
        <v>20000</v>
      </c>
      <c r="E23" s="510">
        <f>E22</f>
        <v>1</v>
      </c>
      <c r="F23" s="510">
        <f t="shared" si="8"/>
        <v>1</v>
      </c>
      <c r="G23" s="510">
        <f t="shared" si="8"/>
        <v>1</v>
      </c>
      <c r="H23" s="510">
        <f t="shared" si="8"/>
        <v>1</v>
      </c>
      <c r="I23" s="510">
        <f t="shared" si="8"/>
        <v>1</v>
      </c>
      <c r="J23" s="510">
        <f t="shared" si="8"/>
        <v>1</v>
      </c>
      <c r="K23" s="510">
        <f t="shared" si="8"/>
        <v>1</v>
      </c>
      <c r="L23" s="510">
        <f t="shared" si="8"/>
        <v>1</v>
      </c>
      <c r="M23" s="510">
        <f t="shared" si="8"/>
        <v>1</v>
      </c>
      <c r="N23" s="510">
        <f t="shared" si="8"/>
        <v>1</v>
      </c>
      <c r="O23" s="510">
        <f t="shared" si="8"/>
        <v>1</v>
      </c>
      <c r="P23" s="510">
        <f t="shared" si="8"/>
        <v>1</v>
      </c>
      <c r="Q23" s="510">
        <f t="shared" si="8"/>
        <v>1</v>
      </c>
      <c r="R23" s="510">
        <f t="shared" si="8"/>
        <v>1</v>
      </c>
      <c r="S23" s="510">
        <f t="shared" si="8"/>
        <v>1</v>
      </c>
      <c r="T23" s="510">
        <f t="shared" si="8"/>
        <v>1</v>
      </c>
      <c r="U23" s="510">
        <f t="shared" si="8"/>
        <v>1</v>
      </c>
      <c r="V23" s="510">
        <f t="shared" si="9"/>
        <v>1</v>
      </c>
      <c r="W23" s="510">
        <f t="shared" si="9"/>
        <v>1</v>
      </c>
      <c r="X23" s="510">
        <f t="shared" si="9"/>
        <v>1</v>
      </c>
      <c r="Y23" s="511">
        <v>1</v>
      </c>
      <c r="Z23" s="511">
        <v>1</v>
      </c>
      <c r="AA23" s="511">
        <v>1</v>
      </c>
      <c r="AB23" s="511">
        <v>1</v>
      </c>
      <c r="AC23" s="511">
        <v>1</v>
      </c>
      <c r="AD23" s="511">
        <v>1</v>
      </c>
      <c r="AE23" s="511">
        <v>1</v>
      </c>
      <c r="AF23" s="511">
        <v>1</v>
      </c>
      <c r="AG23" s="511">
        <v>1</v>
      </c>
      <c r="AH23" s="511">
        <v>1</v>
      </c>
      <c r="AI23" s="511">
        <v>1</v>
      </c>
      <c r="AJ23" s="511">
        <v>1</v>
      </c>
      <c r="AK23" s="511">
        <v>1</v>
      </c>
      <c r="AL23" s="511">
        <v>1</v>
      </c>
      <c r="AM23" s="511">
        <v>1</v>
      </c>
      <c r="AN23" s="511">
        <v>1</v>
      </c>
      <c r="AO23" s="511">
        <v>1</v>
      </c>
      <c r="AP23" s="511">
        <v>1</v>
      </c>
      <c r="AQ23" s="511">
        <v>1</v>
      </c>
      <c r="AR23" s="511">
        <v>1</v>
      </c>
      <c r="AS23" s="574">
        <f t="shared" si="5"/>
        <v>20000</v>
      </c>
    </row>
    <row r="24" spans="2:46">
      <c r="B24" s="512" t="s">
        <v>452</v>
      </c>
      <c r="C24" s="508" t="s">
        <v>161</v>
      </c>
      <c r="D24" s="509">
        <f>+'Prices '!G51</f>
        <v>25000</v>
      </c>
      <c r="E24" s="510">
        <f>E23</f>
        <v>1</v>
      </c>
      <c r="F24" s="510">
        <f t="shared" si="8"/>
        <v>1</v>
      </c>
      <c r="G24" s="510">
        <f t="shared" si="8"/>
        <v>1</v>
      </c>
      <c r="H24" s="510">
        <f t="shared" si="8"/>
        <v>1</v>
      </c>
      <c r="I24" s="510">
        <f t="shared" si="8"/>
        <v>1</v>
      </c>
      <c r="J24" s="510">
        <f t="shared" si="8"/>
        <v>1</v>
      </c>
      <c r="K24" s="510">
        <f t="shared" si="8"/>
        <v>1</v>
      </c>
      <c r="L24" s="510">
        <f t="shared" si="8"/>
        <v>1</v>
      </c>
      <c r="M24" s="510">
        <f t="shared" si="8"/>
        <v>1</v>
      </c>
      <c r="N24" s="510">
        <f t="shared" si="8"/>
        <v>1</v>
      </c>
      <c r="O24" s="510">
        <f t="shared" si="8"/>
        <v>1</v>
      </c>
      <c r="P24" s="510">
        <f t="shared" si="8"/>
        <v>1</v>
      </c>
      <c r="Q24" s="510">
        <f t="shared" si="8"/>
        <v>1</v>
      </c>
      <c r="R24" s="510">
        <f t="shared" si="8"/>
        <v>1</v>
      </c>
      <c r="S24" s="510">
        <f t="shared" si="8"/>
        <v>1</v>
      </c>
      <c r="T24" s="510">
        <f t="shared" si="8"/>
        <v>1</v>
      </c>
      <c r="U24" s="510">
        <f t="shared" si="8"/>
        <v>1</v>
      </c>
      <c r="V24" s="510">
        <f t="shared" si="9"/>
        <v>1</v>
      </c>
      <c r="W24" s="510">
        <f t="shared" si="9"/>
        <v>1</v>
      </c>
      <c r="X24" s="510">
        <f t="shared" si="9"/>
        <v>1</v>
      </c>
      <c r="Y24" s="511">
        <v>1</v>
      </c>
      <c r="Z24" s="511">
        <v>1</v>
      </c>
      <c r="AA24" s="511">
        <v>1</v>
      </c>
      <c r="AB24" s="511">
        <v>1</v>
      </c>
      <c r="AC24" s="511">
        <v>1</v>
      </c>
      <c r="AD24" s="511">
        <v>1</v>
      </c>
      <c r="AE24" s="511">
        <v>1</v>
      </c>
      <c r="AF24" s="511">
        <v>1</v>
      </c>
      <c r="AG24" s="511">
        <v>1</v>
      </c>
      <c r="AH24" s="511">
        <v>1</v>
      </c>
      <c r="AI24" s="511">
        <v>1</v>
      </c>
      <c r="AJ24" s="511">
        <v>1</v>
      </c>
      <c r="AK24" s="511">
        <v>1</v>
      </c>
      <c r="AL24" s="511">
        <v>1</v>
      </c>
      <c r="AM24" s="511">
        <v>1</v>
      </c>
      <c r="AN24" s="511">
        <v>1</v>
      </c>
      <c r="AO24" s="511">
        <v>1</v>
      </c>
      <c r="AP24" s="511">
        <v>1</v>
      </c>
      <c r="AQ24" s="511">
        <v>1</v>
      </c>
      <c r="AR24" s="511">
        <v>1</v>
      </c>
      <c r="AS24" s="574">
        <f t="shared" si="5"/>
        <v>25000</v>
      </c>
    </row>
    <row r="25" spans="2:46">
      <c r="B25" s="507" t="s">
        <v>1355</v>
      </c>
      <c r="C25" s="508" t="s">
        <v>180</v>
      </c>
      <c r="D25" s="509">
        <f>'2. Barley t1 eco'!D26</f>
        <v>100000</v>
      </c>
      <c r="E25" s="510">
        <v>0</v>
      </c>
      <c r="F25" s="510">
        <f t="shared" si="8"/>
        <v>0</v>
      </c>
      <c r="G25" s="510">
        <f t="shared" si="8"/>
        <v>0</v>
      </c>
      <c r="H25" s="510">
        <f t="shared" si="8"/>
        <v>0</v>
      </c>
      <c r="I25" s="510">
        <f t="shared" si="8"/>
        <v>0</v>
      </c>
      <c r="J25" s="510">
        <f t="shared" si="8"/>
        <v>0</v>
      </c>
      <c r="K25" s="510">
        <f t="shared" si="8"/>
        <v>0</v>
      </c>
      <c r="L25" s="510">
        <f t="shared" si="8"/>
        <v>0</v>
      </c>
      <c r="M25" s="510">
        <f t="shared" si="8"/>
        <v>0</v>
      </c>
      <c r="N25" s="510">
        <f t="shared" si="8"/>
        <v>0</v>
      </c>
      <c r="O25" s="510">
        <f t="shared" si="8"/>
        <v>0</v>
      </c>
      <c r="P25" s="510">
        <f t="shared" si="8"/>
        <v>0</v>
      </c>
      <c r="Q25" s="510">
        <f t="shared" si="8"/>
        <v>0</v>
      </c>
      <c r="R25" s="510">
        <f t="shared" si="8"/>
        <v>0</v>
      </c>
      <c r="S25" s="510">
        <f t="shared" si="8"/>
        <v>0</v>
      </c>
      <c r="T25" s="510">
        <f t="shared" si="8"/>
        <v>0</v>
      </c>
      <c r="U25" s="510">
        <f t="shared" si="8"/>
        <v>0</v>
      </c>
      <c r="V25" s="510">
        <f t="shared" si="9"/>
        <v>0</v>
      </c>
      <c r="W25" s="510">
        <f t="shared" si="9"/>
        <v>0</v>
      </c>
      <c r="X25" s="510">
        <f t="shared" si="9"/>
        <v>0</v>
      </c>
      <c r="Y25" s="511">
        <v>0.25</v>
      </c>
      <c r="Z25" s="511">
        <v>0.25</v>
      </c>
      <c r="AA25" s="511">
        <v>0.25</v>
      </c>
      <c r="AB25" s="511">
        <v>0.25</v>
      </c>
      <c r="AC25" s="511">
        <v>0.25</v>
      </c>
      <c r="AD25" s="511">
        <v>0.25</v>
      </c>
      <c r="AE25" s="511">
        <v>0.25</v>
      </c>
      <c r="AF25" s="511">
        <v>0.25</v>
      </c>
      <c r="AG25" s="511">
        <v>0.25</v>
      </c>
      <c r="AH25" s="511">
        <v>0.25</v>
      </c>
      <c r="AI25" s="511">
        <v>0.25</v>
      </c>
      <c r="AJ25" s="511">
        <v>0.25</v>
      </c>
      <c r="AK25" s="511">
        <v>0.25</v>
      </c>
      <c r="AL25" s="511">
        <v>0.25</v>
      </c>
      <c r="AM25" s="511">
        <v>0.25</v>
      </c>
      <c r="AN25" s="511">
        <v>0.25</v>
      </c>
      <c r="AO25" s="511">
        <v>0.25</v>
      </c>
      <c r="AP25" s="511">
        <v>0.25</v>
      </c>
      <c r="AQ25" s="511">
        <v>0.25</v>
      </c>
      <c r="AR25" s="511">
        <v>0.25</v>
      </c>
      <c r="AS25" s="574">
        <f t="shared" si="5"/>
        <v>0</v>
      </c>
    </row>
    <row r="26" spans="2:46">
      <c r="B26" s="507" t="s">
        <v>181</v>
      </c>
      <c r="C26" s="93" t="s">
        <v>47</v>
      </c>
      <c r="D26" s="371">
        <f>+'Prices '!G29</f>
        <v>1006.127398542144</v>
      </c>
      <c r="E26" s="487">
        <f>70</f>
        <v>70</v>
      </c>
      <c r="F26" s="510">
        <f t="shared" si="8"/>
        <v>70</v>
      </c>
      <c r="G26" s="510">
        <f t="shared" si="8"/>
        <v>70</v>
      </c>
      <c r="H26" s="510">
        <f t="shared" si="8"/>
        <v>70</v>
      </c>
      <c r="I26" s="510">
        <f t="shared" si="8"/>
        <v>70</v>
      </c>
      <c r="J26" s="510">
        <f t="shared" si="8"/>
        <v>70</v>
      </c>
      <c r="K26" s="510">
        <f t="shared" si="8"/>
        <v>70</v>
      </c>
      <c r="L26" s="510">
        <f t="shared" si="8"/>
        <v>70</v>
      </c>
      <c r="M26" s="510">
        <f t="shared" si="8"/>
        <v>70</v>
      </c>
      <c r="N26" s="510">
        <f t="shared" si="8"/>
        <v>70</v>
      </c>
      <c r="O26" s="510">
        <f t="shared" si="8"/>
        <v>70</v>
      </c>
      <c r="P26" s="510">
        <f t="shared" si="8"/>
        <v>70</v>
      </c>
      <c r="Q26" s="510">
        <f t="shared" si="8"/>
        <v>70</v>
      </c>
      <c r="R26" s="510">
        <f t="shared" si="8"/>
        <v>70</v>
      </c>
      <c r="S26" s="510">
        <f t="shared" si="8"/>
        <v>70</v>
      </c>
      <c r="T26" s="510">
        <f t="shared" si="8"/>
        <v>70</v>
      </c>
      <c r="U26" s="510">
        <f t="shared" si="8"/>
        <v>70</v>
      </c>
      <c r="V26" s="510">
        <f t="shared" si="9"/>
        <v>70</v>
      </c>
      <c r="W26" s="510">
        <f t="shared" si="9"/>
        <v>70</v>
      </c>
      <c r="X26" s="510">
        <f t="shared" si="9"/>
        <v>70</v>
      </c>
      <c r="Y26" s="499">
        <v>70</v>
      </c>
      <c r="Z26" s="499">
        <v>70</v>
      </c>
      <c r="AA26" s="499">
        <v>70</v>
      </c>
      <c r="AB26" s="499">
        <v>70</v>
      </c>
      <c r="AC26" s="499">
        <v>70</v>
      </c>
      <c r="AD26" s="499">
        <v>70</v>
      </c>
      <c r="AE26" s="499">
        <v>70</v>
      </c>
      <c r="AF26" s="499">
        <v>70</v>
      </c>
      <c r="AG26" s="499">
        <v>70</v>
      </c>
      <c r="AH26" s="499">
        <v>70</v>
      </c>
      <c r="AI26" s="499">
        <v>70</v>
      </c>
      <c r="AJ26" s="499">
        <v>70</v>
      </c>
      <c r="AK26" s="499">
        <v>70</v>
      </c>
      <c r="AL26" s="499">
        <v>70</v>
      </c>
      <c r="AM26" s="499">
        <v>70</v>
      </c>
      <c r="AN26" s="499">
        <v>70</v>
      </c>
      <c r="AO26" s="499">
        <v>70</v>
      </c>
      <c r="AP26" s="499">
        <v>70</v>
      </c>
      <c r="AQ26" s="499">
        <v>70</v>
      </c>
      <c r="AR26" s="499">
        <v>70</v>
      </c>
      <c r="AS26" s="574">
        <f t="shared" si="5"/>
        <v>70428.917897950072</v>
      </c>
    </row>
    <row r="27" spans="2:46">
      <c r="B27" s="507" t="s">
        <v>182</v>
      </c>
      <c r="C27" s="93" t="s">
        <v>47</v>
      </c>
      <c r="D27" s="371">
        <f>+'Prices '!G24</f>
        <v>1207.3528782505728</v>
      </c>
      <c r="E27" s="487">
        <v>100</v>
      </c>
      <c r="F27" s="510">
        <f t="shared" si="8"/>
        <v>100</v>
      </c>
      <c r="G27" s="510">
        <f t="shared" si="8"/>
        <v>100</v>
      </c>
      <c r="H27" s="510">
        <f t="shared" si="8"/>
        <v>100</v>
      </c>
      <c r="I27" s="510">
        <f t="shared" si="8"/>
        <v>100</v>
      </c>
      <c r="J27" s="510">
        <f t="shared" si="8"/>
        <v>100</v>
      </c>
      <c r="K27" s="510">
        <f t="shared" si="8"/>
        <v>100</v>
      </c>
      <c r="L27" s="510">
        <f t="shared" si="8"/>
        <v>100</v>
      </c>
      <c r="M27" s="510">
        <f t="shared" si="8"/>
        <v>100</v>
      </c>
      <c r="N27" s="510">
        <f t="shared" si="8"/>
        <v>100</v>
      </c>
      <c r="O27" s="510">
        <f t="shared" si="8"/>
        <v>100</v>
      </c>
      <c r="P27" s="510">
        <f t="shared" si="8"/>
        <v>100</v>
      </c>
      <c r="Q27" s="510">
        <f t="shared" si="8"/>
        <v>100</v>
      </c>
      <c r="R27" s="510">
        <f t="shared" si="8"/>
        <v>100</v>
      </c>
      <c r="S27" s="510">
        <f t="shared" si="8"/>
        <v>100</v>
      </c>
      <c r="T27" s="510">
        <f t="shared" si="8"/>
        <v>100</v>
      </c>
      <c r="U27" s="510">
        <f t="shared" si="8"/>
        <v>100</v>
      </c>
      <c r="V27" s="510">
        <f t="shared" si="9"/>
        <v>100</v>
      </c>
      <c r="W27" s="510">
        <f t="shared" si="9"/>
        <v>100</v>
      </c>
      <c r="X27" s="510">
        <f t="shared" si="9"/>
        <v>100</v>
      </c>
      <c r="Y27" s="499">
        <v>100</v>
      </c>
      <c r="Z27" s="499">
        <v>100</v>
      </c>
      <c r="AA27" s="499">
        <v>100</v>
      </c>
      <c r="AB27" s="499">
        <v>100</v>
      </c>
      <c r="AC27" s="499">
        <v>100</v>
      </c>
      <c r="AD27" s="499">
        <v>100</v>
      </c>
      <c r="AE27" s="499">
        <v>100</v>
      </c>
      <c r="AF27" s="499">
        <v>100</v>
      </c>
      <c r="AG27" s="499">
        <v>100</v>
      </c>
      <c r="AH27" s="499">
        <v>100</v>
      </c>
      <c r="AI27" s="499">
        <v>100</v>
      </c>
      <c r="AJ27" s="499">
        <v>100</v>
      </c>
      <c r="AK27" s="499">
        <v>100</v>
      </c>
      <c r="AL27" s="499">
        <v>100</v>
      </c>
      <c r="AM27" s="499">
        <v>100</v>
      </c>
      <c r="AN27" s="499">
        <v>100</v>
      </c>
      <c r="AO27" s="499">
        <v>100</v>
      </c>
      <c r="AP27" s="499">
        <v>100</v>
      </c>
      <c r="AQ27" s="499">
        <v>100</v>
      </c>
      <c r="AR27" s="499">
        <v>100</v>
      </c>
      <c r="AS27" s="574">
        <f t="shared" si="5"/>
        <v>120735.28782505728</v>
      </c>
      <c r="AT27" s="488"/>
    </row>
    <row r="28" spans="2:46">
      <c r="B28" s="512" t="s">
        <v>437</v>
      </c>
      <c r="C28" s="93" t="s">
        <v>438</v>
      </c>
      <c r="D28" s="371">
        <f>+'Prices '!G40</f>
        <v>29591.982310063049</v>
      </c>
      <c r="E28" s="487">
        <v>3</v>
      </c>
      <c r="F28" s="510">
        <f t="shared" si="8"/>
        <v>3</v>
      </c>
      <c r="G28" s="510">
        <f t="shared" si="8"/>
        <v>3</v>
      </c>
      <c r="H28" s="510">
        <f t="shared" si="8"/>
        <v>3</v>
      </c>
      <c r="I28" s="510">
        <f t="shared" si="8"/>
        <v>3</v>
      </c>
      <c r="J28" s="510">
        <f t="shared" si="8"/>
        <v>3</v>
      </c>
      <c r="K28" s="510">
        <f t="shared" si="8"/>
        <v>3</v>
      </c>
      <c r="L28" s="510">
        <f t="shared" si="8"/>
        <v>3</v>
      </c>
      <c r="M28" s="510">
        <f t="shared" si="8"/>
        <v>3</v>
      </c>
      <c r="N28" s="510">
        <f t="shared" si="8"/>
        <v>3</v>
      </c>
      <c r="O28" s="510">
        <f t="shared" si="8"/>
        <v>3</v>
      </c>
      <c r="P28" s="510">
        <f t="shared" si="8"/>
        <v>3</v>
      </c>
      <c r="Q28" s="510">
        <f t="shared" si="8"/>
        <v>3</v>
      </c>
      <c r="R28" s="510">
        <f t="shared" si="8"/>
        <v>3</v>
      </c>
      <c r="S28" s="510">
        <f t="shared" si="8"/>
        <v>3</v>
      </c>
      <c r="T28" s="510">
        <f t="shared" si="8"/>
        <v>3</v>
      </c>
      <c r="U28" s="510">
        <f t="shared" si="8"/>
        <v>3</v>
      </c>
      <c r="V28" s="510">
        <f t="shared" si="9"/>
        <v>3</v>
      </c>
      <c r="W28" s="510">
        <f t="shared" si="9"/>
        <v>3</v>
      </c>
      <c r="X28" s="510">
        <f t="shared" si="9"/>
        <v>3</v>
      </c>
      <c r="Y28" s="499">
        <v>3</v>
      </c>
      <c r="Z28" s="499">
        <f>+Y28</f>
        <v>3</v>
      </c>
      <c r="AA28" s="499">
        <f t="shared" ref="AA28:AR29" si="10">+Z28</f>
        <v>3</v>
      </c>
      <c r="AB28" s="499">
        <f t="shared" si="10"/>
        <v>3</v>
      </c>
      <c r="AC28" s="499">
        <f t="shared" si="10"/>
        <v>3</v>
      </c>
      <c r="AD28" s="499">
        <f t="shared" si="10"/>
        <v>3</v>
      </c>
      <c r="AE28" s="499">
        <f t="shared" si="10"/>
        <v>3</v>
      </c>
      <c r="AF28" s="499">
        <f t="shared" si="10"/>
        <v>3</v>
      </c>
      <c r="AG28" s="499">
        <f t="shared" si="10"/>
        <v>3</v>
      </c>
      <c r="AH28" s="499">
        <f t="shared" si="10"/>
        <v>3</v>
      </c>
      <c r="AI28" s="499">
        <f t="shared" si="10"/>
        <v>3</v>
      </c>
      <c r="AJ28" s="499">
        <f t="shared" si="10"/>
        <v>3</v>
      </c>
      <c r="AK28" s="499">
        <f t="shared" si="10"/>
        <v>3</v>
      </c>
      <c r="AL28" s="499">
        <f t="shared" si="10"/>
        <v>3</v>
      </c>
      <c r="AM28" s="499">
        <f t="shared" si="10"/>
        <v>3</v>
      </c>
      <c r="AN28" s="499">
        <f t="shared" si="10"/>
        <v>3</v>
      </c>
      <c r="AO28" s="499">
        <f t="shared" si="10"/>
        <v>3</v>
      </c>
      <c r="AP28" s="499">
        <f t="shared" si="10"/>
        <v>3</v>
      </c>
      <c r="AQ28" s="499">
        <f t="shared" si="10"/>
        <v>3</v>
      </c>
      <c r="AR28" s="499">
        <f t="shared" si="10"/>
        <v>3</v>
      </c>
      <c r="AS28" s="574">
        <f t="shared" si="5"/>
        <v>88775.946930189151</v>
      </c>
    </row>
    <row r="29" spans="2:46">
      <c r="B29" s="512" t="s">
        <v>1356</v>
      </c>
      <c r="C29" s="93" t="s">
        <v>47</v>
      </c>
      <c r="D29" s="371">
        <f>'Prices '!G56</f>
        <v>3666.666666666667</v>
      </c>
      <c r="E29" s="522">
        <v>35</v>
      </c>
      <c r="F29" s="510">
        <f t="shared" si="8"/>
        <v>35</v>
      </c>
      <c r="G29" s="510">
        <f t="shared" si="8"/>
        <v>35</v>
      </c>
      <c r="H29" s="510">
        <f t="shared" si="8"/>
        <v>35</v>
      </c>
      <c r="I29" s="510">
        <f t="shared" si="8"/>
        <v>35</v>
      </c>
      <c r="J29" s="510">
        <f t="shared" si="8"/>
        <v>35</v>
      </c>
      <c r="K29" s="510">
        <f t="shared" si="8"/>
        <v>35</v>
      </c>
      <c r="L29" s="510">
        <f t="shared" si="8"/>
        <v>35</v>
      </c>
      <c r="M29" s="510">
        <f t="shared" si="8"/>
        <v>35</v>
      </c>
      <c r="N29" s="510">
        <f t="shared" si="8"/>
        <v>35</v>
      </c>
      <c r="O29" s="510">
        <f t="shared" si="8"/>
        <v>35</v>
      </c>
      <c r="P29" s="510">
        <f t="shared" si="8"/>
        <v>35</v>
      </c>
      <c r="Q29" s="510">
        <f t="shared" si="8"/>
        <v>35</v>
      </c>
      <c r="R29" s="510">
        <f t="shared" si="8"/>
        <v>35</v>
      </c>
      <c r="S29" s="510">
        <f t="shared" si="8"/>
        <v>35</v>
      </c>
      <c r="T29" s="510">
        <f t="shared" si="8"/>
        <v>35</v>
      </c>
      <c r="U29" s="510">
        <f t="shared" si="8"/>
        <v>35</v>
      </c>
      <c r="V29" s="510">
        <f t="shared" si="9"/>
        <v>35</v>
      </c>
      <c r="W29" s="510">
        <f t="shared" si="9"/>
        <v>35</v>
      </c>
      <c r="X29" s="510">
        <f t="shared" si="9"/>
        <v>35</v>
      </c>
      <c r="Y29" s="713">
        <f>+X29</f>
        <v>35</v>
      </c>
      <c r="Z29" s="713">
        <f>+Y29</f>
        <v>35</v>
      </c>
      <c r="AA29" s="713">
        <f t="shared" si="10"/>
        <v>35</v>
      </c>
      <c r="AB29" s="713">
        <f t="shared" si="10"/>
        <v>35</v>
      </c>
      <c r="AC29" s="713">
        <f t="shared" si="10"/>
        <v>35</v>
      </c>
      <c r="AD29" s="713">
        <f t="shared" si="10"/>
        <v>35</v>
      </c>
      <c r="AE29" s="713">
        <f t="shared" si="10"/>
        <v>35</v>
      </c>
      <c r="AF29" s="713">
        <f t="shared" si="10"/>
        <v>35</v>
      </c>
      <c r="AG29" s="713">
        <f t="shared" si="10"/>
        <v>35</v>
      </c>
      <c r="AH29" s="713">
        <f t="shared" si="10"/>
        <v>35</v>
      </c>
      <c r="AI29" s="713">
        <f t="shared" si="10"/>
        <v>35</v>
      </c>
      <c r="AJ29" s="713">
        <f t="shared" si="10"/>
        <v>35</v>
      </c>
      <c r="AK29" s="713">
        <f t="shared" si="10"/>
        <v>35</v>
      </c>
      <c r="AL29" s="713">
        <f t="shared" si="10"/>
        <v>35</v>
      </c>
      <c r="AM29" s="713">
        <f t="shared" si="10"/>
        <v>35</v>
      </c>
      <c r="AN29" s="713">
        <f t="shared" si="10"/>
        <v>35</v>
      </c>
      <c r="AO29" s="713">
        <f t="shared" si="10"/>
        <v>35</v>
      </c>
      <c r="AP29" s="713">
        <f t="shared" si="10"/>
        <v>35</v>
      </c>
      <c r="AQ29" s="713">
        <f t="shared" si="10"/>
        <v>35</v>
      </c>
      <c r="AR29" s="713">
        <f t="shared" si="10"/>
        <v>35</v>
      </c>
      <c r="AS29" s="574">
        <f t="shared" si="5"/>
        <v>128333.33333333334</v>
      </c>
    </row>
    <row r="30" spans="2:46">
      <c r="B30" s="512" t="s">
        <v>1357</v>
      </c>
      <c r="C30" s="93" t="s">
        <v>161</v>
      </c>
      <c r="D30" s="371">
        <f>'Prices '!G57</f>
        <v>10000</v>
      </c>
      <c r="E30" s="487">
        <f>E23</f>
        <v>1</v>
      </c>
      <c r="F30" s="510">
        <f t="shared" si="8"/>
        <v>1</v>
      </c>
      <c r="G30" s="510">
        <f t="shared" si="8"/>
        <v>1</v>
      </c>
      <c r="H30" s="510">
        <f t="shared" si="8"/>
        <v>1</v>
      </c>
      <c r="I30" s="510">
        <f t="shared" si="8"/>
        <v>1</v>
      </c>
      <c r="J30" s="510">
        <f t="shared" si="8"/>
        <v>1</v>
      </c>
      <c r="K30" s="510">
        <f t="shared" si="8"/>
        <v>1</v>
      </c>
      <c r="L30" s="510">
        <f t="shared" si="8"/>
        <v>1</v>
      </c>
      <c r="M30" s="510">
        <f t="shared" si="8"/>
        <v>1</v>
      </c>
      <c r="N30" s="510">
        <f t="shared" si="8"/>
        <v>1</v>
      </c>
      <c r="O30" s="510">
        <f t="shared" si="8"/>
        <v>1</v>
      </c>
      <c r="P30" s="510">
        <f t="shared" si="8"/>
        <v>1</v>
      </c>
      <c r="Q30" s="510">
        <f t="shared" si="8"/>
        <v>1</v>
      </c>
      <c r="R30" s="510">
        <f t="shared" si="8"/>
        <v>1</v>
      </c>
      <c r="S30" s="510">
        <f t="shared" si="8"/>
        <v>1</v>
      </c>
      <c r="T30" s="510">
        <f t="shared" si="8"/>
        <v>1</v>
      </c>
      <c r="U30" s="510">
        <f t="shared" si="8"/>
        <v>1</v>
      </c>
      <c r="V30" s="510">
        <f t="shared" si="9"/>
        <v>1</v>
      </c>
      <c r="W30" s="510">
        <f t="shared" si="9"/>
        <v>1</v>
      </c>
      <c r="X30" s="510">
        <f t="shared" si="9"/>
        <v>1</v>
      </c>
      <c r="Y30" s="499">
        <v>1</v>
      </c>
      <c r="Z30" s="499">
        <v>1</v>
      </c>
      <c r="AA30" s="499">
        <v>1</v>
      </c>
      <c r="AB30" s="499">
        <v>1</v>
      </c>
      <c r="AC30" s="499">
        <v>1</v>
      </c>
      <c r="AD30" s="499">
        <v>1</v>
      </c>
      <c r="AE30" s="499">
        <v>1</v>
      </c>
      <c r="AF30" s="499">
        <v>1</v>
      </c>
      <c r="AG30" s="499">
        <v>1</v>
      </c>
      <c r="AH30" s="499">
        <v>1</v>
      </c>
      <c r="AI30" s="499">
        <v>1</v>
      </c>
      <c r="AJ30" s="499">
        <v>1</v>
      </c>
      <c r="AK30" s="499">
        <v>1</v>
      </c>
      <c r="AL30" s="499">
        <v>1</v>
      </c>
      <c r="AM30" s="499">
        <v>1</v>
      </c>
      <c r="AN30" s="499">
        <v>1</v>
      </c>
      <c r="AO30" s="499">
        <v>1</v>
      </c>
      <c r="AP30" s="499">
        <v>1</v>
      </c>
      <c r="AQ30" s="499">
        <v>1</v>
      </c>
      <c r="AR30" s="499">
        <v>1</v>
      </c>
      <c r="AS30" s="574">
        <f t="shared" si="5"/>
        <v>10000</v>
      </c>
    </row>
    <row r="31" spans="2:46">
      <c r="B31" s="512" t="s">
        <v>456</v>
      </c>
      <c r="C31" s="93" t="s">
        <v>161</v>
      </c>
      <c r="D31" s="371">
        <f>'Prices '!G55</f>
        <v>1000</v>
      </c>
      <c r="E31" s="487">
        <f>E30</f>
        <v>1</v>
      </c>
      <c r="F31" s="510">
        <f t="shared" si="8"/>
        <v>1</v>
      </c>
      <c r="G31" s="510">
        <f t="shared" si="8"/>
        <v>1</v>
      </c>
      <c r="H31" s="510">
        <f t="shared" si="8"/>
        <v>1</v>
      </c>
      <c r="I31" s="510">
        <f t="shared" si="8"/>
        <v>1</v>
      </c>
      <c r="J31" s="510">
        <f t="shared" si="8"/>
        <v>1</v>
      </c>
      <c r="K31" s="510">
        <f t="shared" si="8"/>
        <v>1</v>
      </c>
      <c r="L31" s="510">
        <f t="shared" si="8"/>
        <v>1</v>
      </c>
      <c r="M31" s="510">
        <f t="shared" si="8"/>
        <v>1</v>
      </c>
      <c r="N31" s="510">
        <f t="shared" si="8"/>
        <v>1</v>
      </c>
      <c r="O31" s="510">
        <f t="shared" si="8"/>
        <v>1</v>
      </c>
      <c r="P31" s="510">
        <f t="shared" si="8"/>
        <v>1</v>
      </c>
      <c r="Q31" s="510">
        <f t="shared" si="8"/>
        <v>1</v>
      </c>
      <c r="R31" s="510">
        <f t="shared" si="8"/>
        <v>1</v>
      </c>
      <c r="S31" s="510">
        <f t="shared" si="8"/>
        <v>1</v>
      </c>
      <c r="T31" s="510">
        <f t="shared" si="8"/>
        <v>1</v>
      </c>
      <c r="U31" s="510">
        <f t="shared" si="8"/>
        <v>1</v>
      </c>
      <c r="V31" s="510">
        <f t="shared" si="9"/>
        <v>1</v>
      </c>
      <c r="W31" s="510">
        <f t="shared" si="9"/>
        <v>1</v>
      </c>
      <c r="X31" s="510">
        <f t="shared" si="9"/>
        <v>1</v>
      </c>
      <c r="Y31" s="499">
        <v>1</v>
      </c>
      <c r="Z31" s="499">
        <v>1</v>
      </c>
      <c r="AA31" s="499">
        <v>1</v>
      </c>
      <c r="AB31" s="499">
        <v>1</v>
      </c>
      <c r="AC31" s="499">
        <v>1</v>
      </c>
      <c r="AD31" s="499">
        <v>1</v>
      </c>
      <c r="AE31" s="499">
        <v>1</v>
      </c>
      <c r="AF31" s="499">
        <v>1</v>
      </c>
      <c r="AG31" s="499">
        <v>1</v>
      </c>
      <c r="AH31" s="499">
        <v>1</v>
      </c>
      <c r="AI31" s="499">
        <v>1</v>
      </c>
      <c r="AJ31" s="499">
        <v>1</v>
      </c>
      <c r="AK31" s="499">
        <v>1</v>
      </c>
      <c r="AL31" s="499">
        <v>1</v>
      </c>
      <c r="AM31" s="499">
        <v>1</v>
      </c>
      <c r="AN31" s="499">
        <v>1</v>
      </c>
      <c r="AO31" s="499">
        <v>1</v>
      </c>
      <c r="AP31" s="499">
        <v>1</v>
      </c>
      <c r="AQ31" s="499">
        <v>1</v>
      </c>
      <c r="AR31" s="499">
        <v>1</v>
      </c>
      <c r="AS31" s="574">
        <f t="shared" si="5"/>
        <v>1000</v>
      </c>
    </row>
    <row r="32" spans="2:46">
      <c r="B32" s="512" t="s">
        <v>1358</v>
      </c>
      <c r="C32" s="93" t="s">
        <v>1359</v>
      </c>
      <c r="D32" s="371">
        <f>'Prices '!G54</f>
        <v>30183.821956264317</v>
      </c>
      <c r="E32" s="487">
        <f>E24</f>
        <v>1</v>
      </c>
      <c r="F32" s="510">
        <f t="shared" si="8"/>
        <v>1</v>
      </c>
      <c r="G32" s="510">
        <f t="shared" si="8"/>
        <v>1</v>
      </c>
      <c r="H32" s="510">
        <f t="shared" si="8"/>
        <v>1</v>
      </c>
      <c r="I32" s="510">
        <f t="shared" si="8"/>
        <v>1</v>
      </c>
      <c r="J32" s="510">
        <f t="shared" si="8"/>
        <v>1</v>
      </c>
      <c r="K32" s="510">
        <f t="shared" si="8"/>
        <v>1</v>
      </c>
      <c r="L32" s="510">
        <f t="shared" si="8"/>
        <v>1</v>
      </c>
      <c r="M32" s="510">
        <f t="shared" si="8"/>
        <v>1</v>
      </c>
      <c r="N32" s="510">
        <f t="shared" si="8"/>
        <v>1</v>
      </c>
      <c r="O32" s="510">
        <f t="shared" si="8"/>
        <v>1</v>
      </c>
      <c r="P32" s="510">
        <f t="shared" si="8"/>
        <v>1</v>
      </c>
      <c r="Q32" s="510">
        <f t="shared" si="8"/>
        <v>1</v>
      </c>
      <c r="R32" s="510">
        <f t="shared" si="8"/>
        <v>1</v>
      </c>
      <c r="S32" s="510">
        <f t="shared" si="8"/>
        <v>1</v>
      </c>
      <c r="T32" s="510">
        <f t="shared" si="8"/>
        <v>1</v>
      </c>
      <c r="U32" s="510">
        <f t="shared" si="8"/>
        <v>1</v>
      </c>
      <c r="V32" s="510">
        <f t="shared" si="9"/>
        <v>1</v>
      </c>
      <c r="W32" s="510">
        <f t="shared" si="9"/>
        <v>1</v>
      </c>
      <c r="X32" s="510">
        <f t="shared" si="9"/>
        <v>1</v>
      </c>
      <c r="Y32" s="499">
        <v>1</v>
      </c>
      <c r="Z32" s="499">
        <v>1</v>
      </c>
      <c r="AA32" s="499">
        <v>1</v>
      </c>
      <c r="AB32" s="499">
        <v>1</v>
      </c>
      <c r="AC32" s="499">
        <v>1</v>
      </c>
      <c r="AD32" s="499">
        <v>1</v>
      </c>
      <c r="AE32" s="499">
        <v>1</v>
      </c>
      <c r="AF32" s="499">
        <v>1</v>
      </c>
      <c r="AG32" s="499">
        <v>1</v>
      </c>
      <c r="AH32" s="499">
        <v>1</v>
      </c>
      <c r="AI32" s="499">
        <v>1</v>
      </c>
      <c r="AJ32" s="499">
        <v>1</v>
      </c>
      <c r="AK32" s="499">
        <v>1</v>
      </c>
      <c r="AL32" s="499">
        <v>1</v>
      </c>
      <c r="AM32" s="499">
        <v>1</v>
      </c>
      <c r="AN32" s="499">
        <v>1</v>
      </c>
      <c r="AO32" s="499">
        <v>1</v>
      </c>
      <c r="AP32" s="499">
        <v>1</v>
      </c>
      <c r="AQ32" s="499">
        <v>1</v>
      </c>
      <c r="AR32" s="499">
        <v>1</v>
      </c>
      <c r="AS32" s="574">
        <f t="shared" si="5"/>
        <v>30183.821956264317</v>
      </c>
    </row>
    <row r="33" spans="2:46">
      <c r="B33" s="512" t="s">
        <v>75</v>
      </c>
      <c r="C33" s="93" t="s">
        <v>397</v>
      </c>
      <c r="D33" s="371">
        <f>+'2. Barley t1 eco'!D35</f>
        <v>15.5</v>
      </c>
      <c r="E33" s="522">
        <f>+'C2 Rice FFS+ fin no w fee'!E33</f>
        <v>13439.967486765563</v>
      </c>
      <c r="F33" s="510">
        <f t="shared" si="8"/>
        <v>13439.967486765563</v>
      </c>
      <c r="G33" s="510">
        <f t="shared" si="8"/>
        <v>13439.967486765563</v>
      </c>
      <c r="H33" s="510">
        <f t="shared" si="8"/>
        <v>13439.967486765563</v>
      </c>
      <c r="I33" s="510">
        <f t="shared" si="8"/>
        <v>13439.967486765563</v>
      </c>
      <c r="J33" s="510">
        <f t="shared" si="8"/>
        <v>13439.967486765563</v>
      </c>
      <c r="K33" s="510">
        <f t="shared" si="8"/>
        <v>13439.967486765563</v>
      </c>
      <c r="L33" s="510">
        <f t="shared" si="8"/>
        <v>13439.967486765563</v>
      </c>
      <c r="M33" s="510">
        <f t="shared" si="8"/>
        <v>13439.967486765563</v>
      </c>
      <c r="N33" s="510">
        <f t="shared" si="8"/>
        <v>13439.967486765563</v>
      </c>
      <c r="O33" s="510">
        <f t="shared" si="8"/>
        <v>13439.967486765563</v>
      </c>
      <c r="P33" s="510">
        <f t="shared" si="8"/>
        <v>13439.967486765563</v>
      </c>
      <c r="Q33" s="510">
        <f t="shared" si="8"/>
        <v>13439.967486765563</v>
      </c>
      <c r="R33" s="510">
        <f t="shared" si="8"/>
        <v>13439.967486765563</v>
      </c>
      <c r="S33" s="510">
        <f t="shared" si="8"/>
        <v>13439.967486765563</v>
      </c>
      <c r="T33" s="510">
        <f t="shared" si="8"/>
        <v>13439.967486765563</v>
      </c>
      <c r="U33" s="510">
        <f t="shared" si="8"/>
        <v>13439.967486765563</v>
      </c>
      <c r="V33" s="510">
        <f t="shared" si="9"/>
        <v>13439.967486765563</v>
      </c>
      <c r="W33" s="510">
        <f t="shared" si="9"/>
        <v>13439.967486765563</v>
      </c>
      <c r="X33" s="510">
        <f t="shared" si="9"/>
        <v>13439.967486765563</v>
      </c>
      <c r="Y33" s="713">
        <f>+'C2 Rice FFS+ fin no w fee'!Y33</f>
        <v>11354.42255076306</v>
      </c>
      <c r="Z33" s="713">
        <f>+Y33</f>
        <v>11354.42255076306</v>
      </c>
      <c r="AA33" s="713">
        <f>Z33</f>
        <v>11354.42255076306</v>
      </c>
      <c r="AB33" s="522">
        <f>+AA33</f>
        <v>11354.42255076306</v>
      </c>
      <c r="AC33" s="708">
        <f>AB33</f>
        <v>11354.42255076306</v>
      </c>
      <c r="AD33" s="708">
        <f t="shared" ref="AD33:AR33" si="11">AC33</f>
        <v>11354.42255076306</v>
      </c>
      <c r="AE33" s="708">
        <f t="shared" si="11"/>
        <v>11354.42255076306</v>
      </c>
      <c r="AF33" s="708">
        <f t="shared" si="11"/>
        <v>11354.42255076306</v>
      </c>
      <c r="AG33" s="708">
        <f t="shared" si="11"/>
        <v>11354.42255076306</v>
      </c>
      <c r="AH33" s="708">
        <f t="shared" si="11"/>
        <v>11354.42255076306</v>
      </c>
      <c r="AI33" s="708">
        <f t="shared" si="11"/>
        <v>11354.42255076306</v>
      </c>
      <c r="AJ33" s="708">
        <f t="shared" si="11"/>
        <v>11354.42255076306</v>
      </c>
      <c r="AK33" s="708">
        <f t="shared" si="11"/>
        <v>11354.42255076306</v>
      </c>
      <c r="AL33" s="708">
        <f t="shared" si="11"/>
        <v>11354.42255076306</v>
      </c>
      <c r="AM33" s="708">
        <f t="shared" si="11"/>
        <v>11354.42255076306</v>
      </c>
      <c r="AN33" s="708">
        <f t="shared" si="11"/>
        <v>11354.42255076306</v>
      </c>
      <c r="AO33" s="708">
        <f t="shared" si="11"/>
        <v>11354.42255076306</v>
      </c>
      <c r="AP33" s="708">
        <f t="shared" si="11"/>
        <v>11354.42255076306</v>
      </c>
      <c r="AQ33" s="708">
        <f t="shared" si="11"/>
        <v>11354.42255076306</v>
      </c>
      <c r="AR33" s="708">
        <f t="shared" si="11"/>
        <v>11354.42255076306</v>
      </c>
      <c r="AS33" s="574">
        <f t="shared" si="5"/>
        <v>208319.49604486622</v>
      </c>
      <c r="AT33" s="477"/>
    </row>
    <row r="34" spans="2:46">
      <c r="B34" s="513" t="s">
        <v>459</v>
      </c>
      <c r="C34" s="91" t="s">
        <v>161</v>
      </c>
      <c r="D34" s="371">
        <f>'Prices '!G58</f>
        <v>5000</v>
      </c>
      <c r="E34" s="487">
        <f>E32</f>
        <v>1</v>
      </c>
      <c r="F34" s="510">
        <f t="shared" si="8"/>
        <v>1</v>
      </c>
      <c r="G34" s="510">
        <f t="shared" si="8"/>
        <v>1</v>
      </c>
      <c r="H34" s="510">
        <f t="shared" si="8"/>
        <v>1</v>
      </c>
      <c r="I34" s="510">
        <f t="shared" si="8"/>
        <v>1</v>
      </c>
      <c r="J34" s="510">
        <f t="shared" si="8"/>
        <v>1</v>
      </c>
      <c r="K34" s="510">
        <f t="shared" si="8"/>
        <v>1</v>
      </c>
      <c r="L34" s="510">
        <f t="shared" si="8"/>
        <v>1</v>
      </c>
      <c r="M34" s="510">
        <f t="shared" si="8"/>
        <v>1</v>
      </c>
      <c r="N34" s="510">
        <f t="shared" si="8"/>
        <v>1</v>
      </c>
      <c r="O34" s="510">
        <f t="shared" si="8"/>
        <v>1</v>
      </c>
      <c r="P34" s="510">
        <f t="shared" si="8"/>
        <v>1</v>
      </c>
      <c r="Q34" s="510">
        <f t="shared" si="8"/>
        <v>1</v>
      </c>
      <c r="R34" s="510">
        <f t="shared" si="8"/>
        <v>1</v>
      </c>
      <c r="S34" s="510">
        <f t="shared" si="8"/>
        <v>1</v>
      </c>
      <c r="T34" s="510">
        <f t="shared" si="8"/>
        <v>1</v>
      </c>
      <c r="U34" s="510">
        <f t="shared" si="8"/>
        <v>1</v>
      </c>
      <c r="V34" s="510">
        <f t="shared" si="9"/>
        <v>1</v>
      </c>
      <c r="W34" s="510">
        <f t="shared" si="9"/>
        <v>1</v>
      </c>
      <c r="X34" s="510">
        <f t="shared" si="9"/>
        <v>1</v>
      </c>
      <c r="Y34" s="499">
        <v>1</v>
      </c>
      <c r="Z34" s="514">
        <f>+Y34</f>
        <v>1</v>
      </c>
      <c r="AA34" s="514">
        <f>Z34</f>
        <v>1</v>
      </c>
      <c r="AB34" s="487">
        <f>AB32</f>
        <v>1</v>
      </c>
      <c r="AC34" s="708">
        <f>AB34</f>
        <v>1</v>
      </c>
      <c r="AD34" s="708">
        <f t="shared" ref="AD34:AR34" si="12">AC34</f>
        <v>1</v>
      </c>
      <c r="AE34" s="708">
        <f t="shared" si="12"/>
        <v>1</v>
      </c>
      <c r="AF34" s="708">
        <f t="shared" si="12"/>
        <v>1</v>
      </c>
      <c r="AG34" s="708">
        <f t="shared" si="12"/>
        <v>1</v>
      </c>
      <c r="AH34" s="708">
        <f t="shared" si="12"/>
        <v>1</v>
      </c>
      <c r="AI34" s="708">
        <f t="shared" si="12"/>
        <v>1</v>
      </c>
      <c r="AJ34" s="708">
        <f t="shared" si="12"/>
        <v>1</v>
      </c>
      <c r="AK34" s="708">
        <f t="shared" si="12"/>
        <v>1</v>
      </c>
      <c r="AL34" s="708">
        <f t="shared" si="12"/>
        <v>1</v>
      </c>
      <c r="AM34" s="708">
        <f t="shared" si="12"/>
        <v>1</v>
      </c>
      <c r="AN34" s="708">
        <f t="shared" si="12"/>
        <v>1</v>
      </c>
      <c r="AO34" s="708">
        <f t="shared" si="12"/>
        <v>1</v>
      </c>
      <c r="AP34" s="708">
        <f t="shared" si="12"/>
        <v>1</v>
      </c>
      <c r="AQ34" s="708">
        <f t="shared" si="12"/>
        <v>1</v>
      </c>
      <c r="AR34" s="708">
        <f t="shared" si="12"/>
        <v>1</v>
      </c>
      <c r="AS34" s="574">
        <f t="shared" si="5"/>
        <v>5000</v>
      </c>
      <c r="AT34" s="477"/>
    </row>
    <row r="35" spans="2:46">
      <c r="B35" s="513" t="s">
        <v>1282</v>
      </c>
      <c r="C35" s="91" t="s">
        <v>1334</v>
      </c>
      <c r="D35" s="371">
        <f>+'2. Barley t1 eco'!D31</f>
        <v>887.75946930189139</v>
      </c>
      <c r="E35" s="487">
        <v>150</v>
      </c>
      <c r="F35" s="510">
        <f t="shared" si="8"/>
        <v>150</v>
      </c>
      <c r="G35" s="510">
        <f t="shared" si="8"/>
        <v>150</v>
      </c>
      <c r="H35" s="510">
        <f t="shared" si="8"/>
        <v>150</v>
      </c>
      <c r="I35" s="510">
        <f t="shared" si="8"/>
        <v>150</v>
      </c>
      <c r="J35" s="510">
        <f t="shared" si="8"/>
        <v>150</v>
      </c>
      <c r="K35" s="510">
        <f t="shared" si="8"/>
        <v>150</v>
      </c>
      <c r="L35" s="510">
        <f t="shared" si="8"/>
        <v>150</v>
      </c>
      <c r="M35" s="510">
        <f t="shared" si="8"/>
        <v>150</v>
      </c>
      <c r="N35" s="510">
        <f t="shared" si="8"/>
        <v>150</v>
      </c>
      <c r="O35" s="510">
        <f t="shared" si="8"/>
        <v>150</v>
      </c>
      <c r="P35" s="510">
        <f t="shared" si="8"/>
        <v>150</v>
      </c>
      <c r="Q35" s="510">
        <f t="shared" si="8"/>
        <v>150</v>
      </c>
      <c r="R35" s="510">
        <f t="shared" si="8"/>
        <v>150</v>
      </c>
      <c r="S35" s="510">
        <f t="shared" si="8"/>
        <v>150</v>
      </c>
      <c r="T35" s="510">
        <f t="shared" si="8"/>
        <v>150</v>
      </c>
      <c r="U35" s="510">
        <f t="shared" si="8"/>
        <v>150</v>
      </c>
      <c r="V35" s="510">
        <f t="shared" si="9"/>
        <v>150</v>
      </c>
      <c r="W35" s="510">
        <f t="shared" si="9"/>
        <v>150</v>
      </c>
      <c r="X35" s="510">
        <f t="shared" si="9"/>
        <v>150</v>
      </c>
      <c r="Y35" s="714">
        <f>X35</f>
        <v>150</v>
      </c>
      <c r="Z35" s="714">
        <f t="shared" ref="Z35:AR35" si="13">Y35</f>
        <v>150</v>
      </c>
      <c r="AA35" s="714">
        <f t="shared" si="13"/>
        <v>150</v>
      </c>
      <c r="AB35" s="714">
        <f t="shared" si="13"/>
        <v>150</v>
      </c>
      <c r="AC35" s="714">
        <f t="shared" si="13"/>
        <v>150</v>
      </c>
      <c r="AD35" s="714">
        <f t="shared" si="13"/>
        <v>150</v>
      </c>
      <c r="AE35" s="714">
        <f t="shared" si="13"/>
        <v>150</v>
      </c>
      <c r="AF35" s="714">
        <f t="shared" si="13"/>
        <v>150</v>
      </c>
      <c r="AG35" s="714">
        <f t="shared" si="13"/>
        <v>150</v>
      </c>
      <c r="AH35" s="714">
        <f t="shared" si="13"/>
        <v>150</v>
      </c>
      <c r="AI35" s="714">
        <f t="shared" si="13"/>
        <v>150</v>
      </c>
      <c r="AJ35" s="714">
        <f t="shared" si="13"/>
        <v>150</v>
      </c>
      <c r="AK35" s="714">
        <f t="shared" si="13"/>
        <v>150</v>
      </c>
      <c r="AL35" s="714">
        <f t="shared" si="13"/>
        <v>150</v>
      </c>
      <c r="AM35" s="714">
        <f t="shared" si="13"/>
        <v>150</v>
      </c>
      <c r="AN35" s="714">
        <f t="shared" si="13"/>
        <v>150</v>
      </c>
      <c r="AO35" s="714">
        <f t="shared" si="13"/>
        <v>150</v>
      </c>
      <c r="AP35" s="714">
        <f t="shared" si="13"/>
        <v>150</v>
      </c>
      <c r="AQ35" s="714">
        <f t="shared" si="13"/>
        <v>150</v>
      </c>
      <c r="AR35" s="714">
        <f t="shared" si="13"/>
        <v>150</v>
      </c>
      <c r="AS35" s="574">
        <f t="shared" si="5"/>
        <v>133163.9203952837</v>
      </c>
      <c r="AT35" s="477"/>
    </row>
    <row r="36" spans="2:46">
      <c r="B36" s="89" t="s">
        <v>185</v>
      </c>
      <c r="C36" s="83"/>
      <c r="D36" s="82"/>
      <c r="E36" s="487"/>
      <c r="F36" s="248"/>
      <c r="G36" s="248"/>
      <c r="H36" s="248"/>
      <c r="I36" s="248"/>
      <c r="J36" s="248"/>
      <c r="K36" s="248"/>
      <c r="L36" s="248"/>
      <c r="M36" s="248"/>
      <c r="N36" s="248"/>
      <c r="O36" s="248"/>
      <c r="P36" s="248"/>
      <c r="Q36" s="248"/>
      <c r="R36" s="248"/>
      <c r="S36" s="248"/>
      <c r="T36" s="248"/>
      <c r="U36" s="248"/>
      <c r="V36" s="248"/>
      <c r="W36" s="248"/>
      <c r="X36" s="248"/>
      <c r="Y36" s="499"/>
      <c r="Z36" s="500"/>
      <c r="AA36" s="500"/>
      <c r="AB36" s="487"/>
      <c r="AC36" s="61"/>
      <c r="AD36" s="61"/>
      <c r="AE36" s="61"/>
      <c r="AF36" s="61"/>
      <c r="AG36" s="61"/>
      <c r="AH36" s="61"/>
      <c r="AI36" s="61"/>
      <c r="AJ36" s="61"/>
      <c r="AK36" s="61"/>
      <c r="AL36" s="61"/>
      <c r="AM36" s="61"/>
      <c r="AN36" s="61"/>
      <c r="AO36" s="61"/>
      <c r="AP36" s="61"/>
      <c r="AQ36" s="61"/>
      <c r="AR36" s="61"/>
      <c r="AS36" s="574">
        <f t="shared" si="5"/>
        <v>0</v>
      </c>
    </row>
    <row r="37" spans="2:46">
      <c r="B37" s="88" t="s">
        <v>186</v>
      </c>
      <c r="C37" s="83" t="s">
        <v>187</v>
      </c>
      <c r="D37" s="82">
        <f>+'Prices '!G22</f>
        <v>21500</v>
      </c>
      <c r="E37" s="487"/>
      <c r="F37" s="248"/>
      <c r="G37" s="248"/>
      <c r="H37" s="248"/>
      <c r="I37" s="248"/>
      <c r="J37" s="248"/>
      <c r="K37" s="248"/>
      <c r="L37" s="248"/>
      <c r="M37" s="248"/>
      <c r="N37" s="248"/>
      <c r="O37" s="248"/>
      <c r="P37" s="248"/>
      <c r="Q37" s="248"/>
      <c r="R37" s="248"/>
      <c r="S37" s="248"/>
      <c r="T37" s="248"/>
      <c r="U37" s="248"/>
      <c r="V37" s="248"/>
      <c r="W37" s="248"/>
      <c r="X37" s="248"/>
      <c r="Y37" s="499"/>
      <c r="Z37" s="500"/>
      <c r="AA37" s="500"/>
      <c r="AB37" s="487"/>
      <c r="AC37" s="61"/>
      <c r="AD37" s="61"/>
      <c r="AE37" s="61"/>
      <c r="AF37" s="61"/>
      <c r="AG37" s="61"/>
      <c r="AH37" s="61"/>
      <c r="AI37" s="61"/>
      <c r="AJ37" s="61"/>
      <c r="AK37" s="61"/>
      <c r="AL37" s="61"/>
      <c r="AM37" s="61"/>
      <c r="AN37" s="61"/>
      <c r="AO37" s="61"/>
      <c r="AP37" s="61"/>
      <c r="AQ37" s="61"/>
      <c r="AR37" s="61"/>
      <c r="AS37" s="574">
        <f t="shared" si="5"/>
        <v>0</v>
      </c>
    </row>
    <row r="38" spans="2:46">
      <c r="B38" s="88" t="s">
        <v>188</v>
      </c>
      <c r="C38" s="83" t="s">
        <v>1359</v>
      </c>
      <c r="D38" s="82">
        <f>+'Prices '!G53</f>
        <v>38700</v>
      </c>
      <c r="E38" s="487"/>
      <c r="F38" s="248"/>
      <c r="G38" s="248"/>
      <c r="H38" s="248"/>
      <c r="I38" s="248"/>
      <c r="J38" s="248"/>
      <c r="K38" s="248"/>
      <c r="L38" s="248"/>
      <c r="M38" s="248"/>
      <c r="N38" s="248"/>
      <c r="O38" s="248"/>
      <c r="P38" s="248"/>
      <c r="Q38" s="248"/>
      <c r="R38" s="248"/>
      <c r="S38" s="248"/>
      <c r="T38" s="248"/>
      <c r="U38" s="248"/>
      <c r="V38" s="248"/>
      <c r="W38" s="248"/>
      <c r="X38" s="248"/>
      <c r="Y38" s="499"/>
      <c r="Z38" s="500"/>
      <c r="AA38" s="500"/>
      <c r="AB38" s="487"/>
      <c r="AC38" s="61"/>
      <c r="AD38" s="61"/>
      <c r="AE38" s="61"/>
      <c r="AF38" s="61"/>
      <c r="AG38" s="61"/>
      <c r="AH38" s="61"/>
      <c r="AI38" s="61"/>
      <c r="AJ38" s="61"/>
      <c r="AK38" s="61"/>
      <c r="AL38" s="61"/>
      <c r="AM38" s="61"/>
      <c r="AN38" s="61"/>
      <c r="AO38" s="61"/>
      <c r="AP38" s="61"/>
      <c r="AQ38" s="61"/>
      <c r="AR38" s="61"/>
      <c r="AS38" s="574">
        <f t="shared" si="5"/>
        <v>0</v>
      </c>
    </row>
    <row r="39" spans="2:46" ht="15.75" thickBot="1">
      <c r="B39" s="84"/>
      <c r="C39" s="83"/>
      <c r="D39" s="82"/>
      <c r="E39" s="560"/>
      <c r="F39" s="561">
        <f t="shared" ref="F39:X39" si="14">+F38+F37</f>
        <v>0</v>
      </c>
      <c r="G39" s="561">
        <f t="shared" si="14"/>
        <v>0</v>
      </c>
      <c r="H39" s="561">
        <f t="shared" si="14"/>
        <v>0</v>
      </c>
      <c r="I39" s="561">
        <f t="shared" si="14"/>
        <v>0</v>
      </c>
      <c r="J39" s="561">
        <f t="shared" si="14"/>
        <v>0</v>
      </c>
      <c r="K39" s="561">
        <f t="shared" si="14"/>
        <v>0</v>
      </c>
      <c r="L39" s="561">
        <f t="shared" si="14"/>
        <v>0</v>
      </c>
      <c r="M39" s="561">
        <f t="shared" si="14"/>
        <v>0</v>
      </c>
      <c r="N39" s="561">
        <f t="shared" si="14"/>
        <v>0</v>
      </c>
      <c r="O39" s="561">
        <f t="shared" si="14"/>
        <v>0</v>
      </c>
      <c r="P39" s="561">
        <f t="shared" si="14"/>
        <v>0</v>
      </c>
      <c r="Q39" s="561">
        <f t="shared" si="14"/>
        <v>0</v>
      </c>
      <c r="R39" s="561">
        <f t="shared" si="14"/>
        <v>0</v>
      </c>
      <c r="S39" s="561">
        <f t="shared" si="14"/>
        <v>0</v>
      </c>
      <c r="T39" s="561">
        <f t="shared" si="14"/>
        <v>0</v>
      </c>
      <c r="U39" s="561">
        <f t="shared" si="14"/>
        <v>0</v>
      </c>
      <c r="V39" s="561">
        <f t="shared" si="14"/>
        <v>0</v>
      </c>
      <c r="W39" s="561">
        <f t="shared" si="14"/>
        <v>0</v>
      </c>
      <c r="X39" s="561">
        <f t="shared" si="14"/>
        <v>0</v>
      </c>
      <c r="Y39" s="562"/>
      <c r="Z39" s="561"/>
      <c r="AA39" s="561"/>
      <c r="AB39" s="560"/>
      <c r="AC39" s="561"/>
      <c r="AD39" s="561"/>
      <c r="AE39" s="561"/>
      <c r="AF39" s="561"/>
      <c r="AG39" s="561"/>
      <c r="AH39" s="561"/>
      <c r="AI39" s="561"/>
      <c r="AJ39" s="561"/>
      <c r="AK39" s="561"/>
      <c r="AL39" s="561"/>
      <c r="AM39" s="561"/>
      <c r="AN39" s="561"/>
      <c r="AO39" s="561"/>
      <c r="AP39" s="561"/>
      <c r="AQ39" s="561"/>
      <c r="AR39" s="561"/>
      <c r="AS39" s="574">
        <f>+AS17+AS18-SUM(AS21:AS38)</f>
        <v>-94885.711620015325</v>
      </c>
      <c r="AT39" t="s">
        <v>190</v>
      </c>
    </row>
    <row r="40" spans="2:46" ht="18.75" customHeight="1">
      <c r="B40" s="1903" t="s">
        <v>191</v>
      </c>
      <c r="C40" s="1904" t="s">
        <v>164</v>
      </c>
      <c r="D40" s="2225" t="str">
        <f>+D11</f>
        <v>Unit price</v>
      </c>
      <c r="E40" s="2226" t="str">
        <f>+E11</f>
        <v>Without project</v>
      </c>
      <c r="F40" s="2227"/>
      <c r="G40" s="2227"/>
      <c r="H40" s="2227"/>
      <c r="I40" s="2227"/>
      <c r="J40" s="2227"/>
      <c r="K40" s="2227"/>
      <c r="L40" s="2227"/>
      <c r="M40" s="2227"/>
      <c r="N40" s="2227"/>
      <c r="O40" s="2227"/>
      <c r="P40" s="2227"/>
      <c r="Q40" s="2227"/>
      <c r="R40" s="2227"/>
      <c r="S40" s="2227"/>
      <c r="T40" s="2227"/>
      <c r="U40" s="2227"/>
      <c r="V40" s="2227"/>
      <c r="W40" s="2227"/>
      <c r="X40" s="2228"/>
      <c r="Y40" s="2226" t="str">
        <f>+Y11</f>
        <v>With project</v>
      </c>
      <c r="Z40" s="2227"/>
      <c r="AA40" s="2227"/>
      <c r="AB40" s="2227"/>
      <c r="AC40" s="2227"/>
      <c r="AD40" s="2227"/>
      <c r="AE40" s="2227"/>
      <c r="AF40" s="2227"/>
      <c r="AG40" s="2227"/>
      <c r="AH40" s="2227"/>
      <c r="AI40" s="2227"/>
      <c r="AJ40" s="2227"/>
      <c r="AK40" s="2227"/>
      <c r="AL40" s="2227"/>
      <c r="AM40" s="2227"/>
      <c r="AN40" s="2227"/>
      <c r="AO40" s="2227"/>
      <c r="AP40" s="2227"/>
      <c r="AQ40" s="2227"/>
      <c r="AR40" s="2228"/>
    </row>
    <row r="41" spans="2:46" ht="19.5" thickBot="1">
      <c r="B41" s="1883"/>
      <c r="C41" s="1905"/>
      <c r="D41" s="1885"/>
      <c r="E41" s="566" t="s">
        <v>1066</v>
      </c>
      <c r="F41" s="566">
        <f t="shared" ref="F41:AR41" si="15">+F12</f>
        <v>0</v>
      </c>
      <c r="G41" s="566">
        <f t="shared" si="15"/>
        <v>0</v>
      </c>
      <c r="H41" s="566">
        <f t="shared" si="15"/>
        <v>0</v>
      </c>
      <c r="I41" s="566">
        <f t="shared" si="15"/>
        <v>0</v>
      </c>
      <c r="J41" s="566">
        <f t="shared" si="15"/>
        <v>0</v>
      </c>
      <c r="K41" s="566">
        <f t="shared" si="15"/>
        <v>0</v>
      </c>
      <c r="L41" s="566">
        <f t="shared" si="15"/>
        <v>0</v>
      </c>
      <c r="M41" s="566">
        <f t="shared" si="15"/>
        <v>0</v>
      </c>
      <c r="N41" s="566">
        <f t="shared" si="15"/>
        <v>0</v>
      </c>
      <c r="O41" s="566">
        <f t="shared" si="15"/>
        <v>0</v>
      </c>
      <c r="P41" s="566">
        <f t="shared" si="15"/>
        <v>0</v>
      </c>
      <c r="Q41" s="566">
        <f t="shared" si="15"/>
        <v>0</v>
      </c>
      <c r="R41" s="566">
        <f t="shared" si="15"/>
        <v>0</v>
      </c>
      <c r="S41" s="566">
        <f t="shared" si="15"/>
        <v>0</v>
      </c>
      <c r="T41" s="566">
        <f t="shared" si="15"/>
        <v>0</v>
      </c>
      <c r="U41" s="566">
        <f t="shared" si="15"/>
        <v>0</v>
      </c>
      <c r="V41" s="566">
        <f t="shared" si="15"/>
        <v>0</v>
      </c>
      <c r="W41" s="566">
        <f t="shared" si="15"/>
        <v>0</v>
      </c>
      <c r="X41" s="566">
        <f t="shared" si="15"/>
        <v>0</v>
      </c>
      <c r="Y41" s="567">
        <f t="shared" si="15"/>
        <v>0</v>
      </c>
      <c r="Z41" s="568">
        <f t="shared" si="15"/>
        <v>0</v>
      </c>
      <c r="AA41" s="568">
        <f t="shared" si="15"/>
        <v>0</v>
      </c>
      <c r="AB41" s="568">
        <f t="shared" si="15"/>
        <v>0</v>
      </c>
      <c r="AC41" s="568">
        <f t="shared" si="15"/>
        <v>0</v>
      </c>
      <c r="AD41" s="568">
        <f t="shared" si="15"/>
        <v>0</v>
      </c>
      <c r="AE41" s="568">
        <f t="shared" si="15"/>
        <v>0</v>
      </c>
      <c r="AF41" s="568">
        <f t="shared" si="15"/>
        <v>0</v>
      </c>
      <c r="AG41" s="568">
        <f t="shared" si="15"/>
        <v>0</v>
      </c>
      <c r="AH41" s="568">
        <f t="shared" si="15"/>
        <v>0</v>
      </c>
      <c r="AI41" s="568">
        <f t="shared" si="15"/>
        <v>0</v>
      </c>
      <c r="AJ41" s="568">
        <f t="shared" si="15"/>
        <v>0</v>
      </c>
      <c r="AK41" s="568">
        <f t="shared" si="15"/>
        <v>0</v>
      </c>
      <c r="AL41" s="568">
        <f t="shared" si="15"/>
        <v>0</v>
      </c>
      <c r="AM41" s="568">
        <f t="shared" si="15"/>
        <v>0</v>
      </c>
      <c r="AN41" s="568">
        <f t="shared" si="15"/>
        <v>0</v>
      </c>
      <c r="AO41" s="568">
        <f t="shared" si="15"/>
        <v>0</v>
      </c>
      <c r="AP41" s="568">
        <f t="shared" si="15"/>
        <v>0</v>
      </c>
      <c r="AQ41" s="568">
        <f t="shared" si="15"/>
        <v>0</v>
      </c>
      <c r="AR41" s="569">
        <f t="shared" si="15"/>
        <v>0</v>
      </c>
      <c r="AS41" s="559">
        <f>+AT7</f>
        <v>16</v>
      </c>
      <c r="AT41" t="s">
        <v>1360</v>
      </c>
    </row>
    <row r="42" spans="2:46" ht="15" customHeight="1">
      <c r="B42" s="77" t="s">
        <v>192</v>
      </c>
      <c r="C42" s="71"/>
      <c r="D42" s="65"/>
      <c r="E42" s="563"/>
      <c r="F42" s="83"/>
      <c r="G42" s="83"/>
      <c r="H42" s="83"/>
      <c r="I42" s="83"/>
      <c r="J42" s="83"/>
      <c r="K42" s="83"/>
      <c r="L42" s="83"/>
      <c r="M42" s="83"/>
      <c r="N42" s="83"/>
      <c r="O42" s="83"/>
      <c r="P42" s="83"/>
      <c r="Q42" s="83"/>
      <c r="R42" s="83"/>
      <c r="S42" s="564"/>
      <c r="T42" s="565"/>
      <c r="U42" s="565"/>
      <c r="V42" s="565"/>
      <c r="W42" s="565"/>
      <c r="X42" s="565"/>
      <c r="Y42" s="563"/>
      <c r="Z42" s="83"/>
      <c r="AA42" s="83"/>
      <c r="AB42" s="83"/>
      <c r="AC42" s="83"/>
      <c r="AD42" s="83"/>
      <c r="AE42" s="83"/>
      <c r="AF42" s="83"/>
      <c r="AG42" s="83"/>
      <c r="AH42" s="83"/>
      <c r="AI42" s="83"/>
      <c r="AJ42" s="83"/>
      <c r="AK42" s="83"/>
      <c r="AL42" s="83"/>
      <c r="AM42" s="564"/>
      <c r="AN42" s="73"/>
      <c r="AO42" s="73"/>
      <c r="AP42" s="73"/>
      <c r="AQ42" s="73"/>
      <c r="AR42" s="73"/>
    </row>
    <row r="43" spans="2:46">
      <c r="B43" s="72" t="s">
        <v>193</v>
      </c>
      <c r="C43" s="71"/>
      <c r="D43" s="65"/>
      <c r="E43" s="64">
        <f t="shared" ref="E43:AR43" si="16">SUM(E44:E46)</f>
        <v>14096880.204206862</v>
      </c>
      <c r="F43" s="55">
        <f t="shared" si="16"/>
        <v>14096880.204206862</v>
      </c>
      <c r="G43" s="55">
        <f t="shared" si="16"/>
        <v>14096880.204206862</v>
      </c>
      <c r="H43" s="55">
        <f t="shared" si="16"/>
        <v>14096880.204206862</v>
      </c>
      <c r="I43" s="55">
        <f t="shared" si="16"/>
        <v>14096880.204206862</v>
      </c>
      <c r="J43" s="55">
        <f t="shared" si="16"/>
        <v>14096880.204206862</v>
      </c>
      <c r="K43" s="55">
        <f t="shared" si="16"/>
        <v>14096880.204206862</v>
      </c>
      <c r="L43" s="55">
        <f t="shared" si="16"/>
        <v>14096880.204206862</v>
      </c>
      <c r="M43" s="55">
        <f t="shared" si="16"/>
        <v>14096880.204206862</v>
      </c>
      <c r="N43" s="55">
        <f t="shared" si="16"/>
        <v>12895954.584084313</v>
      </c>
      <c r="O43" s="55">
        <f t="shared" si="16"/>
        <v>12895954.584084313</v>
      </c>
      <c r="P43" s="55">
        <f t="shared" si="16"/>
        <v>12895954.584084313</v>
      </c>
      <c r="Q43" s="55">
        <f t="shared" si="16"/>
        <v>12895954.584084313</v>
      </c>
      <c r="R43" s="55">
        <f t="shared" si="16"/>
        <v>12895954.584084313</v>
      </c>
      <c r="S43" s="55">
        <f t="shared" si="16"/>
        <v>12895954.584084313</v>
      </c>
      <c r="T43" s="55">
        <f t="shared" si="16"/>
        <v>12895954.584084313</v>
      </c>
      <c r="U43" s="55">
        <f t="shared" si="16"/>
        <v>12895954.584084313</v>
      </c>
      <c r="V43" s="55">
        <f t="shared" si="16"/>
        <v>12895954.584084313</v>
      </c>
      <c r="W43" s="55">
        <f t="shared" si="16"/>
        <v>12895954.584084313</v>
      </c>
      <c r="X43" s="55">
        <f t="shared" si="16"/>
        <v>12895954.584084313</v>
      </c>
      <c r="Y43" s="64">
        <f t="shared" si="16"/>
        <v>13918556.386802662</v>
      </c>
      <c r="Z43" s="55">
        <f t="shared" si="16"/>
        <v>15157611.001081016</v>
      </c>
      <c r="AA43" s="55">
        <f t="shared" si="16"/>
        <v>15777138.308220193</v>
      </c>
      <c r="AB43" s="55">
        <f t="shared" si="16"/>
        <v>16396665.61535937</v>
      </c>
      <c r="AC43" s="55">
        <f t="shared" si="16"/>
        <v>16396665.61535937</v>
      </c>
      <c r="AD43" s="55">
        <f t="shared" si="16"/>
        <v>16396665.61535937</v>
      </c>
      <c r="AE43" s="55">
        <f t="shared" si="16"/>
        <v>16396665.61535937</v>
      </c>
      <c r="AF43" s="55">
        <f t="shared" si="16"/>
        <v>16396665.61535937</v>
      </c>
      <c r="AG43" s="55">
        <f t="shared" si="16"/>
        <v>16396665.61535937</v>
      </c>
      <c r="AH43" s="55">
        <f t="shared" si="16"/>
        <v>16101490.739255562</v>
      </c>
      <c r="AI43" s="55">
        <f t="shared" si="16"/>
        <v>16706259.302589547</v>
      </c>
      <c r="AJ43" s="55">
        <f t="shared" si="16"/>
        <v>16706259.302589547</v>
      </c>
      <c r="AK43" s="55">
        <f t="shared" si="16"/>
        <v>16706259.302589547</v>
      </c>
      <c r="AL43" s="55">
        <f t="shared" si="16"/>
        <v>16706259.302589547</v>
      </c>
      <c r="AM43" s="55">
        <f t="shared" si="16"/>
        <v>16706259.302589547</v>
      </c>
      <c r="AN43" s="55">
        <f t="shared" si="16"/>
        <v>16706259.302589547</v>
      </c>
      <c r="AO43" s="55">
        <f t="shared" si="16"/>
        <v>16706259.302589547</v>
      </c>
      <c r="AP43" s="55">
        <f t="shared" si="16"/>
        <v>16706259.302589547</v>
      </c>
      <c r="AQ43" s="55">
        <f t="shared" si="16"/>
        <v>16706259.302589547</v>
      </c>
      <c r="AR43" s="55">
        <f t="shared" si="16"/>
        <v>16706259.302589547</v>
      </c>
    </row>
    <row r="44" spans="2:46">
      <c r="B44" s="70" t="str">
        <f>+B17</f>
        <v>Rice</v>
      </c>
      <c r="C44" s="57" t="s">
        <v>168</v>
      </c>
      <c r="D44" s="69"/>
      <c r="E44" s="64">
        <f>+E17*$D17*$AS$41</f>
        <v>10082243.114042269</v>
      </c>
      <c r="F44" s="64">
        <f t="shared" ref="F44:AR45" si="17">+F17*$D17*$AS$41</f>
        <v>10082243.114042269</v>
      </c>
      <c r="G44" s="64">
        <f t="shared" si="17"/>
        <v>10082243.114042269</v>
      </c>
      <c r="H44" s="64">
        <f t="shared" si="17"/>
        <v>10082243.114042269</v>
      </c>
      <c r="I44" s="64">
        <f t="shared" si="17"/>
        <v>10082243.114042269</v>
      </c>
      <c r="J44" s="64">
        <f t="shared" si="17"/>
        <v>10082243.114042269</v>
      </c>
      <c r="K44" s="64">
        <f t="shared" si="17"/>
        <v>10082243.114042269</v>
      </c>
      <c r="L44" s="64">
        <f t="shared" si="17"/>
        <v>10082243.114042269</v>
      </c>
      <c r="M44" s="64">
        <f t="shared" si="17"/>
        <v>10082243.114042269</v>
      </c>
      <c r="N44" s="64">
        <f t="shared" si="17"/>
        <v>8881317.4939197209</v>
      </c>
      <c r="O44" s="64">
        <f t="shared" si="17"/>
        <v>8881317.4939197209</v>
      </c>
      <c r="P44" s="64">
        <f t="shared" si="17"/>
        <v>8881317.4939197209</v>
      </c>
      <c r="Q44" s="64">
        <f t="shared" si="17"/>
        <v>8881317.4939197209</v>
      </c>
      <c r="R44" s="64">
        <f t="shared" si="17"/>
        <v>8881317.4939197209</v>
      </c>
      <c r="S44" s="64">
        <f t="shared" si="17"/>
        <v>8881317.4939197209</v>
      </c>
      <c r="T44" s="64">
        <f t="shared" si="17"/>
        <v>8881317.4939197209</v>
      </c>
      <c r="U44" s="64">
        <f t="shared" si="17"/>
        <v>8881317.4939197209</v>
      </c>
      <c r="V44" s="64">
        <f t="shared" si="17"/>
        <v>8881317.4939197209</v>
      </c>
      <c r="W44" s="64">
        <f t="shared" si="17"/>
        <v>8881317.4939197209</v>
      </c>
      <c r="X44" s="64">
        <f t="shared" si="17"/>
        <v>8881317.4939197209</v>
      </c>
      <c r="Y44" s="64">
        <f t="shared" si="17"/>
        <v>9912436.9142268207</v>
      </c>
      <c r="Z44" s="64">
        <f t="shared" si="17"/>
        <v>11151491.528505173</v>
      </c>
      <c r="AA44" s="64">
        <f t="shared" si="17"/>
        <v>11771018.835644349</v>
      </c>
      <c r="AB44" s="64">
        <f t="shared" si="17"/>
        <v>12390546.142783526</v>
      </c>
      <c r="AC44" s="64">
        <f t="shared" si="17"/>
        <v>12390546.142783526</v>
      </c>
      <c r="AD44" s="64">
        <f t="shared" si="17"/>
        <v>12390546.142783526</v>
      </c>
      <c r="AE44" s="64">
        <f t="shared" si="17"/>
        <v>12390546.142783526</v>
      </c>
      <c r="AF44" s="64">
        <f t="shared" si="17"/>
        <v>12390546.142783526</v>
      </c>
      <c r="AG44" s="64">
        <f t="shared" si="17"/>
        <v>12390546.142783526</v>
      </c>
      <c r="AH44" s="64">
        <f t="shared" si="17"/>
        <v>12095371.266679719</v>
      </c>
      <c r="AI44" s="64">
        <f t="shared" si="17"/>
        <v>12700139.830013705</v>
      </c>
      <c r="AJ44" s="64">
        <f t="shared" si="17"/>
        <v>12700139.830013705</v>
      </c>
      <c r="AK44" s="64">
        <f t="shared" si="17"/>
        <v>12700139.830013705</v>
      </c>
      <c r="AL44" s="64">
        <f t="shared" si="17"/>
        <v>12700139.830013705</v>
      </c>
      <c r="AM44" s="64">
        <f t="shared" si="17"/>
        <v>12700139.830013705</v>
      </c>
      <c r="AN44" s="64">
        <f t="shared" si="17"/>
        <v>12700139.830013705</v>
      </c>
      <c r="AO44" s="64">
        <f t="shared" si="17"/>
        <v>12700139.830013705</v>
      </c>
      <c r="AP44" s="64">
        <f t="shared" si="17"/>
        <v>12700139.830013705</v>
      </c>
      <c r="AQ44" s="64">
        <f t="shared" si="17"/>
        <v>12700139.830013705</v>
      </c>
      <c r="AR44" s="64">
        <f t="shared" si="17"/>
        <v>12700139.830013705</v>
      </c>
    </row>
    <row r="45" spans="2:46">
      <c r="B45" s="70" t="str">
        <f t="shared" ref="B45:B65" si="18">+B18</f>
        <v>Rice hay</v>
      </c>
      <c r="C45" s="57" t="s">
        <v>168</v>
      </c>
      <c r="D45" s="69"/>
      <c r="E45" s="64">
        <f>+E18*$D18*$AS$41</f>
        <v>4014637.0901645934</v>
      </c>
      <c r="F45" s="64">
        <f t="shared" si="17"/>
        <v>4014637.0901645934</v>
      </c>
      <c r="G45" s="64">
        <f t="shared" si="17"/>
        <v>4014637.0901645934</v>
      </c>
      <c r="H45" s="64">
        <f t="shared" si="17"/>
        <v>4014637.0901645934</v>
      </c>
      <c r="I45" s="64">
        <f t="shared" si="17"/>
        <v>4014637.0901645934</v>
      </c>
      <c r="J45" s="64">
        <f t="shared" si="17"/>
        <v>4014637.0901645934</v>
      </c>
      <c r="K45" s="64">
        <f t="shared" si="17"/>
        <v>4014637.0901645934</v>
      </c>
      <c r="L45" s="64">
        <f t="shared" si="17"/>
        <v>4014637.0901645934</v>
      </c>
      <c r="M45" s="64">
        <f t="shared" si="17"/>
        <v>4014637.0901645934</v>
      </c>
      <c r="N45" s="64">
        <f t="shared" si="17"/>
        <v>4014637.0901645934</v>
      </c>
      <c r="O45" s="64">
        <f t="shared" si="17"/>
        <v>4014637.0901645934</v>
      </c>
      <c r="P45" s="64">
        <f t="shared" si="17"/>
        <v>4014637.0901645934</v>
      </c>
      <c r="Q45" s="64">
        <f t="shared" si="17"/>
        <v>4014637.0901645934</v>
      </c>
      <c r="R45" s="64">
        <f t="shared" si="17"/>
        <v>4014637.0901645934</v>
      </c>
      <c r="S45" s="64">
        <f t="shared" si="17"/>
        <v>4014637.0901645934</v>
      </c>
      <c r="T45" s="64">
        <f t="shared" si="17"/>
        <v>4014637.0901645934</v>
      </c>
      <c r="U45" s="64">
        <f t="shared" si="17"/>
        <v>4014637.0901645934</v>
      </c>
      <c r="V45" s="64">
        <f t="shared" si="17"/>
        <v>4014637.0901645934</v>
      </c>
      <c r="W45" s="64">
        <f t="shared" si="17"/>
        <v>4014637.0901645934</v>
      </c>
      <c r="X45" s="64">
        <f t="shared" si="17"/>
        <v>4014637.0901645934</v>
      </c>
      <c r="Y45" s="64">
        <f t="shared" si="17"/>
        <v>4006119.4725758424</v>
      </c>
      <c r="Z45" s="64">
        <f t="shared" si="17"/>
        <v>4006119.4725758424</v>
      </c>
      <c r="AA45" s="64">
        <f t="shared" si="17"/>
        <v>4006119.4725758424</v>
      </c>
      <c r="AB45" s="64">
        <f t="shared" si="17"/>
        <v>4006119.4725758424</v>
      </c>
      <c r="AC45" s="64">
        <f t="shared" si="17"/>
        <v>4006119.4725758424</v>
      </c>
      <c r="AD45" s="64">
        <f t="shared" si="17"/>
        <v>4006119.4725758424</v>
      </c>
      <c r="AE45" s="64">
        <f t="shared" si="17"/>
        <v>4006119.4725758424</v>
      </c>
      <c r="AF45" s="64">
        <f t="shared" si="17"/>
        <v>4006119.4725758424</v>
      </c>
      <c r="AG45" s="64">
        <f t="shared" si="17"/>
        <v>4006119.4725758424</v>
      </c>
      <c r="AH45" s="64">
        <f t="shared" si="17"/>
        <v>4006119.4725758424</v>
      </c>
      <c r="AI45" s="64">
        <f t="shared" si="17"/>
        <v>4006119.4725758424</v>
      </c>
      <c r="AJ45" s="64">
        <f t="shared" si="17"/>
        <v>4006119.4725758424</v>
      </c>
      <c r="AK45" s="64">
        <f t="shared" si="17"/>
        <v>4006119.4725758424</v>
      </c>
      <c r="AL45" s="64">
        <f t="shared" si="17"/>
        <v>4006119.4725758424</v>
      </c>
      <c r="AM45" s="64">
        <f t="shared" si="17"/>
        <v>4006119.4725758424</v>
      </c>
      <c r="AN45" s="64">
        <f t="shared" si="17"/>
        <v>4006119.4725758424</v>
      </c>
      <c r="AO45" s="64">
        <f t="shared" si="17"/>
        <v>4006119.4725758424</v>
      </c>
      <c r="AP45" s="64">
        <f t="shared" si="17"/>
        <v>4006119.4725758424</v>
      </c>
      <c r="AQ45" s="64">
        <f t="shared" si="17"/>
        <v>4006119.4725758424</v>
      </c>
      <c r="AR45" s="64">
        <f t="shared" si="17"/>
        <v>4006119.4725758424</v>
      </c>
    </row>
    <row r="46" spans="2:46">
      <c r="B46" s="70">
        <f t="shared" si="18"/>
        <v>0</v>
      </c>
      <c r="C46" s="57" t="s">
        <v>168</v>
      </c>
      <c r="D46" s="69"/>
      <c r="E46" s="64">
        <f t="shared" ref="E46:AR52" si="19">+E19*$D19*$AS$41</f>
        <v>0</v>
      </c>
      <c r="F46" s="64">
        <f t="shared" si="19"/>
        <v>0</v>
      </c>
      <c r="G46" s="64">
        <f t="shared" si="19"/>
        <v>0</v>
      </c>
      <c r="H46" s="64">
        <f t="shared" si="19"/>
        <v>0</v>
      </c>
      <c r="I46" s="64">
        <f t="shared" si="19"/>
        <v>0</v>
      </c>
      <c r="J46" s="64">
        <f t="shared" si="19"/>
        <v>0</v>
      </c>
      <c r="K46" s="64">
        <f t="shared" si="19"/>
        <v>0</v>
      </c>
      <c r="L46" s="64">
        <f t="shared" si="19"/>
        <v>0</v>
      </c>
      <c r="M46" s="64">
        <f t="shared" si="19"/>
        <v>0</v>
      </c>
      <c r="N46" s="64">
        <f t="shared" si="19"/>
        <v>0</v>
      </c>
      <c r="O46" s="64">
        <f t="shared" si="19"/>
        <v>0</v>
      </c>
      <c r="P46" s="64">
        <f t="shared" si="19"/>
        <v>0</v>
      </c>
      <c r="Q46" s="64">
        <f t="shared" si="19"/>
        <v>0</v>
      </c>
      <c r="R46" s="64">
        <f t="shared" si="19"/>
        <v>0</v>
      </c>
      <c r="S46" s="64">
        <f t="shared" si="19"/>
        <v>0</v>
      </c>
      <c r="T46" s="64">
        <f t="shared" si="19"/>
        <v>0</v>
      </c>
      <c r="U46" s="64">
        <f t="shared" si="19"/>
        <v>0</v>
      </c>
      <c r="V46" s="64">
        <f t="shared" si="19"/>
        <v>0</v>
      </c>
      <c r="W46" s="64">
        <f t="shared" si="19"/>
        <v>0</v>
      </c>
      <c r="X46" s="64">
        <f t="shared" si="19"/>
        <v>0</v>
      </c>
      <c r="Y46" s="64">
        <f t="shared" si="19"/>
        <v>0</v>
      </c>
      <c r="Z46" s="64">
        <f t="shared" si="19"/>
        <v>0</v>
      </c>
      <c r="AA46" s="64">
        <f t="shared" si="19"/>
        <v>0</v>
      </c>
      <c r="AB46" s="64">
        <f t="shared" si="19"/>
        <v>0</v>
      </c>
      <c r="AC46" s="64">
        <f t="shared" si="19"/>
        <v>0</v>
      </c>
      <c r="AD46" s="64">
        <f t="shared" si="19"/>
        <v>0</v>
      </c>
      <c r="AE46" s="64">
        <f t="shared" si="19"/>
        <v>0</v>
      </c>
      <c r="AF46" s="64">
        <f t="shared" si="19"/>
        <v>0</v>
      </c>
      <c r="AG46" s="64">
        <f t="shared" si="19"/>
        <v>0</v>
      </c>
      <c r="AH46" s="64">
        <f t="shared" si="19"/>
        <v>0</v>
      </c>
      <c r="AI46" s="64">
        <f t="shared" si="19"/>
        <v>0</v>
      </c>
      <c r="AJ46" s="64">
        <f t="shared" si="19"/>
        <v>0</v>
      </c>
      <c r="AK46" s="64">
        <f t="shared" si="19"/>
        <v>0</v>
      </c>
      <c r="AL46" s="64">
        <f t="shared" si="19"/>
        <v>0</v>
      </c>
      <c r="AM46" s="64">
        <f t="shared" si="19"/>
        <v>0</v>
      </c>
      <c r="AN46" s="64">
        <f t="shared" si="19"/>
        <v>0</v>
      </c>
      <c r="AO46" s="64">
        <f t="shared" si="19"/>
        <v>0</v>
      </c>
      <c r="AP46" s="64">
        <f t="shared" si="19"/>
        <v>0</v>
      </c>
      <c r="AQ46" s="64">
        <f t="shared" si="19"/>
        <v>0</v>
      </c>
      <c r="AR46" s="64">
        <f t="shared" si="19"/>
        <v>0</v>
      </c>
    </row>
    <row r="47" spans="2:46">
      <c r="B47" s="70" t="str">
        <f t="shared" si="18"/>
        <v>Costs</v>
      </c>
      <c r="C47" s="57" t="s">
        <v>168</v>
      </c>
      <c r="D47" s="65"/>
      <c r="E47" s="64">
        <f t="shared" si="19"/>
        <v>0</v>
      </c>
      <c r="F47" s="64">
        <f t="shared" si="19"/>
        <v>0</v>
      </c>
      <c r="G47" s="64">
        <f t="shared" si="19"/>
        <v>0</v>
      </c>
      <c r="H47" s="64">
        <f t="shared" si="19"/>
        <v>0</v>
      </c>
      <c r="I47" s="64">
        <f t="shared" si="19"/>
        <v>0</v>
      </c>
      <c r="J47" s="64">
        <f t="shared" si="19"/>
        <v>0</v>
      </c>
      <c r="K47" s="64">
        <f t="shared" si="19"/>
        <v>0</v>
      </c>
      <c r="L47" s="64">
        <f t="shared" si="19"/>
        <v>0</v>
      </c>
      <c r="M47" s="64">
        <f t="shared" si="19"/>
        <v>0</v>
      </c>
      <c r="N47" s="64">
        <f t="shared" si="19"/>
        <v>0</v>
      </c>
      <c r="O47" s="64">
        <f t="shared" si="19"/>
        <v>0</v>
      </c>
      <c r="P47" s="64">
        <f t="shared" si="19"/>
        <v>0</v>
      </c>
      <c r="Q47" s="64">
        <f t="shared" si="19"/>
        <v>0</v>
      </c>
      <c r="R47" s="64">
        <f t="shared" si="19"/>
        <v>0</v>
      </c>
      <c r="S47" s="64">
        <f t="shared" si="19"/>
        <v>0</v>
      </c>
      <c r="T47" s="64">
        <f t="shared" si="19"/>
        <v>0</v>
      </c>
      <c r="U47" s="64">
        <f t="shared" si="19"/>
        <v>0</v>
      </c>
      <c r="V47" s="64">
        <f t="shared" si="19"/>
        <v>0</v>
      </c>
      <c r="W47" s="64">
        <f t="shared" si="19"/>
        <v>0</v>
      </c>
      <c r="X47" s="64">
        <f t="shared" si="19"/>
        <v>0</v>
      </c>
      <c r="Y47" s="64">
        <f t="shared" si="19"/>
        <v>0</v>
      </c>
      <c r="Z47" s="64">
        <f t="shared" si="19"/>
        <v>0</v>
      </c>
      <c r="AA47" s="64">
        <f t="shared" si="19"/>
        <v>0</v>
      </c>
      <c r="AB47" s="64">
        <f t="shared" si="19"/>
        <v>0</v>
      </c>
      <c r="AC47" s="64">
        <f t="shared" si="19"/>
        <v>0</v>
      </c>
      <c r="AD47" s="64">
        <f t="shared" si="19"/>
        <v>0</v>
      </c>
      <c r="AE47" s="64">
        <f t="shared" si="19"/>
        <v>0</v>
      </c>
      <c r="AF47" s="64">
        <f t="shared" si="19"/>
        <v>0</v>
      </c>
      <c r="AG47" s="64">
        <f t="shared" si="19"/>
        <v>0</v>
      </c>
      <c r="AH47" s="64">
        <f t="shared" si="19"/>
        <v>0</v>
      </c>
      <c r="AI47" s="64">
        <f t="shared" si="19"/>
        <v>0</v>
      </c>
      <c r="AJ47" s="64">
        <f t="shared" si="19"/>
        <v>0</v>
      </c>
      <c r="AK47" s="64">
        <f t="shared" si="19"/>
        <v>0</v>
      </c>
      <c r="AL47" s="64">
        <f t="shared" si="19"/>
        <v>0</v>
      </c>
      <c r="AM47" s="64">
        <f t="shared" si="19"/>
        <v>0</v>
      </c>
      <c r="AN47" s="64">
        <f t="shared" si="19"/>
        <v>0</v>
      </c>
      <c r="AO47" s="64">
        <f t="shared" si="19"/>
        <v>0</v>
      </c>
      <c r="AP47" s="64">
        <f t="shared" si="19"/>
        <v>0</v>
      </c>
      <c r="AQ47" s="64">
        <f t="shared" si="19"/>
        <v>0</v>
      </c>
      <c r="AR47" s="64">
        <f t="shared" si="19"/>
        <v>0</v>
      </c>
    </row>
    <row r="48" spans="2:46">
      <c r="B48" s="70" t="str">
        <f t="shared" si="18"/>
        <v>Land preparationService Rice</v>
      </c>
      <c r="C48" s="57" t="s">
        <v>168</v>
      </c>
      <c r="D48" s="65"/>
      <c r="E48" s="64">
        <f t="shared" si="19"/>
        <v>1200000</v>
      </c>
      <c r="F48" s="64">
        <f t="shared" si="19"/>
        <v>1200000</v>
      </c>
      <c r="G48" s="64">
        <f t="shared" si="19"/>
        <v>1200000</v>
      </c>
      <c r="H48" s="64">
        <f t="shared" si="19"/>
        <v>1200000</v>
      </c>
      <c r="I48" s="64">
        <f t="shared" si="19"/>
        <v>1200000</v>
      </c>
      <c r="J48" s="64">
        <f t="shared" si="19"/>
        <v>1200000</v>
      </c>
      <c r="K48" s="64">
        <f t="shared" si="19"/>
        <v>1200000</v>
      </c>
      <c r="L48" s="64">
        <f t="shared" si="19"/>
        <v>1200000</v>
      </c>
      <c r="M48" s="64">
        <f t="shared" si="19"/>
        <v>1200000</v>
      </c>
      <c r="N48" s="64">
        <f t="shared" si="19"/>
        <v>1200000</v>
      </c>
      <c r="O48" s="64">
        <f t="shared" si="19"/>
        <v>1200000</v>
      </c>
      <c r="P48" s="64">
        <f t="shared" si="19"/>
        <v>1200000</v>
      </c>
      <c r="Q48" s="64">
        <f t="shared" si="19"/>
        <v>1200000</v>
      </c>
      <c r="R48" s="64">
        <f t="shared" si="19"/>
        <v>1200000</v>
      </c>
      <c r="S48" s="64">
        <f t="shared" si="19"/>
        <v>1200000</v>
      </c>
      <c r="T48" s="64">
        <f t="shared" si="19"/>
        <v>1200000</v>
      </c>
      <c r="U48" s="64">
        <f t="shared" si="19"/>
        <v>1200000</v>
      </c>
      <c r="V48" s="64">
        <f t="shared" si="19"/>
        <v>1200000</v>
      </c>
      <c r="W48" s="64">
        <f t="shared" si="19"/>
        <v>1200000</v>
      </c>
      <c r="X48" s="64">
        <f t="shared" si="19"/>
        <v>1200000</v>
      </c>
      <c r="Y48" s="64">
        <f t="shared" si="19"/>
        <v>1200000</v>
      </c>
      <c r="Z48" s="64">
        <f t="shared" si="19"/>
        <v>1200000</v>
      </c>
      <c r="AA48" s="64">
        <f t="shared" si="19"/>
        <v>1200000</v>
      </c>
      <c r="AB48" s="64">
        <f t="shared" si="19"/>
        <v>1200000</v>
      </c>
      <c r="AC48" s="64">
        <f t="shared" si="19"/>
        <v>1200000</v>
      </c>
      <c r="AD48" s="64">
        <f t="shared" si="19"/>
        <v>1200000</v>
      </c>
      <c r="AE48" s="64">
        <f t="shared" si="19"/>
        <v>1200000</v>
      </c>
      <c r="AF48" s="64">
        <f t="shared" si="19"/>
        <v>1200000</v>
      </c>
      <c r="AG48" s="64">
        <f t="shared" si="19"/>
        <v>1200000</v>
      </c>
      <c r="AH48" s="64">
        <f t="shared" si="19"/>
        <v>1200000</v>
      </c>
      <c r="AI48" s="64">
        <f t="shared" si="19"/>
        <v>1200000</v>
      </c>
      <c r="AJ48" s="64">
        <f t="shared" si="19"/>
        <v>1200000</v>
      </c>
      <c r="AK48" s="64">
        <f t="shared" si="19"/>
        <v>1200000</v>
      </c>
      <c r="AL48" s="64">
        <f t="shared" si="19"/>
        <v>1200000</v>
      </c>
      <c r="AM48" s="64">
        <f t="shared" si="19"/>
        <v>1200000</v>
      </c>
      <c r="AN48" s="64">
        <f t="shared" si="19"/>
        <v>1200000</v>
      </c>
      <c r="AO48" s="64">
        <f t="shared" si="19"/>
        <v>1200000</v>
      </c>
      <c r="AP48" s="64">
        <f t="shared" si="19"/>
        <v>1200000</v>
      </c>
      <c r="AQ48" s="64">
        <f t="shared" si="19"/>
        <v>1200000</v>
      </c>
      <c r="AR48" s="64">
        <f t="shared" si="19"/>
        <v>1200000</v>
      </c>
    </row>
    <row r="49" spans="2:44">
      <c r="B49" s="70" t="str">
        <f t="shared" si="18"/>
        <v>Planting Service Rice</v>
      </c>
      <c r="C49" s="57" t="s">
        <v>168</v>
      </c>
      <c r="D49" s="65"/>
      <c r="E49" s="64">
        <f t="shared" si="19"/>
        <v>960000</v>
      </c>
      <c r="F49" s="64">
        <f t="shared" si="19"/>
        <v>960000</v>
      </c>
      <c r="G49" s="64">
        <f t="shared" si="19"/>
        <v>960000</v>
      </c>
      <c r="H49" s="64">
        <f t="shared" si="19"/>
        <v>960000</v>
      </c>
      <c r="I49" s="64">
        <f t="shared" si="19"/>
        <v>960000</v>
      </c>
      <c r="J49" s="64">
        <f t="shared" si="19"/>
        <v>960000</v>
      </c>
      <c r="K49" s="64">
        <f t="shared" si="19"/>
        <v>960000</v>
      </c>
      <c r="L49" s="64">
        <f t="shared" si="19"/>
        <v>960000</v>
      </c>
      <c r="M49" s="64">
        <f t="shared" si="19"/>
        <v>960000</v>
      </c>
      <c r="N49" s="64">
        <f t="shared" si="19"/>
        <v>960000</v>
      </c>
      <c r="O49" s="64">
        <f t="shared" si="19"/>
        <v>960000</v>
      </c>
      <c r="P49" s="64">
        <f t="shared" si="19"/>
        <v>960000</v>
      </c>
      <c r="Q49" s="64">
        <f t="shared" si="19"/>
        <v>960000</v>
      </c>
      <c r="R49" s="64">
        <f t="shared" si="19"/>
        <v>960000</v>
      </c>
      <c r="S49" s="64">
        <f t="shared" si="19"/>
        <v>960000</v>
      </c>
      <c r="T49" s="64">
        <f t="shared" si="19"/>
        <v>960000</v>
      </c>
      <c r="U49" s="64">
        <f t="shared" si="19"/>
        <v>960000</v>
      </c>
      <c r="V49" s="64">
        <f t="shared" si="19"/>
        <v>960000</v>
      </c>
      <c r="W49" s="64">
        <f t="shared" si="19"/>
        <v>960000</v>
      </c>
      <c r="X49" s="64">
        <f t="shared" si="19"/>
        <v>960000</v>
      </c>
      <c r="Y49" s="64">
        <f t="shared" si="19"/>
        <v>960000</v>
      </c>
      <c r="Z49" s="64">
        <f t="shared" si="19"/>
        <v>960000</v>
      </c>
      <c r="AA49" s="64">
        <f t="shared" si="19"/>
        <v>960000</v>
      </c>
      <c r="AB49" s="64">
        <f t="shared" si="19"/>
        <v>960000</v>
      </c>
      <c r="AC49" s="64">
        <f t="shared" si="19"/>
        <v>960000</v>
      </c>
      <c r="AD49" s="64">
        <f t="shared" si="19"/>
        <v>960000</v>
      </c>
      <c r="AE49" s="64">
        <f t="shared" si="19"/>
        <v>960000</v>
      </c>
      <c r="AF49" s="64">
        <f t="shared" si="19"/>
        <v>960000</v>
      </c>
      <c r="AG49" s="64">
        <f t="shared" si="19"/>
        <v>960000</v>
      </c>
      <c r="AH49" s="64">
        <f t="shared" si="19"/>
        <v>960000</v>
      </c>
      <c r="AI49" s="64">
        <f t="shared" si="19"/>
        <v>960000</v>
      </c>
      <c r="AJ49" s="64">
        <f t="shared" si="19"/>
        <v>960000</v>
      </c>
      <c r="AK49" s="64">
        <f t="shared" si="19"/>
        <v>960000</v>
      </c>
      <c r="AL49" s="64">
        <f t="shared" si="19"/>
        <v>960000</v>
      </c>
      <c r="AM49" s="64">
        <f t="shared" si="19"/>
        <v>960000</v>
      </c>
      <c r="AN49" s="64">
        <f t="shared" si="19"/>
        <v>960000</v>
      </c>
      <c r="AO49" s="64">
        <f t="shared" si="19"/>
        <v>960000</v>
      </c>
      <c r="AP49" s="64">
        <f t="shared" si="19"/>
        <v>960000</v>
      </c>
      <c r="AQ49" s="64">
        <f t="shared" si="19"/>
        <v>960000</v>
      </c>
      <c r="AR49" s="64">
        <f t="shared" si="19"/>
        <v>960000</v>
      </c>
    </row>
    <row r="50" spans="2:44">
      <c r="B50" s="70" t="str">
        <f t="shared" si="18"/>
        <v>Pesticide Service</v>
      </c>
      <c r="C50" s="57" t="s">
        <v>168</v>
      </c>
      <c r="D50" s="65"/>
      <c r="E50" s="64">
        <f t="shared" si="19"/>
        <v>320000</v>
      </c>
      <c r="F50" s="64">
        <f t="shared" si="19"/>
        <v>320000</v>
      </c>
      <c r="G50" s="64">
        <f t="shared" si="19"/>
        <v>320000</v>
      </c>
      <c r="H50" s="64">
        <f t="shared" si="19"/>
        <v>320000</v>
      </c>
      <c r="I50" s="64">
        <f t="shared" si="19"/>
        <v>320000</v>
      </c>
      <c r="J50" s="64">
        <f t="shared" si="19"/>
        <v>320000</v>
      </c>
      <c r="K50" s="64">
        <f t="shared" si="19"/>
        <v>320000</v>
      </c>
      <c r="L50" s="64">
        <f t="shared" si="19"/>
        <v>320000</v>
      </c>
      <c r="M50" s="64">
        <f t="shared" si="19"/>
        <v>320000</v>
      </c>
      <c r="N50" s="64">
        <f t="shared" si="19"/>
        <v>320000</v>
      </c>
      <c r="O50" s="64">
        <f t="shared" si="19"/>
        <v>320000</v>
      </c>
      <c r="P50" s="64">
        <f t="shared" si="19"/>
        <v>320000</v>
      </c>
      <c r="Q50" s="64">
        <f t="shared" si="19"/>
        <v>320000</v>
      </c>
      <c r="R50" s="64">
        <f t="shared" si="19"/>
        <v>320000</v>
      </c>
      <c r="S50" s="64">
        <f t="shared" si="19"/>
        <v>320000</v>
      </c>
      <c r="T50" s="64">
        <f t="shared" si="19"/>
        <v>320000</v>
      </c>
      <c r="U50" s="64">
        <f t="shared" si="19"/>
        <v>320000</v>
      </c>
      <c r="V50" s="64">
        <f t="shared" si="19"/>
        <v>320000</v>
      </c>
      <c r="W50" s="64">
        <f t="shared" si="19"/>
        <v>320000</v>
      </c>
      <c r="X50" s="64">
        <f t="shared" si="19"/>
        <v>320000</v>
      </c>
      <c r="Y50" s="64">
        <f t="shared" si="19"/>
        <v>320000</v>
      </c>
      <c r="Z50" s="64">
        <f t="shared" si="19"/>
        <v>320000</v>
      </c>
      <c r="AA50" s="64">
        <f t="shared" si="19"/>
        <v>320000</v>
      </c>
      <c r="AB50" s="64">
        <f t="shared" si="19"/>
        <v>320000</v>
      </c>
      <c r="AC50" s="64">
        <f t="shared" si="19"/>
        <v>320000</v>
      </c>
      <c r="AD50" s="64">
        <f t="shared" si="19"/>
        <v>320000</v>
      </c>
      <c r="AE50" s="64">
        <f t="shared" si="19"/>
        <v>320000</v>
      </c>
      <c r="AF50" s="64">
        <f t="shared" si="19"/>
        <v>320000</v>
      </c>
      <c r="AG50" s="64">
        <f t="shared" si="19"/>
        <v>320000</v>
      </c>
      <c r="AH50" s="64">
        <f t="shared" si="19"/>
        <v>320000</v>
      </c>
      <c r="AI50" s="64">
        <f t="shared" si="19"/>
        <v>320000</v>
      </c>
      <c r="AJ50" s="64">
        <f t="shared" si="19"/>
        <v>320000</v>
      </c>
      <c r="AK50" s="64">
        <f t="shared" si="19"/>
        <v>320000</v>
      </c>
      <c r="AL50" s="64">
        <f t="shared" si="19"/>
        <v>320000</v>
      </c>
      <c r="AM50" s="64">
        <f t="shared" si="19"/>
        <v>320000</v>
      </c>
      <c r="AN50" s="64">
        <f t="shared" si="19"/>
        <v>320000</v>
      </c>
      <c r="AO50" s="64">
        <f t="shared" si="19"/>
        <v>320000</v>
      </c>
      <c r="AP50" s="64">
        <f t="shared" si="19"/>
        <v>320000</v>
      </c>
      <c r="AQ50" s="64">
        <f t="shared" si="19"/>
        <v>320000</v>
      </c>
      <c r="AR50" s="64">
        <f t="shared" si="19"/>
        <v>320000</v>
      </c>
    </row>
    <row r="51" spans="2:44">
      <c r="B51" s="70" t="str">
        <f t="shared" si="18"/>
        <v>Harvest Rice</v>
      </c>
      <c r="C51" s="57" t="s">
        <v>168</v>
      </c>
      <c r="D51" s="65"/>
      <c r="E51" s="64">
        <f t="shared" si="19"/>
        <v>400000</v>
      </c>
      <c r="F51" s="64">
        <f t="shared" si="19"/>
        <v>400000</v>
      </c>
      <c r="G51" s="64">
        <f t="shared" si="19"/>
        <v>400000</v>
      </c>
      <c r="H51" s="64">
        <f t="shared" si="19"/>
        <v>400000</v>
      </c>
      <c r="I51" s="64">
        <f t="shared" si="19"/>
        <v>400000</v>
      </c>
      <c r="J51" s="64">
        <f t="shared" si="19"/>
        <v>400000</v>
      </c>
      <c r="K51" s="64">
        <f t="shared" si="19"/>
        <v>400000</v>
      </c>
      <c r="L51" s="64">
        <f t="shared" si="19"/>
        <v>400000</v>
      </c>
      <c r="M51" s="64">
        <f t="shared" si="19"/>
        <v>400000</v>
      </c>
      <c r="N51" s="64">
        <f t="shared" si="19"/>
        <v>400000</v>
      </c>
      <c r="O51" s="64">
        <f t="shared" si="19"/>
        <v>400000</v>
      </c>
      <c r="P51" s="64">
        <f t="shared" si="19"/>
        <v>400000</v>
      </c>
      <c r="Q51" s="64">
        <f t="shared" si="19"/>
        <v>400000</v>
      </c>
      <c r="R51" s="64">
        <f t="shared" si="19"/>
        <v>400000</v>
      </c>
      <c r="S51" s="64">
        <f t="shared" si="19"/>
        <v>400000</v>
      </c>
      <c r="T51" s="64">
        <f t="shared" si="19"/>
        <v>400000</v>
      </c>
      <c r="U51" s="64">
        <f t="shared" si="19"/>
        <v>400000</v>
      </c>
      <c r="V51" s="64">
        <f t="shared" si="19"/>
        <v>400000</v>
      </c>
      <c r="W51" s="64">
        <f t="shared" si="19"/>
        <v>400000</v>
      </c>
      <c r="X51" s="64">
        <f t="shared" si="19"/>
        <v>400000</v>
      </c>
      <c r="Y51" s="64">
        <f t="shared" si="19"/>
        <v>400000</v>
      </c>
      <c r="Z51" s="64">
        <f t="shared" si="19"/>
        <v>400000</v>
      </c>
      <c r="AA51" s="64">
        <f t="shared" si="19"/>
        <v>400000</v>
      </c>
      <c r="AB51" s="64">
        <f t="shared" si="19"/>
        <v>400000</v>
      </c>
      <c r="AC51" s="64">
        <f t="shared" si="19"/>
        <v>400000</v>
      </c>
      <c r="AD51" s="64">
        <f t="shared" si="19"/>
        <v>400000</v>
      </c>
      <c r="AE51" s="64">
        <f t="shared" si="19"/>
        <v>400000</v>
      </c>
      <c r="AF51" s="64">
        <f t="shared" si="19"/>
        <v>400000</v>
      </c>
      <c r="AG51" s="64">
        <f t="shared" si="19"/>
        <v>400000</v>
      </c>
      <c r="AH51" s="64">
        <f t="shared" si="19"/>
        <v>400000</v>
      </c>
      <c r="AI51" s="64">
        <f t="shared" si="19"/>
        <v>400000</v>
      </c>
      <c r="AJ51" s="64">
        <f t="shared" si="19"/>
        <v>400000</v>
      </c>
      <c r="AK51" s="64">
        <f t="shared" si="19"/>
        <v>400000</v>
      </c>
      <c r="AL51" s="64">
        <f t="shared" si="19"/>
        <v>400000</v>
      </c>
      <c r="AM51" s="64">
        <f t="shared" si="19"/>
        <v>400000</v>
      </c>
      <c r="AN51" s="64">
        <f t="shared" si="19"/>
        <v>400000</v>
      </c>
      <c r="AO51" s="64">
        <f t="shared" si="19"/>
        <v>400000</v>
      </c>
      <c r="AP51" s="64">
        <f t="shared" si="19"/>
        <v>400000</v>
      </c>
      <c r="AQ51" s="64">
        <f t="shared" si="19"/>
        <v>400000</v>
      </c>
      <c r="AR51" s="64">
        <f t="shared" si="19"/>
        <v>400000</v>
      </c>
    </row>
    <row r="52" spans="2:44">
      <c r="B52" s="70" t="str">
        <f t="shared" si="18"/>
        <v>Compost</v>
      </c>
      <c r="C52" s="57" t="s">
        <v>168</v>
      </c>
      <c r="D52" s="63"/>
      <c r="E52" s="64">
        <f t="shared" si="19"/>
        <v>0</v>
      </c>
      <c r="F52" s="64">
        <f t="shared" si="19"/>
        <v>0</v>
      </c>
      <c r="G52" s="64">
        <f t="shared" si="19"/>
        <v>0</v>
      </c>
      <c r="H52" s="64">
        <f t="shared" si="19"/>
        <v>0</v>
      </c>
      <c r="I52" s="64">
        <f t="shared" si="19"/>
        <v>0</v>
      </c>
      <c r="J52" s="64">
        <f t="shared" si="19"/>
        <v>0</v>
      </c>
      <c r="K52" s="64">
        <f t="shared" si="19"/>
        <v>0</v>
      </c>
      <c r="L52" s="64">
        <f t="shared" si="19"/>
        <v>0</v>
      </c>
      <c r="M52" s="64">
        <f t="shared" si="19"/>
        <v>0</v>
      </c>
      <c r="N52" s="64">
        <f t="shared" si="19"/>
        <v>0</v>
      </c>
      <c r="O52" s="64">
        <f t="shared" si="19"/>
        <v>0</v>
      </c>
      <c r="P52" s="64">
        <f t="shared" si="19"/>
        <v>0</v>
      </c>
      <c r="Q52" s="64">
        <f t="shared" si="19"/>
        <v>0</v>
      </c>
      <c r="R52" s="64">
        <f t="shared" si="19"/>
        <v>0</v>
      </c>
      <c r="S52" s="64">
        <f t="shared" si="19"/>
        <v>0</v>
      </c>
      <c r="T52" s="64">
        <f t="shared" ref="T52:AR52" si="20">+T25*$D25*$AS$41</f>
        <v>0</v>
      </c>
      <c r="U52" s="64">
        <f t="shared" si="20"/>
        <v>0</v>
      </c>
      <c r="V52" s="64">
        <f t="shared" si="20"/>
        <v>0</v>
      </c>
      <c r="W52" s="64">
        <f t="shared" si="20"/>
        <v>0</v>
      </c>
      <c r="X52" s="64">
        <f t="shared" si="20"/>
        <v>0</v>
      </c>
      <c r="Y52" s="64">
        <f t="shared" si="20"/>
        <v>400000</v>
      </c>
      <c r="Z52" s="64">
        <f t="shared" si="20"/>
        <v>400000</v>
      </c>
      <c r="AA52" s="64">
        <f t="shared" si="20"/>
        <v>400000</v>
      </c>
      <c r="AB52" s="64">
        <f t="shared" si="20"/>
        <v>400000</v>
      </c>
      <c r="AC52" s="64">
        <f t="shared" si="20"/>
        <v>400000</v>
      </c>
      <c r="AD52" s="64">
        <f t="shared" si="20"/>
        <v>400000</v>
      </c>
      <c r="AE52" s="64">
        <f t="shared" si="20"/>
        <v>400000</v>
      </c>
      <c r="AF52" s="64">
        <f t="shared" si="20"/>
        <v>400000</v>
      </c>
      <c r="AG52" s="64">
        <f t="shared" si="20"/>
        <v>400000</v>
      </c>
      <c r="AH52" s="64">
        <f t="shared" si="20"/>
        <v>400000</v>
      </c>
      <c r="AI52" s="64">
        <f t="shared" si="20"/>
        <v>400000</v>
      </c>
      <c r="AJ52" s="64">
        <f t="shared" si="20"/>
        <v>400000</v>
      </c>
      <c r="AK52" s="64">
        <f t="shared" si="20"/>
        <v>400000</v>
      </c>
      <c r="AL52" s="64">
        <f t="shared" si="20"/>
        <v>400000</v>
      </c>
      <c r="AM52" s="64">
        <f t="shared" si="20"/>
        <v>400000</v>
      </c>
      <c r="AN52" s="64">
        <f t="shared" si="20"/>
        <v>400000</v>
      </c>
      <c r="AO52" s="64">
        <f t="shared" si="20"/>
        <v>400000</v>
      </c>
      <c r="AP52" s="64">
        <f t="shared" si="20"/>
        <v>400000</v>
      </c>
      <c r="AQ52" s="64">
        <f t="shared" si="20"/>
        <v>400000</v>
      </c>
      <c r="AR52" s="64">
        <f t="shared" si="20"/>
        <v>400000</v>
      </c>
    </row>
    <row r="53" spans="2:44">
      <c r="B53" s="70" t="str">
        <f t="shared" si="18"/>
        <v>Fertiliser Urea</v>
      </c>
      <c r="C53" s="57" t="s">
        <v>168</v>
      </c>
      <c r="D53" s="63"/>
      <c r="E53" s="64">
        <f t="shared" ref="E53:AR59" si="21">+E26*$D26*$AS$41</f>
        <v>1126862.6863672012</v>
      </c>
      <c r="F53" s="64">
        <f t="shared" si="21"/>
        <v>1126862.6863672012</v>
      </c>
      <c r="G53" s="64">
        <f t="shared" si="21"/>
        <v>1126862.6863672012</v>
      </c>
      <c r="H53" s="64">
        <f t="shared" si="21"/>
        <v>1126862.6863672012</v>
      </c>
      <c r="I53" s="64">
        <f t="shared" si="21"/>
        <v>1126862.6863672012</v>
      </c>
      <c r="J53" s="64">
        <f t="shared" si="21"/>
        <v>1126862.6863672012</v>
      </c>
      <c r="K53" s="64">
        <f t="shared" si="21"/>
        <v>1126862.6863672012</v>
      </c>
      <c r="L53" s="64">
        <f t="shared" si="21"/>
        <v>1126862.6863672012</v>
      </c>
      <c r="M53" s="64">
        <f t="shared" si="21"/>
        <v>1126862.6863672012</v>
      </c>
      <c r="N53" s="64">
        <f t="shared" si="21"/>
        <v>1126862.6863672012</v>
      </c>
      <c r="O53" s="64">
        <f t="shared" si="21"/>
        <v>1126862.6863672012</v>
      </c>
      <c r="P53" s="64">
        <f t="shared" si="21"/>
        <v>1126862.6863672012</v>
      </c>
      <c r="Q53" s="64">
        <f t="shared" si="21"/>
        <v>1126862.6863672012</v>
      </c>
      <c r="R53" s="64">
        <f t="shared" si="21"/>
        <v>1126862.6863672012</v>
      </c>
      <c r="S53" s="64">
        <f t="shared" si="21"/>
        <v>1126862.6863672012</v>
      </c>
      <c r="T53" s="64">
        <f t="shared" si="21"/>
        <v>1126862.6863672012</v>
      </c>
      <c r="U53" s="64">
        <f t="shared" si="21"/>
        <v>1126862.6863672012</v>
      </c>
      <c r="V53" s="64">
        <f t="shared" si="21"/>
        <v>1126862.6863672012</v>
      </c>
      <c r="W53" s="64">
        <f t="shared" si="21"/>
        <v>1126862.6863672012</v>
      </c>
      <c r="X53" s="64">
        <f t="shared" si="21"/>
        <v>1126862.6863672012</v>
      </c>
      <c r="Y53" s="64">
        <f t="shared" si="21"/>
        <v>1126862.6863672012</v>
      </c>
      <c r="Z53" s="64">
        <f t="shared" si="21"/>
        <v>1126862.6863672012</v>
      </c>
      <c r="AA53" s="64">
        <f t="shared" si="21"/>
        <v>1126862.6863672012</v>
      </c>
      <c r="AB53" s="64">
        <f t="shared" si="21"/>
        <v>1126862.6863672012</v>
      </c>
      <c r="AC53" s="64">
        <f t="shared" si="21"/>
        <v>1126862.6863672012</v>
      </c>
      <c r="AD53" s="64">
        <f t="shared" si="21"/>
        <v>1126862.6863672012</v>
      </c>
      <c r="AE53" s="64">
        <f t="shared" si="21"/>
        <v>1126862.6863672012</v>
      </c>
      <c r="AF53" s="64">
        <f t="shared" si="21"/>
        <v>1126862.6863672012</v>
      </c>
      <c r="AG53" s="64">
        <f t="shared" si="21"/>
        <v>1126862.6863672012</v>
      </c>
      <c r="AH53" s="64">
        <f t="shared" si="21"/>
        <v>1126862.6863672012</v>
      </c>
      <c r="AI53" s="64">
        <f t="shared" si="21"/>
        <v>1126862.6863672012</v>
      </c>
      <c r="AJ53" s="64">
        <f t="shared" si="21"/>
        <v>1126862.6863672012</v>
      </c>
      <c r="AK53" s="64">
        <f t="shared" si="21"/>
        <v>1126862.6863672012</v>
      </c>
      <c r="AL53" s="64">
        <f t="shared" si="21"/>
        <v>1126862.6863672012</v>
      </c>
      <c r="AM53" s="64">
        <f t="shared" si="21"/>
        <v>1126862.6863672012</v>
      </c>
      <c r="AN53" s="64">
        <f t="shared" si="21"/>
        <v>1126862.6863672012</v>
      </c>
      <c r="AO53" s="64">
        <f t="shared" si="21"/>
        <v>1126862.6863672012</v>
      </c>
      <c r="AP53" s="64">
        <f t="shared" si="21"/>
        <v>1126862.6863672012</v>
      </c>
      <c r="AQ53" s="64">
        <f t="shared" si="21"/>
        <v>1126862.6863672012</v>
      </c>
      <c r="AR53" s="64">
        <f t="shared" si="21"/>
        <v>1126862.6863672012</v>
      </c>
    </row>
    <row r="54" spans="2:44">
      <c r="B54" s="70" t="str">
        <f t="shared" si="18"/>
        <v>Fertiliser DAP</v>
      </c>
      <c r="C54" s="57"/>
      <c r="D54" s="63"/>
      <c r="E54" s="64">
        <f t="shared" si="21"/>
        <v>1931764.6052009165</v>
      </c>
      <c r="F54" s="64">
        <f t="shared" si="21"/>
        <v>1931764.6052009165</v>
      </c>
      <c r="G54" s="64">
        <f t="shared" si="21"/>
        <v>1931764.6052009165</v>
      </c>
      <c r="H54" s="64">
        <f t="shared" si="21"/>
        <v>1931764.6052009165</v>
      </c>
      <c r="I54" s="64">
        <f t="shared" si="21"/>
        <v>1931764.6052009165</v>
      </c>
      <c r="J54" s="64">
        <f t="shared" si="21"/>
        <v>1931764.6052009165</v>
      </c>
      <c r="K54" s="64">
        <f t="shared" si="21"/>
        <v>1931764.6052009165</v>
      </c>
      <c r="L54" s="64">
        <f t="shared" si="21"/>
        <v>1931764.6052009165</v>
      </c>
      <c r="M54" s="64">
        <f t="shared" si="21"/>
        <v>1931764.6052009165</v>
      </c>
      <c r="N54" s="64">
        <f t="shared" si="21"/>
        <v>1931764.6052009165</v>
      </c>
      <c r="O54" s="64">
        <f t="shared" si="21"/>
        <v>1931764.6052009165</v>
      </c>
      <c r="P54" s="64">
        <f t="shared" si="21"/>
        <v>1931764.6052009165</v>
      </c>
      <c r="Q54" s="64">
        <f t="shared" si="21"/>
        <v>1931764.6052009165</v>
      </c>
      <c r="R54" s="64">
        <f t="shared" si="21"/>
        <v>1931764.6052009165</v>
      </c>
      <c r="S54" s="64">
        <f t="shared" si="21"/>
        <v>1931764.6052009165</v>
      </c>
      <c r="T54" s="64">
        <f t="shared" si="21"/>
        <v>1931764.6052009165</v>
      </c>
      <c r="U54" s="64">
        <f t="shared" si="21"/>
        <v>1931764.6052009165</v>
      </c>
      <c r="V54" s="64">
        <f t="shared" si="21"/>
        <v>1931764.6052009165</v>
      </c>
      <c r="W54" s="64">
        <f t="shared" si="21"/>
        <v>1931764.6052009165</v>
      </c>
      <c r="X54" s="64">
        <f t="shared" si="21"/>
        <v>1931764.6052009165</v>
      </c>
      <c r="Y54" s="64">
        <f t="shared" si="21"/>
        <v>1931764.6052009165</v>
      </c>
      <c r="Z54" s="64">
        <f t="shared" si="21"/>
        <v>1931764.6052009165</v>
      </c>
      <c r="AA54" s="64">
        <f t="shared" si="21"/>
        <v>1931764.6052009165</v>
      </c>
      <c r="AB54" s="64">
        <f t="shared" si="21"/>
        <v>1931764.6052009165</v>
      </c>
      <c r="AC54" s="64">
        <f t="shared" si="21"/>
        <v>1931764.6052009165</v>
      </c>
      <c r="AD54" s="64">
        <f t="shared" si="21"/>
        <v>1931764.6052009165</v>
      </c>
      <c r="AE54" s="64">
        <f t="shared" si="21"/>
        <v>1931764.6052009165</v>
      </c>
      <c r="AF54" s="64">
        <f t="shared" si="21"/>
        <v>1931764.6052009165</v>
      </c>
      <c r="AG54" s="64">
        <f t="shared" si="21"/>
        <v>1931764.6052009165</v>
      </c>
      <c r="AH54" s="64">
        <f t="shared" si="21"/>
        <v>1931764.6052009165</v>
      </c>
      <c r="AI54" s="64">
        <f t="shared" si="21"/>
        <v>1931764.6052009165</v>
      </c>
      <c r="AJ54" s="64">
        <f t="shared" si="21"/>
        <v>1931764.6052009165</v>
      </c>
      <c r="AK54" s="64">
        <f t="shared" si="21"/>
        <v>1931764.6052009165</v>
      </c>
      <c r="AL54" s="64">
        <f t="shared" si="21"/>
        <v>1931764.6052009165</v>
      </c>
      <c r="AM54" s="64">
        <f t="shared" si="21"/>
        <v>1931764.6052009165</v>
      </c>
      <c r="AN54" s="64">
        <f t="shared" si="21"/>
        <v>1931764.6052009165</v>
      </c>
      <c r="AO54" s="64">
        <f t="shared" si="21"/>
        <v>1931764.6052009165</v>
      </c>
      <c r="AP54" s="64">
        <f t="shared" si="21"/>
        <v>1931764.6052009165</v>
      </c>
      <c r="AQ54" s="64">
        <f t="shared" si="21"/>
        <v>1931764.6052009165</v>
      </c>
      <c r="AR54" s="64">
        <f t="shared" si="21"/>
        <v>1931764.6052009165</v>
      </c>
    </row>
    <row r="55" spans="2:44">
      <c r="B55" s="70" t="str">
        <f t="shared" si="18"/>
        <v>Pesticides Rice</v>
      </c>
      <c r="C55" s="57" t="s">
        <v>168</v>
      </c>
      <c r="D55" s="63"/>
      <c r="E55" s="64">
        <f t="shared" si="21"/>
        <v>1420415.1508830264</v>
      </c>
      <c r="F55" s="64">
        <f t="shared" si="21"/>
        <v>1420415.1508830264</v>
      </c>
      <c r="G55" s="64">
        <f t="shared" si="21"/>
        <v>1420415.1508830264</v>
      </c>
      <c r="H55" s="64">
        <f t="shared" si="21"/>
        <v>1420415.1508830264</v>
      </c>
      <c r="I55" s="64">
        <f t="shared" si="21"/>
        <v>1420415.1508830264</v>
      </c>
      <c r="J55" s="64">
        <f t="shared" si="21"/>
        <v>1420415.1508830264</v>
      </c>
      <c r="K55" s="64">
        <f t="shared" si="21"/>
        <v>1420415.1508830264</v>
      </c>
      <c r="L55" s="64">
        <f t="shared" si="21"/>
        <v>1420415.1508830264</v>
      </c>
      <c r="M55" s="64">
        <f t="shared" si="21"/>
        <v>1420415.1508830264</v>
      </c>
      <c r="N55" s="64">
        <f t="shared" si="21"/>
        <v>1420415.1508830264</v>
      </c>
      <c r="O55" s="64">
        <f t="shared" si="21"/>
        <v>1420415.1508830264</v>
      </c>
      <c r="P55" s="64">
        <f t="shared" si="21"/>
        <v>1420415.1508830264</v>
      </c>
      <c r="Q55" s="64">
        <f t="shared" si="21"/>
        <v>1420415.1508830264</v>
      </c>
      <c r="R55" s="64">
        <f t="shared" si="21"/>
        <v>1420415.1508830264</v>
      </c>
      <c r="S55" s="64">
        <f t="shared" si="21"/>
        <v>1420415.1508830264</v>
      </c>
      <c r="T55" s="64">
        <f t="shared" si="21"/>
        <v>1420415.1508830264</v>
      </c>
      <c r="U55" s="64">
        <f t="shared" si="21"/>
        <v>1420415.1508830264</v>
      </c>
      <c r="V55" s="64">
        <f t="shared" si="21"/>
        <v>1420415.1508830264</v>
      </c>
      <c r="W55" s="64">
        <f t="shared" si="21"/>
        <v>1420415.1508830264</v>
      </c>
      <c r="X55" s="64">
        <f t="shared" si="21"/>
        <v>1420415.1508830264</v>
      </c>
      <c r="Y55" s="64">
        <f t="shared" si="21"/>
        <v>1420415.1508830264</v>
      </c>
      <c r="Z55" s="64">
        <f t="shared" si="21"/>
        <v>1420415.1508830264</v>
      </c>
      <c r="AA55" s="64">
        <f t="shared" si="21"/>
        <v>1420415.1508830264</v>
      </c>
      <c r="AB55" s="64">
        <f t="shared" si="21"/>
        <v>1420415.1508830264</v>
      </c>
      <c r="AC55" s="64">
        <f t="shared" si="21"/>
        <v>1420415.1508830264</v>
      </c>
      <c r="AD55" s="64">
        <f t="shared" si="21"/>
        <v>1420415.1508830264</v>
      </c>
      <c r="AE55" s="64">
        <f t="shared" si="21"/>
        <v>1420415.1508830264</v>
      </c>
      <c r="AF55" s="64">
        <f t="shared" si="21"/>
        <v>1420415.1508830264</v>
      </c>
      <c r="AG55" s="64">
        <f t="shared" si="21"/>
        <v>1420415.1508830264</v>
      </c>
      <c r="AH55" s="64">
        <f t="shared" si="21"/>
        <v>1420415.1508830264</v>
      </c>
      <c r="AI55" s="64">
        <f t="shared" si="21"/>
        <v>1420415.1508830264</v>
      </c>
      <c r="AJ55" s="64">
        <f t="shared" si="21"/>
        <v>1420415.1508830264</v>
      </c>
      <c r="AK55" s="64">
        <f t="shared" si="21"/>
        <v>1420415.1508830264</v>
      </c>
      <c r="AL55" s="64">
        <f t="shared" si="21"/>
        <v>1420415.1508830264</v>
      </c>
      <c r="AM55" s="64">
        <f t="shared" si="21"/>
        <v>1420415.1508830264</v>
      </c>
      <c r="AN55" s="64">
        <f t="shared" si="21"/>
        <v>1420415.1508830264</v>
      </c>
      <c r="AO55" s="64">
        <f t="shared" si="21"/>
        <v>1420415.1508830264</v>
      </c>
      <c r="AP55" s="64">
        <f t="shared" si="21"/>
        <v>1420415.1508830264</v>
      </c>
      <c r="AQ55" s="64">
        <f t="shared" si="21"/>
        <v>1420415.1508830264</v>
      </c>
      <c r="AR55" s="64">
        <f t="shared" si="21"/>
        <v>1420415.1508830264</v>
      </c>
    </row>
    <row r="56" spans="2:44">
      <c r="B56" s="70" t="str">
        <f t="shared" si="18"/>
        <v>Seedlings Rice</v>
      </c>
      <c r="C56" s="57" t="s">
        <v>168</v>
      </c>
      <c r="D56" s="63"/>
      <c r="E56" s="64">
        <f t="shared" si="21"/>
        <v>2053333.3333333335</v>
      </c>
      <c r="F56" s="64">
        <f t="shared" si="21"/>
        <v>2053333.3333333335</v>
      </c>
      <c r="G56" s="64">
        <f t="shared" si="21"/>
        <v>2053333.3333333335</v>
      </c>
      <c r="H56" s="64">
        <f t="shared" si="21"/>
        <v>2053333.3333333335</v>
      </c>
      <c r="I56" s="64">
        <f t="shared" si="21"/>
        <v>2053333.3333333335</v>
      </c>
      <c r="J56" s="64">
        <f t="shared" si="21"/>
        <v>2053333.3333333335</v>
      </c>
      <c r="K56" s="64">
        <f t="shared" si="21"/>
        <v>2053333.3333333335</v>
      </c>
      <c r="L56" s="64">
        <f t="shared" si="21"/>
        <v>2053333.3333333335</v>
      </c>
      <c r="M56" s="64">
        <f t="shared" si="21"/>
        <v>2053333.3333333335</v>
      </c>
      <c r="N56" s="64">
        <f t="shared" si="21"/>
        <v>2053333.3333333335</v>
      </c>
      <c r="O56" s="64">
        <f t="shared" si="21"/>
        <v>2053333.3333333335</v>
      </c>
      <c r="P56" s="64">
        <f t="shared" si="21"/>
        <v>2053333.3333333335</v>
      </c>
      <c r="Q56" s="64">
        <f t="shared" si="21"/>
        <v>2053333.3333333335</v>
      </c>
      <c r="R56" s="64">
        <f t="shared" si="21"/>
        <v>2053333.3333333335</v>
      </c>
      <c r="S56" s="64">
        <f t="shared" si="21"/>
        <v>2053333.3333333335</v>
      </c>
      <c r="T56" s="64">
        <f t="shared" si="21"/>
        <v>2053333.3333333335</v>
      </c>
      <c r="U56" s="64">
        <f t="shared" si="21"/>
        <v>2053333.3333333335</v>
      </c>
      <c r="V56" s="64">
        <f t="shared" si="21"/>
        <v>2053333.3333333335</v>
      </c>
      <c r="W56" s="64">
        <f t="shared" si="21"/>
        <v>2053333.3333333335</v>
      </c>
      <c r="X56" s="64">
        <f t="shared" si="21"/>
        <v>2053333.3333333335</v>
      </c>
      <c r="Y56" s="64">
        <f t="shared" si="21"/>
        <v>2053333.3333333335</v>
      </c>
      <c r="Z56" s="64">
        <f t="shared" si="21"/>
        <v>2053333.3333333335</v>
      </c>
      <c r="AA56" s="64">
        <f t="shared" si="21"/>
        <v>2053333.3333333335</v>
      </c>
      <c r="AB56" s="64">
        <f t="shared" si="21"/>
        <v>2053333.3333333335</v>
      </c>
      <c r="AC56" s="64">
        <f t="shared" si="21"/>
        <v>2053333.3333333335</v>
      </c>
      <c r="AD56" s="64">
        <f t="shared" si="21"/>
        <v>2053333.3333333335</v>
      </c>
      <c r="AE56" s="64">
        <f t="shared" si="21"/>
        <v>2053333.3333333335</v>
      </c>
      <c r="AF56" s="64">
        <f t="shared" si="21"/>
        <v>2053333.3333333335</v>
      </c>
      <c r="AG56" s="64">
        <f t="shared" si="21"/>
        <v>2053333.3333333335</v>
      </c>
      <c r="AH56" s="64">
        <f t="shared" si="21"/>
        <v>2053333.3333333335</v>
      </c>
      <c r="AI56" s="64">
        <f t="shared" si="21"/>
        <v>2053333.3333333335</v>
      </c>
      <c r="AJ56" s="64">
        <f t="shared" si="21"/>
        <v>2053333.3333333335</v>
      </c>
      <c r="AK56" s="64">
        <f t="shared" si="21"/>
        <v>2053333.3333333335</v>
      </c>
      <c r="AL56" s="64">
        <f t="shared" si="21"/>
        <v>2053333.3333333335</v>
      </c>
      <c r="AM56" s="64">
        <f t="shared" si="21"/>
        <v>2053333.3333333335</v>
      </c>
      <c r="AN56" s="64">
        <f t="shared" si="21"/>
        <v>2053333.3333333335</v>
      </c>
      <c r="AO56" s="64">
        <f t="shared" si="21"/>
        <v>2053333.3333333335</v>
      </c>
      <c r="AP56" s="64">
        <f t="shared" si="21"/>
        <v>2053333.3333333335</v>
      </c>
      <c r="AQ56" s="64">
        <f t="shared" si="21"/>
        <v>2053333.3333333335</v>
      </c>
      <c r="AR56" s="64">
        <f t="shared" si="21"/>
        <v>2053333.3333333335</v>
      </c>
    </row>
    <row r="57" spans="2:44">
      <c r="B57" s="70" t="str">
        <f t="shared" si="18"/>
        <v>Farmer quota to clean canals and drainage</v>
      </c>
      <c r="C57" s="57" t="s">
        <v>168</v>
      </c>
      <c r="D57" s="63"/>
      <c r="E57" s="64">
        <f t="shared" si="21"/>
        <v>160000</v>
      </c>
      <c r="F57" s="64">
        <f t="shared" si="21"/>
        <v>160000</v>
      </c>
      <c r="G57" s="64">
        <f t="shared" si="21"/>
        <v>160000</v>
      </c>
      <c r="H57" s="64">
        <f t="shared" si="21"/>
        <v>160000</v>
      </c>
      <c r="I57" s="64">
        <f t="shared" si="21"/>
        <v>160000</v>
      </c>
      <c r="J57" s="64">
        <f t="shared" si="21"/>
        <v>160000</v>
      </c>
      <c r="K57" s="64">
        <f t="shared" si="21"/>
        <v>160000</v>
      </c>
      <c r="L57" s="64">
        <f t="shared" si="21"/>
        <v>160000</v>
      </c>
      <c r="M57" s="64">
        <f t="shared" si="21"/>
        <v>160000</v>
      </c>
      <c r="N57" s="64">
        <f t="shared" si="21"/>
        <v>160000</v>
      </c>
      <c r="O57" s="64">
        <f t="shared" si="21"/>
        <v>160000</v>
      </c>
      <c r="P57" s="64">
        <f t="shared" si="21"/>
        <v>160000</v>
      </c>
      <c r="Q57" s="64">
        <f t="shared" si="21"/>
        <v>160000</v>
      </c>
      <c r="R57" s="64">
        <f t="shared" si="21"/>
        <v>160000</v>
      </c>
      <c r="S57" s="64">
        <f t="shared" si="21"/>
        <v>160000</v>
      </c>
      <c r="T57" s="64">
        <f t="shared" si="21"/>
        <v>160000</v>
      </c>
      <c r="U57" s="64">
        <f t="shared" si="21"/>
        <v>160000</v>
      </c>
      <c r="V57" s="64">
        <f t="shared" si="21"/>
        <v>160000</v>
      </c>
      <c r="W57" s="64">
        <f t="shared" si="21"/>
        <v>160000</v>
      </c>
      <c r="X57" s="64">
        <f t="shared" si="21"/>
        <v>160000</v>
      </c>
      <c r="Y57" s="64">
        <f t="shared" si="21"/>
        <v>160000</v>
      </c>
      <c r="Z57" s="64">
        <f t="shared" si="21"/>
        <v>160000</v>
      </c>
      <c r="AA57" s="64">
        <f t="shared" si="21"/>
        <v>160000</v>
      </c>
      <c r="AB57" s="64">
        <f t="shared" si="21"/>
        <v>160000</v>
      </c>
      <c r="AC57" s="64">
        <f t="shared" si="21"/>
        <v>160000</v>
      </c>
      <c r="AD57" s="64">
        <f t="shared" si="21"/>
        <v>160000</v>
      </c>
      <c r="AE57" s="64">
        <f t="shared" si="21"/>
        <v>160000</v>
      </c>
      <c r="AF57" s="64">
        <f t="shared" si="21"/>
        <v>160000</v>
      </c>
      <c r="AG57" s="64">
        <f t="shared" si="21"/>
        <v>160000</v>
      </c>
      <c r="AH57" s="64">
        <f t="shared" si="21"/>
        <v>160000</v>
      </c>
      <c r="AI57" s="64">
        <f t="shared" si="21"/>
        <v>160000</v>
      </c>
      <c r="AJ57" s="64">
        <f t="shared" si="21"/>
        <v>160000</v>
      </c>
      <c r="AK57" s="64">
        <f t="shared" si="21"/>
        <v>160000</v>
      </c>
      <c r="AL57" s="64">
        <f t="shared" si="21"/>
        <v>160000</v>
      </c>
      <c r="AM57" s="64">
        <f t="shared" si="21"/>
        <v>160000</v>
      </c>
      <c r="AN57" s="64">
        <f t="shared" si="21"/>
        <v>160000</v>
      </c>
      <c r="AO57" s="64">
        <f t="shared" si="21"/>
        <v>160000</v>
      </c>
      <c r="AP57" s="64">
        <f t="shared" si="21"/>
        <v>160000</v>
      </c>
      <c r="AQ57" s="64">
        <f t="shared" si="21"/>
        <v>160000</v>
      </c>
      <c r="AR57" s="64">
        <f t="shared" si="21"/>
        <v>160000</v>
      </c>
    </row>
    <row r="58" spans="2:44">
      <c r="B58" s="70" t="str">
        <f t="shared" si="18"/>
        <v>Irrigation fee</v>
      </c>
      <c r="C58" s="57" t="s">
        <v>168</v>
      </c>
      <c r="D58" s="63"/>
      <c r="E58" s="64">
        <f t="shared" si="21"/>
        <v>16000</v>
      </c>
      <c r="F58" s="64">
        <f t="shared" si="21"/>
        <v>16000</v>
      </c>
      <c r="G58" s="64">
        <f t="shared" si="21"/>
        <v>16000</v>
      </c>
      <c r="H58" s="64">
        <f t="shared" si="21"/>
        <v>16000</v>
      </c>
      <c r="I58" s="64">
        <f t="shared" si="21"/>
        <v>16000</v>
      </c>
      <c r="J58" s="64">
        <f t="shared" si="21"/>
        <v>16000</v>
      </c>
      <c r="K58" s="64">
        <f t="shared" si="21"/>
        <v>16000</v>
      </c>
      <c r="L58" s="64">
        <f t="shared" si="21"/>
        <v>16000</v>
      </c>
      <c r="M58" s="64">
        <f t="shared" si="21"/>
        <v>16000</v>
      </c>
      <c r="N58" s="64">
        <f t="shared" si="21"/>
        <v>16000</v>
      </c>
      <c r="O58" s="64">
        <f t="shared" si="21"/>
        <v>16000</v>
      </c>
      <c r="P58" s="64">
        <f t="shared" si="21"/>
        <v>16000</v>
      </c>
      <c r="Q58" s="64">
        <f t="shared" si="21"/>
        <v>16000</v>
      </c>
      <c r="R58" s="64">
        <f t="shared" si="21"/>
        <v>16000</v>
      </c>
      <c r="S58" s="64">
        <f t="shared" si="21"/>
        <v>16000</v>
      </c>
      <c r="T58" s="64">
        <f t="shared" si="21"/>
        <v>16000</v>
      </c>
      <c r="U58" s="64">
        <f t="shared" si="21"/>
        <v>16000</v>
      </c>
      <c r="V58" s="64">
        <f t="shared" si="21"/>
        <v>16000</v>
      </c>
      <c r="W58" s="64">
        <f t="shared" si="21"/>
        <v>16000</v>
      </c>
      <c r="X58" s="64">
        <f t="shared" si="21"/>
        <v>16000</v>
      </c>
      <c r="Y58" s="64">
        <f t="shared" si="21"/>
        <v>16000</v>
      </c>
      <c r="Z58" s="64">
        <f t="shared" si="21"/>
        <v>16000</v>
      </c>
      <c r="AA58" s="64">
        <f t="shared" si="21"/>
        <v>16000</v>
      </c>
      <c r="AB58" s="64">
        <f t="shared" si="21"/>
        <v>16000</v>
      </c>
      <c r="AC58" s="64">
        <f t="shared" si="21"/>
        <v>16000</v>
      </c>
      <c r="AD58" s="64">
        <f t="shared" si="21"/>
        <v>16000</v>
      </c>
      <c r="AE58" s="64">
        <f t="shared" si="21"/>
        <v>16000</v>
      </c>
      <c r="AF58" s="64">
        <f t="shared" si="21"/>
        <v>16000</v>
      </c>
      <c r="AG58" s="64">
        <f t="shared" si="21"/>
        <v>16000</v>
      </c>
      <c r="AH58" s="64">
        <f t="shared" si="21"/>
        <v>16000</v>
      </c>
      <c r="AI58" s="64">
        <f t="shared" si="21"/>
        <v>16000</v>
      </c>
      <c r="AJ58" s="64">
        <f t="shared" si="21"/>
        <v>16000</v>
      </c>
      <c r="AK58" s="64">
        <f t="shared" si="21"/>
        <v>16000</v>
      </c>
      <c r="AL58" s="64">
        <f t="shared" si="21"/>
        <v>16000</v>
      </c>
      <c r="AM58" s="64">
        <f t="shared" si="21"/>
        <v>16000</v>
      </c>
      <c r="AN58" s="64">
        <f t="shared" si="21"/>
        <v>16000</v>
      </c>
      <c r="AO58" s="64">
        <f t="shared" si="21"/>
        <v>16000</v>
      </c>
      <c r="AP58" s="64">
        <f t="shared" si="21"/>
        <v>16000</v>
      </c>
      <c r="AQ58" s="64">
        <f t="shared" si="21"/>
        <v>16000</v>
      </c>
      <c r="AR58" s="64">
        <f t="shared" si="21"/>
        <v>16000</v>
      </c>
    </row>
    <row r="59" spans="2:44">
      <c r="B59" s="70" t="str">
        <f t="shared" si="18"/>
        <v>Others (tools, equipment, maintinance)</v>
      </c>
      <c r="C59" s="57" t="s">
        <v>168</v>
      </c>
      <c r="D59" s="63"/>
      <c r="E59" s="64">
        <f t="shared" si="21"/>
        <v>482941.15130022907</v>
      </c>
      <c r="F59" s="64">
        <f t="shared" si="21"/>
        <v>482941.15130022907</v>
      </c>
      <c r="G59" s="64">
        <f t="shared" si="21"/>
        <v>482941.15130022907</v>
      </c>
      <c r="H59" s="64">
        <f t="shared" si="21"/>
        <v>482941.15130022907</v>
      </c>
      <c r="I59" s="64">
        <f t="shared" si="21"/>
        <v>482941.15130022907</v>
      </c>
      <c r="J59" s="64">
        <f t="shared" si="21"/>
        <v>482941.15130022907</v>
      </c>
      <c r="K59" s="64">
        <f t="shared" si="21"/>
        <v>482941.15130022907</v>
      </c>
      <c r="L59" s="64">
        <f t="shared" si="21"/>
        <v>482941.15130022907</v>
      </c>
      <c r="M59" s="64">
        <f t="shared" si="21"/>
        <v>482941.15130022907</v>
      </c>
      <c r="N59" s="64">
        <f t="shared" si="21"/>
        <v>482941.15130022907</v>
      </c>
      <c r="O59" s="64">
        <f t="shared" si="21"/>
        <v>482941.15130022907</v>
      </c>
      <c r="P59" s="64">
        <f t="shared" si="21"/>
        <v>482941.15130022907</v>
      </c>
      <c r="Q59" s="64">
        <f t="shared" si="21"/>
        <v>482941.15130022907</v>
      </c>
      <c r="R59" s="64">
        <f t="shared" si="21"/>
        <v>482941.15130022907</v>
      </c>
      <c r="S59" s="64">
        <f t="shared" si="21"/>
        <v>482941.15130022907</v>
      </c>
      <c r="T59" s="64">
        <f t="shared" ref="T59:AR59" si="22">+T32*$D32*$AS$41</f>
        <v>482941.15130022907</v>
      </c>
      <c r="U59" s="64">
        <f t="shared" si="22"/>
        <v>482941.15130022907</v>
      </c>
      <c r="V59" s="64">
        <f t="shared" si="22"/>
        <v>482941.15130022907</v>
      </c>
      <c r="W59" s="64">
        <f t="shared" si="22"/>
        <v>482941.15130022907</v>
      </c>
      <c r="X59" s="64">
        <f t="shared" si="22"/>
        <v>482941.15130022907</v>
      </c>
      <c r="Y59" s="64">
        <f t="shared" si="22"/>
        <v>482941.15130022907</v>
      </c>
      <c r="Z59" s="64">
        <f t="shared" si="22"/>
        <v>482941.15130022907</v>
      </c>
      <c r="AA59" s="64">
        <f t="shared" si="22"/>
        <v>482941.15130022907</v>
      </c>
      <c r="AB59" s="64">
        <f t="shared" si="22"/>
        <v>482941.15130022907</v>
      </c>
      <c r="AC59" s="64">
        <f t="shared" si="22"/>
        <v>482941.15130022907</v>
      </c>
      <c r="AD59" s="64">
        <f t="shared" si="22"/>
        <v>482941.15130022907</v>
      </c>
      <c r="AE59" s="64">
        <f t="shared" si="22"/>
        <v>482941.15130022907</v>
      </c>
      <c r="AF59" s="64">
        <f t="shared" si="22"/>
        <v>482941.15130022907</v>
      </c>
      <c r="AG59" s="64">
        <f t="shared" si="22"/>
        <v>482941.15130022907</v>
      </c>
      <c r="AH59" s="64">
        <f t="shared" si="22"/>
        <v>482941.15130022907</v>
      </c>
      <c r="AI59" s="64">
        <f t="shared" si="22"/>
        <v>482941.15130022907</v>
      </c>
      <c r="AJ59" s="64">
        <f t="shared" si="22"/>
        <v>482941.15130022907</v>
      </c>
      <c r="AK59" s="64">
        <f t="shared" si="22"/>
        <v>482941.15130022907</v>
      </c>
      <c r="AL59" s="64">
        <f t="shared" si="22"/>
        <v>482941.15130022907</v>
      </c>
      <c r="AM59" s="64">
        <f t="shared" si="22"/>
        <v>482941.15130022907</v>
      </c>
      <c r="AN59" s="64">
        <f t="shared" si="22"/>
        <v>482941.15130022907</v>
      </c>
      <c r="AO59" s="64">
        <f t="shared" si="22"/>
        <v>482941.15130022907</v>
      </c>
      <c r="AP59" s="64">
        <f t="shared" si="22"/>
        <v>482941.15130022907</v>
      </c>
      <c r="AQ59" s="64">
        <f t="shared" si="22"/>
        <v>482941.15130022907</v>
      </c>
      <c r="AR59" s="64">
        <f t="shared" si="22"/>
        <v>482941.15130022907</v>
      </c>
    </row>
    <row r="60" spans="2:44">
      <c r="B60" s="70" t="str">
        <f t="shared" si="18"/>
        <v>Water</v>
      </c>
      <c r="C60" s="57" t="s">
        <v>168</v>
      </c>
      <c r="D60" s="63"/>
      <c r="E60" s="64">
        <f t="shared" ref="E60:AR66" si="23">+E33*$D33*$AS$41</f>
        <v>3333111.9367178595</v>
      </c>
      <c r="F60" s="64">
        <f t="shared" si="23"/>
        <v>3333111.9367178595</v>
      </c>
      <c r="G60" s="64">
        <f t="shared" si="23"/>
        <v>3333111.9367178595</v>
      </c>
      <c r="H60" s="64">
        <f t="shared" si="23"/>
        <v>3333111.9367178595</v>
      </c>
      <c r="I60" s="64">
        <f t="shared" si="23"/>
        <v>3333111.9367178595</v>
      </c>
      <c r="J60" s="64">
        <f t="shared" si="23"/>
        <v>3333111.9367178595</v>
      </c>
      <c r="K60" s="64">
        <f t="shared" si="23"/>
        <v>3333111.9367178595</v>
      </c>
      <c r="L60" s="64">
        <f t="shared" si="23"/>
        <v>3333111.9367178595</v>
      </c>
      <c r="M60" s="64">
        <f t="shared" si="23"/>
        <v>3333111.9367178595</v>
      </c>
      <c r="N60" s="64">
        <f t="shared" si="23"/>
        <v>3333111.9367178595</v>
      </c>
      <c r="O60" s="64">
        <f t="shared" si="23"/>
        <v>3333111.9367178595</v>
      </c>
      <c r="P60" s="64">
        <f t="shared" si="23"/>
        <v>3333111.9367178595</v>
      </c>
      <c r="Q60" s="64">
        <f t="shared" si="23"/>
        <v>3333111.9367178595</v>
      </c>
      <c r="R60" s="64">
        <f t="shared" si="23"/>
        <v>3333111.9367178595</v>
      </c>
      <c r="S60" s="64">
        <f t="shared" si="23"/>
        <v>3333111.9367178595</v>
      </c>
      <c r="T60" s="64">
        <f t="shared" si="23"/>
        <v>3333111.9367178595</v>
      </c>
      <c r="U60" s="64">
        <f t="shared" si="23"/>
        <v>3333111.9367178595</v>
      </c>
      <c r="V60" s="64">
        <f t="shared" si="23"/>
        <v>3333111.9367178595</v>
      </c>
      <c r="W60" s="64">
        <f t="shared" si="23"/>
        <v>3333111.9367178595</v>
      </c>
      <c r="X60" s="64">
        <f t="shared" si="23"/>
        <v>3333111.9367178595</v>
      </c>
      <c r="Y60" s="64">
        <f t="shared" si="23"/>
        <v>2815896.7925892388</v>
      </c>
      <c r="Z60" s="64">
        <f t="shared" si="23"/>
        <v>2815896.7925892388</v>
      </c>
      <c r="AA60" s="64">
        <f t="shared" si="23"/>
        <v>2815896.7925892388</v>
      </c>
      <c r="AB60" s="64">
        <f t="shared" si="23"/>
        <v>2815896.7925892388</v>
      </c>
      <c r="AC60" s="64">
        <f t="shared" si="23"/>
        <v>2815896.7925892388</v>
      </c>
      <c r="AD60" s="64">
        <f t="shared" si="23"/>
        <v>2815896.7925892388</v>
      </c>
      <c r="AE60" s="64">
        <f t="shared" si="23"/>
        <v>2815896.7925892388</v>
      </c>
      <c r="AF60" s="64">
        <f t="shared" si="23"/>
        <v>2815896.7925892388</v>
      </c>
      <c r="AG60" s="64">
        <f t="shared" si="23"/>
        <v>2815896.7925892388</v>
      </c>
      <c r="AH60" s="64">
        <f t="shared" si="23"/>
        <v>2815896.7925892388</v>
      </c>
      <c r="AI60" s="64">
        <f t="shared" si="23"/>
        <v>2815896.7925892388</v>
      </c>
      <c r="AJ60" s="64">
        <f t="shared" si="23"/>
        <v>2815896.7925892388</v>
      </c>
      <c r="AK60" s="64">
        <f t="shared" si="23"/>
        <v>2815896.7925892388</v>
      </c>
      <c r="AL60" s="64">
        <f t="shared" si="23"/>
        <v>2815896.7925892388</v>
      </c>
      <c r="AM60" s="64">
        <f t="shared" si="23"/>
        <v>2815896.7925892388</v>
      </c>
      <c r="AN60" s="64">
        <f t="shared" si="23"/>
        <v>2815896.7925892388</v>
      </c>
      <c r="AO60" s="64">
        <f t="shared" si="23"/>
        <v>2815896.7925892388</v>
      </c>
      <c r="AP60" s="64">
        <f t="shared" si="23"/>
        <v>2815896.7925892388</v>
      </c>
      <c r="AQ60" s="64">
        <f t="shared" si="23"/>
        <v>2815896.7925892388</v>
      </c>
      <c r="AR60" s="64">
        <f t="shared" si="23"/>
        <v>2815896.7925892388</v>
      </c>
    </row>
    <row r="61" spans="2:44">
      <c r="B61" s="70" t="str">
        <f t="shared" si="18"/>
        <v>Land rent</v>
      </c>
      <c r="C61" s="57" t="s">
        <v>168</v>
      </c>
      <c r="D61" s="63"/>
      <c r="E61" s="64">
        <f t="shared" si="23"/>
        <v>80000</v>
      </c>
      <c r="F61" s="64">
        <f t="shared" si="23"/>
        <v>80000</v>
      </c>
      <c r="G61" s="64">
        <f t="shared" si="23"/>
        <v>80000</v>
      </c>
      <c r="H61" s="64">
        <f t="shared" si="23"/>
        <v>80000</v>
      </c>
      <c r="I61" s="64">
        <f t="shared" si="23"/>
        <v>80000</v>
      </c>
      <c r="J61" s="64">
        <f t="shared" si="23"/>
        <v>80000</v>
      </c>
      <c r="K61" s="64">
        <f t="shared" si="23"/>
        <v>80000</v>
      </c>
      <c r="L61" s="64">
        <f t="shared" si="23"/>
        <v>80000</v>
      </c>
      <c r="M61" s="64">
        <f t="shared" si="23"/>
        <v>80000</v>
      </c>
      <c r="N61" s="64">
        <f t="shared" si="23"/>
        <v>80000</v>
      </c>
      <c r="O61" s="64">
        <f t="shared" si="23"/>
        <v>80000</v>
      </c>
      <c r="P61" s="64">
        <f t="shared" si="23"/>
        <v>80000</v>
      </c>
      <c r="Q61" s="64">
        <f t="shared" si="23"/>
        <v>80000</v>
      </c>
      <c r="R61" s="64">
        <f t="shared" si="23"/>
        <v>80000</v>
      </c>
      <c r="S61" s="64">
        <f t="shared" si="23"/>
        <v>80000</v>
      </c>
      <c r="T61" s="64">
        <f t="shared" si="23"/>
        <v>80000</v>
      </c>
      <c r="U61" s="64">
        <f t="shared" si="23"/>
        <v>80000</v>
      </c>
      <c r="V61" s="64">
        <f t="shared" si="23"/>
        <v>80000</v>
      </c>
      <c r="W61" s="64">
        <f t="shared" si="23"/>
        <v>80000</v>
      </c>
      <c r="X61" s="64">
        <f t="shared" si="23"/>
        <v>80000</v>
      </c>
      <c r="Y61" s="64">
        <f t="shared" si="23"/>
        <v>80000</v>
      </c>
      <c r="Z61" s="64">
        <f t="shared" si="23"/>
        <v>80000</v>
      </c>
      <c r="AA61" s="64">
        <f t="shared" si="23"/>
        <v>80000</v>
      </c>
      <c r="AB61" s="64">
        <f t="shared" si="23"/>
        <v>80000</v>
      </c>
      <c r="AC61" s="64">
        <f t="shared" si="23"/>
        <v>80000</v>
      </c>
      <c r="AD61" s="64">
        <f t="shared" si="23"/>
        <v>80000</v>
      </c>
      <c r="AE61" s="64">
        <f t="shared" si="23"/>
        <v>80000</v>
      </c>
      <c r="AF61" s="64">
        <f t="shared" si="23"/>
        <v>80000</v>
      </c>
      <c r="AG61" s="64">
        <f t="shared" si="23"/>
        <v>80000</v>
      </c>
      <c r="AH61" s="64">
        <f t="shared" si="23"/>
        <v>80000</v>
      </c>
      <c r="AI61" s="64">
        <f t="shared" si="23"/>
        <v>80000</v>
      </c>
      <c r="AJ61" s="64">
        <f t="shared" si="23"/>
        <v>80000</v>
      </c>
      <c r="AK61" s="64">
        <f t="shared" si="23"/>
        <v>80000</v>
      </c>
      <c r="AL61" s="64">
        <f t="shared" si="23"/>
        <v>80000</v>
      </c>
      <c r="AM61" s="64">
        <f t="shared" si="23"/>
        <v>80000</v>
      </c>
      <c r="AN61" s="64">
        <f t="shared" si="23"/>
        <v>80000</v>
      </c>
      <c r="AO61" s="64">
        <f t="shared" si="23"/>
        <v>80000</v>
      </c>
      <c r="AP61" s="64">
        <f t="shared" si="23"/>
        <v>80000</v>
      </c>
      <c r="AQ61" s="64">
        <f t="shared" si="23"/>
        <v>80000</v>
      </c>
      <c r="AR61" s="64">
        <f t="shared" si="23"/>
        <v>80000</v>
      </c>
    </row>
    <row r="62" spans="2:44">
      <c r="B62" s="70" t="str">
        <f t="shared" si="18"/>
        <v>Fuel</v>
      </c>
      <c r="C62" s="57" t="s">
        <v>168</v>
      </c>
      <c r="D62" s="62"/>
      <c r="E62" s="64">
        <f t="shared" si="23"/>
        <v>2130622.7263245392</v>
      </c>
      <c r="F62" s="64">
        <f t="shared" si="23"/>
        <v>2130622.7263245392</v>
      </c>
      <c r="G62" s="64">
        <f t="shared" si="23"/>
        <v>2130622.7263245392</v>
      </c>
      <c r="H62" s="64">
        <f t="shared" si="23"/>
        <v>2130622.7263245392</v>
      </c>
      <c r="I62" s="64">
        <f t="shared" si="23"/>
        <v>2130622.7263245392</v>
      </c>
      <c r="J62" s="64">
        <f t="shared" si="23"/>
        <v>2130622.7263245392</v>
      </c>
      <c r="K62" s="64">
        <f t="shared" si="23"/>
        <v>2130622.7263245392</v>
      </c>
      <c r="L62" s="64">
        <f t="shared" si="23"/>
        <v>2130622.7263245392</v>
      </c>
      <c r="M62" s="64">
        <f t="shared" si="23"/>
        <v>2130622.7263245392</v>
      </c>
      <c r="N62" s="64">
        <f t="shared" si="23"/>
        <v>2130622.7263245392</v>
      </c>
      <c r="O62" s="64">
        <f t="shared" si="23"/>
        <v>2130622.7263245392</v>
      </c>
      <c r="P62" s="64">
        <f t="shared" si="23"/>
        <v>2130622.7263245392</v>
      </c>
      <c r="Q62" s="64">
        <f t="shared" si="23"/>
        <v>2130622.7263245392</v>
      </c>
      <c r="R62" s="64">
        <f t="shared" si="23"/>
        <v>2130622.7263245392</v>
      </c>
      <c r="S62" s="64">
        <f t="shared" si="23"/>
        <v>2130622.7263245392</v>
      </c>
      <c r="T62" s="64">
        <f t="shared" si="23"/>
        <v>2130622.7263245392</v>
      </c>
      <c r="U62" s="64">
        <f t="shared" si="23"/>
        <v>2130622.7263245392</v>
      </c>
      <c r="V62" s="64">
        <f t="shared" si="23"/>
        <v>2130622.7263245392</v>
      </c>
      <c r="W62" s="64">
        <f t="shared" si="23"/>
        <v>2130622.7263245392</v>
      </c>
      <c r="X62" s="64">
        <f t="shared" si="23"/>
        <v>2130622.7263245392</v>
      </c>
      <c r="Y62" s="64">
        <f t="shared" si="23"/>
        <v>2130622.7263245392</v>
      </c>
      <c r="Z62" s="64">
        <f t="shared" si="23"/>
        <v>2130622.7263245392</v>
      </c>
      <c r="AA62" s="64">
        <f t="shared" si="23"/>
        <v>2130622.7263245392</v>
      </c>
      <c r="AB62" s="64">
        <f t="shared" si="23"/>
        <v>2130622.7263245392</v>
      </c>
      <c r="AC62" s="64">
        <f t="shared" si="23"/>
        <v>2130622.7263245392</v>
      </c>
      <c r="AD62" s="64">
        <f t="shared" si="23"/>
        <v>2130622.7263245392</v>
      </c>
      <c r="AE62" s="64">
        <f t="shared" si="23"/>
        <v>2130622.7263245392</v>
      </c>
      <c r="AF62" s="64">
        <f t="shared" si="23"/>
        <v>2130622.7263245392</v>
      </c>
      <c r="AG62" s="64">
        <f t="shared" si="23"/>
        <v>2130622.7263245392</v>
      </c>
      <c r="AH62" s="64">
        <f t="shared" si="23"/>
        <v>2130622.7263245392</v>
      </c>
      <c r="AI62" s="64">
        <f t="shared" si="23"/>
        <v>2130622.7263245392</v>
      </c>
      <c r="AJ62" s="64">
        <f t="shared" si="23"/>
        <v>2130622.7263245392</v>
      </c>
      <c r="AK62" s="64">
        <f t="shared" si="23"/>
        <v>2130622.7263245392</v>
      </c>
      <c r="AL62" s="64">
        <f t="shared" si="23"/>
        <v>2130622.7263245392</v>
      </c>
      <c r="AM62" s="64">
        <f t="shared" si="23"/>
        <v>2130622.7263245392</v>
      </c>
      <c r="AN62" s="64">
        <f t="shared" si="23"/>
        <v>2130622.7263245392</v>
      </c>
      <c r="AO62" s="64">
        <f t="shared" si="23"/>
        <v>2130622.7263245392</v>
      </c>
      <c r="AP62" s="64">
        <f t="shared" si="23"/>
        <v>2130622.7263245392</v>
      </c>
      <c r="AQ62" s="64">
        <f t="shared" si="23"/>
        <v>2130622.7263245392</v>
      </c>
      <c r="AR62" s="64">
        <f t="shared" si="23"/>
        <v>2130622.7263245392</v>
      </c>
    </row>
    <row r="63" spans="2:44">
      <c r="B63" s="70" t="str">
        <f t="shared" si="18"/>
        <v>Labor</v>
      </c>
      <c r="C63" s="57" t="s">
        <v>168</v>
      </c>
      <c r="D63" s="56"/>
      <c r="E63" s="64">
        <f t="shared" si="23"/>
        <v>0</v>
      </c>
      <c r="F63" s="64">
        <f t="shared" si="23"/>
        <v>0</v>
      </c>
      <c r="G63" s="64">
        <f t="shared" si="23"/>
        <v>0</v>
      </c>
      <c r="H63" s="64">
        <f t="shared" si="23"/>
        <v>0</v>
      </c>
      <c r="I63" s="64">
        <f t="shared" si="23"/>
        <v>0</v>
      </c>
      <c r="J63" s="64">
        <f t="shared" si="23"/>
        <v>0</v>
      </c>
      <c r="K63" s="64">
        <f t="shared" si="23"/>
        <v>0</v>
      </c>
      <c r="L63" s="64">
        <f t="shared" si="23"/>
        <v>0</v>
      </c>
      <c r="M63" s="64">
        <f t="shared" si="23"/>
        <v>0</v>
      </c>
      <c r="N63" s="64">
        <f t="shared" si="23"/>
        <v>0</v>
      </c>
      <c r="O63" s="64">
        <f t="shared" si="23"/>
        <v>0</v>
      </c>
      <c r="P63" s="64">
        <f t="shared" si="23"/>
        <v>0</v>
      </c>
      <c r="Q63" s="64">
        <f t="shared" si="23"/>
        <v>0</v>
      </c>
      <c r="R63" s="64">
        <f t="shared" si="23"/>
        <v>0</v>
      </c>
      <c r="S63" s="64">
        <f t="shared" si="23"/>
        <v>0</v>
      </c>
      <c r="T63" s="64">
        <f t="shared" si="23"/>
        <v>0</v>
      </c>
      <c r="U63" s="64">
        <f t="shared" si="23"/>
        <v>0</v>
      </c>
      <c r="V63" s="64">
        <f t="shared" si="23"/>
        <v>0</v>
      </c>
      <c r="W63" s="64">
        <f t="shared" si="23"/>
        <v>0</v>
      </c>
      <c r="X63" s="64">
        <f t="shared" si="23"/>
        <v>0</v>
      </c>
      <c r="Y63" s="64">
        <f t="shared" si="23"/>
        <v>0</v>
      </c>
      <c r="Z63" s="64">
        <f t="shared" si="23"/>
        <v>0</v>
      </c>
      <c r="AA63" s="64">
        <f t="shared" si="23"/>
        <v>0</v>
      </c>
      <c r="AB63" s="64">
        <f t="shared" si="23"/>
        <v>0</v>
      </c>
      <c r="AC63" s="64">
        <f t="shared" si="23"/>
        <v>0</v>
      </c>
      <c r="AD63" s="64">
        <f t="shared" si="23"/>
        <v>0</v>
      </c>
      <c r="AE63" s="64">
        <f t="shared" si="23"/>
        <v>0</v>
      </c>
      <c r="AF63" s="64">
        <f t="shared" si="23"/>
        <v>0</v>
      </c>
      <c r="AG63" s="64">
        <f t="shared" si="23"/>
        <v>0</v>
      </c>
      <c r="AH63" s="64">
        <f t="shared" si="23"/>
        <v>0</v>
      </c>
      <c r="AI63" s="64">
        <f t="shared" si="23"/>
        <v>0</v>
      </c>
      <c r="AJ63" s="64">
        <f t="shared" si="23"/>
        <v>0</v>
      </c>
      <c r="AK63" s="64">
        <f t="shared" si="23"/>
        <v>0</v>
      </c>
      <c r="AL63" s="64">
        <f t="shared" si="23"/>
        <v>0</v>
      </c>
      <c r="AM63" s="64">
        <f t="shared" si="23"/>
        <v>0</v>
      </c>
      <c r="AN63" s="64">
        <f t="shared" si="23"/>
        <v>0</v>
      </c>
      <c r="AO63" s="64">
        <f t="shared" si="23"/>
        <v>0</v>
      </c>
      <c r="AP63" s="64">
        <f t="shared" si="23"/>
        <v>0</v>
      </c>
      <c r="AQ63" s="64">
        <f t="shared" si="23"/>
        <v>0</v>
      </c>
      <c r="AR63" s="64">
        <f t="shared" si="23"/>
        <v>0</v>
      </c>
    </row>
    <row r="64" spans="2:44">
      <c r="B64" s="70" t="str">
        <f t="shared" si="18"/>
        <v>Temporary</v>
      </c>
      <c r="C64" s="57" t="s">
        <v>168</v>
      </c>
      <c r="D64" s="56"/>
      <c r="E64" s="64">
        <f t="shared" si="23"/>
        <v>0</v>
      </c>
      <c r="F64" s="64">
        <f t="shared" si="23"/>
        <v>0</v>
      </c>
      <c r="G64" s="64">
        <f t="shared" si="23"/>
        <v>0</v>
      </c>
      <c r="H64" s="64">
        <f t="shared" si="23"/>
        <v>0</v>
      </c>
      <c r="I64" s="64">
        <f t="shared" si="23"/>
        <v>0</v>
      </c>
      <c r="J64" s="64">
        <f t="shared" si="23"/>
        <v>0</v>
      </c>
      <c r="K64" s="64">
        <f t="shared" si="23"/>
        <v>0</v>
      </c>
      <c r="L64" s="64">
        <f t="shared" si="23"/>
        <v>0</v>
      </c>
      <c r="M64" s="64">
        <f t="shared" si="23"/>
        <v>0</v>
      </c>
      <c r="N64" s="64">
        <f t="shared" si="23"/>
        <v>0</v>
      </c>
      <c r="O64" s="64">
        <f t="shared" si="23"/>
        <v>0</v>
      </c>
      <c r="P64" s="64">
        <f t="shared" si="23"/>
        <v>0</v>
      </c>
      <c r="Q64" s="64">
        <f t="shared" si="23"/>
        <v>0</v>
      </c>
      <c r="R64" s="64">
        <f t="shared" si="23"/>
        <v>0</v>
      </c>
      <c r="S64" s="64">
        <f t="shared" si="23"/>
        <v>0</v>
      </c>
      <c r="T64" s="64">
        <f t="shared" si="23"/>
        <v>0</v>
      </c>
      <c r="U64" s="64">
        <f t="shared" si="23"/>
        <v>0</v>
      </c>
      <c r="V64" s="64">
        <f t="shared" si="23"/>
        <v>0</v>
      </c>
      <c r="W64" s="64">
        <f t="shared" si="23"/>
        <v>0</v>
      </c>
      <c r="X64" s="64">
        <f t="shared" si="23"/>
        <v>0</v>
      </c>
      <c r="Y64" s="64">
        <f t="shared" si="23"/>
        <v>0</v>
      </c>
      <c r="Z64" s="64">
        <f t="shared" si="23"/>
        <v>0</v>
      </c>
      <c r="AA64" s="64">
        <f t="shared" si="23"/>
        <v>0</v>
      </c>
      <c r="AB64" s="64">
        <f t="shared" si="23"/>
        <v>0</v>
      </c>
      <c r="AC64" s="64">
        <f t="shared" si="23"/>
        <v>0</v>
      </c>
      <c r="AD64" s="64">
        <f t="shared" si="23"/>
        <v>0</v>
      </c>
      <c r="AE64" s="64">
        <f t="shared" si="23"/>
        <v>0</v>
      </c>
      <c r="AF64" s="64">
        <f t="shared" si="23"/>
        <v>0</v>
      </c>
      <c r="AG64" s="64">
        <f t="shared" si="23"/>
        <v>0</v>
      </c>
      <c r="AH64" s="64">
        <f t="shared" si="23"/>
        <v>0</v>
      </c>
      <c r="AI64" s="64">
        <f t="shared" si="23"/>
        <v>0</v>
      </c>
      <c r="AJ64" s="64">
        <f t="shared" si="23"/>
        <v>0</v>
      </c>
      <c r="AK64" s="64">
        <f t="shared" si="23"/>
        <v>0</v>
      </c>
      <c r="AL64" s="64">
        <f t="shared" si="23"/>
        <v>0</v>
      </c>
      <c r="AM64" s="64">
        <f t="shared" si="23"/>
        <v>0</v>
      </c>
      <c r="AN64" s="64">
        <f t="shared" si="23"/>
        <v>0</v>
      </c>
      <c r="AO64" s="64">
        <f t="shared" si="23"/>
        <v>0</v>
      </c>
      <c r="AP64" s="64">
        <f t="shared" si="23"/>
        <v>0</v>
      </c>
      <c r="AQ64" s="64">
        <f t="shared" si="23"/>
        <v>0</v>
      </c>
      <c r="AR64" s="64">
        <f t="shared" si="23"/>
        <v>0</v>
      </c>
    </row>
    <row r="65" spans="2:62">
      <c r="B65" s="70" t="str">
        <f t="shared" si="18"/>
        <v>Permanent</v>
      </c>
      <c r="C65" s="57" t="s">
        <v>168</v>
      </c>
      <c r="D65" s="56"/>
      <c r="E65" s="64">
        <f t="shared" si="23"/>
        <v>0</v>
      </c>
      <c r="F65" s="64">
        <f t="shared" si="23"/>
        <v>0</v>
      </c>
      <c r="G65" s="64">
        <f t="shared" si="23"/>
        <v>0</v>
      </c>
      <c r="H65" s="64">
        <f t="shared" si="23"/>
        <v>0</v>
      </c>
      <c r="I65" s="64">
        <f t="shared" si="23"/>
        <v>0</v>
      </c>
      <c r="J65" s="64">
        <f t="shared" si="23"/>
        <v>0</v>
      </c>
      <c r="K65" s="64">
        <f t="shared" si="23"/>
        <v>0</v>
      </c>
      <c r="L65" s="64">
        <f t="shared" si="23"/>
        <v>0</v>
      </c>
      <c r="M65" s="64">
        <f t="shared" si="23"/>
        <v>0</v>
      </c>
      <c r="N65" s="64">
        <f t="shared" si="23"/>
        <v>0</v>
      </c>
      <c r="O65" s="64">
        <f t="shared" si="23"/>
        <v>0</v>
      </c>
      <c r="P65" s="64">
        <f t="shared" si="23"/>
        <v>0</v>
      </c>
      <c r="Q65" s="64">
        <f t="shared" si="23"/>
        <v>0</v>
      </c>
      <c r="R65" s="64">
        <f t="shared" si="23"/>
        <v>0</v>
      </c>
      <c r="S65" s="64">
        <f t="shared" si="23"/>
        <v>0</v>
      </c>
      <c r="T65" s="64">
        <f t="shared" si="23"/>
        <v>0</v>
      </c>
      <c r="U65" s="64">
        <f t="shared" si="23"/>
        <v>0</v>
      </c>
      <c r="V65" s="64">
        <f t="shared" si="23"/>
        <v>0</v>
      </c>
      <c r="W65" s="64">
        <f t="shared" si="23"/>
        <v>0</v>
      </c>
      <c r="X65" s="64">
        <f t="shared" si="23"/>
        <v>0</v>
      </c>
      <c r="Y65" s="64">
        <f t="shared" si="23"/>
        <v>0</v>
      </c>
      <c r="Z65" s="64">
        <f t="shared" si="23"/>
        <v>0</v>
      </c>
      <c r="AA65" s="64">
        <f t="shared" si="23"/>
        <v>0</v>
      </c>
      <c r="AB65" s="64">
        <f t="shared" si="23"/>
        <v>0</v>
      </c>
      <c r="AC65" s="64">
        <f t="shared" si="23"/>
        <v>0</v>
      </c>
      <c r="AD65" s="64">
        <f t="shared" si="23"/>
        <v>0</v>
      </c>
      <c r="AE65" s="64">
        <f t="shared" si="23"/>
        <v>0</v>
      </c>
      <c r="AF65" s="64">
        <f t="shared" si="23"/>
        <v>0</v>
      </c>
      <c r="AG65" s="64">
        <f t="shared" si="23"/>
        <v>0</v>
      </c>
      <c r="AH65" s="64">
        <f t="shared" si="23"/>
        <v>0</v>
      </c>
      <c r="AI65" s="64">
        <f t="shared" si="23"/>
        <v>0</v>
      </c>
      <c r="AJ65" s="64">
        <f t="shared" si="23"/>
        <v>0</v>
      </c>
      <c r="AK65" s="64">
        <f t="shared" si="23"/>
        <v>0</v>
      </c>
      <c r="AL65" s="64">
        <f t="shared" si="23"/>
        <v>0</v>
      </c>
      <c r="AM65" s="64">
        <f t="shared" si="23"/>
        <v>0</v>
      </c>
      <c r="AN65" s="64">
        <f t="shared" si="23"/>
        <v>0</v>
      </c>
      <c r="AO65" s="64">
        <f t="shared" si="23"/>
        <v>0</v>
      </c>
      <c r="AP65" s="64">
        <f t="shared" si="23"/>
        <v>0</v>
      </c>
      <c r="AQ65" s="64">
        <f t="shared" si="23"/>
        <v>0</v>
      </c>
      <c r="AR65" s="64">
        <f t="shared" si="23"/>
        <v>0</v>
      </c>
    </row>
    <row r="66" spans="2:62">
      <c r="B66" s="66"/>
      <c r="C66" s="57"/>
      <c r="D66" s="56"/>
      <c r="E66" s="64">
        <f t="shared" si="23"/>
        <v>0</v>
      </c>
      <c r="F66" s="64">
        <f t="shared" si="23"/>
        <v>0</v>
      </c>
      <c r="G66" s="64">
        <f t="shared" si="23"/>
        <v>0</v>
      </c>
      <c r="H66" s="64">
        <f t="shared" si="23"/>
        <v>0</v>
      </c>
      <c r="I66" s="64">
        <f t="shared" si="23"/>
        <v>0</v>
      </c>
      <c r="J66" s="64">
        <f t="shared" si="23"/>
        <v>0</v>
      </c>
      <c r="K66" s="64">
        <f t="shared" si="23"/>
        <v>0</v>
      </c>
      <c r="L66" s="64">
        <f t="shared" si="23"/>
        <v>0</v>
      </c>
      <c r="M66" s="64">
        <f t="shared" si="23"/>
        <v>0</v>
      </c>
      <c r="N66" s="64">
        <f t="shared" si="23"/>
        <v>0</v>
      </c>
      <c r="O66" s="64">
        <f t="shared" si="23"/>
        <v>0</v>
      </c>
      <c r="P66" s="64">
        <f t="shared" si="23"/>
        <v>0</v>
      </c>
      <c r="Q66" s="64">
        <f t="shared" si="23"/>
        <v>0</v>
      </c>
      <c r="R66" s="64">
        <f t="shared" si="23"/>
        <v>0</v>
      </c>
      <c r="S66" s="64">
        <f t="shared" si="23"/>
        <v>0</v>
      </c>
      <c r="T66" s="64">
        <f t="shared" ref="T66:AR66" si="24">+T39*$D39*$AS$41</f>
        <v>0</v>
      </c>
      <c r="U66" s="64">
        <f t="shared" si="24"/>
        <v>0</v>
      </c>
      <c r="V66" s="64">
        <f t="shared" si="24"/>
        <v>0</v>
      </c>
      <c r="W66" s="64">
        <f t="shared" si="24"/>
        <v>0</v>
      </c>
      <c r="X66" s="64">
        <f t="shared" si="24"/>
        <v>0</v>
      </c>
      <c r="Y66" s="64">
        <f t="shared" si="24"/>
        <v>0</v>
      </c>
      <c r="Z66" s="64">
        <f t="shared" si="24"/>
        <v>0</v>
      </c>
      <c r="AA66" s="64">
        <f t="shared" si="24"/>
        <v>0</v>
      </c>
      <c r="AB66" s="64">
        <f t="shared" si="24"/>
        <v>0</v>
      </c>
      <c r="AC66" s="64">
        <f t="shared" si="24"/>
        <v>0</v>
      </c>
      <c r="AD66" s="64">
        <f t="shared" si="24"/>
        <v>0</v>
      </c>
      <c r="AE66" s="64">
        <f t="shared" si="24"/>
        <v>0</v>
      </c>
      <c r="AF66" s="64">
        <f t="shared" si="24"/>
        <v>0</v>
      </c>
      <c r="AG66" s="64">
        <f t="shared" si="24"/>
        <v>0</v>
      </c>
      <c r="AH66" s="64">
        <f t="shared" si="24"/>
        <v>0</v>
      </c>
      <c r="AI66" s="64">
        <f t="shared" si="24"/>
        <v>0</v>
      </c>
      <c r="AJ66" s="64">
        <f t="shared" si="24"/>
        <v>0</v>
      </c>
      <c r="AK66" s="64">
        <f t="shared" si="24"/>
        <v>0</v>
      </c>
      <c r="AL66" s="64">
        <f t="shared" si="24"/>
        <v>0</v>
      </c>
      <c r="AM66" s="64">
        <f t="shared" si="24"/>
        <v>0</v>
      </c>
      <c r="AN66" s="64">
        <f t="shared" si="24"/>
        <v>0</v>
      </c>
      <c r="AO66" s="64">
        <f t="shared" si="24"/>
        <v>0</v>
      </c>
      <c r="AP66" s="64">
        <f t="shared" si="24"/>
        <v>0</v>
      </c>
      <c r="AQ66" s="64">
        <f t="shared" si="24"/>
        <v>0</v>
      </c>
      <c r="AR66" s="64">
        <f t="shared" si="24"/>
        <v>0</v>
      </c>
    </row>
    <row r="67" spans="2:62">
      <c r="B67" s="66"/>
      <c r="C67" s="57"/>
      <c r="D67" s="56"/>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row>
    <row r="68" spans="2:62" ht="15.75" thickBot="1">
      <c r="B68" s="58"/>
      <c r="C68" s="57"/>
      <c r="D68" s="56"/>
      <c r="E68" s="64"/>
      <c r="F68" s="64">
        <f t="shared" ref="F68:AR68" si="25">+F41*$D41*$AS$41</f>
        <v>0</v>
      </c>
      <c r="G68" s="64">
        <f t="shared" si="25"/>
        <v>0</v>
      </c>
      <c r="H68" s="64">
        <f t="shared" si="25"/>
        <v>0</v>
      </c>
      <c r="I68" s="64">
        <f t="shared" si="25"/>
        <v>0</v>
      </c>
      <c r="J68" s="64">
        <f t="shared" si="25"/>
        <v>0</v>
      </c>
      <c r="K68" s="64">
        <f t="shared" si="25"/>
        <v>0</v>
      </c>
      <c r="L68" s="64">
        <f t="shared" si="25"/>
        <v>0</v>
      </c>
      <c r="M68" s="64">
        <f t="shared" si="25"/>
        <v>0</v>
      </c>
      <c r="N68" s="64">
        <f t="shared" si="25"/>
        <v>0</v>
      </c>
      <c r="O68" s="64">
        <f t="shared" si="25"/>
        <v>0</v>
      </c>
      <c r="P68" s="64">
        <f t="shared" si="25"/>
        <v>0</v>
      </c>
      <c r="Q68" s="64">
        <f t="shared" si="25"/>
        <v>0</v>
      </c>
      <c r="R68" s="64">
        <f t="shared" si="25"/>
        <v>0</v>
      </c>
      <c r="S68" s="64">
        <f t="shared" si="25"/>
        <v>0</v>
      </c>
      <c r="T68" s="64">
        <f t="shared" si="25"/>
        <v>0</v>
      </c>
      <c r="U68" s="64">
        <f t="shared" si="25"/>
        <v>0</v>
      </c>
      <c r="V68" s="64">
        <f t="shared" si="25"/>
        <v>0</v>
      </c>
      <c r="W68" s="64">
        <f t="shared" si="25"/>
        <v>0</v>
      </c>
      <c r="X68" s="64">
        <f t="shared" si="25"/>
        <v>0</v>
      </c>
      <c r="Y68" s="64">
        <f t="shared" si="25"/>
        <v>0</v>
      </c>
      <c r="Z68" s="64">
        <f t="shared" si="25"/>
        <v>0</v>
      </c>
      <c r="AA68" s="64">
        <f t="shared" si="25"/>
        <v>0</v>
      </c>
      <c r="AB68" s="64">
        <f t="shared" si="25"/>
        <v>0</v>
      </c>
      <c r="AC68" s="64">
        <f t="shared" si="25"/>
        <v>0</v>
      </c>
      <c r="AD68" s="64">
        <f t="shared" si="25"/>
        <v>0</v>
      </c>
      <c r="AE68" s="64">
        <f t="shared" si="25"/>
        <v>0</v>
      </c>
      <c r="AF68" s="64">
        <f t="shared" si="25"/>
        <v>0</v>
      </c>
      <c r="AG68" s="64">
        <f t="shared" si="25"/>
        <v>0</v>
      </c>
      <c r="AH68" s="64">
        <f t="shared" si="25"/>
        <v>0</v>
      </c>
      <c r="AI68" s="64">
        <f t="shared" si="25"/>
        <v>0</v>
      </c>
      <c r="AJ68" s="64">
        <f t="shared" si="25"/>
        <v>0</v>
      </c>
      <c r="AK68" s="64">
        <f t="shared" si="25"/>
        <v>0</v>
      </c>
      <c r="AL68" s="64">
        <f t="shared" si="25"/>
        <v>0</v>
      </c>
      <c r="AM68" s="64">
        <f t="shared" si="25"/>
        <v>0</v>
      </c>
      <c r="AN68" s="64">
        <f t="shared" si="25"/>
        <v>0</v>
      </c>
      <c r="AO68" s="64">
        <f t="shared" si="25"/>
        <v>0</v>
      </c>
      <c r="AP68" s="64">
        <f t="shared" si="25"/>
        <v>0</v>
      </c>
      <c r="AQ68" s="64">
        <f t="shared" si="25"/>
        <v>0</v>
      </c>
      <c r="AR68" s="64">
        <f t="shared" si="25"/>
        <v>0</v>
      </c>
    </row>
    <row r="69" spans="2:62" ht="15.75" thickBot="1">
      <c r="B69" s="50" t="s">
        <v>194</v>
      </c>
      <c r="C69" s="52"/>
      <c r="D69" s="51"/>
      <c r="E69" s="517">
        <f>SUM(E48:E68)</f>
        <v>15615051.590127107</v>
      </c>
      <c r="F69" s="517">
        <f t="shared" ref="F69:AR69" si="26">SUM(F48:F68)</f>
        <v>15615051.590127107</v>
      </c>
      <c r="G69" s="517">
        <f t="shared" si="26"/>
        <v>15615051.590127107</v>
      </c>
      <c r="H69" s="517">
        <f t="shared" si="26"/>
        <v>15615051.590127107</v>
      </c>
      <c r="I69" s="517">
        <f t="shared" si="26"/>
        <v>15615051.590127107</v>
      </c>
      <c r="J69" s="517">
        <f t="shared" si="26"/>
        <v>15615051.590127107</v>
      </c>
      <c r="K69" s="517">
        <f t="shared" si="26"/>
        <v>15615051.590127107</v>
      </c>
      <c r="L69" s="517">
        <f t="shared" si="26"/>
        <v>15615051.590127107</v>
      </c>
      <c r="M69" s="517">
        <f t="shared" si="26"/>
        <v>15615051.590127107</v>
      </c>
      <c r="N69" s="517">
        <f t="shared" si="26"/>
        <v>15615051.590127107</v>
      </c>
      <c r="O69" s="517">
        <f t="shared" si="26"/>
        <v>15615051.590127107</v>
      </c>
      <c r="P69" s="517">
        <f t="shared" si="26"/>
        <v>15615051.590127107</v>
      </c>
      <c r="Q69" s="517">
        <f t="shared" si="26"/>
        <v>15615051.590127107</v>
      </c>
      <c r="R69" s="517">
        <f t="shared" si="26"/>
        <v>15615051.590127107</v>
      </c>
      <c r="S69" s="517">
        <f t="shared" si="26"/>
        <v>15615051.590127107</v>
      </c>
      <c r="T69" s="517">
        <f t="shared" si="26"/>
        <v>15615051.590127107</v>
      </c>
      <c r="U69" s="517">
        <f t="shared" si="26"/>
        <v>15615051.590127107</v>
      </c>
      <c r="V69" s="517">
        <f t="shared" si="26"/>
        <v>15615051.590127107</v>
      </c>
      <c r="W69" s="517">
        <f t="shared" si="26"/>
        <v>15615051.590127107</v>
      </c>
      <c r="X69" s="517">
        <f t="shared" si="26"/>
        <v>15615051.590127107</v>
      </c>
      <c r="Y69" s="517">
        <f t="shared" si="26"/>
        <v>15497836.445998486</v>
      </c>
      <c r="Z69" s="517">
        <f t="shared" si="26"/>
        <v>15497836.445998486</v>
      </c>
      <c r="AA69" s="517">
        <f t="shared" si="26"/>
        <v>15497836.445998486</v>
      </c>
      <c r="AB69" s="517">
        <f t="shared" si="26"/>
        <v>15497836.445998486</v>
      </c>
      <c r="AC69" s="517">
        <f t="shared" si="26"/>
        <v>15497836.445998486</v>
      </c>
      <c r="AD69" s="517">
        <f t="shared" si="26"/>
        <v>15497836.445998486</v>
      </c>
      <c r="AE69" s="517">
        <f t="shared" si="26"/>
        <v>15497836.445998486</v>
      </c>
      <c r="AF69" s="517">
        <f t="shared" si="26"/>
        <v>15497836.445998486</v>
      </c>
      <c r="AG69" s="517">
        <f t="shared" si="26"/>
        <v>15497836.445998486</v>
      </c>
      <c r="AH69" s="517">
        <f t="shared" si="26"/>
        <v>15497836.445998486</v>
      </c>
      <c r="AI69" s="517">
        <f t="shared" si="26"/>
        <v>15497836.445998486</v>
      </c>
      <c r="AJ69" s="517">
        <f t="shared" si="26"/>
        <v>15497836.445998486</v>
      </c>
      <c r="AK69" s="517">
        <f t="shared" si="26"/>
        <v>15497836.445998486</v>
      </c>
      <c r="AL69" s="517">
        <f t="shared" si="26"/>
        <v>15497836.445998486</v>
      </c>
      <c r="AM69" s="517">
        <f t="shared" si="26"/>
        <v>15497836.445998486</v>
      </c>
      <c r="AN69" s="517">
        <f t="shared" si="26"/>
        <v>15497836.445998486</v>
      </c>
      <c r="AO69" s="517">
        <f t="shared" si="26"/>
        <v>15497836.445998486</v>
      </c>
      <c r="AP69" s="517">
        <f t="shared" si="26"/>
        <v>15497836.445998486</v>
      </c>
      <c r="AQ69" s="517">
        <f t="shared" si="26"/>
        <v>15497836.445998486</v>
      </c>
      <c r="AR69" s="517">
        <f t="shared" si="26"/>
        <v>15497836.445998486</v>
      </c>
    </row>
    <row r="70" spans="2:62" s="43" customFormat="1">
      <c r="B70" s="45" t="s">
        <v>195</v>
      </c>
      <c r="C70" s="44"/>
      <c r="D70" s="44"/>
      <c r="E70" s="45"/>
      <c r="S70" s="46"/>
      <c r="Y70" s="45"/>
    </row>
    <row r="71" spans="2:62" s="43" customFormat="1">
      <c r="B71" s="42" t="s">
        <v>196</v>
      </c>
      <c r="C71" s="44"/>
      <c r="D71" s="44"/>
      <c r="E71" s="516">
        <f>E43-E69+E67</f>
        <v>-1518171.3859202452</v>
      </c>
      <c r="F71" s="516">
        <f t="shared" ref="F71:AA71" si="27">F43-F69+F68</f>
        <v>-1518171.3859202452</v>
      </c>
      <c r="G71" s="516">
        <f t="shared" si="27"/>
        <v>-1518171.3859202452</v>
      </c>
      <c r="H71" s="516">
        <f t="shared" si="27"/>
        <v>-1518171.3859202452</v>
      </c>
      <c r="I71" s="516">
        <f t="shared" si="27"/>
        <v>-1518171.3859202452</v>
      </c>
      <c r="J71" s="516">
        <f t="shared" si="27"/>
        <v>-1518171.3859202452</v>
      </c>
      <c r="K71" s="516">
        <f t="shared" si="27"/>
        <v>-1518171.3859202452</v>
      </c>
      <c r="L71" s="516">
        <f t="shared" si="27"/>
        <v>-1518171.3859202452</v>
      </c>
      <c r="M71" s="516">
        <f t="shared" si="27"/>
        <v>-1518171.3859202452</v>
      </c>
      <c r="N71" s="516">
        <f t="shared" si="27"/>
        <v>-2719097.0060427934</v>
      </c>
      <c r="O71" s="516">
        <f t="shared" si="27"/>
        <v>-2719097.0060427934</v>
      </c>
      <c r="P71" s="516">
        <f t="shared" si="27"/>
        <v>-2719097.0060427934</v>
      </c>
      <c r="Q71" s="516">
        <f t="shared" si="27"/>
        <v>-2719097.0060427934</v>
      </c>
      <c r="R71" s="516">
        <f t="shared" si="27"/>
        <v>-2719097.0060427934</v>
      </c>
      <c r="S71" s="516">
        <f t="shared" si="27"/>
        <v>-2719097.0060427934</v>
      </c>
      <c r="T71" s="516">
        <f t="shared" si="27"/>
        <v>-2719097.0060427934</v>
      </c>
      <c r="U71" s="516">
        <f t="shared" si="27"/>
        <v>-2719097.0060427934</v>
      </c>
      <c r="V71" s="516">
        <f t="shared" si="27"/>
        <v>-2719097.0060427934</v>
      </c>
      <c r="W71" s="516">
        <f t="shared" si="27"/>
        <v>-2719097.0060427934</v>
      </c>
      <c r="X71" s="516">
        <f t="shared" si="27"/>
        <v>-2719097.0060427934</v>
      </c>
      <c r="Y71" s="516">
        <f t="shared" si="27"/>
        <v>-1579280.059195824</v>
      </c>
      <c r="Z71" s="516">
        <f t="shared" si="27"/>
        <v>-340225.44491747022</v>
      </c>
      <c r="AA71" s="516">
        <f t="shared" si="27"/>
        <v>279301.86222170666</v>
      </c>
      <c r="AB71" s="516">
        <f>AB43-AB69+AB67</f>
        <v>898829.16936088353</v>
      </c>
      <c r="AC71" s="38">
        <f t="shared" ref="AC71:AR71" si="28">AC43-AC69+AC68</f>
        <v>898829.16936088353</v>
      </c>
      <c r="AD71" s="38">
        <f t="shared" si="28"/>
        <v>898829.16936088353</v>
      </c>
      <c r="AE71" s="38">
        <f t="shared" si="28"/>
        <v>898829.16936088353</v>
      </c>
      <c r="AF71" s="38">
        <f t="shared" si="28"/>
        <v>898829.16936088353</v>
      </c>
      <c r="AG71" s="38">
        <f t="shared" si="28"/>
        <v>898829.16936088353</v>
      </c>
      <c r="AH71" s="38">
        <f t="shared" si="28"/>
        <v>603654.29325707629</v>
      </c>
      <c r="AI71" s="38">
        <f t="shared" si="28"/>
        <v>1208422.8565910608</v>
      </c>
      <c r="AJ71" s="38">
        <f t="shared" si="28"/>
        <v>1208422.8565910608</v>
      </c>
      <c r="AK71" s="38">
        <f t="shared" si="28"/>
        <v>1208422.8565910608</v>
      </c>
      <c r="AL71" s="38">
        <f t="shared" si="28"/>
        <v>1208422.8565910608</v>
      </c>
      <c r="AM71" s="38">
        <f t="shared" si="28"/>
        <v>1208422.8565910608</v>
      </c>
      <c r="AN71" s="38">
        <f t="shared" si="28"/>
        <v>1208422.8565910608</v>
      </c>
      <c r="AO71" s="38">
        <f t="shared" si="28"/>
        <v>1208422.8565910608</v>
      </c>
      <c r="AP71" s="38">
        <f t="shared" si="28"/>
        <v>1208422.8565910608</v>
      </c>
      <c r="AQ71" s="38">
        <f t="shared" si="28"/>
        <v>1208422.8565910608</v>
      </c>
      <c r="AR71" s="38">
        <f t="shared" si="28"/>
        <v>1208422.8565910608</v>
      </c>
    </row>
    <row r="72" spans="2:62">
      <c r="B72" s="42" t="s">
        <v>197</v>
      </c>
      <c r="C72" s="41"/>
      <c r="D72" s="40"/>
      <c r="E72" s="516">
        <f t="shared" ref="E72:AR72" si="29">E43-E69</f>
        <v>-1518171.3859202452</v>
      </c>
      <c r="F72" s="516">
        <f t="shared" si="29"/>
        <v>-1518171.3859202452</v>
      </c>
      <c r="G72" s="516">
        <f t="shared" si="29"/>
        <v>-1518171.3859202452</v>
      </c>
      <c r="H72" s="516">
        <f t="shared" si="29"/>
        <v>-1518171.3859202452</v>
      </c>
      <c r="I72" s="516">
        <f t="shared" si="29"/>
        <v>-1518171.3859202452</v>
      </c>
      <c r="J72" s="516">
        <f t="shared" si="29"/>
        <v>-1518171.3859202452</v>
      </c>
      <c r="K72" s="516">
        <f t="shared" si="29"/>
        <v>-1518171.3859202452</v>
      </c>
      <c r="L72" s="516">
        <f t="shared" si="29"/>
        <v>-1518171.3859202452</v>
      </c>
      <c r="M72" s="516">
        <f t="shared" si="29"/>
        <v>-1518171.3859202452</v>
      </c>
      <c r="N72" s="516">
        <f t="shared" si="29"/>
        <v>-2719097.0060427934</v>
      </c>
      <c r="O72" s="516">
        <f t="shared" si="29"/>
        <v>-2719097.0060427934</v>
      </c>
      <c r="P72" s="516">
        <f t="shared" si="29"/>
        <v>-2719097.0060427934</v>
      </c>
      <c r="Q72" s="516">
        <f t="shared" si="29"/>
        <v>-2719097.0060427934</v>
      </c>
      <c r="R72" s="516">
        <f t="shared" si="29"/>
        <v>-2719097.0060427934</v>
      </c>
      <c r="S72" s="516">
        <f t="shared" si="29"/>
        <v>-2719097.0060427934</v>
      </c>
      <c r="T72" s="516">
        <f t="shared" si="29"/>
        <v>-2719097.0060427934</v>
      </c>
      <c r="U72" s="516">
        <f t="shared" si="29"/>
        <v>-2719097.0060427934</v>
      </c>
      <c r="V72" s="516">
        <f t="shared" si="29"/>
        <v>-2719097.0060427934</v>
      </c>
      <c r="W72" s="516">
        <f t="shared" si="29"/>
        <v>-2719097.0060427934</v>
      </c>
      <c r="X72" s="516">
        <f t="shared" si="29"/>
        <v>-2719097.0060427934</v>
      </c>
      <c r="Y72" s="516">
        <f t="shared" si="29"/>
        <v>-1579280.059195824</v>
      </c>
      <c r="Z72" s="516">
        <f t="shared" si="29"/>
        <v>-340225.44491747022</v>
      </c>
      <c r="AA72" s="516">
        <f t="shared" si="29"/>
        <v>279301.86222170666</v>
      </c>
      <c r="AB72" s="516">
        <f t="shared" si="29"/>
        <v>898829.16936088353</v>
      </c>
      <c r="AC72" s="38">
        <f t="shared" si="29"/>
        <v>898829.16936088353</v>
      </c>
      <c r="AD72" s="38">
        <f t="shared" si="29"/>
        <v>898829.16936088353</v>
      </c>
      <c r="AE72" s="38">
        <f t="shared" si="29"/>
        <v>898829.16936088353</v>
      </c>
      <c r="AF72" s="38">
        <f t="shared" si="29"/>
        <v>898829.16936088353</v>
      </c>
      <c r="AG72" s="38">
        <f t="shared" si="29"/>
        <v>898829.16936088353</v>
      </c>
      <c r="AH72" s="38">
        <f t="shared" si="29"/>
        <v>603654.29325707629</v>
      </c>
      <c r="AI72" s="38">
        <f t="shared" si="29"/>
        <v>1208422.8565910608</v>
      </c>
      <c r="AJ72" s="38">
        <f t="shared" si="29"/>
        <v>1208422.8565910608</v>
      </c>
      <c r="AK72" s="38">
        <f t="shared" si="29"/>
        <v>1208422.8565910608</v>
      </c>
      <c r="AL72" s="38">
        <f t="shared" si="29"/>
        <v>1208422.8565910608</v>
      </c>
      <c r="AM72" s="38">
        <f t="shared" si="29"/>
        <v>1208422.8565910608</v>
      </c>
      <c r="AN72" s="38">
        <f t="shared" si="29"/>
        <v>1208422.8565910608</v>
      </c>
      <c r="AO72" s="38">
        <f t="shared" si="29"/>
        <v>1208422.8565910608</v>
      </c>
      <c r="AP72" s="38">
        <f t="shared" si="29"/>
        <v>1208422.8565910608</v>
      </c>
      <c r="AQ72" s="38">
        <f t="shared" si="29"/>
        <v>1208422.8565910608</v>
      </c>
      <c r="AR72" s="38">
        <f t="shared" si="29"/>
        <v>1208422.8565910608</v>
      </c>
    </row>
    <row r="73" spans="2:62" ht="15.75" thickBot="1">
      <c r="B73" s="37" t="s">
        <v>198</v>
      </c>
      <c r="C73" s="36"/>
      <c r="D73" s="35"/>
      <c r="E73" s="34"/>
      <c r="F73" s="32"/>
      <c r="G73" s="32"/>
      <c r="H73" s="32"/>
      <c r="I73" s="32"/>
      <c r="J73" s="32"/>
      <c r="K73" s="32"/>
      <c r="L73" s="32"/>
      <c r="M73" s="32"/>
      <c r="N73" s="32"/>
      <c r="O73" s="32"/>
      <c r="P73" s="32"/>
      <c r="Q73" s="32"/>
      <c r="R73" s="32"/>
      <c r="S73" s="33"/>
      <c r="T73" s="32"/>
      <c r="U73" s="32"/>
      <c r="V73" s="32"/>
      <c r="W73" s="32"/>
      <c r="X73" s="32"/>
      <c r="Y73" s="31">
        <f>+Y72-E72</f>
        <v>-61108.673275578767</v>
      </c>
      <c r="Z73" s="31">
        <f t="shared" ref="Z73:AR73" si="30">+Z72-F72</f>
        <v>1177945.941002775</v>
      </c>
      <c r="AA73" s="31">
        <f t="shared" si="30"/>
        <v>1797473.2481419519</v>
      </c>
      <c r="AB73" s="31">
        <f>+AB72-H72</f>
        <v>2417000.5552811287</v>
      </c>
      <c r="AC73" s="31">
        <f t="shared" si="30"/>
        <v>2417000.5552811287</v>
      </c>
      <c r="AD73" s="31">
        <f>+AD72-J72-F76</f>
        <v>-9697885.7935188729</v>
      </c>
      <c r="AE73" s="31">
        <f t="shared" si="30"/>
        <v>2417000.5552811287</v>
      </c>
      <c r="AF73" s="31">
        <f t="shared" si="30"/>
        <v>2417000.5552811287</v>
      </c>
      <c r="AG73" s="31">
        <f t="shared" si="30"/>
        <v>2417000.5552811287</v>
      </c>
      <c r="AH73" s="31">
        <f t="shared" si="30"/>
        <v>3322751.2992998697</v>
      </c>
      <c r="AI73" s="31">
        <f t="shared" si="30"/>
        <v>3927519.8626338542</v>
      </c>
      <c r="AJ73" s="31">
        <f t="shared" si="30"/>
        <v>3927519.8626338542</v>
      </c>
      <c r="AK73" s="31">
        <f t="shared" si="30"/>
        <v>3927519.8626338542</v>
      </c>
      <c r="AL73" s="31">
        <f t="shared" si="30"/>
        <v>3927519.8626338542</v>
      </c>
      <c r="AM73" s="31">
        <f t="shared" si="30"/>
        <v>3927519.8626338542</v>
      </c>
      <c r="AN73" s="31">
        <f t="shared" si="30"/>
        <v>3927519.8626338542</v>
      </c>
      <c r="AO73" s="31">
        <f t="shared" si="30"/>
        <v>3927519.8626338542</v>
      </c>
      <c r="AP73" s="31">
        <f t="shared" si="30"/>
        <v>3927519.8626338542</v>
      </c>
      <c r="AQ73" s="31">
        <f t="shared" si="30"/>
        <v>3927519.8626338542</v>
      </c>
      <c r="AR73" s="31">
        <f t="shared" si="30"/>
        <v>3927519.8626338542</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ht="15.75" thickBot="1">
      <c r="C75"/>
      <c r="D75"/>
      <c r="Y75" s="1443" t="s">
        <v>364</v>
      </c>
      <c r="Z75" s="2237">
        <f>+SUM(Y73:AC73)</f>
        <v>7748311.6264314055</v>
      </c>
      <c r="AA75" s="1912"/>
      <c r="AB75" s="1912"/>
      <c r="AC75" s="1912"/>
    </row>
    <row r="76" spans="2:62" ht="15.75" thickBot="1">
      <c r="E76" s="150" t="s">
        <v>1370</v>
      </c>
      <c r="F76" s="715">
        <f>'Inv Costs'!G10*AS41*CF!E7</f>
        <v>12114886.348800002</v>
      </c>
    </row>
    <row r="77" spans="2:62">
      <c r="B77" s="23" t="s">
        <v>201</v>
      </c>
      <c r="C77" s="724">
        <f>+'2. Barley t1 eco'!C77</f>
        <v>0.04</v>
      </c>
      <c r="BB77" s="3"/>
      <c r="BC77" s="3"/>
      <c r="BD77" s="3"/>
      <c r="BE77" s="3"/>
      <c r="BF77" s="3"/>
      <c r="BG77" s="3"/>
      <c r="BH77" s="16" t="s">
        <v>202</v>
      </c>
      <c r="BI77" s="16">
        <f>+Z72*0.1</f>
        <v>-34022.544491747023</v>
      </c>
      <c r="BJ77" s="3"/>
    </row>
    <row r="78" spans="2:62">
      <c r="B78" s="15" t="s">
        <v>1369</v>
      </c>
      <c r="C78" s="8">
        <f>+NPV(C77,AD73:AR73)</f>
        <v>26038655.803332891</v>
      </c>
      <c r="BB78" s="3"/>
      <c r="BC78" s="3"/>
      <c r="BD78" s="3"/>
      <c r="BE78" s="3"/>
      <c r="BF78" s="3"/>
      <c r="BG78" s="3"/>
      <c r="BH78" s="16" t="s">
        <v>204</v>
      </c>
      <c r="BI78" s="16">
        <f>+Z71*0.1</f>
        <v>-34022.544491747023</v>
      </c>
      <c r="BJ78" s="3"/>
    </row>
    <row r="79" spans="2:62">
      <c r="B79" s="15" t="s">
        <v>205</v>
      </c>
      <c r="C79" s="14">
        <f>+IRR(AD73:AR73)</f>
        <v>0.30311593694899308</v>
      </c>
      <c r="BB79" s="3"/>
      <c r="BC79" s="3"/>
      <c r="BD79" s="3"/>
      <c r="BE79" s="3"/>
      <c r="BF79" s="3"/>
      <c r="BG79" s="3"/>
      <c r="BH79" s="3"/>
      <c r="BI79" s="3"/>
      <c r="BJ79" s="3"/>
    </row>
    <row r="80" spans="2:62" ht="15.75" thickBot="1">
      <c r="B80" s="13" t="s">
        <v>206</v>
      </c>
      <c r="C80" s="12">
        <f>+NPV(C77,AD43:AR43)/NPV(C77,AD69:AR69)</f>
        <v>1.06856700158332</v>
      </c>
      <c r="BB80" s="3"/>
      <c r="BC80" s="3"/>
      <c r="BD80" s="3"/>
      <c r="BE80" s="3"/>
      <c r="BF80" s="3"/>
      <c r="BG80" s="3"/>
      <c r="BH80" s="3"/>
      <c r="BI80" s="3" t="s">
        <v>207</v>
      </c>
      <c r="BJ80" s="3"/>
    </row>
    <row r="81" spans="2:62">
      <c r="B81" s="11" t="s">
        <v>208</v>
      </c>
      <c r="C81" s="10">
        <f>+NPV(C77,Y69:AR69)</f>
        <v>210620654.94205359</v>
      </c>
      <c r="AS81" s="9"/>
      <c r="BB81" s="3"/>
      <c r="BC81" s="3"/>
      <c r="BD81" s="3"/>
      <c r="BE81" s="3"/>
      <c r="BF81" s="3"/>
      <c r="BG81" s="3"/>
      <c r="BH81" s="3">
        <f>+BI77</f>
        <v>-34022.544491747023</v>
      </c>
      <c r="BI81" s="3">
        <f>343/1.41*0.1</f>
        <v>24.326241134751776</v>
      </c>
      <c r="BJ81" s="3"/>
    </row>
    <row r="82" spans="2:62">
      <c r="B82" s="7" t="s">
        <v>209</v>
      </c>
      <c r="C82" s="8">
        <f>+NPV(C77,Y43:AR43)</f>
        <v>220253893.7277467</v>
      </c>
      <c r="BB82" s="3"/>
      <c r="BC82" s="3"/>
      <c r="BD82" s="3"/>
      <c r="BE82" s="3"/>
      <c r="BF82" s="3"/>
      <c r="BG82" s="3"/>
      <c r="BH82" s="3">
        <v>180</v>
      </c>
      <c r="BI82" s="3"/>
      <c r="BJ82" s="3"/>
    </row>
    <row r="83" spans="2:62">
      <c r="B83" s="7" t="s">
        <v>210</v>
      </c>
      <c r="C83" s="6">
        <f>+(C81-C82)/C82</f>
        <v>-4.3736973828942358E-2</v>
      </c>
      <c r="BB83" s="3"/>
      <c r="BC83" s="3"/>
      <c r="BD83" s="3"/>
      <c r="BE83" s="3"/>
      <c r="BF83" s="3"/>
      <c r="BG83" s="3"/>
      <c r="BH83" s="3"/>
      <c r="BI83" s="3"/>
      <c r="BJ83" s="3"/>
    </row>
    <row r="84" spans="2:62" ht="15.75" thickBot="1">
      <c r="B84" s="5" t="s">
        <v>211</v>
      </c>
      <c r="C84" s="4">
        <f>+(C82-C81)/C81</f>
        <v>4.5737388806161614E-2</v>
      </c>
      <c r="BB84" s="3"/>
      <c r="BC84" s="3"/>
      <c r="BD84" s="3"/>
      <c r="BE84" s="3"/>
      <c r="BF84" s="3"/>
      <c r="BG84" s="3"/>
      <c r="BH84" s="3" t="s">
        <v>212</v>
      </c>
      <c r="BI84" s="3"/>
      <c r="BJ84" s="3"/>
    </row>
    <row r="85" spans="2:62">
      <c r="B85" t="s">
        <v>1361</v>
      </c>
      <c r="C85" s="518">
        <f>E72/E17/1000</f>
        <v>-1.5980751430739424</v>
      </c>
    </row>
    <row r="86" spans="2:62">
      <c r="B86" t="s">
        <v>1362</v>
      </c>
      <c r="C86" s="519">
        <f>+AB71/AB17/1000</f>
        <v>0.76987509152966471</v>
      </c>
    </row>
    <row r="88" spans="2:62">
      <c r="D88" t="s">
        <v>213</v>
      </c>
      <c r="E88" s="260" t="s">
        <v>214</v>
      </c>
      <c r="F88" s="419">
        <v>44353</v>
      </c>
    </row>
    <row r="89" spans="2:62" ht="15" customHeight="1">
      <c r="B89" s="2"/>
      <c r="C89" s="2"/>
      <c r="D89"/>
      <c r="E89" t="s">
        <v>215</v>
      </c>
      <c r="F89" s="418"/>
      <c r="G89" s="2"/>
      <c r="H89" s="2"/>
      <c r="I89" s="2"/>
      <c r="J89" s="2"/>
      <c r="K89" s="2"/>
      <c r="L89" s="2"/>
      <c r="M89" s="2"/>
      <c r="N89" s="2"/>
      <c r="O89" s="2"/>
      <c r="P89" s="2"/>
      <c r="Q89" s="2"/>
      <c r="R89" s="2"/>
      <c r="S89" s="2"/>
      <c r="T89" s="2"/>
      <c r="U89" s="2"/>
      <c r="V89" s="2"/>
      <c r="W89" s="2"/>
    </row>
    <row r="90" spans="2:62">
      <c r="B90" s="2"/>
      <c r="C90" s="2"/>
      <c r="D90" s="2"/>
      <c r="E90" t="s">
        <v>216</v>
      </c>
      <c r="F90" s="2"/>
      <c r="G90" s="2"/>
      <c r="H90" s="2"/>
      <c r="I90" s="2"/>
      <c r="J90" s="2"/>
      <c r="K90" s="2"/>
      <c r="L90" s="2"/>
      <c r="M90" s="2"/>
      <c r="N90" s="2"/>
      <c r="O90" s="2"/>
      <c r="P90" s="2"/>
      <c r="Q90" s="2"/>
      <c r="R90" s="2"/>
      <c r="S90" s="2"/>
      <c r="T90" s="2"/>
      <c r="U90" s="2"/>
      <c r="V90" s="2"/>
      <c r="W90" s="2"/>
    </row>
    <row r="91" spans="2:62">
      <c r="B91" s="2"/>
      <c r="C91" s="2"/>
      <c r="D91" s="2"/>
      <c r="E91" t="s">
        <v>217</v>
      </c>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3">
    <mergeCell ref="Z75:AC75"/>
    <mergeCell ref="BD2:BE2"/>
    <mergeCell ref="AV5:AV7"/>
    <mergeCell ref="B11:B12"/>
    <mergeCell ref="C11:C12"/>
    <mergeCell ref="D11:D12"/>
    <mergeCell ref="E11:X12"/>
    <mergeCell ref="Y11:AR12"/>
    <mergeCell ref="B40:B41"/>
    <mergeCell ref="C40:C41"/>
    <mergeCell ref="D40:D41"/>
    <mergeCell ref="E40:X40"/>
    <mergeCell ref="Y40:AR40"/>
  </mergeCells>
  <pageMargins left="0.7" right="0.7" top="0.75" bottom="0.75" header="0.3" footer="0.3"/>
  <pageSetup orientation="portrait"/>
  <headerFooter alignWithMargins="0"/>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theme="9" tint="-0.249977111117893"/>
  </sheetPr>
  <dimension ref="B1:BJ108"/>
  <sheetViews>
    <sheetView topLeftCell="A56" zoomScale="55" zoomScaleNormal="55" workbookViewId="0">
      <selection activeCell="C80" sqref="C80"/>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7" customWidth="1"/>
    <col min="6" max="12" width="14.28515625" customWidth="1"/>
    <col min="13" max="13" width="14.85546875" customWidth="1"/>
    <col min="14" max="19" width="14.28515625" customWidth="1"/>
    <col min="20" max="21" width="14.42578125" customWidth="1"/>
    <col min="22" max="22" width="17.42578125" customWidth="1"/>
    <col min="23" max="24" width="14.42578125" customWidth="1"/>
    <col min="25" max="25" width="10.7109375" customWidth="1"/>
    <col min="26" max="26" width="8.85546875" customWidth="1"/>
    <col min="27" max="27" width="8.7109375" customWidth="1"/>
    <col min="28" max="44" width="13.42578125" bestFit="1" customWidth="1"/>
    <col min="45" max="45" width="11.7109375" bestFit="1" customWidth="1"/>
    <col min="49" max="52" width="11.7109375" bestFit="1" customWidth="1"/>
    <col min="60" max="60" width="11.7109375" bestFit="1" customWidth="1"/>
  </cols>
  <sheetData>
    <row r="1" spans="2:61" ht="15.75" thickBot="1">
      <c r="BH1" s="144" t="s">
        <v>145</v>
      </c>
      <c r="BI1" s="143">
        <v>1</v>
      </c>
    </row>
    <row r="3" spans="2:61" ht="15.75" customHeight="1" thickBot="1"/>
    <row r="4" spans="2:61" ht="15.75" thickBot="1">
      <c r="AS4" s="150" t="s">
        <v>147</v>
      </c>
      <c r="AT4" s="416" t="s">
        <v>148</v>
      </c>
      <c r="AU4" s="416" t="s">
        <v>149</v>
      </c>
      <c r="AV4" s="417"/>
      <c r="AY4" s="1892" t="s">
        <v>1323</v>
      </c>
      <c r="AZ4" s="1893"/>
    </row>
    <row r="5" spans="2:61" ht="15.75" thickBot="1">
      <c r="AS5" s="1900" t="s">
        <v>376</v>
      </c>
      <c r="AT5" s="360">
        <f>+AT7/1000</f>
        <v>3.08</v>
      </c>
      <c r="AU5" s="360">
        <f>+AU7/1000</f>
        <v>3.7</v>
      </c>
      <c r="AV5" s="148" t="s">
        <v>151</v>
      </c>
      <c r="AY5" s="227" t="s">
        <v>148</v>
      </c>
      <c r="AZ5" s="417" t="s">
        <v>149</v>
      </c>
    </row>
    <row r="6" spans="2:61" ht="15.75" thickBot="1">
      <c r="AS6" s="1901"/>
      <c r="AT6" s="705">
        <f>'ACQUACROP Results'!C25*1000*0.25</f>
        <v>770</v>
      </c>
      <c r="AU6" s="146">
        <f>+'C2 Wheat FFS eco'!AU6</f>
        <v>925</v>
      </c>
      <c r="AV6" s="143" t="s">
        <v>155</v>
      </c>
      <c r="AX6" t="s">
        <v>152</v>
      </c>
      <c r="AY6" s="533">
        <v>2438</v>
      </c>
      <c r="AZ6" s="737">
        <f>+AY6</f>
        <v>2438</v>
      </c>
      <c r="BA6" s="521"/>
      <c r="BF6" s="140" t="s">
        <v>153</v>
      </c>
      <c r="BH6" t="s">
        <v>154</v>
      </c>
    </row>
    <row r="7" spans="2:61" ht="15.75" thickBot="1">
      <c r="AS7" s="1902"/>
      <c r="AT7" s="449">
        <f>+AT6/AX9</f>
        <v>3080</v>
      </c>
      <c r="AU7" s="449">
        <f>+AU6/AX9</f>
        <v>3700</v>
      </c>
      <c r="AV7" s="143" t="s">
        <v>159</v>
      </c>
      <c r="AX7" t="s">
        <v>158</v>
      </c>
      <c r="AY7" s="534">
        <f>+AY6/4</f>
        <v>609.5</v>
      </c>
      <c r="AZ7" s="738">
        <f>+AZ6/4</f>
        <v>609.5</v>
      </c>
      <c r="BC7" s="142" t="s">
        <v>160</v>
      </c>
      <c r="BD7" s="249">
        <f>'C2 Financial results'!Q4</f>
        <v>16</v>
      </c>
      <c r="BE7" s="260" t="s">
        <v>161</v>
      </c>
    </row>
    <row r="8" spans="2:61" ht="15.75" thickBot="1"/>
    <row r="9" spans="2:61" ht="15.75" thickBot="1">
      <c r="AW9" s="144" t="s">
        <v>156</v>
      </c>
      <c r="AX9" s="145">
        <v>0.25</v>
      </c>
      <c r="AY9" s="143" t="s">
        <v>157</v>
      </c>
    </row>
    <row r="10" spans="2:61" ht="15.75" thickBot="1"/>
    <row r="11" spans="2:61" ht="18.75" customHeight="1">
      <c r="B11" s="1880" t="s">
        <v>1324</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c r="AX11" s="2223" t="s">
        <v>1325</v>
      </c>
      <c r="AY11" s="739">
        <f>+'ACQUACROP Results'!D25</f>
        <v>1.66</v>
      </c>
      <c r="AZ11" s="148" t="s">
        <v>1326</v>
      </c>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AX12" s="2224"/>
      <c r="AY12" s="740">
        <f>+'ACQUACROP Results'!D26</f>
        <v>1.94</v>
      </c>
      <c r="AZ12" s="278" t="s">
        <v>1326</v>
      </c>
    </row>
    <row r="13" spans="2:61" ht="18.75">
      <c r="B13" s="133"/>
      <c r="C13" s="138"/>
      <c r="D13" s="137"/>
      <c r="E13" s="484">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s="159" customFormat="1">
      <c r="B16" s="749" t="s">
        <v>170</v>
      </c>
      <c r="C16" s="91"/>
      <c r="D16" s="750" t="s">
        <v>1327</v>
      </c>
      <c r="E16" s="751"/>
      <c r="F16" s="751"/>
      <c r="G16" s="751"/>
      <c r="H16" s="751"/>
      <c r="I16" s="751"/>
      <c r="J16" s="751"/>
      <c r="K16" s="751"/>
      <c r="L16" s="751"/>
      <c r="M16" s="751"/>
      <c r="N16" s="751">
        <f>+'CARD tool Iraq GCF'!N22</f>
        <v>-1.9792648444863281E-2</v>
      </c>
      <c r="O16" s="751"/>
      <c r="P16" s="751"/>
      <c r="Q16" s="751"/>
      <c r="R16" s="751">
        <f>+'CARD tool Iraq GCF'!O22</f>
        <v>-2.6809089957063548E-2</v>
      </c>
      <c r="S16" s="751"/>
      <c r="T16" s="751"/>
      <c r="U16" s="751"/>
      <c r="V16" s="751"/>
      <c r="W16" s="751"/>
      <c r="X16" s="751"/>
      <c r="Y16" s="752">
        <v>0.85</v>
      </c>
      <c r="Z16" s="753">
        <v>0.9</v>
      </c>
      <c r="AA16" s="753">
        <v>0.95</v>
      </c>
      <c r="AB16" s="754"/>
      <c r="AC16" s="754"/>
      <c r="AD16" s="754"/>
      <c r="AE16" s="754"/>
      <c r="AF16" s="754"/>
      <c r="AG16" s="754"/>
      <c r="AH16" s="1186">
        <f>+N16*'CC avoided losses'!$R$2</f>
        <v>-7.9170593779453128E-3</v>
      </c>
      <c r="AI16" s="1187"/>
      <c r="AJ16" s="1187"/>
      <c r="AK16" s="1187"/>
      <c r="AL16" s="1188">
        <f>+R16*'CC avoided losses'!$R$2</f>
        <v>-1.072363598282542E-2</v>
      </c>
      <c r="AM16" s="754"/>
      <c r="AN16" s="754"/>
      <c r="AO16" s="754"/>
      <c r="AP16" s="754"/>
      <c r="AQ16" s="754"/>
      <c r="AR16" s="754"/>
      <c r="AS16" s="755"/>
    </row>
    <row r="17" spans="2:50">
      <c r="B17" s="399" t="s">
        <v>376</v>
      </c>
      <c r="C17" s="93" t="s">
        <v>47</v>
      </c>
      <c r="D17" s="371">
        <f>+'Prices '!F15</f>
        <v>427</v>
      </c>
      <c r="E17" s="574">
        <f t="shared" ref="E17:R17" si="0">+$AT$6*(1+(E14*$N$15))*(1+E16)</f>
        <v>770</v>
      </c>
      <c r="F17" s="574">
        <f t="shared" si="0"/>
        <v>770</v>
      </c>
      <c r="G17" s="574">
        <f t="shared" si="0"/>
        <v>770</v>
      </c>
      <c r="H17" s="574">
        <f t="shared" si="0"/>
        <v>770</v>
      </c>
      <c r="I17" s="574">
        <f t="shared" si="0"/>
        <v>770</v>
      </c>
      <c r="J17" s="574">
        <f t="shared" si="0"/>
        <v>770</v>
      </c>
      <c r="K17" s="574">
        <f t="shared" si="0"/>
        <v>770</v>
      </c>
      <c r="L17" s="574">
        <f t="shared" si="0"/>
        <v>770</v>
      </c>
      <c r="M17" s="574">
        <f t="shared" si="0"/>
        <v>770</v>
      </c>
      <c r="N17" s="574">
        <f t="shared" si="0"/>
        <v>754.75966069745527</v>
      </c>
      <c r="O17" s="574">
        <f>+N17</f>
        <v>754.75966069745527</v>
      </c>
      <c r="P17" s="574">
        <f>+O17</f>
        <v>754.75966069745527</v>
      </c>
      <c r="Q17" s="574">
        <f>+P17</f>
        <v>754.75966069745527</v>
      </c>
      <c r="R17" s="574">
        <f t="shared" si="0"/>
        <v>749.35700073306111</v>
      </c>
      <c r="S17" s="574">
        <f t="shared" ref="S17:X17" si="1">R17</f>
        <v>749.35700073306111</v>
      </c>
      <c r="T17" s="574">
        <f t="shared" si="1"/>
        <v>749.35700073306111</v>
      </c>
      <c r="U17" s="574">
        <f t="shared" si="1"/>
        <v>749.35700073306111</v>
      </c>
      <c r="V17" s="574">
        <f t="shared" si="1"/>
        <v>749.35700073306111</v>
      </c>
      <c r="W17" s="574">
        <f t="shared" si="1"/>
        <v>749.35700073306111</v>
      </c>
      <c r="X17" s="574">
        <f t="shared" si="1"/>
        <v>749.35700073306111</v>
      </c>
      <c r="Y17" s="491">
        <f>+$AB$17*Y16</f>
        <v>786.25</v>
      </c>
      <c r="Z17" s="491">
        <f>+$AB$17*Z16</f>
        <v>832.5</v>
      </c>
      <c r="AA17" s="491">
        <f>+$AB$17*AA16</f>
        <v>878.75</v>
      </c>
      <c r="AB17" s="491">
        <f>+AU6</f>
        <v>925</v>
      </c>
      <c r="AC17" s="99">
        <f>+AB17</f>
        <v>925</v>
      </c>
      <c r="AD17" s="99">
        <f t="shared" ref="AD17:AR18" si="2">+AC17</f>
        <v>925</v>
      </c>
      <c r="AE17" s="99">
        <f t="shared" si="2"/>
        <v>925</v>
      </c>
      <c r="AF17" s="99">
        <f t="shared" si="2"/>
        <v>925</v>
      </c>
      <c r="AG17" s="99">
        <f t="shared" si="2"/>
        <v>925</v>
      </c>
      <c r="AH17" s="99">
        <f>+AG17*(1+AH16)</f>
        <v>917.67672007540057</v>
      </c>
      <c r="AI17" s="99">
        <f t="shared" ref="AI17:AK17" si="3">+AH17</f>
        <v>917.67672007540057</v>
      </c>
      <c r="AJ17" s="99">
        <f t="shared" si="3"/>
        <v>917.67672007540057</v>
      </c>
      <c r="AK17" s="99">
        <f t="shared" si="3"/>
        <v>917.67672007540057</v>
      </c>
      <c r="AL17" s="99">
        <f>+AG17*(1+AL16)</f>
        <v>915.0806367158865</v>
      </c>
      <c r="AM17" s="99">
        <f t="shared" si="2"/>
        <v>915.0806367158865</v>
      </c>
      <c r="AN17" s="99">
        <f t="shared" si="2"/>
        <v>915.0806367158865</v>
      </c>
      <c r="AO17" s="99">
        <f t="shared" si="2"/>
        <v>915.0806367158865</v>
      </c>
      <c r="AP17" s="99">
        <f t="shared" si="2"/>
        <v>915.0806367158865</v>
      </c>
      <c r="AQ17" s="99">
        <f t="shared" si="2"/>
        <v>915.0806367158865</v>
      </c>
      <c r="AR17" s="99">
        <f t="shared" si="2"/>
        <v>915.0806367158865</v>
      </c>
      <c r="AS17" s="574">
        <f>+E17*D17</f>
        <v>328790</v>
      </c>
    </row>
    <row r="18" spans="2:50">
      <c r="B18" s="399" t="s">
        <v>381</v>
      </c>
      <c r="C18" s="93" t="s">
        <v>47</v>
      </c>
      <c r="D18" s="371">
        <f>+'Prices '!F20</f>
        <v>315</v>
      </c>
      <c r="E18" s="557">
        <f>+'ACQUACROP Results'!J25*1000*0.25*0.25</f>
        <v>386.25</v>
      </c>
      <c r="F18" s="558">
        <f>E18</f>
        <v>386.25</v>
      </c>
      <c r="G18" s="558">
        <f t="shared" ref="G18:X18" si="4">F18</f>
        <v>386.25</v>
      </c>
      <c r="H18" s="558">
        <f t="shared" si="4"/>
        <v>386.25</v>
      </c>
      <c r="I18" s="558">
        <f t="shared" si="4"/>
        <v>386.25</v>
      </c>
      <c r="J18" s="558">
        <f t="shared" si="4"/>
        <v>386.25</v>
      </c>
      <c r="K18" s="558">
        <f t="shared" si="4"/>
        <v>386.25</v>
      </c>
      <c r="L18" s="558">
        <f t="shared" si="4"/>
        <v>386.25</v>
      </c>
      <c r="M18" s="558">
        <f t="shared" si="4"/>
        <v>386.25</v>
      </c>
      <c r="N18" s="558">
        <f t="shared" si="4"/>
        <v>386.25</v>
      </c>
      <c r="O18" s="558">
        <f t="shared" si="4"/>
        <v>386.25</v>
      </c>
      <c r="P18" s="558">
        <f t="shared" si="4"/>
        <v>386.25</v>
      </c>
      <c r="Q18" s="558">
        <f t="shared" si="4"/>
        <v>386.25</v>
      </c>
      <c r="R18" s="558">
        <f t="shared" si="4"/>
        <v>386.25</v>
      </c>
      <c r="S18" s="558">
        <f t="shared" si="4"/>
        <v>386.25</v>
      </c>
      <c r="T18" s="558">
        <f t="shared" si="4"/>
        <v>386.25</v>
      </c>
      <c r="U18" s="558">
        <f t="shared" si="4"/>
        <v>386.25</v>
      </c>
      <c r="V18" s="558">
        <f t="shared" si="4"/>
        <v>386.25</v>
      </c>
      <c r="W18" s="558">
        <f t="shared" si="4"/>
        <v>386.25</v>
      </c>
      <c r="X18" s="558">
        <f t="shared" si="4"/>
        <v>386.25</v>
      </c>
      <c r="Y18" s="496">
        <f>+X18</f>
        <v>386.25</v>
      </c>
      <c r="Z18" s="494">
        <f>+Y18</f>
        <v>386.25</v>
      </c>
      <c r="AA18" s="494">
        <f>+Z18</f>
        <v>386.25</v>
      </c>
      <c r="AB18" s="494">
        <f>+AA18</f>
        <v>386.25</v>
      </c>
      <c r="AC18" s="494">
        <f>+AB18</f>
        <v>386.25</v>
      </c>
      <c r="AD18" s="101">
        <f>+'ACQUACROP Results'!J26*1000*0.25*0.25</f>
        <v>467.5</v>
      </c>
      <c r="AE18" s="101">
        <f>+AD18</f>
        <v>467.5</v>
      </c>
      <c r="AF18" s="101">
        <f t="shared" si="2"/>
        <v>467.5</v>
      </c>
      <c r="AG18" s="101">
        <f t="shared" si="2"/>
        <v>467.5</v>
      </c>
      <c r="AH18" s="101">
        <f t="shared" si="2"/>
        <v>467.5</v>
      </c>
      <c r="AI18" s="101">
        <f t="shared" si="2"/>
        <v>467.5</v>
      </c>
      <c r="AJ18" s="101">
        <f t="shared" si="2"/>
        <v>467.5</v>
      </c>
      <c r="AK18" s="101">
        <f t="shared" si="2"/>
        <v>467.5</v>
      </c>
      <c r="AL18" s="101">
        <f t="shared" si="2"/>
        <v>467.5</v>
      </c>
      <c r="AM18" s="101">
        <f t="shared" si="2"/>
        <v>467.5</v>
      </c>
      <c r="AN18" s="101">
        <f t="shared" si="2"/>
        <v>467.5</v>
      </c>
      <c r="AO18" s="101">
        <f t="shared" si="2"/>
        <v>467.5</v>
      </c>
      <c r="AP18" s="101">
        <f t="shared" si="2"/>
        <v>467.5</v>
      </c>
      <c r="AQ18" s="101">
        <f t="shared" si="2"/>
        <v>467.5</v>
      </c>
      <c r="AR18" s="101">
        <f t="shared" si="2"/>
        <v>467.5</v>
      </c>
      <c r="AS18" s="553">
        <f t="shared" ref="AS18:AS42" si="5">+E18*D18</f>
        <v>121668.75</v>
      </c>
    </row>
    <row r="19" spans="2:50">
      <c r="B19" s="399"/>
      <c r="C19" s="93"/>
      <c r="D19" s="371"/>
      <c r="E19" s="247"/>
      <c r="F19" s="93"/>
      <c r="G19" s="93"/>
      <c r="H19" s="93"/>
      <c r="I19" s="93"/>
      <c r="J19" s="93"/>
      <c r="K19" s="93"/>
      <c r="L19" s="93"/>
      <c r="M19" s="93"/>
      <c r="N19" s="93"/>
      <c r="O19" s="93"/>
      <c r="P19" s="494"/>
      <c r="Q19" s="494"/>
      <c r="R19" s="494"/>
      <c r="S19" s="248"/>
      <c r="T19" s="495"/>
      <c r="U19" s="495"/>
      <c r="V19" s="495"/>
      <c r="W19" s="495"/>
      <c r="X19" s="495"/>
      <c r="Y19" s="496"/>
      <c r="Z19" s="494"/>
      <c r="AA19" s="494"/>
      <c r="AB19" s="494"/>
      <c r="AC19" s="99"/>
      <c r="AD19" s="99"/>
      <c r="AE19" s="99"/>
      <c r="AF19" s="99"/>
      <c r="AG19" s="99"/>
      <c r="AH19" s="99"/>
      <c r="AI19" s="99"/>
      <c r="AJ19" s="99"/>
      <c r="AK19" s="99"/>
      <c r="AL19" s="99"/>
      <c r="AM19" s="99"/>
      <c r="AN19" s="99"/>
      <c r="AO19" s="99"/>
      <c r="AP19" s="99"/>
      <c r="AQ19" s="99"/>
      <c r="AR19" s="99"/>
      <c r="AS19" s="553">
        <f t="shared" si="5"/>
        <v>0</v>
      </c>
    </row>
    <row r="20" spans="2:50">
      <c r="B20" s="497" t="s">
        <v>173</v>
      </c>
      <c r="C20" s="93"/>
      <c r="D20" s="371"/>
      <c r="E20" s="247"/>
      <c r="F20" s="93"/>
      <c r="G20" s="93"/>
      <c r="H20" s="93"/>
      <c r="I20" s="93"/>
      <c r="J20" s="93"/>
      <c r="K20" s="93"/>
      <c r="L20" s="93"/>
      <c r="M20" s="93"/>
      <c r="N20" s="93"/>
      <c r="O20" s="93"/>
      <c r="P20" s="248"/>
      <c r="Q20" s="248"/>
      <c r="R20" s="248"/>
      <c r="S20" s="248"/>
      <c r="T20" s="498"/>
      <c r="U20" s="498"/>
      <c r="V20" s="498"/>
      <c r="W20" s="498"/>
      <c r="X20" s="498"/>
      <c r="Y20" s="247"/>
      <c r="Z20" s="248"/>
      <c r="AA20" s="248"/>
      <c r="AB20" s="248"/>
      <c r="AC20" s="71"/>
      <c r="AD20" s="71"/>
      <c r="AE20" s="71"/>
      <c r="AF20" s="71"/>
      <c r="AG20" s="71"/>
      <c r="AH20" s="71"/>
      <c r="AI20" s="71"/>
      <c r="AJ20" s="71"/>
      <c r="AK20" s="71"/>
      <c r="AL20" s="71"/>
      <c r="AM20" s="71"/>
      <c r="AN20" s="71"/>
      <c r="AO20" s="71"/>
      <c r="AP20" s="71"/>
      <c r="AQ20" s="71"/>
      <c r="AR20" s="71"/>
      <c r="AS20" s="553">
        <f t="shared" si="5"/>
        <v>0</v>
      </c>
    </row>
    <row r="21" spans="2:50">
      <c r="B21" s="399" t="s">
        <v>1328</v>
      </c>
      <c r="C21" s="93" t="s">
        <v>161</v>
      </c>
      <c r="D21" s="371">
        <f>'Prices '!F59</f>
        <v>50000</v>
      </c>
      <c r="E21" s="247">
        <v>1</v>
      </c>
      <c r="F21" s="248">
        <f>+E21</f>
        <v>1</v>
      </c>
      <c r="G21" s="248">
        <f t="shared" ref="G21:X21" si="6">+F21</f>
        <v>1</v>
      </c>
      <c r="H21" s="248">
        <f t="shared" si="6"/>
        <v>1</v>
      </c>
      <c r="I21" s="248">
        <f t="shared" si="6"/>
        <v>1</v>
      </c>
      <c r="J21" s="248">
        <f t="shared" si="6"/>
        <v>1</v>
      </c>
      <c r="K21" s="248">
        <f t="shared" si="6"/>
        <v>1</v>
      </c>
      <c r="L21" s="248">
        <f t="shared" si="6"/>
        <v>1</v>
      </c>
      <c r="M21" s="248">
        <f t="shared" si="6"/>
        <v>1</v>
      </c>
      <c r="N21" s="248">
        <f t="shared" si="6"/>
        <v>1</v>
      </c>
      <c r="O21" s="248">
        <f t="shared" si="6"/>
        <v>1</v>
      </c>
      <c r="P21" s="248">
        <f t="shared" si="6"/>
        <v>1</v>
      </c>
      <c r="Q21" s="248">
        <f t="shared" si="6"/>
        <v>1</v>
      </c>
      <c r="R21" s="248">
        <f t="shared" si="6"/>
        <v>1</v>
      </c>
      <c r="S21" s="248">
        <f t="shared" si="6"/>
        <v>1</v>
      </c>
      <c r="T21" s="248">
        <f t="shared" si="6"/>
        <v>1</v>
      </c>
      <c r="U21" s="248">
        <f t="shared" si="6"/>
        <v>1</v>
      </c>
      <c r="V21" s="248">
        <f t="shared" si="6"/>
        <v>1</v>
      </c>
      <c r="W21" s="248">
        <f t="shared" si="6"/>
        <v>1</v>
      </c>
      <c r="X21" s="248">
        <f t="shared" si="6"/>
        <v>1</v>
      </c>
      <c r="Y21" s="499">
        <v>1</v>
      </c>
      <c r="Z21" s="500">
        <f t="shared" ref="Z21:AR21" si="7">+Y21</f>
        <v>1</v>
      </c>
      <c r="AA21" s="500">
        <f t="shared" si="7"/>
        <v>1</v>
      </c>
      <c r="AB21" s="500">
        <f t="shared" si="7"/>
        <v>1</v>
      </c>
      <c r="AC21" s="500">
        <f t="shared" si="7"/>
        <v>1</v>
      </c>
      <c r="AD21" s="500">
        <f t="shared" si="7"/>
        <v>1</v>
      </c>
      <c r="AE21" s="500">
        <f t="shared" si="7"/>
        <v>1</v>
      </c>
      <c r="AF21" s="500">
        <f t="shared" si="7"/>
        <v>1</v>
      </c>
      <c r="AG21" s="500">
        <f t="shared" si="7"/>
        <v>1</v>
      </c>
      <c r="AH21" s="500">
        <f t="shared" si="7"/>
        <v>1</v>
      </c>
      <c r="AI21" s="500">
        <f t="shared" si="7"/>
        <v>1</v>
      </c>
      <c r="AJ21" s="500">
        <f t="shared" si="7"/>
        <v>1</v>
      </c>
      <c r="AK21" s="500">
        <f t="shared" si="7"/>
        <v>1</v>
      </c>
      <c r="AL21" s="500">
        <f t="shared" si="7"/>
        <v>1</v>
      </c>
      <c r="AM21" s="500">
        <f t="shared" si="7"/>
        <v>1</v>
      </c>
      <c r="AN21" s="500">
        <f t="shared" si="7"/>
        <v>1</v>
      </c>
      <c r="AO21" s="500">
        <f t="shared" si="7"/>
        <v>1</v>
      </c>
      <c r="AP21" s="500">
        <f t="shared" si="7"/>
        <v>1</v>
      </c>
      <c r="AQ21" s="500">
        <f t="shared" si="7"/>
        <v>1</v>
      </c>
      <c r="AR21" s="500">
        <f t="shared" si="7"/>
        <v>1</v>
      </c>
      <c r="AS21" s="553">
        <f t="shared" si="5"/>
        <v>50000</v>
      </c>
    </row>
    <row r="22" spans="2:50">
      <c r="B22" s="399"/>
      <c r="C22" s="93"/>
      <c r="D22" s="371"/>
      <c r="E22" s="247"/>
      <c r="F22" s="248"/>
      <c r="G22" s="248"/>
      <c r="H22" s="248"/>
      <c r="I22" s="248"/>
      <c r="J22" s="248"/>
      <c r="K22" s="248"/>
      <c r="L22" s="248"/>
      <c r="M22" s="248"/>
      <c r="N22" s="248"/>
      <c r="O22" s="248"/>
      <c r="P22" s="248"/>
      <c r="Q22" s="248"/>
      <c r="R22" s="248"/>
      <c r="S22" s="248"/>
      <c r="T22" s="248"/>
      <c r="U22" s="248"/>
      <c r="V22" s="248"/>
      <c r="W22" s="248"/>
      <c r="X22" s="248"/>
      <c r="Y22" s="499"/>
      <c r="Z22" s="500">
        <f t="shared" ref="Z22:AL35" si="8">+Y22</f>
        <v>0</v>
      </c>
      <c r="AA22" s="500">
        <f t="shared" si="8"/>
        <v>0</v>
      </c>
      <c r="AB22" s="500">
        <f t="shared" si="8"/>
        <v>0</v>
      </c>
      <c r="AC22" s="500">
        <f t="shared" si="8"/>
        <v>0</v>
      </c>
      <c r="AD22" s="500">
        <f t="shared" si="8"/>
        <v>0</v>
      </c>
      <c r="AE22" s="500">
        <f t="shared" si="8"/>
        <v>0</v>
      </c>
      <c r="AF22" s="500">
        <f t="shared" si="8"/>
        <v>0</v>
      </c>
      <c r="AG22" s="500">
        <f t="shared" si="8"/>
        <v>0</v>
      </c>
      <c r="AH22" s="500">
        <f t="shared" si="8"/>
        <v>0</v>
      </c>
      <c r="AI22" s="500">
        <f t="shared" si="8"/>
        <v>0</v>
      </c>
      <c r="AJ22" s="500">
        <f t="shared" si="8"/>
        <v>0</v>
      </c>
      <c r="AK22" s="500">
        <f t="shared" si="8"/>
        <v>0</v>
      </c>
      <c r="AL22" s="500">
        <f t="shared" si="8"/>
        <v>0</v>
      </c>
      <c r="AM22" s="500">
        <f t="shared" ref="AM22:AR35" si="9">+AL22</f>
        <v>0</v>
      </c>
      <c r="AN22" s="500">
        <f t="shared" si="9"/>
        <v>0</v>
      </c>
      <c r="AO22" s="500">
        <f t="shared" si="9"/>
        <v>0</v>
      </c>
      <c r="AP22" s="500">
        <f t="shared" si="9"/>
        <v>0</v>
      </c>
      <c r="AQ22" s="500">
        <f t="shared" si="9"/>
        <v>0</v>
      </c>
      <c r="AR22" s="500">
        <f t="shared" si="9"/>
        <v>0</v>
      </c>
      <c r="AS22" s="553">
        <f t="shared" si="5"/>
        <v>0</v>
      </c>
    </row>
    <row r="23" spans="2:50">
      <c r="B23" s="399" t="s">
        <v>1259</v>
      </c>
      <c r="C23" s="93" t="s">
        <v>47</v>
      </c>
      <c r="D23" s="371">
        <f>'Prices '!F41</f>
        <v>850</v>
      </c>
      <c r="E23" s="247">
        <v>35</v>
      </c>
      <c r="F23" s="248">
        <f>+E23</f>
        <v>35</v>
      </c>
      <c r="G23" s="248">
        <f t="shared" ref="G23:Q23" si="10">+F23</f>
        <v>35</v>
      </c>
      <c r="H23" s="248">
        <f t="shared" si="10"/>
        <v>35</v>
      </c>
      <c r="I23" s="248">
        <f t="shared" si="10"/>
        <v>35</v>
      </c>
      <c r="J23" s="248">
        <f t="shared" si="10"/>
        <v>35</v>
      </c>
      <c r="K23" s="248">
        <f t="shared" si="10"/>
        <v>35</v>
      </c>
      <c r="L23" s="248">
        <f t="shared" si="10"/>
        <v>35</v>
      </c>
      <c r="M23" s="248">
        <f t="shared" si="10"/>
        <v>35</v>
      </c>
      <c r="N23" s="248">
        <f t="shared" si="10"/>
        <v>35</v>
      </c>
      <c r="O23" s="248">
        <f t="shared" si="10"/>
        <v>35</v>
      </c>
      <c r="P23" s="248">
        <f t="shared" si="10"/>
        <v>35</v>
      </c>
      <c r="Q23" s="248">
        <f t="shared" si="10"/>
        <v>35</v>
      </c>
      <c r="R23" s="248">
        <f>+Q23</f>
        <v>35</v>
      </c>
      <c r="S23" s="248">
        <f t="shared" ref="S23:X23" si="11">+R23</f>
        <v>35</v>
      </c>
      <c r="T23" s="248">
        <f t="shared" si="11"/>
        <v>35</v>
      </c>
      <c r="U23" s="248">
        <f t="shared" si="11"/>
        <v>35</v>
      </c>
      <c r="V23" s="248">
        <f t="shared" si="11"/>
        <v>35</v>
      </c>
      <c r="W23" s="248">
        <f t="shared" si="11"/>
        <v>35</v>
      </c>
      <c r="X23" s="248">
        <f t="shared" si="11"/>
        <v>35</v>
      </c>
      <c r="Y23" s="499">
        <f>+X23</f>
        <v>35</v>
      </c>
      <c r="Z23" s="500">
        <f t="shared" si="8"/>
        <v>35</v>
      </c>
      <c r="AA23" s="500">
        <f t="shared" si="8"/>
        <v>35</v>
      </c>
      <c r="AB23" s="500">
        <f t="shared" si="8"/>
        <v>35</v>
      </c>
      <c r="AC23" s="500">
        <f t="shared" si="8"/>
        <v>35</v>
      </c>
      <c r="AD23" s="500">
        <f t="shared" si="8"/>
        <v>35</v>
      </c>
      <c r="AE23" s="500">
        <f t="shared" si="8"/>
        <v>35</v>
      </c>
      <c r="AF23" s="500">
        <f t="shared" si="8"/>
        <v>35</v>
      </c>
      <c r="AG23" s="500">
        <f t="shared" si="8"/>
        <v>35</v>
      </c>
      <c r="AH23" s="500">
        <f t="shared" si="8"/>
        <v>35</v>
      </c>
      <c r="AI23" s="500">
        <f t="shared" si="8"/>
        <v>35</v>
      </c>
      <c r="AJ23" s="500">
        <f t="shared" si="8"/>
        <v>35</v>
      </c>
      <c r="AK23" s="500">
        <f t="shared" si="8"/>
        <v>35</v>
      </c>
      <c r="AL23" s="500">
        <f t="shared" si="8"/>
        <v>35</v>
      </c>
      <c r="AM23" s="500">
        <f t="shared" si="9"/>
        <v>35</v>
      </c>
      <c r="AN23" s="500">
        <f t="shared" si="9"/>
        <v>35</v>
      </c>
      <c r="AO23" s="500">
        <f t="shared" si="9"/>
        <v>35</v>
      </c>
      <c r="AP23" s="500">
        <f t="shared" si="9"/>
        <v>35</v>
      </c>
      <c r="AQ23" s="500">
        <f t="shared" si="9"/>
        <v>35</v>
      </c>
      <c r="AR23" s="500">
        <f t="shared" si="9"/>
        <v>35</v>
      </c>
      <c r="AS23" s="553">
        <f t="shared" si="5"/>
        <v>29750</v>
      </c>
      <c r="AV23" s="536" t="s">
        <v>1329</v>
      </c>
      <c r="AW23" s="556">
        <f>+E17/E18</f>
        <v>1.993527508090615</v>
      </c>
    </row>
    <row r="24" spans="2:50">
      <c r="B24" s="399"/>
      <c r="C24" s="93"/>
      <c r="D24" s="371"/>
      <c r="E24" s="247"/>
      <c r="F24" s="248"/>
      <c r="G24" s="248"/>
      <c r="H24" s="248"/>
      <c r="I24" s="248"/>
      <c r="J24" s="248"/>
      <c r="K24" s="248"/>
      <c r="L24" s="248"/>
      <c r="M24" s="248"/>
      <c r="N24" s="248"/>
      <c r="O24" s="248"/>
      <c r="P24" s="248"/>
      <c r="Q24" s="248"/>
      <c r="R24" s="248"/>
      <c r="S24" s="248"/>
      <c r="T24" s="248"/>
      <c r="U24" s="248"/>
      <c r="V24" s="248"/>
      <c r="W24" s="248"/>
      <c r="X24" s="248"/>
      <c r="Y24" s="499"/>
      <c r="Z24" s="500">
        <f t="shared" si="8"/>
        <v>0</v>
      </c>
      <c r="AA24" s="500">
        <f t="shared" si="8"/>
        <v>0</v>
      </c>
      <c r="AB24" s="500">
        <f t="shared" si="8"/>
        <v>0</v>
      </c>
      <c r="AC24" s="500">
        <f t="shared" si="8"/>
        <v>0</v>
      </c>
      <c r="AD24" s="500">
        <f t="shared" si="8"/>
        <v>0</v>
      </c>
      <c r="AE24" s="500">
        <f t="shared" si="8"/>
        <v>0</v>
      </c>
      <c r="AF24" s="500">
        <f t="shared" si="8"/>
        <v>0</v>
      </c>
      <c r="AG24" s="500">
        <f t="shared" si="8"/>
        <v>0</v>
      </c>
      <c r="AH24" s="500">
        <f t="shared" si="8"/>
        <v>0</v>
      </c>
      <c r="AI24" s="500">
        <f t="shared" si="8"/>
        <v>0</v>
      </c>
      <c r="AJ24" s="500">
        <f t="shared" si="8"/>
        <v>0</v>
      </c>
      <c r="AK24" s="500">
        <f t="shared" si="8"/>
        <v>0</v>
      </c>
      <c r="AL24" s="500">
        <f t="shared" si="8"/>
        <v>0</v>
      </c>
      <c r="AM24" s="500">
        <f t="shared" si="9"/>
        <v>0</v>
      </c>
      <c r="AN24" s="500">
        <f t="shared" si="9"/>
        <v>0</v>
      </c>
      <c r="AO24" s="500">
        <f t="shared" si="9"/>
        <v>0</v>
      </c>
      <c r="AP24" s="500">
        <f t="shared" si="9"/>
        <v>0</v>
      </c>
      <c r="AQ24" s="500">
        <f t="shared" si="9"/>
        <v>0</v>
      </c>
      <c r="AR24" s="500">
        <f t="shared" si="9"/>
        <v>0</v>
      </c>
      <c r="AS24" s="553">
        <f t="shared" si="5"/>
        <v>0</v>
      </c>
    </row>
    <row r="25" spans="2:50">
      <c r="B25" s="399" t="s">
        <v>181</v>
      </c>
      <c r="C25" s="93" t="s">
        <v>47</v>
      </c>
      <c r="D25" s="526">
        <f>+'Prices '!F29</f>
        <v>500</v>
      </c>
      <c r="E25" s="527">
        <v>65</v>
      </c>
      <c r="F25" s="528">
        <f t="shared" ref="F25:X38" si="12">+E25</f>
        <v>65</v>
      </c>
      <c r="G25" s="528">
        <f t="shared" si="12"/>
        <v>65</v>
      </c>
      <c r="H25" s="528">
        <f t="shared" si="12"/>
        <v>65</v>
      </c>
      <c r="I25" s="528">
        <f t="shared" si="12"/>
        <v>65</v>
      </c>
      <c r="J25" s="528">
        <f t="shared" si="12"/>
        <v>65</v>
      </c>
      <c r="K25" s="528">
        <f t="shared" si="12"/>
        <v>65</v>
      </c>
      <c r="L25" s="528">
        <f t="shared" si="12"/>
        <v>65</v>
      </c>
      <c r="M25" s="528">
        <f t="shared" si="12"/>
        <v>65</v>
      </c>
      <c r="N25" s="528">
        <f t="shared" si="12"/>
        <v>65</v>
      </c>
      <c r="O25" s="528">
        <f t="shared" si="12"/>
        <v>65</v>
      </c>
      <c r="P25" s="528">
        <f t="shared" si="12"/>
        <v>65</v>
      </c>
      <c r="Q25" s="528">
        <f t="shared" si="12"/>
        <v>65</v>
      </c>
      <c r="R25" s="528">
        <f t="shared" si="12"/>
        <v>65</v>
      </c>
      <c r="S25" s="528">
        <f t="shared" si="12"/>
        <v>65</v>
      </c>
      <c r="T25" s="528">
        <f t="shared" si="12"/>
        <v>65</v>
      </c>
      <c r="U25" s="528">
        <f t="shared" si="12"/>
        <v>65</v>
      </c>
      <c r="V25" s="528">
        <f t="shared" si="12"/>
        <v>65</v>
      </c>
      <c r="W25" s="528">
        <f t="shared" si="12"/>
        <v>65</v>
      </c>
      <c r="X25" s="528">
        <f t="shared" si="12"/>
        <v>65</v>
      </c>
      <c r="Y25" s="529">
        <f>+X25</f>
        <v>65</v>
      </c>
      <c r="Z25" s="500">
        <f t="shared" si="8"/>
        <v>65</v>
      </c>
      <c r="AA25" s="500">
        <f t="shared" si="8"/>
        <v>65</v>
      </c>
      <c r="AB25" s="500">
        <f t="shared" si="8"/>
        <v>65</v>
      </c>
      <c r="AC25" s="500">
        <f t="shared" si="8"/>
        <v>65</v>
      </c>
      <c r="AD25" s="500">
        <f t="shared" si="8"/>
        <v>65</v>
      </c>
      <c r="AE25" s="500">
        <f t="shared" si="8"/>
        <v>65</v>
      </c>
      <c r="AF25" s="500">
        <f t="shared" si="8"/>
        <v>65</v>
      </c>
      <c r="AG25" s="500">
        <f t="shared" si="8"/>
        <v>65</v>
      </c>
      <c r="AH25" s="500">
        <f t="shared" si="8"/>
        <v>65</v>
      </c>
      <c r="AI25" s="500">
        <f t="shared" si="8"/>
        <v>65</v>
      </c>
      <c r="AJ25" s="500">
        <f t="shared" si="8"/>
        <v>65</v>
      </c>
      <c r="AK25" s="500">
        <f t="shared" si="8"/>
        <v>65</v>
      </c>
      <c r="AL25" s="500">
        <f t="shared" si="8"/>
        <v>65</v>
      </c>
      <c r="AM25" s="500">
        <f t="shared" si="9"/>
        <v>65</v>
      </c>
      <c r="AN25" s="500">
        <f t="shared" si="9"/>
        <v>65</v>
      </c>
      <c r="AO25" s="500">
        <f t="shared" si="9"/>
        <v>65</v>
      </c>
      <c r="AP25" s="500">
        <f t="shared" si="9"/>
        <v>65</v>
      </c>
      <c r="AQ25" s="500">
        <f t="shared" si="9"/>
        <v>65</v>
      </c>
      <c r="AR25" s="500">
        <f t="shared" si="9"/>
        <v>65</v>
      </c>
      <c r="AS25" s="576">
        <f t="shared" si="5"/>
        <v>32500</v>
      </c>
      <c r="AV25" s="525">
        <v>25200</v>
      </c>
      <c r="AW25">
        <f>+AV25/AS25</f>
        <v>0.77538461538461534</v>
      </c>
      <c r="AX25" s="488">
        <f>E25*D25</f>
        <v>32500</v>
      </c>
    </row>
    <row r="26" spans="2:50">
      <c r="B26" s="399" t="s">
        <v>182</v>
      </c>
      <c r="C26" s="93" t="s">
        <v>47</v>
      </c>
      <c r="D26" s="526">
        <f>+'Prices '!F24</f>
        <v>600</v>
      </c>
      <c r="E26" s="527">
        <v>45</v>
      </c>
      <c r="F26" s="528">
        <f t="shared" si="12"/>
        <v>45</v>
      </c>
      <c r="G26" s="528">
        <f t="shared" si="12"/>
        <v>45</v>
      </c>
      <c r="H26" s="528">
        <f t="shared" si="12"/>
        <v>45</v>
      </c>
      <c r="I26" s="528">
        <f t="shared" si="12"/>
        <v>45</v>
      </c>
      <c r="J26" s="528">
        <f t="shared" si="12"/>
        <v>45</v>
      </c>
      <c r="K26" s="528">
        <f t="shared" si="12"/>
        <v>45</v>
      </c>
      <c r="L26" s="528">
        <f t="shared" si="12"/>
        <v>45</v>
      </c>
      <c r="M26" s="528">
        <f t="shared" si="12"/>
        <v>45</v>
      </c>
      <c r="N26" s="528">
        <f t="shared" si="12"/>
        <v>45</v>
      </c>
      <c r="O26" s="528">
        <f t="shared" si="12"/>
        <v>45</v>
      </c>
      <c r="P26" s="528">
        <f t="shared" si="12"/>
        <v>45</v>
      </c>
      <c r="Q26" s="528">
        <f t="shared" si="12"/>
        <v>45</v>
      </c>
      <c r="R26" s="528">
        <f t="shared" si="12"/>
        <v>45</v>
      </c>
      <c r="S26" s="528">
        <f t="shared" si="12"/>
        <v>45</v>
      </c>
      <c r="T26" s="528">
        <f t="shared" si="12"/>
        <v>45</v>
      </c>
      <c r="U26" s="528">
        <f t="shared" si="12"/>
        <v>45</v>
      </c>
      <c r="V26" s="528">
        <f t="shared" si="12"/>
        <v>45</v>
      </c>
      <c r="W26" s="528">
        <f t="shared" si="12"/>
        <v>45</v>
      </c>
      <c r="X26" s="528">
        <f t="shared" si="12"/>
        <v>45</v>
      </c>
      <c r="Y26" s="529">
        <f>+X26</f>
        <v>45</v>
      </c>
      <c r="Z26" s="500">
        <f t="shared" si="8"/>
        <v>45</v>
      </c>
      <c r="AA26" s="500">
        <f t="shared" si="8"/>
        <v>45</v>
      </c>
      <c r="AB26" s="500">
        <f t="shared" si="8"/>
        <v>45</v>
      </c>
      <c r="AC26" s="500">
        <f t="shared" si="8"/>
        <v>45</v>
      </c>
      <c r="AD26" s="500">
        <f t="shared" si="8"/>
        <v>45</v>
      </c>
      <c r="AE26" s="500">
        <f t="shared" si="8"/>
        <v>45</v>
      </c>
      <c r="AF26" s="500">
        <f t="shared" si="8"/>
        <v>45</v>
      </c>
      <c r="AG26" s="500">
        <f t="shared" si="8"/>
        <v>45</v>
      </c>
      <c r="AH26" s="500">
        <f t="shared" si="8"/>
        <v>45</v>
      </c>
      <c r="AI26" s="500">
        <f t="shared" si="8"/>
        <v>45</v>
      </c>
      <c r="AJ26" s="500">
        <f t="shared" si="8"/>
        <v>45</v>
      </c>
      <c r="AK26" s="500">
        <f t="shared" si="8"/>
        <v>45</v>
      </c>
      <c r="AL26" s="500">
        <f t="shared" si="8"/>
        <v>45</v>
      </c>
      <c r="AM26" s="500">
        <f t="shared" si="9"/>
        <v>45</v>
      </c>
      <c r="AN26" s="500">
        <f t="shared" si="9"/>
        <v>45</v>
      </c>
      <c r="AO26" s="500">
        <f t="shared" si="9"/>
        <v>45</v>
      </c>
      <c r="AP26" s="500">
        <f t="shared" si="9"/>
        <v>45</v>
      </c>
      <c r="AQ26" s="500">
        <f t="shared" si="9"/>
        <v>45</v>
      </c>
      <c r="AR26" s="500">
        <f t="shared" si="9"/>
        <v>45</v>
      </c>
      <c r="AS26" s="576">
        <f t="shared" si="5"/>
        <v>27000</v>
      </c>
      <c r="AV26" s="525">
        <v>23125</v>
      </c>
      <c r="AW26">
        <f>+AV26/AS26</f>
        <v>0.85648148148148151</v>
      </c>
      <c r="AX26" s="488">
        <f>+E26*D26</f>
        <v>27000</v>
      </c>
    </row>
    <row r="27" spans="2:50">
      <c r="B27" s="370" t="s">
        <v>1330</v>
      </c>
      <c r="C27" s="93" t="s">
        <v>184</v>
      </c>
      <c r="D27" s="526">
        <f>+'Prices '!F39</f>
        <v>25000</v>
      </c>
      <c r="E27" s="527">
        <v>1</v>
      </c>
      <c r="F27" s="528">
        <f t="shared" si="12"/>
        <v>1</v>
      </c>
      <c r="G27" s="528">
        <f t="shared" si="12"/>
        <v>1</v>
      </c>
      <c r="H27" s="528">
        <f t="shared" si="12"/>
        <v>1</v>
      </c>
      <c r="I27" s="528">
        <f t="shared" si="12"/>
        <v>1</v>
      </c>
      <c r="J27" s="528">
        <f t="shared" si="12"/>
        <v>1</v>
      </c>
      <c r="K27" s="528">
        <f t="shared" si="12"/>
        <v>1</v>
      </c>
      <c r="L27" s="528">
        <f t="shared" si="12"/>
        <v>1</v>
      </c>
      <c r="M27" s="528">
        <f t="shared" si="12"/>
        <v>1</v>
      </c>
      <c r="N27" s="528">
        <f t="shared" si="12"/>
        <v>1</v>
      </c>
      <c r="O27" s="528">
        <f t="shared" si="12"/>
        <v>1</v>
      </c>
      <c r="P27" s="528">
        <f t="shared" si="12"/>
        <v>1</v>
      </c>
      <c r="Q27" s="528">
        <f t="shared" si="12"/>
        <v>1</v>
      </c>
      <c r="R27" s="528">
        <f t="shared" si="12"/>
        <v>1</v>
      </c>
      <c r="S27" s="528">
        <f t="shared" si="12"/>
        <v>1</v>
      </c>
      <c r="T27" s="528">
        <f t="shared" si="12"/>
        <v>1</v>
      </c>
      <c r="U27" s="528">
        <f t="shared" si="12"/>
        <v>1</v>
      </c>
      <c r="V27" s="528">
        <f t="shared" si="12"/>
        <v>1</v>
      </c>
      <c r="W27" s="528">
        <f t="shared" si="12"/>
        <v>1</v>
      </c>
      <c r="X27" s="528">
        <f t="shared" si="12"/>
        <v>1</v>
      </c>
      <c r="Y27" s="529">
        <v>1</v>
      </c>
      <c r="Z27" s="500">
        <f t="shared" si="8"/>
        <v>1</v>
      </c>
      <c r="AA27" s="500">
        <f t="shared" si="8"/>
        <v>1</v>
      </c>
      <c r="AB27" s="500">
        <f t="shared" si="8"/>
        <v>1</v>
      </c>
      <c r="AC27" s="500">
        <f t="shared" si="8"/>
        <v>1</v>
      </c>
      <c r="AD27" s="500">
        <f t="shared" si="8"/>
        <v>1</v>
      </c>
      <c r="AE27" s="500">
        <f t="shared" si="8"/>
        <v>1</v>
      </c>
      <c r="AF27" s="500">
        <f t="shared" si="8"/>
        <v>1</v>
      </c>
      <c r="AG27" s="500">
        <f t="shared" si="8"/>
        <v>1</v>
      </c>
      <c r="AH27" s="500">
        <f t="shared" si="8"/>
        <v>1</v>
      </c>
      <c r="AI27" s="500">
        <f t="shared" si="8"/>
        <v>1</v>
      </c>
      <c r="AJ27" s="500">
        <f t="shared" si="8"/>
        <v>1</v>
      </c>
      <c r="AK27" s="500">
        <f t="shared" si="8"/>
        <v>1</v>
      </c>
      <c r="AL27" s="500">
        <f t="shared" si="8"/>
        <v>1</v>
      </c>
      <c r="AM27" s="500">
        <f t="shared" si="9"/>
        <v>1</v>
      </c>
      <c r="AN27" s="500">
        <f t="shared" si="9"/>
        <v>1</v>
      </c>
      <c r="AO27" s="500">
        <f t="shared" si="9"/>
        <v>1</v>
      </c>
      <c r="AP27" s="500">
        <f t="shared" si="9"/>
        <v>1</v>
      </c>
      <c r="AQ27" s="500">
        <f t="shared" si="9"/>
        <v>1</v>
      </c>
      <c r="AR27" s="500">
        <f t="shared" si="9"/>
        <v>1</v>
      </c>
      <c r="AS27" s="576">
        <f t="shared" si="5"/>
        <v>25000</v>
      </c>
    </row>
    <row r="28" spans="2:50">
      <c r="B28" s="370" t="str">
        <f>'Prices '!D60</f>
        <v>Planting Service/wheat</v>
      </c>
      <c r="C28" s="93" t="s">
        <v>161</v>
      </c>
      <c r="D28" s="371">
        <f>+'Prices '!F60</f>
        <v>7000</v>
      </c>
      <c r="E28" s="247">
        <v>1</v>
      </c>
      <c r="F28" s="248">
        <f t="shared" si="12"/>
        <v>1</v>
      </c>
      <c r="G28" s="248">
        <f t="shared" si="12"/>
        <v>1</v>
      </c>
      <c r="H28" s="248">
        <f t="shared" si="12"/>
        <v>1</v>
      </c>
      <c r="I28" s="248">
        <f t="shared" si="12"/>
        <v>1</v>
      </c>
      <c r="J28" s="248">
        <f t="shared" si="12"/>
        <v>1</v>
      </c>
      <c r="K28" s="248">
        <f t="shared" si="12"/>
        <v>1</v>
      </c>
      <c r="L28" s="248">
        <f t="shared" si="12"/>
        <v>1</v>
      </c>
      <c r="M28" s="248">
        <f t="shared" si="12"/>
        <v>1</v>
      </c>
      <c r="N28" s="248">
        <f t="shared" si="12"/>
        <v>1</v>
      </c>
      <c r="O28" s="248">
        <f t="shared" si="12"/>
        <v>1</v>
      </c>
      <c r="P28" s="248">
        <f t="shared" si="12"/>
        <v>1</v>
      </c>
      <c r="Q28" s="248">
        <f t="shared" si="12"/>
        <v>1</v>
      </c>
      <c r="R28" s="248">
        <f t="shared" si="12"/>
        <v>1</v>
      </c>
      <c r="S28" s="248">
        <f t="shared" si="12"/>
        <v>1</v>
      </c>
      <c r="T28" s="248">
        <f t="shared" si="12"/>
        <v>1</v>
      </c>
      <c r="U28" s="248">
        <f t="shared" si="12"/>
        <v>1</v>
      </c>
      <c r="V28" s="248">
        <f t="shared" si="12"/>
        <v>1</v>
      </c>
      <c r="W28" s="248">
        <f t="shared" si="12"/>
        <v>1</v>
      </c>
      <c r="X28" s="248">
        <f t="shared" si="12"/>
        <v>1</v>
      </c>
      <c r="Y28" s="499">
        <v>1</v>
      </c>
      <c r="Z28" s="500">
        <f t="shared" si="8"/>
        <v>1</v>
      </c>
      <c r="AA28" s="500">
        <f t="shared" si="8"/>
        <v>1</v>
      </c>
      <c r="AB28" s="500">
        <f t="shared" si="8"/>
        <v>1</v>
      </c>
      <c r="AC28" s="500">
        <f t="shared" si="8"/>
        <v>1</v>
      </c>
      <c r="AD28" s="500">
        <f t="shared" si="8"/>
        <v>1</v>
      </c>
      <c r="AE28" s="500">
        <f t="shared" si="8"/>
        <v>1</v>
      </c>
      <c r="AF28" s="500">
        <f t="shared" si="8"/>
        <v>1</v>
      </c>
      <c r="AG28" s="500">
        <f t="shared" si="8"/>
        <v>1</v>
      </c>
      <c r="AH28" s="500">
        <f t="shared" si="8"/>
        <v>1</v>
      </c>
      <c r="AI28" s="500">
        <f t="shared" si="8"/>
        <v>1</v>
      </c>
      <c r="AJ28" s="500">
        <f t="shared" si="8"/>
        <v>1</v>
      </c>
      <c r="AK28" s="500">
        <f t="shared" si="8"/>
        <v>1</v>
      </c>
      <c r="AL28" s="500">
        <f t="shared" si="8"/>
        <v>1</v>
      </c>
      <c r="AM28" s="500">
        <f t="shared" si="9"/>
        <v>1</v>
      </c>
      <c r="AN28" s="500">
        <f t="shared" si="9"/>
        <v>1</v>
      </c>
      <c r="AO28" s="500">
        <f t="shared" si="9"/>
        <v>1</v>
      </c>
      <c r="AP28" s="500">
        <f t="shared" si="9"/>
        <v>1</v>
      </c>
      <c r="AQ28" s="500">
        <f t="shared" si="9"/>
        <v>1</v>
      </c>
      <c r="AR28" s="500">
        <f t="shared" si="9"/>
        <v>1</v>
      </c>
      <c r="AS28" s="553">
        <f t="shared" si="5"/>
        <v>7000</v>
      </c>
      <c r="AW28">
        <v>40000</v>
      </c>
      <c r="AX28">
        <f>+AW28/E36</f>
        <v>13.016761597372623</v>
      </c>
    </row>
    <row r="29" spans="2:50">
      <c r="B29" s="370" t="str">
        <f>'Prices '!D61</f>
        <v>Pesticide Spreading/wheat</v>
      </c>
      <c r="C29" s="93" t="s">
        <v>161</v>
      </c>
      <c r="D29" s="371">
        <f>+'Prices '!F61</f>
        <v>3000</v>
      </c>
      <c r="E29" s="247">
        <v>1</v>
      </c>
      <c r="F29" s="247">
        <f t="shared" si="12"/>
        <v>1</v>
      </c>
      <c r="G29" s="247">
        <f t="shared" si="12"/>
        <v>1</v>
      </c>
      <c r="H29" s="247">
        <f t="shared" si="12"/>
        <v>1</v>
      </c>
      <c r="I29" s="247">
        <f t="shared" si="12"/>
        <v>1</v>
      </c>
      <c r="J29" s="247">
        <f t="shared" si="12"/>
        <v>1</v>
      </c>
      <c r="K29" s="247">
        <f t="shared" si="12"/>
        <v>1</v>
      </c>
      <c r="L29" s="247">
        <f t="shared" si="12"/>
        <v>1</v>
      </c>
      <c r="M29" s="247">
        <f t="shared" si="12"/>
        <v>1</v>
      </c>
      <c r="N29" s="247">
        <f t="shared" si="12"/>
        <v>1</v>
      </c>
      <c r="O29" s="247">
        <f t="shared" si="12"/>
        <v>1</v>
      </c>
      <c r="P29" s="247">
        <f t="shared" si="12"/>
        <v>1</v>
      </c>
      <c r="Q29" s="247">
        <f t="shared" si="12"/>
        <v>1</v>
      </c>
      <c r="R29" s="247">
        <f t="shared" si="12"/>
        <v>1</v>
      </c>
      <c r="S29" s="247">
        <f t="shared" si="12"/>
        <v>1</v>
      </c>
      <c r="T29" s="247">
        <f t="shared" si="12"/>
        <v>1</v>
      </c>
      <c r="U29" s="247">
        <f t="shared" si="12"/>
        <v>1</v>
      </c>
      <c r="V29" s="247">
        <f t="shared" si="12"/>
        <v>1</v>
      </c>
      <c r="W29" s="247">
        <f t="shared" si="12"/>
        <v>1</v>
      </c>
      <c r="X29" s="247">
        <f t="shared" si="12"/>
        <v>1</v>
      </c>
      <c r="Y29" s="499">
        <v>1</v>
      </c>
      <c r="Z29" s="500">
        <f t="shared" si="8"/>
        <v>1</v>
      </c>
      <c r="AA29" s="500">
        <f t="shared" si="8"/>
        <v>1</v>
      </c>
      <c r="AB29" s="500">
        <f t="shared" si="8"/>
        <v>1</v>
      </c>
      <c r="AC29" s="500">
        <f t="shared" si="8"/>
        <v>1</v>
      </c>
      <c r="AD29" s="500">
        <f t="shared" si="8"/>
        <v>1</v>
      </c>
      <c r="AE29" s="500">
        <f t="shared" si="8"/>
        <v>1</v>
      </c>
      <c r="AF29" s="500">
        <f t="shared" si="8"/>
        <v>1</v>
      </c>
      <c r="AG29" s="500">
        <f t="shared" si="8"/>
        <v>1</v>
      </c>
      <c r="AH29" s="500">
        <f t="shared" si="8"/>
        <v>1</v>
      </c>
      <c r="AI29" s="500">
        <f t="shared" si="8"/>
        <v>1</v>
      </c>
      <c r="AJ29" s="500">
        <f t="shared" si="8"/>
        <v>1</v>
      </c>
      <c r="AK29" s="500">
        <f t="shared" si="8"/>
        <v>1</v>
      </c>
      <c r="AL29" s="500">
        <f t="shared" si="8"/>
        <v>1</v>
      </c>
      <c r="AM29" s="500">
        <f t="shared" si="9"/>
        <v>1</v>
      </c>
      <c r="AN29" s="500">
        <f t="shared" si="9"/>
        <v>1</v>
      </c>
      <c r="AO29" s="500">
        <f t="shared" si="9"/>
        <v>1</v>
      </c>
      <c r="AP29" s="500">
        <f t="shared" si="9"/>
        <v>1</v>
      </c>
      <c r="AQ29" s="500">
        <f t="shared" si="9"/>
        <v>1</v>
      </c>
      <c r="AR29" s="500">
        <f t="shared" si="9"/>
        <v>1</v>
      </c>
      <c r="AS29" s="553">
        <f t="shared" si="5"/>
        <v>3000</v>
      </c>
    </row>
    <row r="30" spans="2:50">
      <c r="B30" s="501" t="s">
        <v>1331</v>
      </c>
      <c r="C30" s="93" t="s">
        <v>161</v>
      </c>
      <c r="D30" s="371">
        <f>+'Prices '!F62</f>
        <v>20000</v>
      </c>
      <c r="E30" s="247">
        <v>1</v>
      </c>
      <c r="F30" s="247">
        <f t="shared" si="12"/>
        <v>1</v>
      </c>
      <c r="G30" s="247">
        <f t="shared" si="12"/>
        <v>1</v>
      </c>
      <c r="H30" s="247">
        <f t="shared" si="12"/>
        <v>1</v>
      </c>
      <c r="I30" s="247">
        <f t="shared" si="12"/>
        <v>1</v>
      </c>
      <c r="J30" s="247">
        <f t="shared" si="12"/>
        <v>1</v>
      </c>
      <c r="K30" s="247">
        <f t="shared" si="12"/>
        <v>1</v>
      </c>
      <c r="L30" s="247">
        <f t="shared" si="12"/>
        <v>1</v>
      </c>
      <c r="M30" s="247">
        <f t="shared" si="12"/>
        <v>1</v>
      </c>
      <c r="N30" s="247">
        <f t="shared" si="12"/>
        <v>1</v>
      </c>
      <c r="O30" s="247">
        <f t="shared" si="12"/>
        <v>1</v>
      </c>
      <c r="P30" s="247">
        <f t="shared" si="12"/>
        <v>1</v>
      </c>
      <c r="Q30" s="247">
        <f t="shared" si="12"/>
        <v>1</v>
      </c>
      <c r="R30" s="247">
        <f t="shared" si="12"/>
        <v>1</v>
      </c>
      <c r="S30" s="247">
        <f t="shared" si="12"/>
        <v>1</v>
      </c>
      <c r="T30" s="247">
        <f t="shared" si="12"/>
        <v>1</v>
      </c>
      <c r="U30" s="247">
        <f t="shared" si="12"/>
        <v>1</v>
      </c>
      <c r="V30" s="247">
        <f t="shared" si="12"/>
        <v>1</v>
      </c>
      <c r="W30" s="247">
        <f t="shared" si="12"/>
        <v>1</v>
      </c>
      <c r="X30" s="247">
        <f t="shared" si="12"/>
        <v>1</v>
      </c>
      <c r="Y30" s="499">
        <v>1</v>
      </c>
      <c r="Z30" s="500">
        <f t="shared" si="8"/>
        <v>1</v>
      </c>
      <c r="AA30" s="500">
        <f t="shared" si="8"/>
        <v>1</v>
      </c>
      <c r="AB30" s="500">
        <f t="shared" si="8"/>
        <v>1</v>
      </c>
      <c r="AC30" s="500">
        <f t="shared" si="8"/>
        <v>1</v>
      </c>
      <c r="AD30" s="500">
        <f t="shared" si="8"/>
        <v>1</v>
      </c>
      <c r="AE30" s="500">
        <f t="shared" si="8"/>
        <v>1</v>
      </c>
      <c r="AF30" s="500">
        <f t="shared" si="8"/>
        <v>1</v>
      </c>
      <c r="AG30" s="500">
        <f t="shared" si="8"/>
        <v>1</v>
      </c>
      <c r="AH30" s="500">
        <f t="shared" si="8"/>
        <v>1</v>
      </c>
      <c r="AI30" s="500">
        <f t="shared" si="8"/>
        <v>1</v>
      </c>
      <c r="AJ30" s="500">
        <f t="shared" si="8"/>
        <v>1</v>
      </c>
      <c r="AK30" s="500">
        <f t="shared" si="8"/>
        <v>1</v>
      </c>
      <c r="AL30" s="500">
        <f t="shared" si="8"/>
        <v>1</v>
      </c>
      <c r="AM30" s="500">
        <f t="shared" si="9"/>
        <v>1</v>
      </c>
      <c r="AN30" s="500">
        <f t="shared" si="9"/>
        <v>1</v>
      </c>
      <c r="AO30" s="500">
        <f t="shared" si="9"/>
        <v>1</v>
      </c>
      <c r="AP30" s="500">
        <f t="shared" si="9"/>
        <v>1</v>
      </c>
      <c r="AQ30" s="500">
        <f t="shared" si="9"/>
        <v>1</v>
      </c>
      <c r="AR30" s="500">
        <f t="shared" si="9"/>
        <v>1</v>
      </c>
      <c r="AS30" s="553">
        <f t="shared" si="5"/>
        <v>20000</v>
      </c>
    </row>
    <row r="31" spans="2:50">
      <c r="B31" s="530" t="s">
        <v>1332</v>
      </c>
      <c r="C31" s="91" t="s">
        <v>1333</v>
      </c>
      <c r="D31" s="371">
        <v>15000</v>
      </c>
      <c r="E31" s="247">
        <v>0.25</v>
      </c>
      <c r="F31" s="247">
        <f t="shared" si="12"/>
        <v>0.25</v>
      </c>
      <c r="G31" s="247">
        <f t="shared" si="12"/>
        <v>0.25</v>
      </c>
      <c r="H31" s="247">
        <f t="shared" si="12"/>
        <v>0.25</v>
      </c>
      <c r="I31" s="247">
        <f t="shared" si="12"/>
        <v>0.25</v>
      </c>
      <c r="J31" s="247">
        <f t="shared" si="12"/>
        <v>0.25</v>
      </c>
      <c r="K31" s="247">
        <f t="shared" si="12"/>
        <v>0.25</v>
      </c>
      <c r="L31" s="247">
        <f t="shared" si="12"/>
        <v>0.25</v>
      </c>
      <c r="M31" s="247">
        <f t="shared" si="12"/>
        <v>0.25</v>
      </c>
      <c r="N31" s="247">
        <f t="shared" si="12"/>
        <v>0.25</v>
      </c>
      <c r="O31" s="247">
        <f t="shared" si="12"/>
        <v>0.25</v>
      </c>
      <c r="P31" s="247">
        <f t="shared" si="12"/>
        <v>0.25</v>
      </c>
      <c r="Q31" s="247">
        <f t="shared" si="12"/>
        <v>0.25</v>
      </c>
      <c r="R31" s="247">
        <f t="shared" si="12"/>
        <v>0.25</v>
      </c>
      <c r="S31" s="247">
        <f t="shared" si="12"/>
        <v>0.25</v>
      </c>
      <c r="T31" s="247">
        <f t="shared" si="12"/>
        <v>0.25</v>
      </c>
      <c r="U31" s="247">
        <f t="shared" si="12"/>
        <v>0.25</v>
      </c>
      <c r="V31" s="247">
        <f t="shared" si="12"/>
        <v>0.25</v>
      </c>
      <c r="W31" s="247">
        <f t="shared" si="12"/>
        <v>0.25</v>
      </c>
      <c r="X31" s="247">
        <f t="shared" si="12"/>
        <v>0.25</v>
      </c>
      <c r="Y31" s="499">
        <f>+X31</f>
        <v>0.25</v>
      </c>
      <c r="Z31" s="500">
        <f t="shared" si="8"/>
        <v>0.25</v>
      </c>
      <c r="AA31" s="500">
        <f t="shared" si="8"/>
        <v>0.25</v>
      </c>
      <c r="AB31" s="500">
        <f t="shared" si="8"/>
        <v>0.25</v>
      </c>
      <c r="AC31" s="500">
        <f t="shared" si="8"/>
        <v>0.25</v>
      </c>
      <c r="AD31" s="500">
        <f t="shared" si="8"/>
        <v>0.25</v>
      </c>
      <c r="AE31" s="500">
        <f t="shared" si="8"/>
        <v>0.25</v>
      </c>
      <c r="AF31" s="500">
        <f t="shared" si="8"/>
        <v>0.25</v>
      </c>
      <c r="AG31" s="500">
        <f t="shared" si="8"/>
        <v>0.25</v>
      </c>
      <c r="AH31" s="500">
        <f t="shared" si="8"/>
        <v>0.25</v>
      </c>
      <c r="AI31" s="500">
        <f t="shared" si="8"/>
        <v>0.25</v>
      </c>
      <c r="AJ31" s="500">
        <f t="shared" si="8"/>
        <v>0.25</v>
      </c>
      <c r="AK31" s="500">
        <f t="shared" si="8"/>
        <v>0.25</v>
      </c>
      <c r="AL31" s="500">
        <f t="shared" si="8"/>
        <v>0.25</v>
      </c>
      <c r="AM31" s="500">
        <f t="shared" si="9"/>
        <v>0.25</v>
      </c>
      <c r="AN31" s="500">
        <f t="shared" si="9"/>
        <v>0.25</v>
      </c>
      <c r="AO31" s="500">
        <f t="shared" si="9"/>
        <v>0.25</v>
      </c>
      <c r="AP31" s="500">
        <f t="shared" si="9"/>
        <v>0.25</v>
      </c>
      <c r="AQ31" s="500">
        <f t="shared" si="9"/>
        <v>0.25</v>
      </c>
      <c r="AR31" s="500">
        <f t="shared" si="9"/>
        <v>0.25</v>
      </c>
      <c r="AS31" s="553">
        <f t="shared" si="5"/>
        <v>3750</v>
      </c>
    </row>
    <row r="32" spans="2:50">
      <c r="B32" s="530" t="s">
        <v>1282</v>
      </c>
      <c r="C32" s="91" t="s">
        <v>1334</v>
      </c>
      <c r="D32" s="371">
        <f>+'C2 Barley FFS fin'!D31</f>
        <v>750</v>
      </c>
      <c r="E32" s="247">
        <v>60</v>
      </c>
      <c r="F32" s="247">
        <f t="shared" si="12"/>
        <v>60</v>
      </c>
      <c r="G32" s="247">
        <f t="shared" si="12"/>
        <v>60</v>
      </c>
      <c r="H32" s="247">
        <f t="shared" si="12"/>
        <v>60</v>
      </c>
      <c r="I32" s="247">
        <f t="shared" si="12"/>
        <v>60</v>
      </c>
      <c r="J32" s="247">
        <f t="shared" si="12"/>
        <v>60</v>
      </c>
      <c r="K32" s="247">
        <f t="shared" si="12"/>
        <v>60</v>
      </c>
      <c r="L32" s="247">
        <f t="shared" si="12"/>
        <v>60</v>
      </c>
      <c r="M32" s="247">
        <f t="shared" si="12"/>
        <v>60</v>
      </c>
      <c r="N32" s="247">
        <f t="shared" si="12"/>
        <v>60</v>
      </c>
      <c r="O32" s="247">
        <f t="shared" si="12"/>
        <v>60</v>
      </c>
      <c r="P32" s="247">
        <f t="shared" si="12"/>
        <v>60</v>
      </c>
      <c r="Q32" s="247">
        <f t="shared" si="12"/>
        <v>60</v>
      </c>
      <c r="R32" s="247">
        <f t="shared" si="12"/>
        <v>60</v>
      </c>
      <c r="S32" s="247">
        <f t="shared" si="12"/>
        <v>60</v>
      </c>
      <c r="T32" s="247">
        <f t="shared" si="12"/>
        <v>60</v>
      </c>
      <c r="U32" s="247">
        <f t="shared" si="12"/>
        <v>60</v>
      </c>
      <c r="V32" s="247">
        <f t="shared" si="12"/>
        <v>60</v>
      </c>
      <c r="W32" s="247">
        <f t="shared" si="12"/>
        <v>60</v>
      </c>
      <c r="X32" s="247">
        <f t="shared" si="12"/>
        <v>60</v>
      </c>
      <c r="Y32" s="499">
        <v>37.5</v>
      </c>
      <c r="Z32" s="500">
        <f t="shared" si="8"/>
        <v>37.5</v>
      </c>
      <c r="AA32" s="500">
        <f t="shared" si="8"/>
        <v>37.5</v>
      </c>
      <c r="AB32" s="500">
        <f t="shared" si="8"/>
        <v>37.5</v>
      </c>
      <c r="AC32" s="500">
        <f t="shared" si="8"/>
        <v>37.5</v>
      </c>
      <c r="AD32" s="500">
        <f t="shared" si="8"/>
        <v>37.5</v>
      </c>
      <c r="AE32" s="500">
        <f t="shared" si="8"/>
        <v>37.5</v>
      </c>
      <c r="AF32" s="500">
        <f t="shared" si="8"/>
        <v>37.5</v>
      </c>
      <c r="AG32" s="500">
        <f t="shared" si="8"/>
        <v>37.5</v>
      </c>
      <c r="AH32" s="500">
        <f t="shared" si="8"/>
        <v>37.5</v>
      </c>
      <c r="AI32" s="500">
        <f t="shared" si="8"/>
        <v>37.5</v>
      </c>
      <c r="AJ32" s="500">
        <f t="shared" si="8"/>
        <v>37.5</v>
      </c>
      <c r="AK32" s="500">
        <f t="shared" si="8"/>
        <v>37.5</v>
      </c>
      <c r="AL32" s="500">
        <f t="shared" si="8"/>
        <v>37.5</v>
      </c>
      <c r="AM32" s="500">
        <f t="shared" si="9"/>
        <v>37.5</v>
      </c>
      <c r="AN32" s="500">
        <f t="shared" si="9"/>
        <v>37.5</v>
      </c>
      <c r="AO32" s="500">
        <f t="shared" si="9"/>
        <v>37.5</v>
      </c>
      <c r="AP32" s="500">
        <f t="shared" si="9"/>
        <v>37.5</v>
      </c>
      <c r="AQ32" s="500">
        <f t="shared" si="9"/>
        <v>37.5</v>
      </c>
      <c r="AR32" s="500">
        <f t="shared" si="9"/>
        <v>37.5</v>
      </c>
      <c r="AS32" s="553">
        <f t="shared" si="5"/>
        <v>45000</v>
      </c>
    </row>
    <row r="33" spans="2:49">
      <c r="B33" s="61" t="s">
        <v>1335</v>
      </c>
      <c r="C33" s="91" t="s">
        <v>161</v>
      </c>
      <c r="D33" s="371">
        <f>'C2 Rice FFS fin'!D31</f>
        <v>1000</v>
      </c>
      <c r="E33" s="247">
        <v>1</v>
      </c>
      <c r="F33" s="247">
        <f t="shared" si="12"/>
        <v>1</v>
      </c>
      <c r="G33" s="247">
        <f t="shared" si="12"/>
        <v>1</v>
      </c>
      <c r="H33" s="247">
        <f t="shared" si="12"/>
        <v>1</v>
      </c>
      <c r="I33" s="247">
        <f t="shared" si="12"/>
        <v>1</v>
      </c>
      <c r="J33" s="247">
        <f t="shared" si="12"/>
        <v>1</v>
      </c>
      <c r="K33" s="247">
        <f t="shared" si="12"/>
        <v>1</v>
      </c>
      <c r="L33" s="247">
        <f t="shared" si="12"/>
        <v>1</v>
      </c>
      <c r="M33" s="247">
        <f t="shared" si="12"/>
        <v>1</v>
      </c>
      <c r="N33" s="247">
        <f t="shared" si="12"/>
        <v>1</v>
      </c>
      <c r="O33" s="247">
        <f t="shared" si="12"/>
        <v>1</v>
      </c>
      <c r="P33" s="247">
        <f t="shared" si="12"/>
        <v>1</v>
      </c>
      <c r="Q33" s="247">
        <f t="shared" si="12"/>
        <v>1</v>
      </c>
      <c r="R33" s="247">
        <f t="shared" si="12"/>
        <v>1</v>
      </c>
      <c r="S33" s="247">
        <f t="shared" si="12"/>
        <v>1</v>
      </c>
      <c r="T33" s="247">
        <f t="shared" si="12"/>
        <v>1</v>
      </c>
      <c r="U33" s="247">
        <f t="shared" si="12"/>
        <v>1</v>
      </c>
      <c r="V33" s="247">
        <f t="shared" si="12"/>
        <v>1</v>
      </c>
      <c r="W33" s="247">
        <f t="shared" si="12"/>
        <v>1</v>
      </c>
      <c r="X33" s="247">
        <f t="shared" si="12"/>
        <v>1</v>
      </c>
      <c r="Y33" s="499">
        <v>1</v>
      </c>
      <c r="Z33" s="500">
        <f t="shared" si="8"/>
        <v>1</v>
      </c>
      <c r="AA33" s="500">
        <f t="shared" si="8"/>
        <v>1</v>
      </c>
      <c r="AB33" s="500">
        <f t="shared" si="8"/>
        <v>1</v>
      </c>
      <c r="AC33" s="500">
        <f t="shared" si="8"/>
        <v>1</v>
      </c>
      <c r="AD33" s="500">
        <f t="shared" si="8"/>
        <v>1</v>
      </c>
      <c r="AE33" s="500">
        <f t="shared" si="8"/>
        <v>1</v>
      </c>
      <c r="AF33" s="500">
        <f t="shared" si="8"/>
        <v>1</v>
      </c>
      <c r="AG33" s="500">
        <f t="shared" si="8"/>
        <v>1</v>
      </c>
      <c r="AH33" s="500">
        <f t="shared" si="8"/>
        <v>1</v>
      </c>
      <c r="AI33" s="500">
        <f t="shared" si="8"/>
        <v>1</v>
      </c>
      <c r="AJ33" s="500">
        <f t="shared" si="8"/>
        <v>1</v>
      </c>
      <c r="AK33" s="500">
        <f t="shared" si="8"/>
        <v>1</v>
      </c>
      <c r="AL33" s="500">
        <f t="shared" si="8"/>
        <v>1</v>
      </c>
      <c r="AM33" s="500">
        <f t="shared" si="9"/>
        <v>1</v>
      </c>
      <c r="AN33" s="500">
        <f t="shared" si="9"/>
        <v>1</v>
      </c>
      <c r="AO33" s="500">
        <f t="shared" si="9"/>
        <v>1</v>
      </c>
      <c r="AP33" s="500">
        <f t="shared" si="9"/>
        <v>1</v>
      </c>
      <c r="AQ33" s="500">
        <f t="shared" si="9"/>
        <v>1</v>
      </c>
      <c r="AR33" s="500">
        <f t="shared" si="9"/>
        <v>1</v>
      </c>
      <c r="AS33" s="553">
        <f t="shared" si="5"/>
        <v>1000</v>
      </c>
    </row>
    <row r="34" spans="2:49">
      <c r="B34" s="61" t="s">
        <v>1336</v>
      </c>
      <c r="C34" s="91" t="s">
        <v>161</v>
      </c>
      <c r="D34" s="371">
        <f>'C2 Rice FFS fin'!D30</f>
        <v>10000</v>
      </c>
      <c r="E34" s="247">
        <v>1</v>
      </c>
      <c r="F34" s="247">
        <f t="shared" si="12"/>
        <v>1</v>
      </c>
      <c r="G34" s="247">
        <f t="shared" si="12"/>
        <v>1</v>
      </c>
      <c r="H34" s="247">
        <f t="shared" si="12"/>
        <v>1</v>
      </c>
      <c r="I34" s="247">
        <f t="shared" si="12"/>
        <v>1</v>
      </c>
      <c r="J34" s="247">
        <f t="shared" si="12"/>
        <v>1</v>
      </c>
      <c r="K34" s="247">
        <f t="shared" si="12"/>
        <v>1</v>
      </c>
      <c r="L34" s="247">
        <f t="shared" si="12"/>
        <v>1</v>
      </c>
      <c r="M34" s="247">
        <f t="shared" si="12"/>
        <v>1</v>
      </c>
      <c r="N34" s="247">
        <f t="shared" si="12"/>
        <v>1</v>
      </c>
      <c r="O34" s="247">
        <f t="shared" si="12"/>
        <v>1</v>
      </c>
      <c r="P34" s="247">
        <f t="shared" si="12"/>
        <v>1</v>
      </c>
      <c r="Q34" s="247">
        <f t="shared" si="12"/>
        <v>1</v>
      </c>
      <c r="R34" s="247">
        <f t="shared" si="12"/>
        <v>1</v>
      </c>
      <c r="S34" s="247">
        <f t="shared" si="12"/>
        <v>1</v>
      </c>
      <c r="T34" s="247">
        <f t="shared" si="12"/>
        <v>1</v>
      </c>
      <c r="U34" s="247">
        <f t="shared" si="12"/>
        <v>1</v>
      </c>
      <c r="V34" s="247">
        <f t="shared" si="12"/>
        <v>1</v>
      </c>
      <c r="W34" s="247">
        <f t="shared" si="12"/>
        <v>1</v>
      </c>
      <c r="X34" s="247">
        <f t="shared" si="12"/>
        <v>1</v>
      </c>
      <c r="Y34" s="499">
        <v>1</v>
      </c>
      <c r="Z34" s="500">
        <f t="shared" si="8"/>
        <v>1</v>
      </c>
      <c r="AA34" s="500">
        <f t="shared" si="8"/>
        <v>1</v>
      </c>
      <c r="AB34" s="500">
        <f t="shared" si="8"/>
        <v>1</v>
      </c>
      <c r="AC34" s="500">
        <f t="shared" si="8"/>
        <v>1</v>
      </c>
      <c r="AD34" s="500">
        <f t="shared" si="8"/>
        <v>1</v>
      </c>
      <c r="AE34" s="500">
        <f t="shared" si="8"/>
        <v>1</v>
      </c>
      <c r="AF34" s="500">
        <f t="shared" si="8"/>
        <v>1</v>
      </c>
      <c r="AG34" s="500">
        <f t="shared" si="8"/>
        <v>1</v>
      </c>
      <c r="AH34" s="500">
        <f t="shared" si="8"/>
        <v>1</v>
      </c>
      <c r="AI34" s="500">
        <f t="shared" si="8"/>
        <v>1</v>
      </c>
      <c r="AJ34" s="500">
        <f t="shared" si="8"/>
        <v>1</v>
      </c>
      <c r="AK34" s="500">
        <f t="shared" si="8"/>
        <v>1</v>
      </c>
      <c r="AL34" s="500">
        <f t="shared" si="8"/>
        <v>1</v>
      </c>
      <c r="AM34" s="500">
        <f t="shared" si="9"/>
        <v>1</v>
      </c>
      <c r="AN34" s="500">
        <f t="shared" si="9"/>
        <v>1</v>
      </c>
      <c r="AO34" s="500">
        <f t="shared" si="9"/>
        <v>1</v>
      </c>
      <c r="AP34" s="500">
        <f t="shared" si="9"/>
        <v>1</v>
      </c>
      <c r="AQ34" s="500">
        <f t="shared" si="9"/>
        <v>1</v>
      </c>
      <c r="AR34" s="500">
        <f t="shared" si="9"/>
        <v>1</v>
      </c>
      <c r="AS34" s="553">
        <f t="shared" si="5"/>
        <v>10000</v>
      </c>
    </row>
    <row r="35" spans="2:49">
      <c r="B35" s="531" t="s">
        <v>1337</v>
      </c>
      <c r="C35" s="91" t="s">
        <v>161</v>
      </c>
      <c r="D35" s="371">
        <v>10000</v>
      </c>
      <c r="E35" s="247">
        <v>1</v>
      </c>
      <c r="F35" s="247">
        <f t="shared" si="12"/>
        <v>1</v>
      </c>
      <c r="G35" s="247">
        <f t="shared" si="12"/>
        <v>1</v>
      </c>
      <c r="H35" s="247">
        <f t="shared" si="12"/>
        <v>1</v>
      </c>
      <c r="I35" s="247">
        <f t="shared" si="12"/>
        <v>1</v>
      </c>
      <c r="J35" s="247">
        <f t="shared" si="12"/>
        <v>1</v>
      </c>
      <c r="K35" s="247">
        <f t="shared" si="12"/>
        <v>1</v>
      </c>
      <c r="L35" s="247">
        <f t="shared" si="12"/>
        <v>1</v>
      </c>
      <c r="M35" s="247">
        <f t="shared" si="12"/>
        <v>1</v>
      </c>
      <c r="N35" s="247">
        <f t="shared" si="12"/>
        <v>1</v>
      </c>
      <c r="O35" s="247">
        <f t="shared" si="12"/>
        <v>1</v>
      </c>
      <c r="P35" s="247">
        <f t="shared" si="12"/>
        <v>1</v>
      </c>
      <c r="Q35" s="247">
        <f t="shared" si="12"/>
        <v>1</v>
      </c>
      <c r="R35" s="247">
        <f t="shared" si="12"/>
        <v>1</v>
      </c>
      <c r="S35" s="247">
        <f t="shared" si="12"/>
        <v>1</v>
      </c>
      <c r="T35" s="247">
        <f t="shared" si="12"/>
        <v>1</v>
      </c>
      <c r="U35" s="247">
        <f t="shared" si="12"/>
        <v>1</v>
      </c>
      <c r="V35" s="247">
        <f t="shared" si="12"/>
        <v>1</v>
      </c>
      <c r="W35" s="247">
        <f t="shared" si="12"/>
        <v>1</v>
      </c>
      <c r="X35" s="247">
        <f t="shared" si="12"/>
        <v>1</v>
      </c>
      <c r="Y35" s="499">
        <v>1</v>
      </c>
      <c r="Z35" s="500">
        <f>+Y35</f>
        <v>1</v>
      </c>
      <c r="AA35" s="500">
        <f t="shared" si="8"/>
        <v>1</v>
      </c>
      <c r="AB35" s="500">
        <f t="shared" si="8"/>
        <v>1</v>
      </c>
      <c r="AC35" s="500">
        <f t="shared" si="8"/>
        <v>1</v>
      </c>
      <c r="AD35" s="500">
        <f t="shared" si="8"/>
        <v>1</v>
      </c>
      <c r="AE35" s="500">
        <f t="shared" si="8"/>
        <v>1</v>
      </c>
      <c r="AF35" s="500">
        <f t="shared" si="8"/>
        <v>1</v>
      </c>
      <c r="AG35" s="500">
        <f t="shared" si="8"/>
        <v>1</v>
      </c>
      <c r="AH35" s="500">
        <f t="shared" si="8"/>
        <v>1</v>
      </c>
      <c r="AI35" s="500">
        <f t="shared" si="8"/>
        <v>1</v>
      </c>
      <c r="AJ35" s="500">
        <f t="shared" si="8"/>
        <v>1</v>
      </c>
      <c r="AK35" s="500">
        <f t="shared" si="8"/>
        <v>1</v>
      </c>
      <c r="AL35" s="500">
        <f t="shared" si="8"/>
        <v>1</v>
      </c>
      <c r="AM35" s="500">
        <f t="shared" si="9"/>
        <v>1</v>
      </c>
      <c r="AN35" s="500">
        <f t="shared" si="9"/>
        <v>1</v>
      </c>
      <c r="AO35" s="500">
        <f t="shared" si="9"/>
        <v>1</v>
      </c>
      <c r="AP35" s="500">
        <f t="shared" si="9"/>
        <v>1</v>
      </c>
      <c r="AQ35" s="500">
        <f t="shared" si="9"/>
        <v>1</v>
      </c>
      <c r="AR35" s="500">
        <f t="shared" si="9"/>
        <v>1</v>
      </c>
      <c r="AS35" s="553">
        <f t="shared" si="5"/>
        <v>10000</v>
      </c>
    </row>
    <row r="36" spans="2:49">
      <c r="B36" s="530" t="s">
        <v>75</v>
      </c>
      <c r="C36" s="91" t="s">
        <v>397</v>
      </c>
      <c r="D36" s="371">
        <v>10</v>
      </c>
      <c r="E36" s="1373">
        <f>+CWP!$F$6</f>
        <v>3072.9609435325165</v>
      </c>
      <c r="F36" s="1373">
        <f t="shared" ref="F36:X36" si="13">+E36</f>
        <v>3072.9609435325165</v>
      </c>
      <c r="G36" s="1373">
        <f t="shared" si="13"/>
        <v>3072.9609435325165</v>
      </c>
      <c r="H36" s="1373">
        <f t="shared" si="13"/>
        <v>3072.9609435325165</v>
      </c>
      <c r="I36" s="1373">
        <f t="shared" si="13"/>
        <v>3072.9609435325165</v>
      </c>
      <c r="J36" s="1373">
        <f t="shared" si="13"/>
        <v>3072.9609435325165</v>
      </c>
      <c r="K36" s="1373">
        <f t="shared" si="13"/>
        <v>3072.9609435325165</v>
      </c>
      <c r="L36" s="1373">
        <f t="shared" si="13"/>
        <v>3072.9609435325165</v>
      </c>
      <c r="M36" s="1373">
        <f t="shared" si="13"/>
        <v>3072.9609435325165</v>
      </c>
      <c r="N36" s="1373">
        <f t="shared" si="13"/>
        <v>3072.9609435325165</v>
      </c>
      <c r="O36" s="1373">
        <f t="shared" si="13"/>
        <v>3072.9609435325165</v>
      </c>
      <c r="P36" s="1373">
        <f t="shared" si="13"/>
        <v>3072.9609435325165</v>
      </c>
      <c r="Q36" s="1373">
        <f t="shared" si="13"/>
        <v>3072.9609435325165</v>
      </c>
      <c r="R36" s="1373">
        <f t="shared" si="13"/>
        <v>3072.9609435325165</v>
      </c>
      <c r="S36" s="1373">
        <f t="shared" si="13"/>
        <v>3072.9609435325165</v>
      </c>
      <c r="T36" s="1373">
        <f t="shared" si="13"/>
        <v>3072.9609435325165</v>
      </c>
      <c r="U36" s="1373">
        <f t="shared" si="13"/>
        <v>3072.9609435325165</v>
      </c>
      <c r="V36" s="1373">
        <f t="shared" si="13"/>
        <v>3072.9609435325165</v>
      </c>
      <c r="W36" s="1373">
        <f t="shared" si="13"/>
        <v>3072.9609435325165</v>
      </c>
      <c r="X36" s="1373">
        <f t="shared" si="13"/>
        <v>3072.9609435325165</v>
      </c>
      <c r="Y36" s="535">
        <f>+CWP!$H$6</f>
        <v>1773.8482412387698</v>
      </c>
      <c r="Z36" s="708">
        <f>Y36</f>
        <v>1773.8482412387698</v>
      </c>
      <c r="AA36" s="708">
        <f>Z36</f>
        <v>1773.8482412387698</v>
      </c>
      <c r="AB36" s="708">
        <f t="shared" ref="AB36:AR36" si="14">AA36</f>
        <v>1773.8482412387698</v>
      </c>
      <c r="AC36" s="708">
        <f t="shared" si="14"/>
        <v>1773.8482412387698</v>
      </c>
      <c r="AD36" s="708">
        <f t="shared" si="14"/>
        <v>1773.8482412387698</v>
      </c>
      <c r="AE36" s="708">
        <f t="shared" si="14"/>
        <v>1773.8482412387698</v>
      </c>
      <c r="AF36" s="708">
        <f t="shared" si="14"/>
        <v>1773.8482412387698</v>
      </c>
      <c r="AG36" s="708">
        <f t="shared" si="14"/>
        <v>1773.8482412387698</v>
      </c>
      <c r="AH36" s="708">
        <f t="shared" si="14"/>
        <v>1773.8482412387698</v>
      </c>
      <c r="AI36" s="708">
        <f t="shared" si="14"/>
        <v>1773.8482412387698</v>
      </c>
      <c r="AJ36" s="708">
        <f t="shared" si="14"/>
        <v>1773.8482412387698</v>
      </c>
      <c r="AK36" s="708">
        <f t="shared" si="14"/>
        <v>1773.8482412387698</v>
      </c>
      <c r="AL36" s="708">
        <f t="shared" si="14"/>
        <v>1773.8482412387698</v>
      </c>
      <c r="AM36" s="708">
        <f t="shared" si="14"/>
        <v>1773.8482412387698</v>
      </c>
      <c r="AN36" s="708">
        <f t="shared" si="14"/>
        <v>1773.8482412387698</v>
      </c>
      <c r="AO36" s="708">
        <f t="shared" si="14"/>
        <v>1773.8482412387698</v>
      </c>
      <c r="AP36" s="708">
        <f t="shared" si="14"/>
        <v>1773.8482412387698</v>
      </c>
      <c r="AQ36" s="708">
        <f t="shared" si="14"/>
        <v>1773.8482412387698</v>
      </c>
      <c r="AR36" s="708">
        <f t="shared" si="14"/>
        <v>1773.8482412387698</v>
      </c>
      <c r="AS36" s="553">
        <f t="shared" si="5"/>
        <v>30729.609435325165</v>
      </c>
    </row>
    <row r="37" spans="2:49">
      <c r="B37" s="530" t="s">
        <v>179</v>
      </c>
      <c r="C37" s="91" t="s">
        <v>180</v>
      </c>
      <c r="D37" s="371">
        <f>'Prices '!F38</f>
        <v>100000</v>
      </c>
      <c r="E37" s="247">
        <v>0</v>
      </c>
      <c r="F37" s="247">
        <f t="shared" si="12"/>
        <v>0</v>
      </c>
      <c r="G37" s="247">
        <f t="shared" si="12"/>
        <v>0</v>
      </c>
      <c r="H37" s="247">
        <f t="shared" si="12"/>
        <v>0</v>
      </c>
      <c r="I37" s="247">
        <f t="shared" si="12"/>
        <v>0</v>
      </c>
      <c r="J37" s="247">
        <f t="shared" si="12"/>
        <v>0</v>
      </c>
      <c r="K37" s="247">
        <f t="shared" si="12"/>
        <v>0</v>
      </c>
      <c r="L37" s="247">
        <f t="shared" si="12"/>
        <v>0</v>
      </c>
      <c r="M37" s="247">
        <f t="shared" si="12"/>
        <v>0</v>
      </c>
      <c r="N37" s="247">
        <f t="shared" si="12"/>
        <v>0</v>
      </c>
      <c r="O37" s="247">
        <f t="shared" si="12"/>
        <v>0</v>
      </c>
      <c r="P37" s="247">
        <f t="shared" si="12"/>
        <v>0</v>
      </c>
      <c r="Q37" s="247">
        <f t="shared" si="12"/>
        <v>0</v>
      </c>
      <c r="R37" s="247">
        <f t="shared" si="12"/>
        <v>0</v>
      </c>
      <c r="S37" s="247">
        <f t="shared" si="12"/>
        <v>0</v>
      </c>
      <c r="T37" s="247">
        <f t="shared" si="12"/>
        <v>0</v>
      </c>
      <c r="U37" s="247">
        <f t="shared" si="12"/>
        <v>0</v>
      </c>
      <c r="V37" s="247">
        <f t="shared" si="12"/>
        <v>0</v>
      </c>
      <c r="W37" s="247">
        <f t="shared" si="12"/>
        <v>0</v>
      </c>
      <c r="X37" s="247">
        <f t="shared" si="12"/>
        <v>0</v>
      </c>
      <c r="Y37" s="500">
        <v>0.25</v>
      </c>
      <c r="Z37" s="500">
        <v>0.25</v>
      </c>
      <c r="AA37" s="500">
        <v>0.25</v>
      </c>
      <c r="AB37" s="500">
        <v>0.25</v>
      </c>
      <c r="AC37" s="500">
        <v>0.25</v>
      </c>
      <c r="AD37" s="500">
        <v>0.25</v>
      </c>
      <c r="AE37" s="500">
        <v>0.25</v>
      </c>
      <c r="AF37" s="500">
        <v>0.25</v>
      </c>
      <c r="AG37" s="500">
        <v>0.25</v>
      </c>
      <c r="AH37" s="500">
        <v>0.25</v>
      </c>
      <c r="AI37" s="500">
        <v>0.25</v>
      </c>
      <c r="AJ37" s="500">
        <v>0.25</v>
      </c>
      <c r="AK37" s="500">
        <v>0.25</v>
      </c>
      <c r="AL37" s="500">
        <v>0.25</v>
      </c>
      <c r="AM37" s="500">
        <v>0.25</v>
      </c>
      <c r="AN37" s="500">
        <v>0.25</v>
      </c>
      <c r="AO37" s="500">
        <v>0.25</v>
      </c>
      <c r="AP37" s="500">
        <v>0.25</v>
      </c>
      <c r="AQ37" s="500">
        <v>0.25</v>
      </c>
      <c r="AR37" s="500">
        <v>0.25</v>
      </c>
      <c r="AS37" s="553">
        <f t="shared" si="5"/>
        <v>0</v>
      </c>
    </row>
    <row r="38" spans="2:49">
      <c r="B38" s="530"/>
      <c r="C38" s="91"/>
      <c r="D38" s="371"/>
      <c r="E38" s="247"/>
      <c r="F38" s="247">
        <f t="shared" si="12"/>
        <v>0</v>
      </c>
      <c r="G38" s="247">
        <f t="shared" si="12"/>
        <v>0</v>
      </c>
      <c r="H38" s="247">
        <f t="shared" si="12"/>
        <v>0</v>
      </c>
      <c r="I38" s="247">
        <f t="shared" si="12"/>
        <v>0</v>
      </c>
      <c r="J38" s="247">
        <f t="shared" si="12"/>
        <v>0</v>
      </c>
      <c r="K38" s="247">
        <f t="shared" si="12"/>
        <v>0</v>
      </c>
      <c r="L38" s="247">
        <f t="shared" si="12"/>
        <v>0</v>
      </c>
      <c r="M38" s="247">
        <f t="shared" si="12"/>
        <v>0</v>
      </c>
      <c r="N38" s="247">
        <f t="shared" ref="N38:X38" si="15">+M38</f>
        <v>0</v>
      </c>
      <c r="O38" s="247">
        <f t="shared" si="15"/>
        <v>0</v>
      </c>
      <c r="P38" s="247">
        <f t="shared" si="15"/>
        <v>0</v>
      </c>
      <c r="Q38" s="247">
        <f t="shared" si="15"/>
        <v>0</v>
      </c>
      <c r="R38" s="247">
        <f t="shared" si="15"/>
        <v>0</v>
      </c>
      <c r="S38" s="247">
        <f t="shared" si="15"/>
        <v>0</v>
      </c>
      <c r="T38" s="247">
        <f t="shared" si="15"/>
        <v>0</v>
      </c>
      <c r="U38" s="247">
        <f t="shared" si="15"/>
        <v>0</v>
      </c>
      <c r="V38" s="247">
        <f t="shared" si="15"/>
        <v>0</v>
      </c>
      <c r="W38" s="247">
        <f t="shared" si="15"/>
        <v>0</v>
      </c>
      <c r="X38" s="247">
        <f t="shared" si="15"/>
        <v>0</v>
      </c>
      <c r="Y38" s="499"/>
      <c r="Z38" s="500"/>
      <c r="AA38" s="500"/>
      <c r="AB38" s="500"/>
      <c r="AC38" s="61"/>
      <c r="AD38" s="61"/>
      <c r="AE38" s="61"/>
      <c r="AF38" s="61"/>
      <c r="AG38" s="61"/>
      <c r="AH38" s="61"/>
      <c r="AI38" s="61"/>
      <c r="AJ38" s="61"/>
      <c r="AK38" s="61"/>
      <c r="AL38" s="61"/>
      <c r="AM38" s="61"/>
      <c r="AN38" s="61"/>
      <c r="AO38" s="61"/>
      <c r="AP38" s="61"/>
      <c r="AQ38" s="61"/>
      <c r="AR38" s="61"/>
      <c r="AS38" s="553">
        <f t="shared" si="5"/>
        <v>0</v>
      </c>
    </row>
    <row r="39" spans="2:49">
      <c r="B39" s="530"/>
      <c r="C39" s="91"/>
      <c r="D39" s="371"/>
      <c r="E39" s="247"/>
      <c r="F39" s="247">
        <f t="shared" ref="F39:M41" si="16">+E39</f>
        <v>0</v>
      </c>
      <c r="G39" s="247">
        <f t="shared" si="16"/>
        <v>0</v>
      </c>
      <c r="H39" s="247">
        <f t="shared" si="16"/>
        <v>0</v>
      </c>
      <c r="I39" s="247">
        <f t="shared" si="16"/>
        <v>0</v>
      </c>
      <c r="J39" s="247">
        <f t="shared" si="16"/>
        <v>0</v>
      </c>
      <c r="K39" s="247">
        <f t="shared" si="16"/>
        <v>0</v>
      </c>
      <c r="L39" s="247">
        <f t="shared" si="16"/>
        <v>0</v>
      </c>
      <c r="M39" s="247">
        <f t="shared" si="16"/>
        <v>0</v>
      </c>
      <c r="N39" s="247">
        <f t="shared" ref="N39:X39" si="17">+M39</f>
        <v>0</v>
      </c>
      <c r="O39" s="247">
        <f t="shared" si="17"/>
        <v>0</v>
      </c>
      <c r="P39" s="247">
        <f t="shared" si="17"/>
        <v>0</v>
      </c>
      <c r="Q39" s="247">
        <f t="shared" si="17"/>
        <v>0</v>
      </c>
      <c r="R39" s="247">
        <f t="shared" si="17"/>
        <v>0</v>
      </c>
      <c r="S39" s="247">
        <f t="shared" si="17"/>
        <v>0</v>
      </c>
      <c r="T39" s="247">
        <f t="shared" si="17"/>
        <v>0</v>
      </c>
      <c r="U39" s="247">
        <f t="shared" si="17"/>
        <v>0</v>
      </c>
      <c r="V39" s="247">
        <f t="shared" si="17"/>
        <v>0</v>
      </c>
      <c r="W39" s="247">
        <f t="shared" si="17"/>
        <v>0</v>
      </c>
      <c r="X39" s="247">
        <f t="shared" si="17"/>
        <v>0</v>
      </c>
      <c r="Y39" s="499"/>
      <c r="Z39" s="500"/>
      <c r="AA39" s="500"/>
      <c r="AB39" s="500"/>
      <c r="AC39" s="61"/>
      <c r="AD39" s="61"/>
      <c r="AE39" s="61"/>
      <c r="AF39" s="61"/>
      <c r="AG39" s="61"/>
      <c r="AH39" s="61"/>
      <c r="AI39" s="61"/>
      <c r="AJ39" s="61"/>
      <c r="AK39" s="61"/>
      <c r="AL39" s="61"/>
      <c r="AM39" s="61"/>
      <c r="AN39" s="61"/>
      <c r="AO39" s="61"/>
      <c r="AP39" s="61"/>
      <c r="AQ39" s="61"/>
      <c r="AR39" s="61"/>
      <c r="AS39" s="553">
        <f t="shared" si="5"/>
        <v>0</v>
      </c>
    </row>
    <row r="40" spans="2:49">
      <c r="B40" s="89" t="s">
        <v>185</v>
      </c>
      <c r="C40" s="83"/>
      <c r="D40" s="82"/>
      <c r="E40" s="81"/>
      <c r="F40" s="247">
        <f t="shared" si="16"/>
        <v>0</v>
      </c>
      <c r="G40" s="247">
        <f t="shared" si="16"/>
        <v>0</v>
      </c>
      <c r="H40" s="247">
        <f t="shared" si="16"/>
        <v>0</v>
      </c>
      <c r="I40" s="247">
        <f t="shared" si="16"/>
        <v>0</v>
      </c>
      <c r="J40" s="247">
        <f t="shared" si="16"/>
        <v>0</v>
      </c>
      <c r="K40" s="247">
        <f t="shared" si="16"/>
        <v>0</v>
      </c>
      <c r="L40" s="247">
        <f t="shared" si="16"/>
        <v>0</v>
      </c>
      <c r="M40" s="247">
        <f t="shared" si="16"/>
        <v>0</v>
      </c>
      <c r="N40" s="247">
        <f t="shared" ref="N40:X40" si="18">+M40</f>
        <v>0</v>
      </c>
      <c r="O40" s="247">
        <f t="shared" si="18"/>
        <v>0</v>
      </c>
      <c r="P40" s="247">
        <f t="shared" si="18"/>
        <v>0</v>
      </c>
      <c r="Q40" s="247">
        <f t="shared" si="18"/>
        <v>0</v>
      </c>
      <c r="R40" s="247">
        <f t="shared" si="18"/>
        <v>0</v>
      </c>
      <c r="S40" s="247">
        <f t="shared" si="18"/>
        <v>0</v>
      </c>
      <c r="T40" s="247">
        <f t="shared" si="18"/>
        <v>0</v>
      </c>
      <c r="U40" s="247">
        <f t="shared" si="18"/>
        <v>0</v>
      </c>
      <c r="V40" s="247">
        <f t="shared" si="18"/>
        <v>0</v>
      </c>
      <c r="W40" s="247">
        <f t="shared" si="18"/>
        <v>0</v>
      </c>
      <c r="X40" s="247">
        <f t="shared" si="18"/>
        <v>0</v>
      </c>
      <c r="Y40" s="85"/>
      <c r="Z40" s="61"/>
      <c r="AA40" s="61"/>
      <c r="AB40" s="61"/>
      <c r="AC40" s="61"/>
      <c r="AD40" s="61"/>
      <c r="AE40" s="61"/>
      <c r="AF40" s="61"/>
      <c r="AG40" s="61"/>
      <c r="AH40" s="61"/>
      <c r="AI40" s="61"/>
      <c r="AJ40" s="61"/>
      <c r="AK40" s="61"/>
      <c r="AL40" s="61"/>
      <c r="AM40" s="61"/>
      <c r="AN40" s="61"/>
      <c r="AO40" s="61"/>
      <c r="AP40" s="61"/>
      <c r="AQ40" s="61"/>
      <c r="AR40" s="61"/>
      <c r="AS40" s="577">
        <f t="shared" si="5"/>
        <v>0</v>
      </c>
    </row>
    <row r="41" spans="2:49">
      <c r="B41" s="88" t="s">
        <v>1338</v>
      </c>
      <c r="C41" s="83" t="s">
        <v>187</v>
      </c>
      <c r="D41" s="371"/>
      <c r="E41" s="247"/>
      <c r="F41" s="247">
        <f t="shared" si="16"/>
        <v>0</v>
      </c>
      <c r="G41" s="247">
        <f t="shared" si="16"/>
        <v>0</v>
      </c>
      <c r="H41" s="247">
        <f t="shared" si="16"/>
        <v>0</v>
      </c>
      <c r="I41" s="247">
        <f t="shared" si="16"/>
        <v>0</v>
      </c>
      <c r="J41" s="247">
        <f t="shared" si="16"/>
        <v>0</v>
      </c>
      <c r="K41" s="247">
        <f t="shared" si="16"/>
        <v>0</v>
      </c>
      <c r="L41" s="247">
        <f t="shared" si="16"/>
        <v>0</v>
      </c>
      <c r="M41" s="247">
        <f t="shared" si="16"/>
        <v>0</v>
      </c>
      <c r="N41" s="247">
        <f t="shared" ref="N41:X41" si="19">+M41</f>
        <v>0</v>
      </c>
      <c r="O41" s="247">
        <f t="shared" si="19"/>
        <v>0</v>
      </c>
      <c r="P41" s="247">
        <f t="shared" si="19"/>
        <v>0</v>
      </c>
      <c r="Q41" s="247">
        <f t="shared" si="19"/>
        <v>0</v>
      </c>
      <c r="R41" s="247">
        <f t="shared" si="19"/>
        <v>0</v>
      </c>
      <c r="S41" s="247">
        <f t="shared" si="19"/>
        <v>0</v>
      </c>
      <c r="T41" s="247">
        <f t="shared" si="19"/>
        <v>0</v>
      </c>
      <c r="U41" s="247">
        <f t="shared" si="19"/>
        <v>0</v>
      </c>
      <c r="V41" s="247">
        <f t="shared" si="19"/>
        <v>0</v>
      </c>
      <c r="W41" s="247">
        <f t="shared" si="19"/>
        <v>0</v>
      </c>
      <c r="X41" s="247">
        <f t="shared" si="19"/>
        <v>0</v>
      </c>
      <c r="Y41" s="499"/>
      <c r="Z41" s="500"/>
      <c r="AA41" s="500"/>
      <c r="AB41" s="500"/>
      <c r="AC41" s="61"/>
      <c r="AD41" s="61"/>
      <c r="AE41" s="61"/>
      <c r="AF41" s="61"/>
      <c r="AG41" s="61"/>
      <c r="AH41" s="61"/>
      <c r="AI41" s="61"/>
      <c r="AJ41" s="61"/>
      <c r="AK41" s="61"/>
      <c r="AL41" s="61"/>
      <c r="AM41" s="61"/>
      <c r="AN41" s="61"/>
      <c r="AO41" s="61"/>
      <c r="AP41" s="61"/>
      <c r="AQ41" s="61"/>
      <c r="AR41" s="61"/>
      <c r="AS41" s="553">
        <f t="shared" si="5"/>
        <v>0</v>
      </c>
    </row>
    <row r="42" spans="2:49" ht="15.75" thickBot="1">
      <c r="B42" s="88" t="s">
        <v>188</v>
      </c>
      <c r="C42" s="83" t="s">
        <v>187</v>
      </c>
      <c r="D42" s="371"/>
      <c r="E42" s="247"/>
      <c r="F42" s="248"/>
      <c r="G42" s="248"/>
      <c r="H42" s="248"/>
      <c r="I42" s="248"/>
      <c r="J42" s="248"/>
      <c r="K42" s="248"/>
      <c r="L42" s="248"/>
      <c r="M42" s="248"/>
      <c r="N42" s="248"/>
      <c r="O42" s="248"/>
      <c r="P42" s="248"/>
      <c r="Q42" s="248"/>
      <c r="R42" s="248"/>
      <c r="S42" s="248"/>
      <c r="T42" s="248"/>
      <c r="U42" s="248"/>
      <c r="V42" s="248"/>
      <c r="W42" s="248"/>
      <c r="X42" s="248"/>
      <c r="Y42" s="499"/>
      <c r="Z42" s="500"/>
      <c r="AA42" s="500"/>
      <c r="AB42" s="500"/>
      <c r="AC42" s="61"/>
      <c r="AD42" s="61"/>
      <c r="AE42" s="61"/>
      <c r="AF42" s="61"/>
      <c r="AG42" s="61"/>
      <c r="AH42" s="61"/>
      <c r="AI42" s="61"/>
      <c r="AJ42" s="61"/>
      <c r="AK42" s="61"/>
      <c r="AL42" s="61"/>
      <c r="AM42" s="61"/>
      <c r="AN42" s="61"/>
      <c r="AO42" s="61"/>
      <c r="AP42" s="61"/>
      <c r="AQ42" s="61"/>
      <c r="AR42" s="61"/>
      <c r="AS42" s="580">
        <f t="shared" si="5"/>
        <v>0</v>
      </c>
    </row>
    <row r="43" spans="2:49" ht="15.75" thickBot="1">
      <c r="B43" s="84" t="s">
        <v>189</v>
      </c>
      <c r="C43" s="83"/>
      <c r="D43" s="82"/>
      <c r="E43" s="81"/>
      <c r="F43" s="71">
        <f t="shared" ref="F43:X43" si="20">+F42+F41</f>
        <v>0</v>
      </c>
      <c r="G43" s="71">
        <f t="shared" si="20"/>
        <v>0</v>
      </c>
      <c r="H43" s="71">
        <f t="shared" si="20"/>
        <v>0</v>
      </c>
      <c r="I43" s="71">
        <f t="shared" si="20"/>
        <v>0</v>
      </c>
      <c r="J43" s="71">
        <f t="shared" si="20"/>
        <v>0</v>
      </c>
      <c r="K43" s="71">
        <f t="shared" si="20"/>
        <v>0</v>
      </c>
      <c r="L43" s="71">
        <f t="shared" si="20"/>
        <v>0</v>
      </c>
      <c r="M43" s="71">
        <f t="shared" si="20"/>
        <v>0</v>
      </c>
      <c r="N43" s="71">
        <f t="shared" si="20"/>
        <v>0</v>
      </c>
      <c r="O43" s="71">
        <f t="shared" si="20"/>
        <v>0</v>
      </c>
      <c r="P43" s="71">
        <f t="shared" si="20"/>
        <v>0</v>
      </c>
      <c r="Q43" s="71">
        <f t="shared" si="20"/>
        <v>0</v>
      </c>
      <c r="R43" s="71">
        <f t="shared" si="20"/>
        <v>0</v>
      </c>
      <c r="S43" s="71">
        <f t="shared" si="20"/>
        <v>0</v>
      </c>
      <c r="T43" s="71">
        <f t="shared" si="20"/>
        <v>0</v>
      </c>
      <c r="U43" s="71">
        <f t="shared" si="20"/>
        <v>0</v>
      </c>
      <c r="V43" s="71">
        <f t="shared" si="20"/>
        <v>0</v>
      </c>
      <c r="W43" s="71">
        <f t="shared" si="20"/>
        <v>0</v>
      </c>
      <c r="X43" s="71">
        <f t="shared" si="20"/>
        <v>0</v>
      </c>
      <c r="Y43" s="81"/>
      <c r="Z43" s="71"/>
      <c r="AA43" s="71"/>
      <c r="AB43" s="71"/>
      <c r="AC43" s="71"/>
      <c r="AD43" s="71"/>
      <c r="AE43" s="71"/>
      <c r="AF43" s="71"/>
      <c r="AG43" s="71"/>
      <c r="AH43" s="71"/>
      <c r="AI43" s="71"/>
      <c r="AJ43" s="71"/>
      <c r="AK43" s="71"/>
      <c r="AL43" s="71"/>
      <c r="AM43" s="71"/>
      <c r="AN43" s="71"/>
      <c r="AO43" s="71"/>
      <c r="AP43" s="71"/>
      <c r="AQ43" s="71"/>
      <c r="AR43" s="71"/>
      <c r="AS43" s="581">
        <f>AS17+AS18-SUM(AS21:AS42)</f>
        <v>155729.14056467486</v>
      </c>
      <c r="AT43" s="143" t="s">
        <v>190</v>
      </c>
    </row>
    <row r="44" spans="2:49"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9" ht="18.75">
      <c r="B45" s="1883"/>
      <c r="C45" s="1905"/>
      <c r="D45" s="1907"/>
      <c r="E45" s="555" t="s">
        <v>1066</v>
      </c>
      <c r="F45" s="80">
        <f t="shared" ref="F45:AR45" si="21">+F13</f>
        <v>2</v>
      </c>
      <c r="G45" s="80">
        <f t="shared" si="21"/>
        <v>3</v>
      </c>
      <c r="H45" s="80">
        <f t="shared" si="21"/>
        <v>4</v>
      </c>
      <c r="I45" s="80">
        <f t="shared" si="21"/>
        <v>5</v>
      </c>
      <c r="J45" s="80">
        <f t="shared" si="21"/>
        <v>6</v>
      </c>
      <c r="K45" s="80">
        <f t="shared" si="21"/>
        <v>7</v>
      </c>
      <c r="L45" s="80">
        <f t="shared" si="21"/>
        <v>8</v>
      </c>
      <c r="M45" s="80">
        <f t="shared" si="21"/>
        <v>9</v>
      </c>
      <c r="N45" s="80">
        <f t="shared" si="21"/>
        <v>10</v>
      </c>
      <c r="O45" s="80">
        <f t="shared" si="21"/>
        <v>11</v>
      </c>
      <c r="P45" s="80">
        <f t="shared" si="21"/>
        <v>12</v>
      </c>
      <c r="Q45" s="80">
        <f t="shared" si="21"/>
        <v>13</v>
      </c>
      <c r="R45" s="80">
        <f t="shared" si="21"/>
        <v>14</v>
      </c>
      <c r="S45" s="80">
        <f t="shared" si="21"/>
        <v>15</v>
      </c>
      <c r="T45" s="80">
        <f t="shared" si="21"/>
        <v>16</v>
      </c>
      <c r="U45" s="80">
        <f t="shared" si="21"/>
        <v>17</v>
      </c>
      <c r="V45" s="80">
        <f t="shared" si="21"/>
        <v>18</v>
      </c>
      <c r="W45" s="80">
        <f t="shared" si="21"/>
        <v>19</v>
      </c>
      <c r="X45" s="80">
        <f t="shared" si="21"/>
        <v>20</v>
      </c>
      <c r="Y45" s="79">
        <f t="shared" si="21"/>
        <v>1</v>
      </c>
      <c r="Z45" s="78">
        <f t="shared" si="21"/>
        <v>2</v>
      </c>
      <c r="AA45" s="78">
        <f t="shared" si="21"/>
        <v>3</v>
      </c>
      <c r="AB45" s="78">
        <f t="shared" si="21"/>
        <v>4</v>
      </c>
      <c r="AC45" s="78">
        <f t="shared" si="21"/>
        <v>5</v>
      </c>
      <c r="AD45" s="78">
        <f t="shared" si="21"/>
        <v>6</v>
      </c>
      <c r="AE45" s="78">
        <f t="shared" si="21"/>
        <v>7</v>
      </c>
      <c r="AF45" s="78">
        <f t="shared" si="21"/>
        <v>8</v>
      </c>
      <c r="AG45" s="78">
        <f t="shared" si="21"/>
        <v>9</v>
      </c>
      <c r="AH45" s="78">
        <f t="shared" si="21"/>
        <v>10</v>
      </c>
      <c r="AI45" s="78">
        <f t="shared" si="21"/>
        <v>11</v>
      </c>
      <c r="AJ45" s="78">
        <f t="shared" si="21"/>
        <v>12</v>
      </c>
      <c r="AK45" s="78">
        <f t="shared" si="21"/>
        <v>13</v>
      </c>
      <c r="AL45" s="78">
        <f t="shared" si="21"/>
        <v>14</v>
      </c>
      <c r="AM45" s="78">
        <f t="shared" si="21"/>
        <v>15</v>
      </c>
      <c r="AN45" s="78">
        <f t="shared" si="21"/>
        <v>16</v>
      </c>
      <c r="AO45" s="78">
        <f t="shared" si="21"/>
        <v>17</v>
      </c>
      <c r="AP45" s="78">
        <f t="shared" si="21"/>
        <v>18</v>
      </c>
      <c r="AQ45" s="78">
        <f t="shared" si="21"/>
        <v>19</v>
      </c>
      <c r="AR45" s="78">
        <f t="shared" si="21"/>
        <v>20</v>
      </c>
      <c r="AS45" s="515">
        <f>BD7</f>
        <v>16</v>
      </c>
      <c r="AT45" t="s">
        <v>1339</v>
      </c>
    </row>
    <row r="46" spans="2:49"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c r="AW46">
        <f>+F81/4</f>
        <v>0</v>
      </c>
    </row>
    <row r="47" spans="2:49">
      <c r="B47" s="72" t="s">
        <v>193</v>
      </c>
      <c r="C47" s="71"/>
      <c r="D47" s="65"/>
      <c r="E47" s="64">
        <f t="shared" ref="E47:AR47" si="22">SUM(E48:E50)</f>
        <v>7207340</v>
      </c>
      <c r="F47" s="55">
        <f t="shared" si="22"/>
        <v>7207340</v>
      </c>
      <c r="G47" s="55">
        <f t="shared" si="22"/>
        <v>7207340</v>
      </c>
      <c r="H47" s="55">
        <f t="shared" si="22"/>
        <v>7207340</v>
      </c>
      <c r="I47" s="55">
        <f t="shared" si="22"/>
        <v>7207340</v>
      </c>
      <c r="J47" s="55">
        <f t="shared" si="22"/>
        <v>7207340</v>
      </c>
      <c r="K47" s="55">
        <f t="shared" si="22"/>
        <v>7207340</v>
      </c>
      <c r="L47" s="55">
        <f t="shared" si="22"/>
        <v>7207340</v>
      </c>
      <c r="M47" s="55">
        <f t="shared" si="22"/>
        <v>7207340</v>
      </c>
      <c r="N47" s="55">
        <f t="shared" si="22"/>
        <v>7103218.0018850146</v>
      </c>
      <c r="O47" s="55">
        <f t="shared" si="22"/>
        <v>7103218.0018850146</v>
      </c>
      <c r="P47" s="55">
        <f t="shared" si="22"/>
        <v>7103218.0018850146</v>
      </c>
      <c r="Q47" s="55">
        <f t="shared" si="22"/>
        <v>7103218.0018850146</v>
      </c>
      <c r="R47" s="55">
        <f t="shared" si="22"/>
        <v>7066307.029008274</v>
      </c>
      <c r="S47" s="55">
        <f t="shared" si="22"/>
        <v>7066307.029008274</v>
      </c>
      <c r="T47" s="55">
        <f t="shared" si="22"/>
        <v>7066307.029008274</v>
      </c>
      <c r="U47" s="55">
        <f t="shared" si="22"/>
        <v>7066307.029008274</v>
      </c>
      <c r="V47" s="55">
        <f t="shared" si="22"/>
        <v>7066307.029008274</v>
      </c>
      <c r="W47" s="55">
        <f t="shared" si="22"/>
        <v>7066307.029008274</v>
      </c>
      <c r="X47" s="55">
        <f t="shared" si="22"/>
        <v>7066307.029008274</v>
      </c>
      <c r="Y47" s="64">
        <f t="shared" si="22"/>
        <v>7318360</v>
      </c>
      <c r="Z47" s="55">
        <f t="shared" si="22"/>
        <v>7634340</v>
      </c>
      <c r="AA47" s="55">
        <f t="shared" si="22"/>
        <v>7950320</v>
      </c>
      <c r="AB47" s="55">
        <f t="shared" si="22"/>
        <v>8266300</v>
      </c>
      <c r="AC47" s="55">
        <f t="shared" si="22"/>
        <v>8266300</v>
      </c>
      <c r="AD47" s="55">
        <f t="shared" si="22"/>
        <v>8675800</v>
      </c>
      <c r="AE47" s="55">
        <f t="shared" si="22"/>
        <v>8675800</v>
      </c>
      <c r="AF47" s="55">
        <f t="shared" si="22"/>
        <v>8675800</v>
      </c>
      <c r="AG47" s="55">
        <f t="shared" si="22"/>
        <v>8675800</v>
      </c>
      <c r="AH47" s="55">
        <f t="shared" si="22"/>
        <v>8625767.351555137</v>
      </c>
      <c r="AI47" s="55">
        <f t="shared" si="22"/>
        <v>8625767.351555137</v>
      </c>
      <c r="AJ47" s="55">
        <f t="shared" si="22"/>
        <v>8625767.351555137</v>
      </c>
      <c r="AK47" s="55">
        <f t="shared" si="22"/>
        <v>8625767.351555137</v>
      </c>
      <c r="AL47" s="55">
        <f t="shared" si="22"/>
        <v>8608030.9100429378</v>
      </c>
      <c r="AM47" s="55">
        <f t="shared" si="22"/>
        <v>8608030.9100429378</v>
      </c>
      <c r="AN47" s="55">
        <f t="shared" si="22"/>
        <v>8608030.9100429378</v>
      </c>
      <c r="AO47" s="55">
        <f t="shared" si="22"/>
        <v>8608030.9100429378</v>
      </c>
      <c r="AP47" s="55">
        <f t="shared" si="22"/>
        <v>8608030.9100429378</v>
      </c>
      <c r="AQ47" s="55">
        <f t="shared" si="22"/>
        <v>8608030.9100429378</v>
      </c>
      <c r="AR47" s="55">
        <f t="shared" si="22"/>
        <v>8608030.9100429378</v>
      </c>
    </row>
    <row r="48" spans="2:49">
      <c r="B48" s="70" t="str">
        <f>+B17</f>
        <v>Wheat</v>
      </c>
      <c r="C48" s="57" t="s">
        <v>168</v>
      </c>
      <c r="D48" s="69"/>
      <c r="E48" s="64">
        <f t="shared" ref="E48:AR48" si="23">+E17*$D17*$AS$45</f>
        <v>5260640</v>
      </c>
      <c r="F48" s="64">
        <f t="shared" si="23"/>
        <v>5260640</v>
      </c>
      <c r="G48" s="64">
        <f t="shared" si="23"/>
        <v>5260640</v>
      </c>
      <c r="H48" s="64">
        <f t="shared" si="23"/>
        <v>5260640</v>
      </c>
      <c r="I48" s="64">
        <f t="shared" si="23"/>
        <v>5260640</v>
      </c>
      <c r="J48" s="64">
        <f t="shared" si="23"/>
        <v>5260640</v>
      </c>
      <c r="K48" s="64">
        <f t="shared" si="23"/>
        <v>5260640</v>
      </c>
      <c r="L48" s="64">
        <f t="shared" si="23"/>
        <v>5260640</v>
      </c>
      <c r="M48" s="64">
        <f t="shared" si="23"/>
        <v>5260640</v>
      </c>
      <c r="N48" s="64">
        <f t="shared" si="23"/>
        <v>5156518.0018850146</v>
      </c>
      <c r="O48" s="64">
        <f t="shared" si="23"/>
        <v>5156518.0018850146</v>
      </c>
      <c r="P48" s="64">
        <f t="shared" si="23"/>
        <v>5156518.0018850146</v>
      </c>
      <c r="Q48" s="64">
        <f t="shared" si="23"/>
        <v>5156518.0018850146</v>
      </c>
      <c r="R48" s="64">
        <f t="shared" si="23"/>
        <v>5119607.029008274</v>
      </c>
      <c r="S48" s="64">
        <f t="shared" si="23"/>
        <v>5119607.029008274</v>
      </c>
      <c r="T48" s="64">
        <f t="shared" si="23"/>
        <v>5119607.029008274</v>
      </c>
      <c r="U48" s="64">
        <f t="shared" si="23"/>
        <v>5119607.029008274</v>
      </c>
      <c r="V48" s="64">
        <f t="shared" si="23"/>
        <v>5119607.029008274</v>
      </c>
      <c r="W48" s="64">
        <f t="shared" si="23"/>
        <v>5119607.029008274</v>
      </c>
      <c r="X48" s="64">
        <f t="shared" si="23"/>
        <v>5119607.029008274</v>
      </c>
      <c r="Y48" s="64">
        <f t="shared" si="23"/>
        <v>5371660</v>
      </c>
      <c r="Z48" s="64">
        <f t="shared" si="23"/>
        <v>5687640</v>
      </c>
      <c r="AA48" s="64">
        <f t="shared" si="23"/>
        <v>6003620</v>
      </c>
      <c r="AB48" s="64">
        <f t="shared" si="23"/>
        <v>6319600</v>
      </c>
      <c r="AC48" s="64">
        <f t="shared" si="23"/>
        <v>6319600</v>
      </c>
      <c r="AD48" s="64">
        <f t="shared" si="23"/>
        <v>6319600</v>
      </c>
      <c r="AE48" s="64">
        <f t="shared" si="23"/>
        <v>6319600</v>
      </c>
      <c r="AF48" s="64">
        <f t="shared" si="23"/>
        <v>6319600</v>
      </c>
      <c r="AG48" s="64">
        <f t="shared" si="23"/>
        <v>6319600</v>
      </c>
      <c r="AH48" s="64">
        <f t="shared" si="23"/>
        <v>6269567.351555137</v>
      </c>
      <c r="AI48" s="64">
        <f t="shared" si="23"/>
        <v>6269567.351555137</v>
      </c>
      <c r="AJ48" s="64">
        <f t="shared" si="23"/>
        <v>6269567.351555137</v>
      </c>
      <c r="AK48" s="64">
        <f t="shared" si="23"/>
        <v>6269567.351555137</v>
      </c>
      <c r="AL48" s="64">
        <f t="shared" si="23"/>
        <v>6251830.9100429369</v>
      </c>
      <c r="AM48" s="64">
        <f t="shared" si="23"/>
        <v>6251830.9100429369</v>
      </c>
      <c r="AN48" s="64">
        <f t="shared" si="23"/>
        <v>6251830.9100429369</v>
      </c>
      <c r="AO48" s="64">
        <f t="shared" si="23"/>
        <v>6251830.9100429369</v>
      </c>
      <c r="AP48" s="64">
        <f t="shared" si="23"/>
        <v>6251830.9100429369</v>
      </c>
      <c r="AQ48" s="64">
        <f t="shared" si="23"/>
        <v>6251830.9100429369</v>
      </c>
      <c r="AR48" s="64">
        <f t="shared" si="23"/>
        <v>6251830.9100429369</v>
      </c>
    </row>
    <row r="49" spans="2:44">
      <c r="B49" s="70" t="str">
        <f t="shared" ref="B49:B73" si="24">+B18</f>
        <v>Wheat hay</v>
      </c>
      <c r="C49" s="57" t="s">
        <v>168</v>
      </c>
      <c r="D49" s="69"/>
      <c r="E49" s="64">
        <f t="shared" ref="E49:AB59" si="25">+E18*$D18*$AS$45</f>
        <v>1946700</v>
      </c>
      <c r="F49" s="64">
        <f t="shared" si="25"/>
        <v>1946700</v>
      </c>
      <c r="G49" s="64">
        <f t="shared" si="25"/>
        <v>1946700</v>
      </c>
      <c r="H49" s="64">
        <f t="shared" si="25"/>
        <v>1946700</v>
      </c>
      <c r="I49" s="64">
        <f t="shared" si="25"/>
        <v>1946700</v>
      </c>
      <c r="J49" s="64">
        <f t="shared" si="25"/>
        <v>1946700</v>
      </c>
      <c r="K49" s="64">
        <f t="shared" si="25"/>
        <v>1946700</v>
      </c>
      <c r="L49" s="64">
        <f t="shared" si="25"/>
        <v>1946700</v>
      </c>
      <c r="M49" s="64">
        <f t="shared" si="25"/>
        <v>1946700</v>
      </c>
      <c r="N49" s="64">
        <f t="shared" si="25"/>
        <v>1946700</v>
      </c>
      <c r="O49" s="64">
        <f t="shared" si="25"/>
        <v>1946700</v>
      </c>
      <c r="P49" s="64">
        <f t="shared" si="25"/>
        <v>1946700</v>
      </c>
      <c r="Q49" s="64">
        <f t="shared" si="25"/>
        <v>1946700</v>
      </c>
      <c r="R49" s="64">
        <f t="shared" si="25"/>
        <v>1946700</v>
      </c>
      <c r="S49" s="64">
        <f t="shared" si="25"/>
        <v>1946700</v>
      </c>
      <c r="T49" s="64">
        <f t="shared" si="25"/>
        <v>1946700</v>
      </c>
      <c r="U49" s="64">
        <f t="shared" si="25"/>
        <v>1946700</v>
      </c>
      <c r="V49" s="64">
        <f t="shared" si="25"/>
        <v>1946700</v>
      </c>
      <c r="W49" s="64">
        <f t="shared" si="25"/>
        <v>1946700</v>
      </c>
      <c r="X49" s="64">
        <f t="shared" si="25"/>
        <v>1946700</v>
      </c>
      <c r="Y49" s="64">
        <f t="shared" si="25"/>
        <v>1946700</v>
      </c>
      <c r="Z49" s="64">
        <f t="shared" si="25"/>
        <v>1946700</v>
      </c>
      <c r="AA49" s="64">
        <f t="shared" si="25"/>
        <v>1946700</v>
      </c>
      <c r="AB49" s="64">
        <f t="shared" si="25"/>
        <v>1946700</v>
      </c>
      <c r="AC49" s="64">
        <f t="shared" ref="AC49:AR49" si="26">+AC18*$D18*$AS$45</f>
        <v>1946700</v>
      </c>
      <c r="AD49" s="64">
        <f t="shared" si="26"/>
        <v>2356200</v>
      </c>
      <c r="AE49" s="64">
        <f t="shared" si="26"/>
        <v>2356200</v>
      </c>
      <c r="AF49" s="64">
        <f t="shared" si="26"/>
        <v>2356200</v>
      </c>
      <c r="AG49" s="64">
        <f t="shared" si="26"/>
        <v>2356200</v>
      </c>
      <c r="AH49" s="64">
        <f t="shared" si="26"/>
        <v>2356200</v>
      </c>
      <c r="AI49" s="64">
        <f t="shared" si="26"/>
        <v>2356200</v>
      </c>
      <c r="AJ49" s="64">
        <f t="shared" si="26"/>
        <v>2356200</v>
      </c>
      <c r="AK49" s="64">
        <f t="shared" si="26"/>
        <v>2356200</v>
      </c>
      <c r="AL49" s="64">
        <f t="shared" si="26"/>
        <v>2356200</v>
      </c>
      <c r="AM49" s="64">
        <f t="shared" si="26"/>
        <v>2356200</v>
      </c>
      <c r="AN49" s="64">
        <f t="shared" si="26"/>
        <v>2356200</v>
      </c>
      <c r="AO49" s="64">
        <f t="shared" si="26"/>
        <v>2356200</v>
      </c>
      <c r="AP49" s="64">
        <f t="shared" si="26"/>
        <v>2356200</v>
      </c>
      <c r="AQ49" s="64">
        <f t="shared" si="26"/>
        <v>2356200</v>
      </c>
      <c r="AR49" s="64">
        <f t="shared" si="26"/>
        <v>2356200</v>
      </c>
    </row>
    <row r="50" spans="2:44">
      <c r="B50" s="70">
        <f t="shared" si="24"/>
        <v>0</v>
      </c>
      <c r="C50" s="57" t="s">
        <v>168</v>
      </c>
      <c r="D50" s="69"/>
      <c r="E50" s="64">
        <f t="shared" si="25"/>
        <v>0</v>
      </c>
      <c r="F50" s="64">
        <f t="shared" si="25"/>
        <v>0</v>
      </c>
      <c r="G50" s="64">
        <f t="shared" si="25"/>
        <v>0</v>
      </c>
      <c r="H50" s="64">
        <f t="shared" si="25"/>
        <v>0</v>
      </c>
      <c r="I50" s="64">
        <f t="shared" si="25"/>
        <v>0</v>
      </c>
      <c r="J50" s="64">
        <f t="shared" si="25"/>
        <v>0</v>
      </c>
      <c r="K50" s="64">
        <f t="shared" si="25"/>
        <v>0</v>
      </c>
      <c r="L50" s="64">
        <f t="shared" si="25"/>
        <v>0</v>
      </c>
      <c r="M50" s="64">
        <f t="shared" si="25"/>
        <v>0</v>
      </c>
      <c r="N50" s="64">
        <f t="shared" si="25"/>
        <v>0</v>
      </c>
      <c r="O50" s="64">
        <f t="shared" si="25"/>
        <v>0</v>
      </c>
      <c r="P50" s="64">
        <f t="shared" si="25"/>
        <v>0</v>
      </c>
      <c r="Q50" s="64">
        <f t="shared" si="25"/>
        <v>0</v>
      </c>
      <c r="R50" s="64">
        <f t="shared" si="25"/>
        <v>0</v>
      </c>
      <c r="S50" s="64">
        <f t="shared" si="25"/>
        <v>0</v>
      </c>
      <c r="T50" s="64">
        <f t="shared" si="25"/>
        <v>0</v>
      </c>
      <c r="U50" s="64">
        <f t="shared" si="25"/>
        <v>0</v>
      </c>
      <c r="V50" s="64">
        <f t="shared" si="25"/>
        <v>0</v>
      </c>
      <c r="W50" s="64">
        <f t="shared" si="25"/>
        <v>0</v>
      </c>
      <c r="X50" s="64">
        <f t="shared" si="25"/>
        <v>0</v>
      </c>
      <c r="Y50" s="64">
        <f t="shared" si="25"/>
        <v>0</v>
      </c>
      <c r="Z50" s="64">
        <f t="shared" si="25"/>
        <v>0</v>
      </c>
      <c r="AA50" s="64">
        <f t="shared" si="25"/>
        <v>0</v>
      </c>
      <c r="AB50" s="64">
        <f t="shared" si="25"/>
        <v>0</v>
      </c>
      <c r="AC50" s="64">
        <f t="shared" ref="AC50:AR50" si="27">+AC19*$D19*$AS$45</f>
        <v>0</v>
      </c>
      <c r="AD50" s="64">
        <f t="shared" si="27"/>
        <v>0</v>
      </c>
      <c r="AE50" s="64">
        <f t="shared" si="27"/>
        <v>0</v>
      </c>
      <c r="AF50" s="64">
        <f t="shared" si="27"/>
        <v>0</v>
      </c>
      <c r="AG50" s="64">
        <f t="shared" si="27"/>
        <v>0</v>
      </c>
      <c r="AH50" s="64">
        <f t="shared" si="27"/>
        <v>0</v>
      </c>
      <c r="AI50" s="64">
        <f t="shared" si="27"/>
        <v>0</v>
      </c>
      <c r="AJ50" s="64">
        <f t="shared" si="27"/>
        <v>0</v>
      </c>
      <c r="AK50" s="64">
        <f t="shared" si="27"/>
        <v>0</v>
      </c>
      <c r="AL50" s="64">
        <f t="shared" si="27"/>
        <v>0</v>
      </c>
      <c r="AM50" s="64">
        <f t="shared" si="27"/>
        <v>0</v>
      </c>
      <c r="AN50" s="64">
        <f t="shared" si="27"/>
        <v>0</v>
      </c>
      <c r="AO50" s="64">
        <f t="shared" si="27"/>
        <v>0</v>
      </c>
      <c r="AP50" s="64">
        <f t="shared" si="27"/>
        <v>0</v>
      </c>
      <c r="AQ50" s="64">
        <f t="shared" si="27"/>
        <v>0</v>
      </c>
      <c r="AR50" s="64">
        <f t="shared" si="27"/>
        <v>0</v>
      </c>
    </row>
    <row r="51" spans="2:44">
      <c r="B51" s="70" t="str">
        <f t="shared" si="24"/>
        <v>Costs</v>
      </c>
      <c r="C51" s="57" t="s">
        <v>168</v>
      </c>
      <c r="D51" s="65"/>
      <c r="E51" s="64">
        <f t="shared" si="25"/>
        <v>0</v>
      </c>
      <c r="F51" s="64">
        <f t="shared" si="25"/>
        <v>0</v>
      </c>
      <c r="G51" s="64">
        <f t="shared" si="25"/>
        <v>0</v>
      </c>
      <c r="H51" s="64">
        <f t="shared" si="25"/>
        <v>0</v>
      </c>
      <c r="I51" s="64">
        <f t="shared" si="25"/>
        <v>0</v>
      </c>
      <c r="J51" s="64">
        <f t="shared" si="25"/>
        <v>0</v>
      </c>
      <c r="K51" s="64">
        <f t="shared" si="25"/>
        <v>0</v>
      </c>
      <c r="L51" s="64">
        <f t="shared" si="25"/>
        <v>0</v>
      </c>
      <c r="M51" s="64">
        <f t="shared" si="25"/>
        <v>0</v>
      </c>
      <c r="N51" s="64">
        <f t="shared" si="25"/>
        <v>0</v>
      </c>
      <c r="O51" s="64">
        <f t="shared" si="25"/>
        <v>0</v>
      </c>
      <c r="P51" s="64">
        <f t="shared" si="25"/>
        <v>0</v>
      </c>
      <c r="Q51" s="64">
        <f t="shared" si="25"/>
        <v>0</v>
      </c>
      <c r="R51" s="64">
        <f t="shared" si="25"/>
        <v>0</v>
      </c>
      <c r="S51" s="64">
        <f t="shared" si="25"/>
        <v>0</v>
      </c>
      <c r="T51" s="64">
        <f t="shared" si="25"/>
        <v>0</v>
      </c>
      <c r="U51" s="64">
        <f t="shared" si="25"/>
        <v>0</v>
      </c>
      <c r="V51" s="64">
        <f t="shared" si="25"/>
        <v>0</v>
      </c>
      <c r="W51" s="64">
        <f t="shared" si="25"/>
        <v>0</v>
      </c>
      <c r="X51" s="64">
        <f t="shared" si="25"/>
        <v>0</v>
      </c>
      <c r="Y51" s="64">
        <f t="shared" si="25"/>
        <v>0</v>
      </c>
      <c r="Z51" s="64">
        <f t="shared" si="25"/>
        <v>0</v>
      </c>
      <c r="AA51" s="64">
        <f t="shared" si="25"/>
        <v>0</v>
      </c>
      <c r="AB51" s="64">
        <f t="shared" si="25"/>
        <v>0</v>
      </c>
      <c r="AC51" s="64">
        <f t="shared" ref="AC51:AR51" si="28">+AC20*$D20*$AS$45</f>
        <v>0</v>
      </c>
      <c r="AD51" s="64">
        <f t="shared" si="28"/>
        <v>0</v>
      </c>
      <c r="AE51" s="64">
        <f t="shared" si="28"/>
        <v>0</v>
      </c>
      <c r="AF51" s="64">
        <f t="shared" si="28"/>
        <v>0</v>
      </c>
      <c r="AG51" s="64">
        <f t="shared" si="28"/>
        <v>0</v>
      </c>
      <c r="AH51" s="64">
        <f t="shared" si="28"/>
        <v>0</v>
      </c>
      <c r="AI51" s="64">
        <f t="shared" si="28"/>
        <v>0</v>
      </c>
      <c r="AJ51" s="64">
        <f t="shared" si="28"/>
        <v>0</v>
      </c>
      <c r="AK51" s="64">
        <f t="shared" si="28"/>
        <v>0</v>
      </c>
      <c r="AL51" s="64">
        <f t="shared" si="28"/>
        <v>0</v>
      </c>
      <c r="AM51" s="64">
        <f t="shared" si="28"/>
        <v>0</v>
      </c>
      <c r="AN51" s="64">
        <f t="shared" si="28"/>
        <v>0</v>
      </c>
      <c r="AO51" s="64">
        <f t="shared" si="28"/>
        <v>0</v>
      </c>
      <c r="AP51" s="64">
        <f t="shared" si="28"/>
        <v>0</v>
      </c>
      <c r="AQ51" s="64">
        <f t="shared" si="28"/>
        <v>0</v>
      </c>
      <c r="AR51" s="64">
        <f t="shared" si="28"/>
        <v>0</v>
      </c>
    </row>
    <row r="52" spans="2:44">
      <c r="B52" s="70" t="str">
        <f t="shared" si="24"/>
        <v>Land preparation Wheat</v>
      </c>
      <c r="C52" s="57" t="s">
        <v>168</v>
      </c>
      <c r="D52" s="65"/>
      <c r="E52" s="64">
        <f t="shared" si="25"/>
        <v>800000</v>
      </c>
      <c r="F52" s="64">
        <f t="shared" si="25"/>
        <v>800000</v>
      </c>
      <c r="G52" s="64">
        <f t="shared" si="25"/>
        <v>800000</v>
      </c>
      <c r="H52" s="64">
        <f t="shared" si="25"/>
        <v>800000</v>
      </c>
      <c r="I52" s="64">
        <f t="shared" si="25"/>
        <v>800000</v>
      </c>
      <c r="J52" s="64">
        <f t="shared" si="25"/>
        <v>800000</v>
      </c>
      <c r="K52" s="64">
        <f t="shared" si="25"/>
        <v>800000</v>
      </c>
      <c r="L52" s="64">
        <f t="shared" si="25"/>
        <v>800000</v>
      </c>
      <c r="M52" s="64">
        <f t="shared" si="25"/>
        <v>800000</v>
      </c>
      <c r="N52" s="64">
        <f t="shared" si="25"/>
        <v>800000</v>
      </c>
      <c r="O52" s="64">
        <f t="shared" si="25"/>
        <v>800000</v>
      </c>
      <c r="P52" s="64">
        <f t="shared" si="25"/>
        <v>800000</v>
      </c>
      <c r="Q52" s="64">
        <f t="shared" si="25"/>
        <v>800000</v>
      </c>
      <c r="R52" s="64">
        <f t="shared" si="25"/>
        <v>800000</v>
      </c>
      <c r="S52" s="64">
        <f t="shared" si="25"/>
        <v>800000</v>
      </c>
      <c r="T52" s="64">
        <f t="shared" si="25"/>
        <v>800000</v>
      </c>
      <c r="U52" s="64">
        <f t="shared" si="25"/>
        <v>800000</v>
      </c>
      <c r="V52" s="64">
        <f t="shared" si="25"/>
        <v>800000</v>
      </c>
      <c r="W52" s="64">
        <f t="shared" si="25"/>
        <v>800000</v>
      </c>
      <c r="X52" s="64">
        <f t="shared" si="25"/>
        <v>800000</v>
      </c>
      <c r="Y52" s="64">
        <f t="shared" si="25"/>
        <v>800000</v>
      </c>
      <c r="Z52" s="64">
        <f t="shared" si="25"/>
        <v>800000</v>
      </c>
      <c r="AA52" s="64">
        <f t="shared" si="25"/>
        <v>800000</v>
      </c>
      <c r="AB52" s="64">
        <f t="shared" si="25"/>
        <v>800000</v>
      </c>
      <c r="AC52" s="64">
        <f t="shared" ref="AC52:AR52" si="29">+AC21*$D21*$AS$45</f>
        <v>800000</v>
      </c>
      <c r="AD52" s="64">
        <f t="shared" si="29"/>
        <v>800000</v>
      </c>
      <c r="AE52" s="64">
        <f t="shared" si="29"/>
        <v>800000</v>
      </c>
      <c r="AF52" s="64">
        <f t="shared" si="29"/>
        <v>800000</v>
      </c>
      <c r="AG52" s="64">
        <f t="shared" si="29"/>
        <v>800000</v>
      </c>
      <c r="AH52" s="64">
        <f t="shared" si="29"/>
        <v>800000</v>
      </c>
      <c r="AI52" s="64">
        <f t="shared" si="29"/>
        <v>800000</v>
      </c>
      <c r="AJ52" s="64">
        <f t="shared" si="29"/>
        <v>800000</v>
      </c>
      <c r="AK52" s="64">
        <f t="shared" si="29"/>
        <v>800000</v>
      </c>
      <c r="AL52" s="64">
        <f t="shared" si="29"/>
        <v>800000</v>
      </c>
      <c r="AM52" s="64">
        <f t="shared" si="29"/>
        <v>800000</v>
      </c>
      <c r="AN52" s="64">
        <f t="shared" si="29"/>
        <v>800000</v>
      </c>
      <c r="AO52" s="64">
        <f t="shared" si="29"/>
        <v>800000</v>
      </c>
      <c r="AP52" s="64">
        <f t="shared" si="29"/>
        <v>800000</v>
      </c>
      <c r="AQ52" s="64">
        <f t="shared" si="29"/>
        <v>800000</v>
      </c>
      <c r="AR52" s="64">
        <f t="shared" si="29"/>
        <v>800000</v>
      </c>
    </row>
    <row r="53" spans="2:44">
      <c r="B53" s="70">
        <f t="shared" si="24"/>
        <v>0</v>
      </c>
      <c r="C53" s="57" t="s">
        <v>168</v>
      </c>
      <c r="D53" s="65"/>
      <c r="E53" s="64">
        <f t="shared" si="25"/>
        <v>0</v>
      </c>
      <c r="F53" s="64">
        <f t="shared" si="25"/>
        <v>0</v>
      </c>
      <c r="G53" s="64">
        <f t="shared" si="25"/>
        <v>0</v>
      </c>
      <c r="H53" s="64">
        <f t="shared" si="25"/>
        <v>0</v>
      </c>
      <c r="I53" s="64">
        <f t="shared" si="25"/>
        <v>0</v>
      </c>
      <c r="J53" s="64">
        <f t="shared" si="25"/>
        <v>0</v>
      </c>
      <c r="K53" s="64">
        <f t="shared" si="25"/>
        <v>0</v>
      </c>
      <c r="L53" s="64">
        <f t="shared" si="25"/>
        <v>0</v>
      </c>
      <c r="M53" s="64">
        <f t="shared" si="25"/>
        <v>0</v>
      </c>
      <c r="N53" s="64">
        <f t="shared" si="25"/>
        <v>0</v>
      </c>
      <c r="O53" s="64">
        <f t="shared" si="25"/>
        <v>0</v>
      </c>
      <c r="P53" s="64">
        <f t="shared" si="25"/>
        <v>0</v>
      </c>
      <c r="Q53" s="64">
        <f t="shared" si="25"/>
        <v>0</v>
      </c>
      <c r="R53" s="64">
        <f t="shared" si="25"/>
        <v>0</v>
      </c>
      <c r="S53" s="64">
        <f t="shared" si="25"/>
        <v>0</v>
      </c>
      <c r="T53" s="64">
        <f t="shared" si="25"/>
        <v>0</v>
      </c>
      <c r="U53" s="64">
        <f t="shared" si="25"/>
        <v>0</v>
      </c>
      <c r="V53" s="64">
        <f t="shared" si="25"/>
        <v>0</v>
      </c>
      <c r="W53" s="64">
        <f t="shared" si="25"/>
        <v>0</v>
      </c>
      <c r="X53" s="64">
        <f t="shared" si="25"/>
        <v>0</v>
      </c>
      <c r="Y53" s="64">
        <f t="shared" si="25"/>
        <v>0</v>
      </c>
      <c r="Z53" s="64">
        <f t="shared" si="25"/>
        <v>0</v>
      </c>
      <c r="AA53" s="64">
        <f t="shared" si="25"/>
        <v>0</v>
      </c>
      <c r="AB53" s="64">
        <f t="shared" si="25"/>
        <v>0</v>
      </c>
      <c r="AC53" s="64">
        <f t="shared" ref="AC53:AR53" si="30">+AC22*$D22*$AS$45</f>
        <v>0</v>
      </c>
      <c r="AD53" s="64">
        <f t="shared" si="30"/>
        <v>0</v>
      </c>
      <c r="AE53" s="64">
        <f t="shared" si="30"/>
        <v>0</v>
      </c>
      <c r="AF53" s="64">
        <f t="shared" si="30"/>
        <v>0</v>
      </c>
      <c r="AG53" s="64">
        <f t="shared" si="30"/>
        <v>0</v>
      </c>
      <c r="AH53" s="64">
        <f t="shared" si="30"/>
        <v>0</v>
      </c>
      <c r="AI53" s="64">
        <f t="shared" si="30"/>
        <v>0</v>
      </c>
      <c r="AJ53" s="64">
        <f t="shared" si="30"/>
        <v>0</v>
      </c>
      <c r="AK53" s="64">
        <f t="shared" si="30"/>
        <v>0</v>
      </c>
      <c r="AL53" s="64">
        <f t="shared" si="30"/>
        <v>0</v>
      </c>
      <c r="AM53" s="64">
        <f t="shared" si="30"/>
        <v>0</v>
      </c>
      <c r="AN53" s="64">
        <f t="shared" si="30"/>
        <v>0</v>
      </c>
      <c r="AO53" s="64">
        <f t="shared" si="30"/>
        <v>0</v>
      </c>
      <c r="AP53" s="64">
        <f t="shared" si="30"/>
        <v>0</v>
      </c>
      <c r="AQ53" s="64">
        <f t="shared" si="30"/>
        <v>0</v>
      </c>
      <c r="AR53" s="64">
        <f t="shared" si="30"/>
        <v>0</v>
      </c>
    </row>
    <row r="54" spans="2:44">
      <c r="B54" s="70" t="str">
        <f t="shared" si="24"/>
        <v>Seedlings Wheat</v>
      </c>
      <c r="C54" s="57" t="s">
        <v>168</v>
      </c>
      <c r="D54" s="65"/>
      <c r="E54" s="64">
        <f t="shared" si="25"/>
        <v>476000</v>
      </c>
      <c r="F54" s="64">
        <f t="shared" si="25"/>
        <v>476000</v>
      </c>
      <c r="G54" s="64">
        <f t="shared" si="25"/>
        <v>476000</v>
      </c>
      <c r="H54" s="64">
        <f t="shared" si="25"/>
        <v>476000</v>
      </c>
      <c r="I54" s="64">
        <f t="shared" si="25"/>
        <v>476000</v>
      </c>
      <c r="J54" s="64">
        <f t="shared" si="25"/>
        <v>476000</v>
      </c>
      <c r="K54" s="64">
        <f t="shared" si="25"/>
        <v>476000</v>
      </c>
      <c r="L54" s="64">
        <f t="shared" si="25"/>
        <v>476000</v>
      </c>
      <c r="M54" s="64">
        <f t="shared" si="25"/>
        <v>476000</v>
      </c>
      <c r="N54" s="64">
        <f t="shared" si="25"/>
        <v>476000</v>
      </c>
      <c r="O54" s="64">
        <f t="shared" si="25"/>
        <v>476000</v>
      </c>
      <c r="P54" s="64">
        <f t="shared" si="25"/>
        <v>476000</v>
      </c>
      <c r="Q54" s="64">
        <f t="shared" si="25"/>
        <v>476000</v>
      </c>
      <c r="R54" s="64">
        <f t="shared" si="25"/>
        <v>476000</v>
      </c>
      <c r="S54" s="64">
        <f t="shared" si="25"/>
        <v>476000</v>
      </c>
      <c r="T54" s="64">
        <f t="shared" si="25"/>
        <v>476000</v>
      </c>
      <c r="U54" s="64">
        <f t="shared" si="25"/>
        <v>476000</v>
      </c>
      <c r="V54" s="64">
        <f t="shared" si="25"/>
        <v>476000</v>
      </c>
      <c r="W54" s="64">
        <f t="shared" si="25"/>
        <v>476000</v>
      </c>
      <c r="X54" s="64">
        <f t="shared" si="25"/>
        <v>476000</v>
      </c>
      <c r="Y54" s="64">
        <f t="shared" si="25"/>
        <v>476000</v>
      </c>
      <c r="Z54" s="64">
        <f t="shared" si="25"/>
        <v>476000</v>
      </c>
      <c r="AA54" s="64">
        <f t="shared" si="25"/>
        <v>476000</v>
      </c>
      <c r="AB54" s="64">
        <f t="shared" si="25"/>
        <v>476000</v>
      </c>
      <c r="AC54" s="64">
        <f t="shared" ref="AC54:AR54" si="31">+AC23*$D23*$AS$45</f>
        <v>476000</v>
      </c>
      <c r="AD54" s="64">
        <f t="shared" si="31"/>
        <v>476000</v>
      </c>
      <c r="AE54" s="64">
        <f t="shared" si="31"/>
        <v>476000</v>
      </c>
      <c r="AF54" s="64">
        <f t="shared" si="31"/>
        <v>476000</v>
      </c>
      <c r="AG54" s="64">
        <f t="shared" si="31"/>
        <v>476000</v>
      </c>
      <c r="AH54" s="64">
        <f t="shared" si="31"/>
        <v>476000</v>
      </c>
      <c r="AI54" s="64">
        <f t="shared" si="31"/>
        <v>476000</v>
      </c>
      <c r="AJ54" s="64">
        <f t="shared" si="31"/>
        <v>476000</v>
      </c>
      <c r="AK54" s="64">
        <f t="shared" si="31"/>
        <v>476000</v>
      </c>
      <c r="AL54" s="64">
        <f t="shared" si="31"/>
        <v>476000</v>
      </c>
      <c r="AM54" s="64">
        <f t="shared" si="31"/>
        <v>476000</v>
      </c>
      <c r="AN54" s="64">
        <f t="shared" si="31"/>
        <v>476000</v>
      </c>
      <c r="AO54" s="64">
        <f t="shared" si="31"/>
        <v>476000</v>
      </c>
      <c r="AP54" s="64">
        <f t="shared" si="31"/>
        <v>476000</v>
      </c>
      <c r="AQ54" s="64">
        <f t="shared" si="31"/>
        <v>476000</v>
      </c>
      <c r="AR54" s="64">
        <f t="shared" si="31"/>
        <v>476000</v>
      </c>
    </row>
    <row r="55" spans="2:44">
      <c r="B55" s="70">
        <f t="shared" si="24"/>
        <v>0</v>
      </c>
      <c r="C55" s="57" t="s">
        <v>168</v>
      </c>
      <c r="D55" s="65"/>
      <c r="E55" s="64">
        <f t="shared" si="25"/>
        <v>0</v>
      </c>
      <c r="F55" s="64">
        <f t="shared" si="25"/>
        <v>0</v>
      </c>
      <c r="G55" s="64">
        <f t="shared" si="25"/>
        <v>0</v>
      </c>
      <c r="H55" s="64">
        <f t="shared" si="25"/>
        <v>0</v>
      </c>
      <c r="I55" s="64">
        <f t="shared" si="25"/>
        <v>0</v>
      </c>
      <c r="J55" s="64">
        <f t="shared" si="25"/>
        <v>0</v>
      </c>
      <c r="K55" s="64">
        <f t="shared" si="25"/>
        <v>0</v>
      </c>
      <c r="L55" s="64">
        <f t="shared" si="25"/>
        <v>0</v>
      </c>
      <c r="M55" s="64">
        <f t="shared" si="25"/>
        <v>0</v>
      </c>
      <c r="N55" s="64">
        <f t="shared" si="25"/>
        <v>0</v>
      </c>
      <c r="O55" s="64">
        <f t="shared" si="25"/>
        <v>0</v>
      </c>
      <c r="P55" s="64">
        <f t="shared" si="25"/>
        <v>0</v>
      </c>
      <c r="Q55" s="64">
        <f t="shared" si="25"/>
        <v>0</v>
      </c>
      <c r="R55" s="64">
        <f t="shared" si="25"/>
        <v>0</v>
      </c>
      <c r="S55" s="64">
        <f t="shared" si="25"/>
        <v>0</v>
      </c>
      <c r="T55" s="64">
        <f t="shared" si="25"/>
        <v>0</v>
      </c>
      <c r="U55" s="64">
        <f t="shared" si="25"/>
        <v>0</v>
      </c>
      <c r="V55" s="64">
        <f t="shared" si="25"/>
        <v>0</v>
      </c>
      <c r="W55" s="64">
        <f t="shared" si="25"/>
        <v>0</v>
      </c>
      <c r="X55" s="64">
        <f t="shared" si="25"/>
        <v>0</v>
      </c>
      <c r="Y55" s="64">
        <f t="shared" si="25"/>
        <v>0</v>
      </c>
      <c r="Z55" s="64">
        <f t="shared" si="25"/>
        <v>0</v>
      </c>
      <c r="AA55" s="64">
        <f t="shared" si="25"/>
        <v>0</v>
      </c>
      <c r="AB55" s="64">
        <f t="shared" si="25"/>
        <v>0</v>
      </c>
      <c r="AC55" s="64">
        <f t="shared" ref="AC55:AR55" si="32">+AC24*$D24*$AS$45</f>
        <v>0</v>
      </c>
      <c r="AD55" s="64">
        <f t="shared" si="32"/>
        <v>0</v>
      </c>
      <c r="AE55" s="64">
        <f t="shared" si="32"/>
        <v>0</v>
      </c>
      <c r="AF55" s="64">
        <f t="shared" si="32"/>
        <v>0</v>
      </c>
      <c r="AG55" s="64">
        <f t="shared" si="32"/>
        <v>0</v>
      </c>
      <c r="AH55" s="64">
        <f t="shared" si="32"/>
        <v>0</v>
      </c>
      <c r="AI55" s="64">
        <f t="shared" si="32"/>
        <v>0</v>
      </c>
      <c r="AJ55" s="64">
        <f t="shared" si="32"/>
        <v>0</v>
      </c>
      <c r="AK55" s="64">
        <f t="shared" si="32"/>
        <v>0</v>
      </c>
      <c r="AL55" s="64">
        <f t="shared" si="32"/>
        <v>0</v>
      </c>
      <c r="AM55" s="64">
        <f t="shared" si="32"/>
        <v>0</v>
      </c>
      <c r="AN55" s="64">
        <f t="shared" si="32"/>
        <v>0</v>
      </c>
      <c r="AO55" s="64">
        <f t="shared" si="32"/>
        <v>0</v>
      </c>
      <c r="AP55" s="64">
        <f t="shared" si="32"/>
        <v>0</v>
      </c>
      <c r="AQ55" s="64">
        <f t="shared" si="32"/>
        <v>0</v>
      </c>
      <c r="AR55" s="64">
        <f t="shared" si="32"/>
        <v>0</v>
      </c>
    </row>
    <row r="56" spans="2:44">
      <c r="B56" s="70" t="str">
        <f t="shared" si="24"/>
        <v>Fertiliser Urea</v>
      </c>
      <c r="C56" s="57" t="s">
        <v>168</v>
      </c>
      <c r="D56" s="63"/>
      <c r="E56" s="64">
        <f t="shared" si="25"/>
        <v>520000</v>
      </c>
      <c r="F56" s="64">
        <f t="shared" si="25"/>
        <v>520000</v>
      </c>
      <c r="G56" s="64">
        <f t="shared" si="25"/>
        <v>520000</v>
      </c>
      <c r="H56" s="64">
        <f t="shared" si="25"/>
        <v>520000</v>
      </c>
      <c r="I56" s="64">
        <f t="shared" si="25"/>
        <v>520000</v>
      </c>
      <c r="J56" s="64">
        <f t="shared" si="25"/>
        <v>520000</v>
      </c>
      <c r="K56" s="64">
        <f t="shared" si="25"/>
        <v>520000</v>
      </c>
      <c r="L56" s="64">
        <f t="shared" si="25"/>
        <v>520000</v>
      </c>
      <c r="M56" s="64">
        <f t="shared" si="25"/>
        <v>520000</v>
      </c>
      <c r="N56" s="64">
        <f t="shared" si="25"/>
        <v>520000</v>
      </c>
      <c r="O56" s="64">
        <f t="shared" si="25"/>
        <v>520000</v>
      </c>
      <c r="P56" s="64">
        <f t="shared" si="25"/>
        <v>520000</v>
      </c>
      <c r="Q56" s="64">
        <f t="shared" si="25"/>
        <v>520000</v>
      </c>
      <c r="R56" s="64">
        <f t="shared" si="25"/>
        <v>520000</v>
      </c>
      <c r="S56" s="64">
        <f t="shared" si="25"/>
        <v>520000</v>
      </c>
      <c r="T56" s="64">
        <f t="shared" si="25"/>
        <v>520000</v>
      </c>
      <c r="U56" s="64">
        <f t="shared" si="25"/>
        <v>520000</v>
      </c>
      <c r="V56" s="64">
        <f t="shared" si="25"/>
        <v>520000</v>
      </c>
      <c r="W56" s="64">
        <f t="shared" si="25"/>
        <v>520000</v>
      </c>
      <c r="X56" s="64">
        <f t="shared" si="25"/>
        <v>520000</v>
      </c>
      <c r="Y56" s="64">
        <f t="shared" si="25"/>
        <v>520000</v>
      </c>
      <c r="Z56" s="64">
        <f t="shared" si="25"/>
        <v>520000</v>
      </c>
      <c r="AA56" s="64">
        <f t="shared" si="25"/>
        <v>520000</v>
      </c>
      <c r="AB56" s="64">
        <f t="shared" si="25"/>
        <v>520000</v>
      </c>
      <c r="AC56" s="64">
        <f t="shared" ref="AC56:AR56" si="33">+AC25*$D25*$AS$45</f>
        <v>520000</v>
      </c>
      <c r="AD56" s="64">
        <f t="shared" si="33"/>
        <v>520000</v>
      </c>
      <c r="AE56" s="64">
        <f t="shared" si="33"/>
        <v>520000</v>
      </c>
      <c r="AF56" s="64">
        <f t="shared" si="33"/>
        <v>520000</v>
      </c>
      <c r="AG56" s="64">
        <f t="shared" si="33"/>
        <v>520000</v>
      </c>
      <c r="AH56" s="64">
        <f t="shared" si="33"/>
        <v>520000</v>
      </c>
      <c r="AI56" s="64">
        <f t="shared" si="33"/>
        <v>520000</v>
      </c>
      <c r="AJ56" s="64">
        <f t="shared" si="33"/>
        <v>520000</v>
      </c>
      <c r="AK56" s="64">
        <f t="shared" si="33"/>
        <v>520000</v>
      </c>
      <c r="AL56" s="64">
        <f t="shared" si="33"/>
        <v>520000</v>
      </c>
      <c r="AM56" s="64">
        <f t="shared" si="33"/>
        <v>520000</v>
      </c>
      <c r="AN56" s="64">
        <f t="shared" si="33"/>
        <v>520000</v>
      </c>
      <c r="AO56" s="64">
        <f t="shared" si="33"/>
        <v>520000</v>
      </c>
      <c r="AP56" s="64">
        <f t="shared" si="33"/>
        <v>520000</v>
      </c>
      <c r="AQ56" s="64">
        <f t="shared" si="33"/>
        <v>520000</v>
      </c>
      <c r="AR56" s="64">
        <f t="shared" si="33"/>
        <v>520000</v>
      </c>
    </row>
    <row r="57" spans="2:44">
      <c r="B57" s="70" t="str">
        <f t="shared" si="24"/>
        <v>Fertiliser DAP</v>
      </c>
      <c r="C57" s="57" t="s">
        <v>168</v>
      </c>
      <c r="D57" s="63"/>
      <c r="E57" s="64">
        <f t="shared" si="25"/>
        <v>432000</v>
      </c>
      <c r="F57" s="64">
        <f t="shared" si="25"/>
        <v>432000</v>
      </c>
      <c r="G57" s="64">
        <f t="shared" si="25"/>
        <v>432000</v>
      </c>
      <c r="H57" s="64">
        <f t="shared" si="25"/>
        <v>432000</v>
      </c>
      <c r="I57" s="64">
        <f t="shared" si="25"/>
        <v>432000</v>
      </c>
      <c r="J57" s="64">
        <f t="shared" si="25"/>
        <v>432000</v>
      </c>
      <c r="K57" s="64">
        <f t="shared" si="25"/>
        <v>432000</v>
      </c>
      <c r="L57" s="64">
        <f t="shared" si="25"/>
        <v>432000</v>
      </c>
      <c r="M57" s="64">
        <f t="shared" si="25"/>
        <v>432000</v>
      </c>
      <c r="N57" s="64">
        <f t="shared" si="25"/>
        <v>432000</v>
      </c>
      <c r="O57" s="64">
        <f t="shared" si="25"/>
        <v>432000</v>
      </c>
      <c r="P57" s="64">
        <f t="shared" si="25"/>
        <v>432000</v>
      </c>
      <c r="Q57" s="64">
        <f t="shared" si="25"/>
        <v>432000</v>
      </c>
      <c r="R57" s="64">
        <f t="shared" si="25"/>
        <v>432000</v>
      </c>
      <c r="S57" s="64">
        <f t="shared" si="25"/>
        <v>432000</v>
      </c>
      <c r="T57" s="64">
        <f t="shared" si="25"/>
        <v>432000</v>
      </c>
      <c r="U57" s="64">
        <f t="shared" si="25"/>
        <v>432000</v>
      </c>
      <c r="V57" s="64">
        <f t="shared" si="25"/>
        <v>432000</v>
      </c>
      <c r="W57" s="64">
        <f t="shared" si="25"/>
        <v>432000</v>
      </c>
      <c r="X57" s="64">
        <f t="shared" si="25"/>
        <v>432000</v>
      </c>
      <c r="Y57" s="64">
        <f t="shared" si="25"/>
        <v>432000</v>
      </c>
      <c r="Z57" s="64">
        <f t="shared" si="25"/>
        <v>432000</v>
      </c>
      <c r="AA57" s="64">
        <f t="shared" si="25"/>
        <v>432000</v>
      </c>
      <c r="AB57" s="64">
        <f t="shared" si="25"/>
        <v>432000</v>
      </c>
      <c r="AC57" s="64">
        <f t="shared" ref="AC57:AR57" si="34">+AC26*$D26*$AS$45</f>
        <v>432000</v>
      </c>
      <c r="AD57" s="64">
        <f t="shared" si="34"/>
        <v>432000</v>
      </c>
      <c r="AE57" s="64">
        <f t="shared" si="34"/>
        <v>432000</v>
      </c>
      <c r="AF57" s="64">
        <f t="shared" si="34"/>
        <v>432000</v>
      </c>
      <c r="AG57" s="64">
        <f t="shared" si="34"/>
        <v>432000</v>
      </c>
      <c r="AH57" s="64">
        <f t="shared" si="34"/>
        <v>432000</v>
      </c>
      <c r="AI57" s="64">
        <f t="shared" si="34"/>
        <v>432000</v>
      </c>
      <c r="AJ57" s="64">
        <f t="shared" si="34"/>
        <v>432000</v>
      </c>
      <c r="AK57" s="64">
        <f t="shared" si="34"/>
        <v>432000</v>
      </c>
      <c r="AL57" s="64">
        <f t="shared" si="34"/>
        <v>432000</v>
      </c>
      <c r="AM57" s="64">
        <f t="shared" si="34"/>
        <v>432000</v>
      </c>
      <c r="AN57" s="64">
        <f t="shared" si="34"/>
        <v>432000</v>
      </c>
      <c r="AO57" s="64">
        <f t="shared" si="34"/>
        <v>432000</v>
      </c>
      <c r="AP57" s="64">
        <f t="shared" si="34"/>
        <v>432000</v>
      </c>
      <c r="AQ57" s="64">
        <f t="shared" si="34"/>
        <v>432000</v>
      </c>
      <c r="AR57" s="64">
        <f t="shared" si="34"/>
        <v>432000</v>
      </c>
    </row>
    <row r="58" spans="2:44">
      <c r="B58" s="70" t="str">
        <f t="shared" si="24"/>
        <v>Pesticides Wheat</v>
      </c>
      <c r="C58" s="57" t="s">
        <v>168</v>
      </c>
      <c r="D58" s="63"/>
      <c r="E58" s="64">
        <f t="shared" si="25"/>
        <v>400000</v>
      </c>
      <c r="F58" s="64">
        <f t="shared" si="25"/>
        <v>400000</v>
      </c>
      <c r="G58" s="64">
        <f t="shared" si="25"/>
        <v>400000</v>
      </c>
      <c r="H58" s="64">
        <f t="shared" si="25"/>
        <v>400000</v>
      </c>
      <c r="I58" s="64">
        <f t="shared" si="25"/>
        <v>400000</v>
      </c>
      <c r="J58" s="64">
        <f t="shared" si="25"/>
        <v>400000</v>
      </c>
      <c r="K58" s="64">
        <f t="shared" si="25"/>
        <v>400000</v>
      </c>
      <c r="L58" s="64">
        <f t="shared" si="25"/>
        <v>400000</v>
      </c>
      <c r="M58" s="64">
        <f t="shared" si="25"/>
        <v>400000</v>
      </c>
      <c r="N58" s="64">
        <f t="shared" si="25"/>
        <v>400000</v>
      </c>
      <c r="O58" s="64">
        <f t="shared" si="25"/>
        <v>400000</v>
      </c>
      <c r="P58" s="64">
        <f t="shared" si="25"/>
        <v>400000</v>
      </c>
      <c r="Q58" s="64">
        <f t="shared" si="25"/>
        <v>400000</v>
      </c>
      <c r="R58" s="64">
        <f t="shared" si="25"/>
        <v>400000</v>
      </c>
      <c r="S58" s="64">
        <f t="shared" si="25"/>
        <v>400000</v>
      </c>
      <c r="T58" s="64">
        <f t="shared" si="25"/>
        <v>400000</v>
      </c>
      <c r="U58" s="64">
        <f t="shared" si="25"/>
        <v>400000</v>
      </c>
      <c r="V58" s="64">
        <f t="shared" si="25"/>
        <v>400000</v>
      </c>
      <c r="W58" s="64">
        <f t="shared" si="25"/>
        <v>400000</v>
      </c>
      <c r="X58" s="64">
        <f t="shared" si="25"/>
        <v>400000</v>
      </c>
      <c r="Y58" s="64">
        <f t="shared" si="25"/>
        <v>400000</v>
      </c>
      <c r="Z58" s="64">
        <f t="shared" si="25"/>
        <v>400000</v>
      </c>
      <c r="AA58" s="64">
        <f t="shared" si="25"/>
        <v>400000</v>
      </c>
      <c r="AB58" s="64">
        <f t="shared" si="25"/>
        <v>400000</v>
      </c>
      <c r="AC58" s="64">
        <f t="shared" ref="AC58:AR58" si="35">+AC27*$D27*$AS$45</f>
        <v>400000</v>
      </c>
      <c r="AD58" s="64">
        <f t="shared" si="35"/>
        <v>400000</v>
      </c>
      <c r="AE58" s="64">
        <f t="shared" si="35"/>
        <v>400000</v>
      </c>
      <c r="AF58" s="64">
        <f t="shared" si="35"/>
        <v>400000</v>
      </c>
      <c r="AG58" s="64">
        <f t="shared" si="35"/>
        <v>400000</v>
      </c>
      <c r="AH58" s="64">
        <f t="shared" si="35"/>
        <v>400000</v>
      </c>
      <c r="AI58" s="64">
        <f t="shared" si="35"/>
        <v>400000</v>
      </c>
      <c r="AJ58" s="64">
        <f t="shared" si="35"/>
        <v>400000</v>
      </c>
      <c r="AK58" s="64">
        <f t="shared" si="35"/>
        <v>400000</v>
      </c>
      <c r="AL58" s="64">
        <f t="shared" si="35"/>
        <v>400000</v>
      </c>
      <c r="AM58" s="64">
        <f t="shared" si="35"/>
        <v>400000</v>
      </c>
      <c r="AN58" s="64">
        <f t="shared" si="35"/>
        <v>400000</v>
      </c>
      <c r="AO58" s="64">
        <f t="shared" si="35"/>
        <v>400000</v>
      </c>
      <c r="AP58" s="64">
        <f t="shared" si="35"/>
        <v>400000</v>
      </c>
      <c r="AQ58" s="64">
        <f t="shared" si="35"/>
        <v>400000</v>
      </c>
      <c r="AR58" s="64">
        <f t="shared" si="35"/>
        <v>400000</v>
      </c>
    </row>
    <row r="59" spans="2:44">
      <c r="B59" s="70" t="str">
        <f t="shared" si="24"/>
        <v>Planting Service/wheat</v>
      </c>
      <c r="C59" s="57" t="s">
        <v>168</v>
      </c>
      <c r="D59" s="63"/>
      <c r="E59" s="64">
        <f t="shared" si="25"/>
        <v>112000</v>
      </c>
      <c r="F59" s="64">
        <f t="shared" si="25"/>
        <v>112000</v>
      </c>
      <c r="G59" s="64">
        <f t="shared" si="25"/>
        <v>112000</v>
      </c>
      <c r="H59" s="64">
        <f t="shared" si="25"/>
        <v>112000</v>
      </c>
      <c r="I59" s="64">
        <f t="shared" si="25"/>
        <v>112000</v>
      </c>
      <c r="J59" s="64">
        <f t="shared" si="25"/>
        <v>112000</v>
      </c>
      <c r="K59" s="64">
        <f t="shared" si="25"/>
        <v>112000</v>
      </c>
      <c r="L59" s="64">
        <f t="shared" si="25"/>
        <v>112000</v>
      </c>
      <c r="M59" s="64">
        <f t="shared" si="25"/>
        <v>112000</v>
      </c>
      <c r="N59" s="64">
        <f t="shared" si="25"/>
        <v>112000</v>
      </c>
      <c r="O59" s="64">
        <f t="shared" si="25"/>
        <v>112000</v>
      </c>
      <c r="P59" s="64">
        <f t="shared" si="25"/>
        <v>112000</v>
      </c>
      <c r="Q59" s="64">
        <f t="shared" si="25"/>
        <v>112000</v>
      </c>
      <c r="R59" s="64">
        <f t="shared" si="25"/>
        <v>112000</v>
      </c>
      <c r="S59" s="64">
        <f t="shared" si="25"/>
        <v>112000</v>
      </c>
      <c r="T59" s="64">
        <f t="shared" ref="T59:AP73" si="36">+T28*$D28*$AS$45</f>
        <v>112000</v>
      </c>
      <c r="U59" s="64">
        <f t="shared" si="36"/>
        <v>112000</v>
      </c>
      <c r="V59" s="64">
        <f t="shared" si="36"/>
        <v>112000</v>
      </c>
      <c r="W59" s="64">
        <f t="shared" si="36"/>
        <v>112000</v>
      </c>
      <c r="X59" s="64">
        <f t="shared" si="36"/>
        <v>112000</v>
      </c>
      <c r="Y59" s="64">
        <f t="shared" si="36"/>
        <v>112000</v>
      </c>
      <c r="Z59" s="64">
        <f t="shared" si="36"/>
        <v>112000</v>
      </c>
      <c r="AA59" s="64">
        <f t="shared" si="36"/>
        <v>112000</v>
      </c>
      <c r="AB59" s="64">
        <f t="shared" si="36"/>
        <v>112000</v>
      </c>
      <c r="AC59" s="64">
        <f t="shared" si="36"/>
        <v>112000</v>
      </c>
      <c r="AD59" s="64">
        <f t="shared" si="36"/>
        <v>112000</v>
      </c>
      <c r="AE59" s="64">
        <f t="shared" si="36"/>
        <v>112000</v>
      </c>
      <c r="AF59" s="64">
        <f t="shared" si="36"/>
        <v>112000</v>
      </c>
      <c r="AG59" s="64">
        <f t="shared" si="36"/>
        <v>112000</v>
      </c>
      <c r="AH59" s="64">
        <f t="shared" si="36"/>
        <v>112000</v>
      </c>
      <c r="AI59" s="64">
        <f t="shared" si="36"/>
        <v>112000</v>
      </c>
      <c r="AJ59" s="64">
        <f t="shared" si="36"/>
        <v>112000</v>
      </c>
      <c r="AK59" s="64">
        <f t="shared" si="36"/>
        <v>112000</v>
      </c>
      <c r="AL59" s="64">
        <f t="shared" si="36"/>
        <v>112000</v>
      </c>
      <c r="AM59" s="64">
        <f t="shared" ref="AM59:AR63" si="37">+AM28*$D28*$AS$45</f>
        <v>112000</v>
      </c>
      <c r="AN59" s="64">
        <f t="shared" si="37"/>
        <v>112000</v>
      </c>
      <c r="AO59" s="64">
        <f t="shared" si="37"/>
        <v>112000</v>
      </c>
      <c r="AP59" s="64">
        <f t="shared" si="37"/>
        <v>112000</v>
      </c>
      <c r="AQ59" s="64">
        <f t="shared" si="37"/>
        <v>112000</v>
      </c>
      <c r="AR59" s="64">
        <f t="shared" si="37"/>
        <v>112000</v>
      </c>
    </row>
    <row r="60" spans="2:44">
      <c r="B60" s="70" t="str">
        <f t="shared" si="24"/>
        <v>Pesticide Spreading/wheat</v>
      </c>
      <c r="C60" s="57" t="s">
        <v>168</v>
      </c>
      <c r="D60" s="63"/>
      <c r="E60" s="64">
        <f t="shared" ref="E60:AA71" si="38">+E29*$D29*$AS$45</f>
        <v>48000</v>
      </c>
      <c r="F60" s="64">
        <f t="shared" si="38"/>
        <v>48000</v>
      </c>
      <c r="G60" s="64">
        <f t="shared" si="38"/>
        <v>48000</v>
      </c>
      <c r="H60" s="64">
        <f t="shared" si="38"/>
        <v>48000</v>
      </c>
      <c r="I60" s="64">
        <f t="shared" si="38"/>
        <v>48000</v>
      </c>
      <c r="J60" s="64">
        <f t="shared" si="38"/>
        <v>48000</v>
      </c>
      <c r="K60" s="64">
        <f t="shared" si="38"/>
        <v>48000</v>
      </c>
      <c r="L60" s="64">
        <f t="shared" si="38"/>
        <v>48000</v>
      </c>
      <c r="M60" s="64">
        <f t="shared" si="38"/>
        <v>48000</v>
      </c>
      <c r="N60" s="64">
        <f t="shared" si="38"/>
        <v>48000</v>
      </c>
      <c r="O60" s="64">
        <f t="shared" si="38"/>
        <v>48000</v>
      </c>
      <c r="P60" s="64">
        <f t="shared" si="38"/>
        <v>48000</v>
      </c>
      <c r="Q60" s="64">
        <f t="shared" si="38"/>
        <v>48000</v>
      </c>
      <c r="R60" s="64">
        <f t="shared" si="38"/>
        <v>48000</v>
      </c>
      <c r="S60" s="64">
        <f t="shared" si="38"/>
        <v>48000</v>
      </c>
      <c r="T60" s="64">
        <f t="shared" si="38"/>
        <v>48000</v>
      </c>
      <c r="U60" s="64">
        <f t="shared" si="38"/>
        <v>48000</v>
      </c>
      <c r="V60" s="64">
        <f t="shared" si="38"/>
        <v>48000</v>
      </c>
      <c r="W60" s="64">
        <f t="shared" si="38"/>
        <v>48000</v>
      </c>
      <c r="X60" s="64">
        <f t="shared" si="38"/>
        <v>48000</v>
      </c>
      <c r="Y60" s="64">
        <f t="shared" si="38"/>
        <v>48000</v>
      </c>
      <c r="Z60" s="64">
        <f t="shared" si="38"/>
        <v>48000</v>
      </c>
      <c r="AA60" s="64">
        <f t="shared" si="38"/>
        <v>48000</v>
      </c>
      <c r="AB60" s="64">
        <f t="shared" si="36"/>
        <v>48000</v>
      </c>
      <c r="AC60" s="64">
        <f t="shared" si="36"/>
        <v>48000</v>
      </c>
      <c r="AD60" s="64">
        <f t="shared" si="36"/>
        <v>48000</v>
      </c>
      <c r="AE60" s="64">
        <f t="shared" si="36"/>
        <v>48000</v>
      </c>
      <c r="AF60" s="64">
        <f t="shared" si="36"/>
        <v>48000</v>
      </c>
      <c r="AG60" s="64">
        <f t="shared" si="36"/>
        <v>48000</v>
      </c>
      <c r="AH60" s="64">
        <f t="shared" si="36"/>
        <v>48000</v>
      </c>
      <c r="AI60" s="64">
        <f t="shared" si="36"/>
        <v>48000</v>
      </c>
      <c r="AJ60" s="64">
        <f t="shared" si="36"/>
        <v>48000</v>
      </c>
      <c r="AK60" s="64">
        <f t="shared" si="36"/>
        <v>48000</v>
      </c>
      <c r="AL60" s="64">
        <f t="shared" si="36"/>
        <v>48000</v>
      </c>
      <c r="AM60" s="64">
        <f t="shared" si="37"/>
        <v>48000</v>
      </c>
      <c r="AN60" s="64">
        <f t="shared" si="37"/>
        <v>48000</v>
      </c>
      <c r="AO60" s="64">
        <f t="shared" si="37"/>
        <v>48000</v>
      </c>
      <c r="AP60" s="64">
        <f t="shared" si="37"/>
        <v>48000</v>
      </c>
      <c r="AQ60" s="64">
        <f t="shared" si="37"/>
        <v>48000</v>
      </c>
      <c r="AR60" s="64">
        <f t="shared" si="37"/>
        <v>48000</v>
      </c>
    </row>
    <row r="61" spans="2:44">
      <c r="B61" s="70" t="str">
        <f t="shared" si="24"/>
        <v>Harvest Wheat</v>
      </c>
      <c r="C61" s="57" t="s">
        <v>168</v>
      </c>
      <c r="D61" s="63"/>
      <c r="E61" s="64">
        <f t="shared" si="38"/>
        <v>320000</v>
      </c>
      <c r="F61" s="64">
        <f t="shared" si="38"/>
        <v>320000</v>
      </c>
      <c r="G61" s="64">
        <f t="shared" si="38"/>
        <v>320000</v>
      </c>
      <c r="H61" s="64">
        <f t="shared" si="38"/>
        <v>320000</v>
      </c>
      <c r="I61" s="64">
        <f t="shared" si="38"/>
        <v>320000</v>
      </c>
      <c r="J61" s="64">
        <f t="shared" si="38"/>
        <v>320000</v>
      </c>
      <c r="K61" s="64">
        <f t="shared" si="38"/>
        <v>320000</v>
      </c>
      <c r="L61" s="64">
        <f t="shared" si="38"/>
        <v>320000</v>
      </c>
      <c r="M61" s="64">
        <f t="shared" si="38"/>
        <v>320000</v>
      </c>
      <c r="N61" s="64">
        <f t="shared" si="38"/>
        <v>320000</v>
      </c>
      <c r="O61" s="64">
        <f t="shared" si="38"/>
        <v>320000</v>
      </c>
      <c r="P61" s="64">
        <f t="shared" si="38"/>
        <v>320000</v>
      </c>
      <c r="Q61" s="64">
        <f t="shared" si="38"/>
        <v>320000</v>
      </c>
      <c r="R61" s="64">
        <f t="shared" si="38"/>
        <v>320000</v>
      </c>
      <c r="S61" s="64">
        <f t="shared" si="38"/>
        <v>320000</v>
      </c>
      <c r="T61" s="64">
        <f t="shared" si="38"/>
        <v>320000</v>
      </c>
      <c r="U61" s="64">
        <f t="shared" si="38"/>
        <v>320000</v>
      </c>
      <c r="V61" s="64">
        <f t="shared" si="38"/>
        <v>320000</v>
      </c>
      <c r="W61" s="64">
        <f t="shared" si="38"/>
        <v>320000</v>
      </c>
      <c r="X61" s="64">
        <f t="shared" si="38"/>
        <v>320000</v>
      </c>
      <c r="Y61" s="64">
        <f t="shared" si="38"/>
        <v>320000</v>
      </c>
      <c r="Z61" s="64">
        <f t="shared" si="38"/>
        <v>320000</v>
      </c>
      <c r="AA61" s="64">
        <f t="shared" si="38"/>
        <v>320000</v>
      </c>
      <c r="AB61" s="64">
        <f t="shared" si="36"/>
        <v>320000</v>
      </c>
      <c r="AC61" s="64">
        <f t="shared" si="36"/>
        <v>320000</v>
      </c>
      <c r="AD61" s="64">
        <f t="shared" si="36"/>
        <v>320000</v>
      </c>
      <c r="AE61" s="64">
        <f t="shared" si="36"/>
        <v>320000</v>
      </c>
      <c r="AF61" s="64">
        <f t="shared" si="36"/>
        <v>320000</v>
      </c>
      <c r="AG61" s="64">
        <f t="shared" si="36"/>
        <v>320000</v>
      </c>
      <c r="AH61" s="64">
        <f t="shared" si="36"/>
        <v>320000</v>
      </c>
      <c r="AI61" s="64">
        <f t="shared" si="36"/>
        <v>320000</v>
      </c>
      <c r="AJ61" s="64">
        <f t="shared" si="36"/>
        <v>320000</v>
      </c>
      <c r="AK61" s="64">
        <f t="shared" si="36"/>
        <v>320000</v>
      </c>
      <c r="AL61" s="64">
        <f t="shared" si="36"/>
        <v>320000</v>
      </c>
      <c r="AM61" s="64">
        <f t="shared" si="37"/>
        <v>320000</v>
      </c>
      <c r="AN61" s="64">
        <f t="shared" si="37"/>
        <v>320000</v>
      </c>
      <c r="AO61" s="64">
        <f t="shared" si="37"/>
        <v>320000</v>
      </c>
      <c r="AP61" s="64">
        <f t="shared" si="37"/>
        <v>320000</v>
      </c>
      <c r="AQ61" s="64">
        <f t="shared" si="37"/>
        <v>320000</v>
      </c>
      <c r="AR61" s="64">
        <f t="shared" si="37"/>
        <v>320000</v>
      </c>
    </row>
    <row r="62" spans="2:44">
      <c r="B62" s="70" t="str">
        <f t="shared" si="24"/>
        <v>Tools</v>
      </c>
      <c r="C62" s="57" t="s">
        <v>168</v>
      </c>
      <c r="D62" s="62"/>
      <c r="E62" s="64">
        <f t="shared" si="38"/>
        <v>60000</v>
      </c>
      <c r="F62" s="64">
        <f t="shared" si="38"/>
        <v>60000</v>
      </c>
      <c r="G62" s="64">
        <f t="shared" si="38"/>
        <v>60000</v>
      </c>
      <c r="H62" s="64">
        <f t="shared" si="38"/>
        <v>60000</v>
      </c>
      <c r="I62" s="64">
        <f t="shared" si="38"/>
        <v>60000</v>
      </c>
      <c r="J62" s="64">
        <f t="shared" si="38"/>
        <v>60000</v>
      </c>
      <c r="K62" s="64">
        <f t="shared" si="38"/>
        <v>60000</v>
      </c>
      <c r="L62" s="64">
        <f t="shared" si="38"/>
        <v>60000</v>
      </c>
      <c r="M62" s="64">
        <f t="shared" si="38"/>
        <v>60000</v>
      </c>
      <c r="N62" s="64">
        <f t="shared" si="38"/>
        <v>60000</v>
      </c>
      <c r="O62" s="64">
        <f t="shared" si="38"/>
        <v>60000</v>
      </c>
      <c r="P62" s="64">
        <f t="shared" si="38"/>
        <v>60000</v>
      </c>
      <c r="Q62" s="64">
        <f t="shared" si="38"/>
        <v>60000</v>
      </c>
      <c r="R62" s="64">
        <f t="shared" si="38"/>
        <v>60000</v>
      </c>
      <c r="S62" s="64">
        <f t="shared" si="38"/>
        <v>60000</v>
      </c>
      <c r="T62" s="64">
        <f t="shared" si="38"/>
        <v>60000</v>
      </c>
      <c r="U62" s="64">
        <f t="shared" si="38"/>
        <v>60000</v>
      </c>
      <c r="V62" s="64">
        <f t="shared" si="38"/>
        <v>60000</v>
      </c>
      <c r="W62" s="64">
        <f t="shared" si="38"/>
        <v>60000</v>
      </c>
      <c r="X62" s="64">
        <f t="shared" si="38"/>
        <v>60000</v>
      </c>
      <c r="Y62" s="64">
        <f t="shared" si="38"/>
        <v>60000</v>
      </c>
      <c r="Z62" s="64">
        <f t="shared" si="38"/>
        <v>60000</v>
      </c>
      <c r="AA62" s="64">
        <f t="shared" si="38"/>
        <v>60000</v>
      </c>
      <c r="AB62" s="64">
        <f t="shared" si="36"/>
        <v>60000</v>
      </c>
      <c r="AC62" s="64">
        <f t="shared" si="36"/>
        <v>60000</v>
      </c>
      <c r="AD62" s="64">
        <f t="shared" si="36"/>
        <v>60000</v>
      </c>
      <c r="AE62" s="64">
        <f t="shared" si="36"/>
        <v>60000</v>
      </c>
      <c r="AF62" s="64">
        <f t="shared" si="36"/>
        <v>60000</v>
      </c>
      <c r="AG62" s="64">
        <f t="shared" si="36"/>
        <v>60000</v>
      </c>
      <c r="AH62" s="64">
        <f t="shared" si="36"/>
        <v>60000</v>
      </c>
      <c r="AI62" s="64">
        <f t="shared" si="36"/>
        <v>60000</v>
      </c>
      <c r="AJ62" s="64">
        <f t="shared" si="36"/>
        <v>60000</v>
      </c>
      <c r="AK62" s="64">
        <f t="shared" si="36"/>
        <v>60000</v>
      </c>
      <c r="AL62" s="64">
        <f t="shared" si="36"/>
        <v>60000</v>
      </c>
      <c r="AM62" s="64">
        <f t="shared" si="37"/>
        <v>60000</v>
      </c>
      <c r="AN62" s="64">
        <f t="shared" si="37"/>
        <v>60000</v>
      </c>
      <c r="AO62" s="64">
        <f t="shared" si="37"/>
        <v>60000</v>
      </c>
      <c r="AP62" s="64">
        <f t="shared" si="37"/>
        <v>60000</v>
      </c>
      <c r="AQ62" s="64">
        <f t="shared" si="37"/>
        <v>60000</v>
      </c>
      <c r="AR62" s="64">
        <f t="shared" si="37"/>
        <v>60000</v>
      </c>
    </row>
    <row r="63" spans="2:44">
      <c r="B63" s="70" t="str">
        <f t="shared" si="24"/>
        <v>Fuel</v>
      </c>
      <c r="C63" s="57" t="s">
        <v>168</v>
      </c>
      <c r="D63" s="62"/>
      <c r="E63" s="64">
        <f t="shared" si="38"/>
        <v>720000</v>
      </c>
      <c r="F63" s="64">
        <f t="shared" si="38"/>
        <v>720000</v>
      </c>
      <c r="G63" s="64">
        <f t="shared" si="38"/>
        <v>720000</v>
      </c>
      <c r="H63" s="64">
        <f t="shared" si="38"/>
        <v>720000</v>
      </c>
      <c r="I63" s="64">
        <f t="shared" si="38"/>
        <v>720000</v>
      </c>
      <c r="J63" s="64">
        <f t="shared" si="38"/>
        <v>720000</v>
      </c>
      <c r="K63" s="64">
        <f t="shared" si="38"/>
        <v>720000</v>
      </c>
      <c r="L63" s="64">
        <f t="shared" si="38"/>
        <v>720000</v>
      </c>
      <c r="M63" s="64">
        <f t="shared" si="38"/>
        <v>720000</v>
      </c>
      <c r="N63" s="64">
        <f t="shared" si="38"/>
        <v>720000</v>
      </c>
      <c r="O63" s="64">
        <f t="shared" si="38"/>
        <v>720000</v>
      </c>
      <c r="P63" s="64">
        <f t="shared" si="38"/>
        <v>720000</v>
      </c>
      <c r="Q63" s="64">
        <f t="shared" si="38"/>
        <v>720000</v>
      </c>
      <c r="R63" s="64">
        <f t="shared" si="38"/>
        <v>720000</v>
      </c>
      <c r="S63" s="64">
        <f t="shared" si="38"/>
        <v>720000</v>
      </c>
      <c r="T63" s="64">
        <f t="shared" si="38"/>
        <v>720000</v>
      </c>
      <c r="U63" s="64">
        <f t="shared" si="38"/>
        <v>720000</v>
      </c>
      <c r="V63" s="64">
        <f t="shared" si="38"/>
        <v>720000</v>
      </c>
      <c r="W63" s="64">
        <f t="shared" si="38"/>
        <v>720000</v>
      </c>
      <c r="X63" s="64">
        <f t="shared" si="38"/>
        <v>720000</v>
      </c>
      <c r="Y63" s="64">
        <f t="shared" si="38"/>
        <v>450000</v>
      </c>
      <c r="Z63" s="64">
        <f t="shared" si="38"/>
        <v>450000</v>
      </c>
      <c r="AA63" s="64">
        <f t="shared" si="38"/>
        <v>450000</v>
      </c>
      <c r="AB63" s="64">
        <f t="shared" si="36"/>
        <v>450000</v>
      </c>
      <c r="AC63" s="64">
        <f t="shared" si="36"/>
        <v>450000</v>
      </c>
      <c r="AD63" s="64">
        <f t="shared" si="36"/>
        <v>450000</v>
      </c>
      <c r="AE63" s="64">
        <f t="shared" si="36"/>
        <v>450000</v>
      </c>
      <c r="AF63" s="64">
        <f t="shared" si="36"/>
        <v>450000</v>
      </c>
      <c r="AG63" s="64">
        <f t="shared" si="36"/>
        <v>450000</v>
      </c>
      <c r="AH63" s="64">
        <f t="shared" si="36"/>
        <v>450000</v>
      </c>
      <c r="AI63" s="64">
        <f t="shared" si="36"/>
        <v>450000</v>
      </c>
      <c r="AJ63" s="64">
        <f t="shared" si="36"/>
        <v>450000</v>
      </c>
      <c r="AK63" s="64">
        <f t="shared" si="36"/>
        <v>450000</v>
      </c>
      <c r="AL63" s="64">
        <f t="shared" si="36"/>
        <v>450000</v>
      </c>
      <c r="AM63" s="64">
        <f t="shared" si="37"/>
        <v>450000</v>
      </c>
      <c r="AN63" s="64">
        <f t="shared" si="37"/>
        <v>450000</v>
      </c>
      <c r="AO63" s="64">
        <f t="shared" si="37"/>
        <v>450000</v>
      </c>
      <c r="AP63" s="64">
        <f t="shared" si="37"/>
        <v>450000</v>
      </c>
      <c r="AQ63" s="64">
        <f t="shared" si="37"/>
        <v>450000</v>
      </c>
      <c r="AR63" s="64">
        <f t="shared" si="37"/>
        <v>450000</v>
      </c>
    </row>
    <row r="64" spans="2:44">
      <c r="B64" s="70" t="str">
        <f t="shared" si="24"/>
        <v xml:space="preserve"> fees of irrigation </v>
      </c>
      <c r="C64" s="57" t="s">
        <v>168</v>
      </c>
      <c r="D64" s="56"/>
      <c r="E64" s="64">
        <f t="shared" si="38"/>
        <v>16000</v>
      </c>
      <c r="F64" s="64">
        <f t="shared" si="38"/>
        <v>16000</v>
      </c>
      <c r="G64" s="64">
        <f t="shared" si="38"/>
        <v>16000</v>
      </c>
      <c r="H64" s="64">
        <f t="shared" si="38"/>
        <v>16000</v>
      </c>
      <c r="I64" s="64">
        <f t="shared" si="38"/>
        <v>16000</v>
      </c>
      <c r="J64" s="64">
        <f t="shared" si="38"/>
        <v>16000</v>
      </c>
      <c r="K64" s="64">
        <f t="shared" si="38"/>
        <v>16000</v>
      </c>
      <c r="L64" s="64">
        <f t="shared" si="38"/>
        <v>16000</v>
      </c>
      <c r="M64" s="64">
        <f t="shared" si="38"/>
        <v>16000</v>
      </c>
      <c r="N64" s="64">
        <f t="shared" si="38"/>
        <v>16000</v>
      </c>
      <c r="O64" s="64">
        <f t="shared" si="38"/>
        <v>16000</v>
      </c>
      <c r="P64" s="64">
        <f t="shared" si="38"/>
        <v>16000</v>
      </c>
      <c r="Q64" s="64">
        <f t="shared" si="38"/>
        <v>16000</v>
      </c>
      <c r="R64" s="64">
        <f t="shared" si="38"/>
        <v>16000</v>
      </c>
      <c r="S64" s="64">
        <f t="shared" si="38"/>
        <v>16000</v>
      </c>
      <c r="T64" s="64">
        <f t="shared" si="38"/>
        <v>16000</v>
      </c>
      <c r="U64" s="64">
        <f t="shared" si="38"/>
        <v>16000</v>
      </c>
      <c r="V64" s="64">
        <f t="shared" si="38"/>
        <v>16000</v>
      </c>
      <c r="W64" s="64">
        <f t="shared" si="38"/>
        <v>16000</v>
      </c>
      <c r="X64" s="64">
        <f t="shared" si="38"/>
        <v>16000</v>
      </c>
      <c r="Y64" s="64">
        <f t="shared" si="38"/>
        <v>16000</v>
      </c>
      <c r="Z64" s="64">
        <f t="shared" si="38"/>
        <v>16000</v>
      </c>
      <c r="AA64" s="64">
        <f t="shared" si="38"/>
        <v>16000</v>
      </c>
      <c r="AB64" s="64">
        <f t="shared" si="36"/>
        <v>16000</v>
      </c>
      <c r="AC64" s="64">
        <f t="shared" si="36"/>
        <v>16000</v>
      </c>
      <c r="AD64" s="64">
        <f t="shared" si="36"/>
        <v>16000</v>
      </c>
      <c r="AE64" s="64">
        <f t="shared" si="36"/>
        <v>16000</v>
      </c>
      <c r="AF64" s="64">
        <f t="shared" si="36"/>
        <v>16000</v>
      </c>
      <c r="AG64" s="64">
        <f t="shared" si="36"/>
        <v>16000</v>
      </c>
      <c r="AH64" s="64">
        <f t="shared" si="36"/>
        <v>16000</v>
      </c>
      <c r="AI64" s="64">
        <f t="shared" si="36"/>
        <v>16000</v>
      </c>
      <c r="AJ64" s="64">
        <f t="shared" si="36"/>
        <v>16000</v>
      </c>
      <c r="AK64" s="64">
        <f t="shared" si="36"/>
        <v>16000</v>
      </c>
      <c r="AL64" s="64">
        <f t="shared" si="36"/>
        <v>16000</v>
      </c>
      <c r="AM64" s="64">
        <f t="shared" si="36"/>
        <v>16000</v>
      </c>
      <c r="AN64" s="64">
        <f t="shared" si="36"/>
        <v>16000</v>
      </c>
      <c r="AO64" s="64">
        <f t="shared" si="36"/>
        <v>16000</v>
      </c>
      <c r="AP64" s="64">
        <f t="shared" si="36"/>
        <v>16000</v>
      </c>
      <c r="AQ64" s="64">
        <f t="shared" ref="AQ64:AR73" si="39">+AQ33*$D33*$AS$45</f>
        <v>16000</v>
      </c>
      <c r="AR64" s="64">
        <f t="shared" si="39"/>
        <v>16000</v>
      </c>
    </row>
    <row r="65" spans="2:44">
      <c r="B65" s="70" t="str">
        <f t="shared" si="24"/>
        <v xml:space="preserve">quata of farmer to clean the canals and drainge </v>
      </c>
      <c r="C65" s="57" t="s">
        <v>168</v>
      </c>
      <c r="D65" s="56"/>
      <c r="E65" s="64">
        <f t="shared" si="38"/>
        <v>160000</v>
      </c>
      <c r="F65" s="64">
        <f t="shared" si="38"/>
        <v>160000</v>
      </c>
      <c r="G65" s="64">
        <f t="shared" si="38"/>
        <v>160000</v>
      </c>
      <c r="H65" s="64">
        <f t="shared" si="38"/>
        <v>160000</v>
      </c>
      <c r="I65" s="64">
        <f t="shared" si="38"/>
        <v>160000</v>
      </c>
      <c r="J65" s="64">
        <f t="shared" si="38"/>
        <v>160000</v>
      </c>
      <c r="K65" s="64">
        <f t="shared" si="38"/>
        <v>160000</v>
      </c>
      <c r="L65" s="64">
        <f t="shared" si="38"/>
        <v>160000</v>
      </c>
      <c r="M65" s="64">
        <f t="shared" si="38"/>
        <v>160000</v>
      </c>
      <c r="N65" s="64">
        <f t="shared" si="38"/>
        <v>160000</v>
      </c>
      <c r="O65" s="64">
        <f t="shared" si="38"/>
        <v>160000</v>
      </c>
      <c r="P65" s="64">
        <f t="shared" si="38"/>
        <v>160000</v>
      </c>
      <c r="Q65" s="64">
        <f t="shared" si="38"/>
        <v>160000</v>
      </c>
      <c r="R65" s="64">
        <f t="shared" si="38"/>
        <v>160000</v>
      </c>
      <c r="S65" s="64">
        <f t="shared" si="38"/>
        <v>160000</v>
      </c>
      <c r="T65" s="64">
        <f t="shared" si="38"/>
        <v>160000</v>
      </c>
      <c r="U65" s="64">
        <f t="shared" si="38"/>
        <v>160000</v>
      </c>
      <c r="V65" s="64">
        <f t="shared" si="38"/>
        <v>160000</v>
      </c>
      <c r="W65" s="64">
        <f t="shared" si="38"/>
        <v>160000</v>
      </c>
      <c r="X65" s="64">
        <f t="shared" si="38"/>
        <v>160000</v>
      </c>
      <c r="Y65" s="64">
        <f t="shared" si="38"/>
        <v>160000</v>
      </c>
      <c r="Z65" s="64">
        <f t="shared" si="38"/>
        <v>160000</v>
      </c>
      <c r="AA65" s="64">
        <f t="shared" si="38"/>
        <v>160000</v>
      </c>
      <c r="AB65" s="64">
        <f t="shared" si="36"/>
        <v>160000</v>
      </c>
      <c r="AC65" s="64">
        <f t="shared" si="36"/>
        <v>160000</v>
      </c>
      <c r="AD65" s="64">
        <f t="shared" si="36"/>
        <v>160000</v>
      </c>
      <c r="AE65" s="64">
        <f t="shared" si="36"/>
        <v>160000</v>
      </c>
      <c r="AF65" s="64">
        <f t="shared" si="36"/>
        <v>160000</v>
      </c>
      <c r="AG65" s="64">
        <f t="shared" si="36"/>
        <v>160000</v>
      </c>
      <c r="AH65" s="64">
        <f t="shared" si="36"/>
        <v>160000</v>
      </c>
      <c r="AI65" s="64">
        <f t="shared" si="36"/>
        <v>160000</v>
      </c>
      <c r="AJ65" s="64">
        <f t="shared" si="36"/>
        <v>160000</v>
      </c>
      <c r="AK65" s="64">
        <f t="shared" si="36"/>
        <v>160000</v>
      </c>
      <c r="AL65" s="64">
        <f t="shared" si="36"/>
        <v>160000</v>
      </c>
      <c r="AM65" s="64">
        <f t="shared" si="36"/>
        <v>160000</v>
      </c>
      <c r="AN65" s="64">
        <f t="shared" si="36"/>
        <v>160000</v>
      </c>
      <c r="AO65" s="64">
        <f t="shared" si="36"/>
        <v>160000</v>
      </c>
      <c r="AP65" s="64">
        <f t="shared" si="36"/>
        <v>160000</v>
      </c>
      <c r="AQ65" s="64">
        <f t="shared" si="39"/>
        <v>160000</v>
      </c>
      <c r="AR65" s="64">
        <f t="shared" si="39"/>
        <v>160000</v>
      </c>
    </row>
    <row r="66" spans="2:44">
      <c r="B66" s="70" t="str">
        <f t="shared" si="24"/>
        <v xml:space="preserve">rent of land </v>
      </c>
      <c r="C66" s="57" t="s">
        <v>168</v>
      </c>
      <c r="D66" s="56"/>
      <c r="E66" s="64">
        <f t="shared" si="38"/>
        <v>160000</v>
      </c>
      <c r="F66" s="64">
        <f t="shared" si="38"/>
        <v>160000</v>
      </c>
      <c r="G66" s="64">
        <f t="shared" si="38"/>
        <v>160000</v>
      </c>
      <c r="H66" s="64">
        <f t="shared" si="38"/>
        <v>160000</v>
      </c>
      <c r="I66" s="64">
        <f t="shared" si="38"/>
        <v>160000</v>
      </c>
      <c r="J66" s="64">
        <f t="shared" si="38"/>
        <v>160000</v>
      </c>
      <c r="K66" s="64">
        <f t="shared" si="38"/>
        <v>160000</v>
      </c>
      <c r="L66" s="64">
        <f t="shared" si="38"/>
        <v>160000</v>
      </c>
      <c r="M66" s="64">
        <f t="shared" si="38"/>
        <v>160000</v>
      </c>
      <c r="N66" s="64">
        <f t="shared" si="38"/>
        <v>160000</v>
      </c>
      <c r="O66" s="64">
        <f t="shared" si="38"/>
        <v>160000</v>
      </c>
      <c r="P66" s="64">
        <f t="shared" si="38"/>
        <v>160000</v>
      </c>
      <c r="Q66" s="64">
        <f t="shared" si="38"/>
        <v>160000</v>
      </c>
      <c r="R66" s="64">
        <f t="shared" si="38"/>
        <v>160000</v>
      </c>
      <c r="S66" s="64">
        <f t="shared" si="38"/>
        <v>160000</v>
      </c>
      <c r="T66" s="64">
        <f t="shared" si="38"/>
        <v>160000</v>
      </c>
      <c r="U66" s="64">
        <f t="shared" si="38"/>
        <v>160000</v>
      </c>
      <c r="V66" s="64">
        <f t="shared" si="38"/>
        <v>160000</v>
      </c>
      <c r="W66" s="64">
        <f t="shared" si="38"/>
        <v>160000</v>
      </c>
      <c r="X66" s="64">
        <f t="shared" si="38"/>
        <v>160000</v>
      </c>
      <c r="Y66" s="64">
        <f t="shared" si="38"/>
        <v>160000</v>
      </c>
      <c r="Z66" s="64">
        <f t="shared" si="38"/>
        <v>160000</v>
      </c>
      <c r="AA66" s="64">
        <f t="shared" si="38"/>
        <v>160000</v>
      </c>
      <c r="AB66" s="64">
        <f t="shared" si="36"/>
        <v>160000</v>
      </c>
      <c r="AC66" s="64">
        <f t="shared" si="36"/>
        <v>160000</v>
      </c>
      <c r="AD66" s="64">
        <f t="shared" si="36"/>
        <v>160000</v>
      </c>
      <c r="AE66" s="64">
        <f t="shared" si="36"/>
        <v>160000</v>
      </c>
      <c r="AF66" s="64">
        <f t="shared" si="36"/>
        <v>160000</v>
      </c>
      <c r="AG66" s="64">
        <f t="shared" si="36"/>
        <v>160000</v>
      </c>
      <c r="AH66" s="64">
        <f t="shared" si="36"/>
        <v>160000</v>
      </c>
      <c r="AI66" s="64">
        <f t="shared" si="36"/>
        <v>160000</v>
      </c>
      <c r="AJ66" s="64">
        <f t="shared" si="36"/>
        <v>160000</v>
      </c>
      <c r="AK66" s="64">
        <f t="shared" si="36"/>
        <v>160000</v>
      </c>
      <c r="AL66" s="64">
        <f t="shared" si="36"/>
        <v>160000</v>
      </c>
      <c r="AM66" s="64">
        <f t="shared" si="36"/>
        <v>160000</v>
      </c>
      <c r="AN66" s="64">
        <f t="shared" si="36"/>
        <v>160000</v>
      </c>
      <c r="AO66" s="64">
        <f t="shared" si="36"/>
        <v>160000</v>
      </c>
      <c r="AP66" s="64">
        <f t="shared" si="36"/>
        <v>160000</v>
      </c>
      <c r="AQ66" s="64">
        <f t="shared" si="39"/>
        <v>160000</v>
      </c>
      <c r="AR66" s="64">
        <f t="shared" si="39"/>
        <v>160000</v>
      </c>
    </row>
    <row r="67" spans="2:44">
      <c r="B67" s="70" t="str">
        <f t="shared" si="24"/>
        <v>Water</v>
      </c>
      <c r="C67" s="57" t="s">
        <v>168</v>
      </c>
      <c r="D67" s="56"/>
      <c r="E67" s="1797"/>
      <c r="F67" s="1797"/>
      <c r="G67" s="1797"/>
      <c r="H67" s="1797"/>
      <c r="I67" s="1797"/>
      <c r="J67" s="1797"/>
      <c r="K67" s="1797"/>
      <c r="L67" s="1797"/>
      <c r="M67" s="1797"/>
      <c r="N67" s="1797"/>
      <c r="O67" s="1797"/>
      <c r="P67" s="1797"/>
      <c r="Q67" s="1797"/>
      <c r="R67" s="1797"/>
      <c r="S67" s="1797"/>
      <c r="T67" s="1797"/>
      <c r="U67" s="1797"/>
      <c r="V67" s="1797"/>
      <c r="W67" s="1797"/>
      <c r="X67" s="1797"/>
      <c r="Y67" s="1797"/>
      <c r="Z67" s="1797"/>
      <c r="AA67" s="1797"/>
      <c r="AB67" s="1797"/>
      <c r="AC67" s="1797"/>
      <c r="AD67" s="64">
        <f t="shared" si="36"/>
        <v>283815.71859820315</v>
      </c>
      <c r="AE67" s="64">
        <f t="shared" si="36"/>
        <v>283815.71859820315</v>
      </c>
      <c r="AF67" s="64">
        <f t="shared" si="36"/>
        <v>283815.71859820315</v>
      </c>
      <c r="AG67" s="64">
        <f t="shared" si="36"/>
        <v>283815.71859820315</v>
      </c>
      <c r="AH67" s="64">
        <f t="shared" si="36"/>
        <v>283815.71859820315</v>
      </c>
      <c r="AI67" s="64">
        <f t="shared" si="36"/>
        <v>283815.71859820315</v>
      </c>
      <c r="AJ67" s="64">
        <f t="shared" si="36"/>
        <v>283815.71859820315</v>
      </c>
      <c r="AK67" s="64">
        <f t="shared" si="36"/>
        <v>283815.71859820315</v>
      </c>
      <c r="AL67" s="64">
        <f t="shared" si="36"/>
        <v>283815.71859820315</v>
      </c>
      <c r="AM67" s="64">
        <f t="shared" si="36"/>
        <v>283815.71859820315</v>
      </c>
      <c r="AN67" s="64">
        <f t="shared" si="36"/>
        <v>283815.71859820315</v>
      </c>
      <c r="AO67" s="64">
        <f t="shared" si="36"/>
        <v>283815.71859820315</v>
      </c>
      <c r="AP67" s="64">
        <f t="shared" si="36"/>
        <v>283815.71859820315</v>
      </c>
      <c r="AQ67" s="64">
        <f t="shared" si="39"/>
        <v>283815.71859820315</v>
      </c>
      <c r="AR67" s="64">
        <f t="shared" si="39"/>
        <v>283815.71859820315</v>
      </c>
    </row>
    <row r="68" spans="2:44">
      <c r="B68" s="70" t="str">
        <f t="shared" si="24"/>
        <v>Manure</v>
      </c>
      <c r="C68" s="57" t="s">
        <v>168</v>
      </c>
      <c r="D68" s="56"/>
      <c r="E68" s="64">
        <f t="shared" si="38"/>
        <v>0</v>
      </c>
      <c r="F68" s="64">
        <f t="shared" si="38"/>
        <v>0</v>
      </c>
      <c r="G68" s="64">
        <f t="shared" si="38"/>
        <v>0</v>
      </c>
      <c r="H68" s="64">
        <f t="shared" si="38"/>
        <v>0</v>
      </c>
      <c r="I68" s="64">
        <f t="shared" si="38"/>
        <v>0</v>
      </c>
      <c r="J68" s="64">
        <f t="shared" si="38"/>
        <v>0</v>
      </c>
      <c r="K68" s="64">
        <f t="shared" si="38"/>
        <v>0</v>
      </c>
      <c r="L68" s="64">
        <f t="shared" si="38"/>
        <v>0</v>
      </c>
      <c r="M68" s="64">
        <f t="shared" si="38"/>
        <v>0</v>
      </c>
      <c r="N68" s="64">
        <f t="shared" si="38"/>
        <v>0</v>
      </c>
      <c r="O68" s="64">
        <f t="shared" si="38"/>
        <v>0</v>
      </c>
      <c r="P68" s="64">
        <f t="shared" si="38"/>
        <v>0</v>
      </c>
      <c r="Q68" s="64">
        <f t="shared" si="38"/>
        <v>0</v>
      </c>
      <c r="R68" s="64">
        <f t="shared" si="38"/>
        <v>0</v>
      </c>
      <c r="S68" s="64">
        <f t="shared" si="38"/>
        <v>0</v>
      </c>
      <c r="T68" s="64">
        <f t="shared" si="38"/>
        <v>0</v>
      </c>
      <c r="U68" s="64">
        <f t="shared" si="38"/>
        <v>0</v>
      </c>
      <c r="V68" s="64">
        <f t="shared" si="38"/>
        <v>0</v>
      </c>
      <c r="W68" s="64">
        <f t="shared" si="38"/>
        <v>0</v>
      </c>
      <c r="X68" s="64">
        <f t="shared" si="38"/>
        <v>0</v>
      </c>
      <c r="Y68" s="64">
        <f t="shared" si="38"/>
        <v>400000</v>
      </c>
      <c r="Z68" s="64">
        <f t="shared" si="38"/>
        <v>400000</v>
      </c>
      <c r="AA68" s="64">
        <f t="shared" si="38"/>
        <v>400000</v>
      </c>
      <c r="AB68" s="64">
        <f t="shared" si="36"/>
        <v>400000</v>
      </c>
      <c r="AC68" s="64">
        <f t="shared" si="36"/>
        <v>400000</v>
      </c>
      <c r="AD68" s="64">
        <f t="shared" si="36"/>
        <v>400000</v>
      </c>
      <c r="AE68" s="64">
        <f t="shared" si="36"/>
        <v>400000</v>
      </c>
      <c r="AF68" s="64">
        <f t="shared" si="36"/>
        <v>400000</v>
      </c>
      <c r="AG68" s="64">
        <f t="shared" si="36"/>
        <v>400000</v>
      </c>
      <c r="AH68" s="64">
        <f t="shared" si="36"/>
        <v>400000</v>
      </c>
      <c r="AI68" s="64">
        <f t="shared" si="36"/>
        <v>400000</v>
      </c>
      <c r="AJ68" s="64">
        <f t="shared" si="36"/>
        <v>400000</v>
      </c>
      <c r="AK68" s="64">
        <f t="shared" si="36"/>
        <v>400000</v>
      </c>
      <c r="AL68" s="64">
        <f t="shared" si="36"/>
        <v>400000</v>
      </c>
      <c r="AM68" s="64">
        <f t="shared" si="36"/>
        <v>400000</v>
      </c>
      <c r="AN68" s="64">
        <f t="shared" si="36"/>
        <v>400000</v>
      </c>
      <c r="AO68" s="64">
        <f t="shared" si="36"/>
        <v>400000</v>
      </c>
      <c r="AP68" s="64">
        <f t="shared" si="36"/>
        <v>400000</v>
      </c>
      <c r="AQ68" s="64">
        <f t="shared" si="39"/>
        <v>400000</v>
      </c>
      <c r="AR68" s="64">
        <f t="shared" si="39"/>
        <v>400000</v>
      </c>
    </row>
    <row r="69" spans="2:44">
      <c r="B69" s="70">
        <f t="shared" si="24"/>
        <v>0</v>
      </c>
      <c r="C69" s="57" t="s">
        <v>168</v>
      </c>
      <c r="D69" s="56"/>
      <c r="E69" s="64">
        <f t="shared" si="38"/>
        <v>0</v>
      </c>
      <c r="F69" s="64">
        <f t="shared" si="38"/>
        <v>0</v>
      </c>
      <c r="G69" s="64">
        <f t="shared" si="38"/>
        <v>0</v>
      </c>
      <c r="H69" s="64">
        <f t="shared" si="38"/>
        <v>0</v>
      </c>
      <c r="I69" s="64">
        <f t="shared" si="38"/>
        <v>0</v>
      </c>
      <c r="J69" s="64">
        <f t="shared" si="38"/>
        <v>0</v>
      </c>
      <c r="K69" s="64">
        <f t="shared" si="38"/>
        <v>0</v>
      </c>
      <c r="L69" s="64">
        <f t="shared" si="38"/>
        <v>0</v>
      </c>
      <c r="M69" s="64">
        <f t="shared" si="38"/>
        <v>0</v>
      </c>
      <c r="N69" s="64">
        <f t="shared" si="38"/>
        <v>0</v>
      </c>
      <c r="O69" s="64">
        <f t="shared" si="38"/>
        <v>0</v>
      </c>
      <c r="P69" s="64">
        <f t="shared" si="38"/>
        <v>0</v>
      </c>
      <c r="Q69" s="64">
        <f t="shared" si="38"/>
        <v>0</v>
      </c>
      <c r="R69" s="64">
        <f t="shared" si="38"/>
        <v>0</v>
      </c>
      <c r="S69" s="64">
        <f t="shared" si="38"/>
        <v>0</v>
      </c>
      <c r="T69" s="64">
        <f t="shared" si="38"/>
        <v>0</v>
      </c>
      <c r="U69" s="64">
        <f t="shared" si="38"/>
        <v>0</v>
      </c>
      <c r="V69" s="64">
        <f t="shared" si="38"/>
        <v>0</v>
      </c>
      <c r="W69" s="64">
        <f t="shared" si="38"/>
        <v>0</v>
      </c>
      <c r="X69" s="64">
        <f t="shared" si="38"/>
        <v>0</v>
      </c>
      <c r="Y69" s="64">
        <f t="shared" si="38"/>
        <v>0</v>
      </c>
      <c r="Z69" s="64">
        <f t="shared" si="38"/>
        <v>0</v>
      </c>
      <c r="AA69" s="64">
        <f t="shared" si="38"/>
        <v>0</v>
      </c>
      <c r="AB69" s="64">
        <f t="shared" si="36"/>
        <v>0</v>
      </c>
      <c r="AC69" s="64">
        <f t="shared" si="36"/>
        <v>0</v>
      </c>
      <c r="AD69" s="64">
        <f t="shared" si="36"/>
        <v>0</v>
      </c>
      <c r="AE69" s="64">
        <f t="shared" si="36"/>
        <v>0</v>
      </c>
      <c r="AF69" s="64">
        <f t="shared" si="36"/>
        <v>0</v>
      </c>
      <c r="AG69" s="64">
        <f t="shared" si="36"/>
        <v>0</v>
      </c>
      <c r="AH69" s="64">
        <f t="shared" si="36"/>
        <v>0</v>
      </c>
      <c r="AI69" s="64">
        <f t="shared" si="36"/>
        <v>0</v>
      </c>
      <c r="AJ69" s="64">
        <f t="shared" si="36"/>
        <v>0</v>
      </c>
      <c r="AK69" s="64">
        <f t="shared" si="36"/>
        <v>0</v>
      </c>
      <c r="AL69" s="64">
        <f t="shared" si="36"/>
        <v>0</v>
      </c>
      <c r="AM69" s="64">
        <f t="shared" si="36"/>
        <v>0</v>
      </c>
      <c r="AN69" s="64">
        <f t="shared" si="36"/>
        <v>0</v>
      </c>
      <c r="AO69" s="64">
        <f t="shared" si="36"/>
        <v>0</v>
      </c>
      <c r="AP69" s="64">
        <f t="shared" si="36"/>
        <v>0</v>
      </c>
      <c r="AQ69" s="64">
        <f t="shared" si="39"/>
        <v>0</v>
      </c>
      <c r="AR69" s="64">
        <f t="shared" si="39"/>
        <v>0</v>
      </c>
    </row>
    <row r="70" spans="2:44">
      <c r="B70" s="70">
        <f t="shared" si="24"/>
        <v>0</v>
      </c>
      <c r="C70" s="57" t="s">
        <v>168</v>
      </c>
      <c r="D70" s="56"/>
      <c r="E70" s="64">
        <f t="shared" si="38"/>
        <v>0</v>
      </c>
      <c r="F70" s="64">
        <f t="shared" si="38"/>
        <v>0</v>
      </c>
      <c r="G70" s="64">
        <f t="shared" si="38"/>
        <v>0</v>
      </c>
      <c r="H70" s="64">
        <f t="shared" si="38"/>
        <v>0</v>
      </c>
      <c r="I70" s="64">
        <f t="shared" si="38"/>
        <v>0</v>
      </c>
      <c r="J70" s="64">
        <f t="shared" si="38"/>
        <v>0</v>
      </c>
      <c r="K70" s="64">
        <f t="shared" si="38"/>
        <v>0</v>
      </c>
      <c r="L70" s="64">
        <f t="shared" si="38"/>
        <v>0</v>
      </c>
      <c r="M70" s="64">
        <f t="shared" si="38"/>
        <v>0</v>
      </c>
      <c r="N70" s="64">
        <f t="shared" si="38"/>
        <v>0</v>
      </c>
      <c r="O70" s="64">
        <f t="shared" si="38"/>
        <v>0</v>
      </c>
      <c r="P70" s="64">
        <f t="shared" si="38"/>
        <v>0</v>
      </c>
      <c r="Q70" s="64">
        <f t="shared" si="38"/>
        <v>0</v>
      </c>
      <c r="R70" s="64">
        <f t="shared" si="38"/>
        <v>0</v>
      </c>
      <c r="S70" s="64">
        <f t="shared" si="38"/>
        <v>0</v>
      </c>
      <c r="T70" s="64">
        <f t="shared" si="38"/>
        <v>0</v>
      </c>
      <c r="U70" s="64">
        <f t="shared" si="38"/>
        <v>0</v>
      </c>
      <c r="V70" s="64">
        <f t="shared" si="38"/>
        <v>0</v>
      </c>
      <c r="W70" s="64">
        <f t="shared" si="38"/>
        <v>0</v>
      </c>
      <c r="X70" s="64">
        <f t="shared" si="38"/>
        <v>0</v>
      </c>
      <c r="Y70" s="64">
        <f t="shared" si="38"/>
        <v>0</v>
      </c>
      <c r="Z70" s="64">
        <f t="shared" si="38"/>
        <v>0</v>
      </c>
      <c r="AA70" s="64">
        <f t="shared" si="38"/>
        <v>0</v>
      </c>
      <c r="AB70" s="64">
        <f t="shared" si="36"/>
        <v>0</v>
      </c>
      <c r="AC70" s="64">
        <f t="shared" si="36"/>
        <v>0</v>
      </c>
      <c r="AD70" s="64">
        <f t="shared" si="36"/>
        <v>0</v>
      </c>
      <c r="AE70" s="64">
        <f t="shared" si="36"/>
        <v>0</v>
      </c>
      <c r="AF70" s="64">
        <f t="shared" si="36"/>
        <v>0</v>
      </c>
      <c r="AG70" s="64">
        <f t="shared" si="36"/>
        <v>0</v>
      </c>
      <c r="AH70" s="64">
        <f t="shared" si="36"/>
        <v>0</v>
      </c>
      <c r="AI70" s="64">
        <f t="shared" si="36"/>
        <v>0</v>
      </c>
      <c r="AJ70" s="64">
        <f t="shared" si="36"/>
        <v>0</v>
      </c>
      <c r="AK70" s="64">
        <f t="shared" si="36"/>
        <v>0</v>
      </c>
      <c r="AL70" s="64">
        <f t="shared" si="36"/>
        <v>0</v>
      </c>
      <c r="AM70" s="64">
        <f t="shared" si="36"/>
        <v>0</v>
      </c>
      <c r="AN70" s="64">
        <f t="shared" si="36"/>
        <v>0</v>
      </c>
      <c r="AO70" s="64">
        <f t="shared" si="36"/>
        <v>0</v>
      </c>
      <c r="AP70" s="64">
        <f t="shared" si="36"/>
        <v>0</v>
      </c>
      <c r="AQ70" s="64">
        <f t="shared" si="39"/>
        <v>0</v>
      </c>
      <c r="AR70" s="64">
        <f t="shared" si="39"/>
        <v>0</v>
      </c>
    </row>
    <row r="71" spans="2:44">
      <c r="B71" s="70" t="str">
        <f t="shared" si="24"/>
        <v>Labor</v>
      </c>
      <c r="C71" s="57" t="s">
        <v>168</v>
      </c>
      <c r="D71" s="56"/>
      <c r="E71" s="64">
        <f t="shared" si="38"/>
        <v>0</v>
      </c>
      <c r="F71" s="64">
        <f t="shared" si="38"/>
        <v>0</v>
      </c>
      <c r="G71" s="64">
        <f t="shared" ref="G71:AA71" si="40">+G40*$D40*$AS$45</f>
        <v>0</v>
      </c>
      <c r="H71" s="64">
        <f t="shared" si="40"/>
        <v>0</v>
      </c>
      <c r="I71" s="64">
        <f t="shared" si="40"/>
        <v>0</v>
      </c>
      <c r="J71" s="64">
        <f t="shared" si="40"/>
        <v>0</v>
      </c>
      <c r="K71" s="64">
        <f t="shared" si="40"/>
        <v>0</v>
      </c>
      <c r="L71" s="64">
        <f t="shared" si="40"/>
        <v>0</v>
      </c>
      <c r="M71" s="64">
        <f t="shared" si="40"/>
        <v>0</v>
      </c>
      <c r="N71" s="64">
        <f t="shared" si="40"/>
        <v>0</v>
      </c>
      <c r="O71" s="64">
        <f t="shared" si="40"/>
        <v>0</v>
      </c>
      <c r="P71" s="64">
        <f t="shared" si="40"/>
        <v>0</v>
      </c>
      <c r="Q71" s="64">
        <f t="shared" si="40"/>
        <v>0</v>
      </c>
      <c r="R71" s="64">
        <f t="shared" si="40"/>
        <v>0</v>
      </c>
      <c r="S71" s="64">
        <f t="shared" si="40"/>
        <v>0</v>
      </c>
      <c r="T71" s="64">
        <f t="shared" si="40"/>
        <v>0</v>
      </c>
      <c r="U71" s="64">
        <f t="shared" si="40"/>
        <v>0</v>
      </c>
      <c r="V71" s="64">
        <f t="shared" si="40"/>
        <v>0</v>
      </c>
      <c r="W71" s="64">
        <f t="shared" si="40"/>
        <v>0</v>
      </c>
      <c r="X71" s="64">
        <f t="shared" si="40"/>
        <v>0</v>
      </c>
      <c r="Y71" s="64">
        <f t="shared" si="40"/>
        <v>0</v>
      </c>
      <c r="Z71" s="64">
        <f t="shared" si="40"/>
        <v>0</v>
      </c>
      <c r="AA71" s="64">
        <f t="shared" si="40"/>
        <v>0</v>
      </c>
      <c r="AB71" s="64">
        <f t="shared" si="36"/>
        <v>0</v>
      </c>
      <c r="AC71" s="64">
        <f t="shared" si="36"/>
        <v>0</v>
      </c>
      <c r="AD71" s="64">
        <f t="shared" si="36"/>
        <v>0</v>
      </c>
      <c r="AE71" s="64">
        <f t="shared" si="36"/>
        <v>0</v>
      </c>
      <c r="AF71" s="64">
        <f t="shared" si="36"/>
        <v>0</v>
      </c>
      <c r="AG71" s="64">
        <f t="shared" si="36"/>
        <v>0</v>
      </c>
      <c r="AH71" s="64">
        <f t="shared" si="36"/>
        <v>0</v>
      </c>
      <c r="AI71" s="64">
        <f t="shared" si="36"/>
        <v>0</v>
      </c>
      <c r="AJ71" s="64">
        <f t="shared" si="36"/>
        <v>0</v>
      </c>
      <c r="AK71" s="64">
        <f t="shared" si="36"/>
        <v>0</v>
      </c>
      <c r="AL71" s="64">
        <f t="shared" si="36"/>
        <v>0</v>
      </c>
      <c r="AM71" s="64">
        <f t="shared" si="36"/>
        <v>0</v>
      </c>
      <c r="AN71" s="64">
        <f t="shared" si="36"/>
        <v>0</v>
      </c>
      <c r="AO71" s="64">
        <f t="shared" si="36"/>
        <v>0</v>
      </c>
      <c r="AP71" s="64">
        <f t="shared" si="36"/>
        <v>0</v>
      </c>
      <c r="AQ71" s="64">
        <f t="shared" si="39"/>
        <v>0</v>
      </c>
      <c r="AR71" s="64">
        <f t="shared" si="39"/>
        <v>0</v>
      </c>
    </row>
    <row r="72" spans="2:44">
      <c r="B72" s="70" t="str">
        <f t="shared" si="24"/>
        <v>Temporary/Harvest</v>
      </c>
      <c r="C72" s="57" t="s">
        <v>168</v>
      </c>
      <c r="D72" s="56"/>
      <c r="E72" s="64">
        <f t="shared" ref="E72:AA73" si="41">+E41*$D41*$AS$45</f>
        <v>0</v>
      </c>
      <c r="F72" s="64">
        <f t="shared" si="41"/>
        <v>0</v>
      </c>
      <c r="G72" s="64">
        <f t="shared" si="41"/>
        <v>0</v>
      </c>
      <c r="H72" s="64">
        <f t="shared" si="41"/>
        <v>0</v>
      </c>
      <c r="I72" s="64">
        <f t="shared" si="41"/>
        <v>0</v>
      </c>
      <c r="J72" s="64">
        <f t="shared" si="41"/>
        <v>0</v>
      </c>
      <c r="K72" s="64">
        <f t="shared" si="41"/>
        <v>0</v>
      </c>
      <c r="L72" s="64">
        <f t="shared" si="41"/>
        <v>0</v>
      </c>
      <c r="M72" s="64">
        <f t="shared" si="41"/>
        <v>0</v>
      </c>
      <c r="N72" s="64">
        <f t="shared" si="41"/>
        <v>0</v>
      </c>
      <c r="O72" s="64">
        <f t="shared" si="41"/>
        <v>0</v>
      </c>
      <c r="P72" s="64">
        <f t="shared" si="41"/>
        <v>0</v>
      </c>
      <c r="Q72" s="64">
        <f t="shared" si="41"/>
        <v>0</v>
      </c>
      <c r="R72" s="64">
        <f t="shared" si="41"/>
        <v>0</v>
      </c>
      <c r="S72" s="64">
        <f t="shared" si="41"/>
        <v>0</v>
      </c>
      <c r="T72" s="64">
        <f t="shared" si="41"/>
        <v>0</v>
      </c>
      <c r="U72" s="64">
        <f t="shared" si="41"/>
        <v>0</v>
      </c>
      <c r="V72" s="64">
        <f t="shared" si="41"/>
        <v>0</v>
      </c>
      <c r="W72" s="64">
        <f t="shared" si="41"/>
        <v>0</v>
      </c>
      <c r="X72" s="64">
        <f t="shared" si="41"/>
        <v>0</v>
      </c>
      <c r="Y72" s="64">
        <f t="shared" si="41"/>
        <v>0</v>
      </c>
      <c r="Z72" s="64">
        <f t="shared" si="41"/>
        <v>0</v>
      </c>
      <c r="AA72" s="64">
        <f t="shared" si="41"/>
        <v>0</v>
      </c>
      <c r="AB72" s="64">
        <f t="shared" si="36"/>
        <v>0</v>
      </c>
      <c r="AC72" s="64">
        <f t="shared" si="36"/>
        <v>0</v>
      </c>
      <c r="AD72" s="64">
        <f t="shared" si="36"/>
        <v>0</v>
      </c>
      <c r="AE72" s="64">
        <f t="shared" si="36"/>
        <v>0</v>
      </c>
      <c r="AF72" s="64">
        <f t="shared" si="36"/>
        <v>0</v>
      </c>
      <c r="AG72" s="64">
        <f t="shared" si="36"/>
        <v>0</v>
      </c>
      <c r="AH72" s="64">
        <f t="shared" si="36"/>
        <v>0</v>
      </c>
      <c r="AI72" s="64">
        <f t="shared" si="36"/>
        <v>0</v>
      </c>
      <c r="AJ72" s="64">
        <f t="shared" si="36"/>
        <v>0</v>
      </c>
      <c r="AK72" s="64">
        <f t="shared" si="36"/>
        <v>0</v>
      </c>
      <c r="AL72" s="64">
        <f t="shared" si="36"/>
        <v>0</v>
      </c>
      <c r="AM72" s="64">
        <f t="shared" si="36"/>
        <v>0</v>
      </c>
      <c r="AN72" s="64">
        <f t="shared" si="36"/>
        <v>0</v>
      </c>
      <c r="AO72" s="64">
        <f t="shared" si="36"/>
        <v>0</v>
      </c>
      <c r="AP72" s="64">
        <f t="shared" si="36"/>
        <v>0</v>
      </c>
      <c r="AQ72" s="64">
        <f t="shared" si="39"/>
        <v>0</v>
      </c>
      <c r="AR72" s="64">
        <f t="shared" si="39"/>
        <v>0</v>
      </c>
    </row>
    <row r="73" spans="2:44" ht="15.75" thickBot="1">
      <c r="B73" s="70" t="str">
        <f t="shared" si="24"/>
        <v>Permanent</v>
      </c>
      <c r="C73" s="57" t="s">
        <v>168</v>
      </c>
      <c r="D73" s="56"/>
      <c r="E73" s="64">
        <f t="shared" si="41"/>
        <v>0</v>
      </c>
      <c r="F73" s="64">
        <f t="shared" si="41"/>
        <v>0</v>
      </c>
      <c r="G73" s="64">
        <f t="shared" si="41"/>
        <v>0</v>
      </c>
      <c r="H73" s="64">
        <f t="shared" si="41"/>
        <v>0</v>
      </c>
      <c r="I73" s="64">
        <f t="shared" si="41"/>
        <v>0</v>
      </c>
      <c r="J73" s="64">
        <f t="shared" si="41"/>
        <v>0</v>
      </c>
      <c r="K73" s="64">
        <f t="shared" si="41"/>
        <v>0</v>
      </c>
      <c r="L73" s="64">
        <f t="shared" si="41"/>
        <v>0</v>
      </c>
      <c r="M73" s="64">
        <f t="shared" si="41"/>
        <v>0</v>
      </c>
      <c r="N73" s="64">
        <f t="shared" si="41"/>
        <v>0</v>
      </c>
      <c r="O73" s="64">
        <f t="shared" si="41"/>
        <v>0</v>
      </c>
      <c r="P73" s="64">
        <f t="shared" si="41"/>
        <v>0</v>
      </c>
      <c r="Q73" s="64">
        <f t="shared" si="41"/>
        <v>0</v>
      </c>
      <c r="R73" s="64">
        <f t="shared" si="41"/>
        <v>0</v>
      </c>
      <c r="S73" s="64">
        <f t="shared" si="41"/>
        <v>0</v>
      </c>
      <c r="T73" s="64">
        <f t="shared" si="41"/>
        <v>0</v>
      </c>
      <c r="U73" s="64">
        <f t="shared" si="41"/>
        <v>0</v>
      </c>
      <c r="V73" s="64">
        <f t="shared" si="41"/>
        <v>0</v>
      </c>
      <c r="W73" s="64">
        <f t="shared" si="41"/>
        <v>0</v>
      </c>
      <c r="X73" s="64">
        <f t="shared" si="41"/>
        <v>0</v>
      </c>
      <c r="Y73" s="64">
        <f t="shared" si="41"/>
        <v>0</v>
      </c>
      <c r="Z73" s="64">
        <f t="shared" si="41"/>
        <v>0</v>
      </c>
      <c r="AA73" s="64">
        <f t="shared" si="41"/>
        <v>0</v>
      </c>
      <c r="AB73" s="64">
        <f t="shared" si="36"/>
        <v>0</v>
      </c>
      <c r="AC73" s="64">
        <f t="shared" si="36"/>
        <v>0</v>
      </c>
      <c r="AD73" s="64">
        <f t="shared" si="36"/>
        <v>0</v>
      </c>
      <c r="AE73" s="64">
        <f t="shared" si="36"/>
        <v>0</v>
      </c>
      <c r="AF73" s="64">
        <f t="shared" si="36"/>
        <v>0</v>
      </c>
      <c r="AG73" s="64">
        <f t="shared" si="36"/>
        <v>0</v>
      </c>
      <c r="AH73" s="64">
        <f t="shared" si="36"/>
        <v>0</v>
      </c>
      <c r="AI73" s="64">
        <f t="shared" si="36"/>
        <v>0</v>
      </c>
      <c r="AJ73" s="64">
        <f t="shared" si="36"/>
        <v>0</v>
      </c>
      <c r="AK73" s="64">
        <f t="shared" si="36"/>
        <v>0</v>
      </c>
      <c r="AL73" s="64">
        <f t="shared" si="36"/>
        <v>0</v>
      </c>
      <c r="AM73" s="64">
        <f t="shared" si="36"/>
        <v>0</v>
      </c>
      <c r="AN73" s="64">
        <f t="shared" si="36"/>
        <v>0</v>
      </c>
      <c r="AO73" s="64">
        <f t="shared" si="36"/>
        <v>0</v>
      </c>
      <c r="AP73" s="64">
        <f t="shared" si="36"/>
        <v>0</v>
      </c>
      <c r="AQ73" s="64">
        <f t="shared" si="39"/>
        <v>0</v>
      </c>
      <c r="AR73" s="64">
        <f t="shared" si="39"/>
        <v>0</v>
      </c>
    </row>
    <row r="74" spans="2:44" ht="15.75" thickBot="1">
      <c r="B74" s="50" t="s">
        <v>194</v>
      </c>
      <c r="C74" s="52"/>
      <c r="D74" s="51"/>
      <c r="E74" s="540">
        <f>SUM(E52:E73)</f>
        <v>4224000</v>
      </c>
      <c r="F74" s="540">
        <f t="shared" ref="F74:AR74" si="42">SUM(F52:F73)</f>
        <v>4224000</v>
      </c>
      <c r="G74" s="540">
        <f t="shared" si="42"/>
        <v>4224000</v>
      </c>
      <c r="H74" s="540">
        <f t="shared" si="42"/>
        <v>4224000</v>
      </c>
      <c r="I74" s="540">
        <f t="shared" si="42"/>
        <v>4224000</v>
      </c>
      <c r="J74" s="540">
        <f t="shared" si="42"/>
        <v>4224000</v>
      </c>
      <c r="K74" s="540">
        <f t="shared" si="42"/>
        <v>4224000</v>
      </c>
      <c r="L74" s="540">
        <f t="shared" si="42"/>
        <v>4224000</v>
      </c>
      <c r="M74" s="540">
        <f t="shared" si="42"/>
        <v>4224000</v>
      </c>
      <c r="N74" s="540">
        <f t="shared" si="42"/>
        <v>4224000</v>
      </c>
      <c r="O74" s="540">
        <f t="shared" si="42"/>
        <v>4224000</v>
      </c>
      <c r="P74" s="540">
        <f t="shared" si="42"/>
        <v>4224000</v>
      </c>
      <c r="Q74" s="540">
        <f>SUM(Q52:Q73)</f>
        <v>4224000</v>
      </c>
      <c r="R74" s="540">
        <f t="shared" si="42"/>
        <v>4224000</v>
      </c>
      <c r="S74" s="540">
        <f t="shared" si="42"/>
        <v>4224000</v>
      </c>
      <c r="T74" s="540">
        <f t="shared" si="42"/>
        <v>4224000</v>
      </c>
      <c r="U74" s="540">
        <f t="shared" si="42"/>
        <v>4224000</v>
      </c>
      <c r="V74" s="540">
        <f t="shared" si="42"/>
        <v>4224000</v>
      </c>
      <c r="W74" s="540">
        <f t="shared" si="42"/>
        <v>4224000</v>
      </c>
      <c r="X74" s="540">
        <f t="shared" si="42"/>
        <v>4224000</v>
      </c>
      <c r="Y74" s="540">
        <f>SUM(Y52:Y73)</f>
        <v>4354000</v>
      </c>
      <c r="Z74" s="540">
        <f t="shared" si="42"/>
        <v>4354000</v>
      </c>
      <c r="AA74" s="540">
        <f t="shared" si="42"/>
        <v>4354000</v>
      </c>
      <c r="AB74" s="540">
        <f>SUM(AB52:AB73)</f>
        <v>4354000</v>
      </c>
      <c r="AC74" s="540">
        <f t="shared" si="42"/>
        <v>4354000</v>
      </c>
      <c r="AD74" s="540">
        <f t="shared" si="42"/>
        <v>4637815.7185982028</v>
      </c>
      <c r="AE74" s="540">
        <f t="shared" si="42"/>
        <v>4637815.7185982028</v>
      </c>
      <c r="AF74" s="540">
        <f t="shared" si="42"/>
        <v>4637815.7185982028</v>
      </c>
      <c r="AG74" s="540">
        <f t="shared" si="42"/>
        <v>4637815.7185982028</v>
      </c>
      <c r="AH74" s="540">
        <f t="shared" si="42"/>
        <v>4637815.7185982028</v>
      </c>
      <c r="AI74" s="540">
        <f t="shared" si="42"/>
        <v>4637815.7185982028</v>
      </c>
      <c r="AJ74" s="540">
        <f t="shared" si="42"/>
        <v>4637815.7185982028</v>
      </c>
      <c r="AK74" s="540">
        <f t="shared" si="42"/>
        <v>4637815.7185982028</v>
      </c>
      <c r="AL74" s="540">
        <f t="shared" si="42"/>
        <v>4637815.7185982028</v>
      </c>
      <c r="AM74" s="540">
        <f t="shared" si="42"/>
        <v>4637815.7185982028</v>
      </c>
      <c r="AN74" s="540">
        <f t="shared" si="42"/>
        <v>4637815.7185982028</v>
      </c>
      <c r="AO74" s="540">
        <f t="shared" si="42"/>
        <v>4637815.7185982028</v>
      </c>
      <c r="AP74" s="540">
        <f t="shared" si="42"/>
        <v>4637815.7185982028</v>
      </c>
      <c r="AQ74" s="540">
        <f t="shared" si="42"/>
        <v>4637815.7185982028</v>
      </c>
      <c r="AR74" s="540">
        <f t="shared" si="42"/>
        <v>4637815.7185982028</v>
      </c>
    </row>
    <row r="75" spans="2:44" s="43" customFormat="1">
      <c r="B75" s="45" t="s">
        <v>195</v>
      </c>
      <c r="C75" s="44"/>
      <c r="D75" s="44"/>
      <c r="E75" s="45"/>
      <c r="S75" s="46"/>
      <c r="Y75" s="45"/>
    </row>
    <row r="76" spans="2:44" s="43" customFormat="1">
      <c r="B76" s="42" t="s">
        <v>196</v>
      </c>
      <c r="C76" s="44"/>
      <c r="D76" s="44"/>
      <c r="E76" s="38">
        <f>E47-E74+E73</f>
        <v>2983340</v>
      </c>
      <c r="F76" s="38">
        <f t="shared" ref="F76:AR76" si="43">F47-F74+F73</f>
        <v>2983340</v>
      </c>
      <c r="G76" s="38">
        <f t="shared" si="43"/>
        <v>2983340</v>
      </c>
      <c r="H76" s="38">
        <f t="shared" si="43"/>
        <v>2983340</v>
      </c>
      <c r="I76" s="38">
        <f t="shared" si="43"/>
        <v>2983340</v>
      </c>
      <c r="J76" s="38">
        <f t="shared" si="43"/>
        <v>2983340</v>
      </c>
      <c r="K76" s="38">
        <f t="shared" si="43"/>
        <v>2983340</v>
      </c>
      <c r="L76" s="38">
        <f t="shared" si="43"/>
        <v>2983340</v>
      </c>
      <c r="M76" s="38">
        <f t="shared" si="43"/>
        <v>2983340</v>
      </c>
      <c r="N76" s="38">
        <f t="shared" si="43"/>
        <v>2879218.0018850146</v>
      </c>
      <c r="O76" s="38">
        <f t="shared" si="43"/>
        <v>2879218.0018850146</v>
      </c>
      <c r="P76" s="38">
        <f t="shared" si="43"/>
        <v>2879218.0018850146</v>
      </c>
      <c r="Q76" s="38">
        <f t="shared" si="43"/>
        <v>2879218.0018850146</v>
      </c>
      <c r="R76" s="38">
        <f t="shared" si="43"/>
        <v>2842307.029008274</v>
      </c>
      <c r="S76" s="38">
        <f t="shared" si="43"/>
        <v>2842307.029008274</v>
      </c>
      <c r="T76" s="38">
        <f t="shared" si="43"/>
        <v>2842307.029008274</v>
      </c>
      <c r="U76" s="38">
        <f t="shared" si="43"/>
        <v>2842307.029008274</v>
      </c>
      <c r="V76" s="38">
        <f t="shared" si="43"/>
        <v>2842307.029008274</v>
      </c>
      <c r="W76" s="38">
        <f t="shared" si="43"/>
        <v>2842307.029008274</v>
      </c>
      <c r="X76" s="38">
        <f t="shared" si="43"/>
        <v>2842307.029008274</v>
      </c>
      <c r="Y76" s="38">
        <f t="shared" si="43"/>
        <v>2964360</v>
      </c>
      <c r="Z76" s="38">
        <f t="shared" si="43"/>
        <v>3280340</v>
      </c>
      <c r="AA76" s="38">
        <f t="shared" si="43"/>
        <v>3596320</v>
      </c>
      <c r="AB76" s="38">
        <f t="shared" si="43"/>
        <v>3912300</v>
      </c>
      <c r="AC76" s="38">
        <f t="shared" si="43"/>
        <v>3912300</v>
      </c>
      <c r="AD76" s="38">
        <f t="shared" si="43"/>
        <v>4037984.2814017972</v>
      </c>
      <c r="AE76" s="38">
        <f t="shared" si="43"/>
        <v>4037984.2814017972</v>
      </c>
      <c r="AF76" s="38">
        <f t="shared" si="43"/>
        <v>4037984.2814017972</v>
      </c>
      <c r="AG76" s="38">
        <f t="shared" si="43"/>
        <v>4037984.2814017972</v>
      </c>
      <c r="AH76" s="38">
        <f t="shared" si="43"/>
        <v>3987951.6329569342</v>
      </c>
      <c r="AI76" s="38">
        <f t="shared" si="43"/>
        <v>3987951.6329569342</v>
      </c>
      <c r="AJ76" s="38">
        <f t="shared" si="43"/>
        <v>3987951.6329569342</v>
      </c>
      <c r="AK76" s="38">
        <f t="shared" si="43"/>
        <v>3987951.6329569342</v>
      </c>
      <c r="AL76" s="38">
        <f t="shared" si="43"/>
        <v>3970215.191444735</v>
      </c>
      <c r="AM76" s="38">
        <f t="shared" si="43"/>
        <v>3970215.191444735</v>
      </c>
      <c r="AN76" s="38">
        <f t="shared" si="43"/>
        <v>3970215.191444735</v>
      </c>
      <c r="AO76" s="38">
        <f t="shared" si="43"/>
        <v>3970215.191444735</v>
      </c>
      <c r="AP76" s="38">
        <f t="shared" si="43"/>
        <v>3970215.191444735</v>
      </c>
      <c r="AQ76" s="38">
        <f t="shared" si="43"/>
        <v>3970215.191444735</v>
      </c>
      <c r="AR76" s="38">
        <f t="shared" si="43"/>
        <v>3970215.191444735</v>
      </c>
    </row>
    <row r="77" spans="2:44">
      <c r="B77" s="42" t="s">
        <v>197</v>
      </c>
      <c r="C77" s="41"/>
      <c r="D77" s="40"/>
      <c r="E77" s="38">
        <f t="shared" ref="E77:AR77" si="44">E47-E74</f>
        <v>2983340</v>
      </c>
      <c r="F77" s="38">
        <f t="shared" si="44"/>
        <v>2983340</v>
      </c>
      <c r="G77" s="38">
        <f t="shared" si="44"/>
        <v>2983340</v>
      </c>
      <c r="H77" s="38">
        <f t="shared" si="44"/>
        <v>2983340</v>
      </c>
      <c r="I77" s="38">
        <f t="shared" si="44"/>
        <v>2983340</v>
      </c>
      <c r="J77" s="38">
        <f t="shared" si="44"/>
        <v>2983340</v>
      </c>
      <c r="K77" s="38">
        <f t="shared" si="44"/>
        <v>2983340</v>
      </c>
      <c r="L77" s="38">
        <f t="shared" si="44"/>
        <v>2983340</v>
      </c>
      <c r="M77" s="38">
        <f t="shared" si="44"/>
        <v>2983340</v>
      </c>
      <c r="N77" s="38">
        <f t="shared" si="44"/>
        <v>2879218.0018850146</v>
      </c>
      <c r="O77" s="38">
        <f t="shared" si="44"/>
        <v>2879218.0018850146</v>
      </c>
      <c r="P77" s="38">
        <f t="shared" si="44"/>
        <v>2879218.0018850146</v>
      </c>
      <c r="Q77" s="38">
        <f t="shared" si="44"/>
        <v>2879218.0018850146</v>
      </c>
      <c r="R77" s="38">
        <f t="shared" si="44"/>
        <v>2842307.029008274</v>
      </c>
      <c r="S77" s="38">
        <f t="shared" si="44"/>
        <v>2842307.029008274</v>
      </c>
      <c r="T77" s="38">
        <f t="shared" si="44"/>
        <v>2842307.029008274</v>
      </c>
      <c r="U77" s="38">
        <f t="shared" si="44"/>
        <v>2842307.029008274</v>
      </c>
      <c r="V77" s="38">
        <f t="shared" si="44"/>
        <v>2842307.029008274</v>
      </c>
      <c r="W77" s="38">
        <f t="shared" si="44"/>
        <v>2842307.029008274</v>
      </c>
      <c r="X77" s="38">
        <f t="shared" si="44"/>
        <v>2842307.029008274</v>
      </c>
      <c r="Y77" s="38">
        <f t="shared" si="44"/>
        <v>2964360</v>
      </c>
      <c r="Z77" s="38">
        <f t="shared" si="44"/>
        <v>3280340</v>
      </c>
      <c r="AA77" s="38">
        <f t="shared" si="44"/>
        <v>3596320</v>
      </c>
      <c r="AB77" s="38">
        <f t="shared" si="44"/>
        <v>3912300</v>
      </c>
      <c r="AC77" s="38">
        <f t="shared" si="44"/>
        <v>3912300</v>
      </c>
      <c r="AD77" s="38">
        <f t="shared" si="44"/>
        <v>4037984.2814017972</v>
      </c>
      <c r="AE77" s="38">
        <f t="shared" si="44"/>
        <v>4037984.2814017972</v>
      </c>
      <c r="AF77" s="38">
        <f t="shared" si="44"/>
        <v>4037984.2814017972</v>
      </c>
      <c r="AG77" s="38">
        <f t="shared" si="44"/>
        <v>4037984.2814017972</v>
      </c>
      <c r="AH77" s="38">
        <f t="shared" si="44"/>
        <v>3987951.6329569342</v>
      </c>
      <c r="AI77" s="38">
        <f t="shared" si="44"/>
        <v>3987951.6329569342</v>
      </c>
      <c r="AJ77" s="38">
        <f t="shared" si="44"/>
        <v>3987951.6329569342</v>
      </c>
      <c r="AK77" s="38">
        <f t="shared" si="44"/>
        <v>3987951.6329569342</v>
      </c>
      <c r="AL77" s="38">
        <f t="shared" si="44"/>
        <v>3970215.191444735</v>
      </c>
      <c r="AM77" s="38">
        <f t="shared" si="44"/>
        <v>3970215.191444735</v>
      </c>
      <c r="AN77" s="38">
        <f t="shared" si="44"/>
        <v>3970215.191444735</v>
      </c>
      <c r="AO77" s="38">
        <f t="shared" si="44"/>
        <v>3970215.191444735</v>
      </c>
      <c r="AP77" s="38">
        <f t="shared" si="44"/>
        <v>3970215.191444735</v>
      </c>
      <c r="AQ77" s="38">
        <f t="shared" si="44"/>
        <v>3970215.191444735</v>
      </c>
      <c r="AR77" s="38">
        <f t="shared" si="44"/>
        <v>3970215.191444735</v>
      </c>
    </row>
    <row r="78" spans="2:44" ht="15.75" thickBot="1">
      <c r="B78" s="37" t="s">
        <v>198</v>
      </c>
      <c r="C78" s="36"/>
      <c r="D78" s="35"/>
      <c r="E78" s="34"/>
      <c r="F78" s="32"/>
      <c r="G78" s="32"/>
      <c r="H78" s="32"/>
      <c r="I78" s="32"/>
      <c r="J78" s="32"/>
      <c r="K78" s="32"/>
      <c r="L78" s="32"/>
      <c r="M78" s="32"/>
      <c r="N78" s="32"/>
      <c r="O78" s="32"/>
      <c r="P78" s="32"/>
      <c r="Q78" s="32"/>
      <c r="R78" s="32"/>
      <c r="S78" s="33"/>
      <c r="T78" s="32"/>
      <c r="U78" s="32"/>
      <c r="V78" s="32"/>
      <c r="W78" s="32"/>
      <c r="X78" s="32"/>
      <c r="Y78" s="532">
        <f>+Y77-E77-F81*CF!E7</f>
        <v>-18980</v>
      </c>
      <c r="Z78" s="532">
        <f t="shared" ref="Z78:AN78" si="45">+Z77-F77</f>
        <v>297000</v>
      </c>
      <c r="AA78" s="532">
        <f t="shared" si="45"/>
        <v>612980</v>
      </c>
      <c r="AB78" s="532">
        <f>+AB77-H77</f>
        <v>928960</v>
      </c>
      <c r="AC78" s="532">
        <f t="shared" si="45"/>
        <v>928960</v>
      </c>
      <c r="AD78" s="532">
        <f t="shared" si="45"/>
        <v>1054644.2814017972</v>
      </c>
      <c r="AE78" s="532">
        <f t="shared" si="45"/>
        <v>1054644.2814017972</v>
      </c>
      <c r="AF78" s="532">
        <f t="shared" si="45"/>
        <v>1054644.2814017972</v>
      </c>
      <c r="AG78" s="532">
        <f t="shared" si="45"/>
        <v>1054644.2814017972</v>
      </c>
      <c r="AH78" s="532">
        <f t="shared" si="45"/>
        <v>1108733.6310719196</v>
      </c>
      <c r="AI78" s="532">
        <f t="shared" si="45"/>
        <v>1108733.6310719196</v>
      </c>
      <c r="AJ78" s="532">
        <f t="shared" si="45"/>
        <v>1108733.6310719196</v>
      </c>
      <c r="AK78" s="532">
        <f t="shared" si="45"/>
        <v>1108733.6310719196</v>
      </c>
      <c r="AL78" s="532">
        <f t="shared" si="45"/>
        <v>1127908.1624364611</v>
      </c>
      <c r="AM78" s="532">
        <f t="shared" si="45"/>
        <v>1127908.1624364611</v>
      </c>
      <c r="AN78" s="532">
        <f t="shared" si="45"/>
        <v>1127908.1624364611</v>
      </c>
      <c r="AO78" s="532">
        <f>+AO77-U77</f>
        <v>1127908.1624364611</v>
      </c>
      <c r="AP78" s="532">
        <f>+AP77-V77</f>
        <v>1127908.1624364611</v>
      </c>
      <c r="AQ78" s="532">
        <f>+AQ77-W77</f>
        <v>1127908.1624364611</v>
      </c>
      <c r="AR78" s="532">
        <f>+AR77-X77</f>
        <v>1127908.1624364611</v>
      </c>
    </row>
    <row r="79" spans="2:44" ht="15.75" thickBot="1">
      <c r="B79" s="30"/>
      <c r="C79" s="29"/>
      <c r="D79" s="28"/>
      <c r="E79" s="27"/>
      <c r="F79" s="26"/>
      <c r="G79" s="26"/>
      <c r="H79" s="26"/>
      <c r="I79" s="26"/>
      <c r="J79" s="26"/>
      <c r="K79" s="26"/>
      <c r="L79" s="26"/>
      <c r="M79" s="26"/>
      <c r="N79" s="26"/>
      <c r="O79" s="26"/>
      <c r="P79" s="26"/>
      <c r="Q79" s="26"/>
      <c r="R79" s="26"/>
      <c r="S79" s="25"/>
      <c r="T79" s="26"/>
      <c r="U79" s="26"/>
      <c r="V79" s="26"/>
      <c r="W79" s="26"/>
      <c r="X79" s="26"/>
      <c r="Y79" s="27"/>
      <c r="Z79" s="26"/>
      <c r="AA79" s="26"/>
      <c r="AB79" s="26"/>
      <c r="AC79" s="26"/>
      <c r="AD79" s="26"/>
      <c r="AE79" s="26"/>
      <c r="AF79" s="26"/>
      <c r="AG79" s="26"/>
      <c r="AH79" s="26"/>
      <c r="AI79" s="26"/>
      <c r="AJ79" s="26"/>
      <c r="AK79" s="26"/>
      <c r="AL79" s="26"/>
      <c r="AM79" s="25"/>
      <c r="AN79" s="24"/>
      <c r="AO79" s="24"/>
      <c r="AP79" s="24"/>
      <c r="AQ79" s="24"/>
      <c r="AR79" s="24"/>
    </row>
    <row r="80" spans="2:44">
      <c r="C80"/>
      <c r="D80"/>
    </row>
    <row r="81" spans="2:62" ht="15.75" thickBot="1"/>
    <row r="82" spans="2:62">
      <c r="B82" s="23" t="s">
        <v>201</v>
      </c>
      <c r="C82" s="724">
        <f>+'C1 Corn fin'!C70</f>
        <v>7.0000000000000007E-2</v>
      </c>
      <c r="BB82" s="3"/>
      <c r="BC82" s="3"/>
      <c r="BD82" s="3"/>
      <c r="BE82" s="3"/>
      <c r="BF82" s="3"/>
      <c r="BG82" s="3"/>
      <c r="BH82" s="16" t="s">
        <v>202</v>
      </c>
      <c r="BI82" s="16">
        <f>+Z77*0.1</f>
        <v>328034</v>
      </c>
      <c r="BJ82" s="3"/>
    </row>
    <row r="83" spans="2:62">
      <c r="B83" s="15" t="s">
        <v>847</v>
      </c>
      <c r="C83" s="8">
        <f>+NPV(C82,Y78:AR78)</f>
        <v>9225248.6850182675</v>
      </c>
      <c r="BB83" s="3"/>
      <c r="BC83" s="3"/>
      <c r="BD83" s="3"/>
      <c r="BE83" s="3"/>
      <c r="BF83" s="3"/>
      <c r="BG83" s="3"/>
      <c r="BH83" s="16" t="s">
        <v>204</v>
      </c>
      <c r="BI83" s="16">
        <f>+Z76*0.1</f>
        <v>328034</v>
      </c>
      <c r="BJ83" s="3"/>
    </row>
    <row r="84" spans="2:62">
      <c r="B84" s="15" t="s">
        <v>205</v>
      </c>
      <c r="C84" s="14">
        <f>+IRR(Y78:AR78)</f>
        <v>16.645084673817426</v>
      </c>
      <c r="BB84" s="3"/>
      <c r="BC84" s="3"/>
      <c r="BD84" s="3"/>
      <c r="BE84" s="3"/>
      <c r="BF84" s="3"/>
      <c r="BG84" s="3"/>
      <c r="BH84" s="3"/>
      <c r="BI84" s="3"/>
      <c r="BJ84" s="3"/>
    </row>
    <row r="85" spans="2:62" ht="15.75" thickBot="1">
      <c r="B85" s="13" t="s">
        <v>206</v>
      </c>
      <c r="C85" s="12">
        <f>+NPV(C82,Y47:AR47)/NPV(C82,Y74:AR74)</f>
        <v>1.8406102684116183</v>
      </c>
      <c r="BB85" s="3"/>
      <c r="BC85" s="3"/>
      <c r="BD85" s="3"/>
      <c r="BE85" s="3"/>
      <c r="BF85" s="3"/>
      <c r="BG85" s="3"/>
      <c r="BH85" s="3"/>
      <c r="BI85" s="3" t="s">
        <v>207</v>
      </c>
      <c r="BJ85" s="3"/>
    </row>
    <row r="86" spans="2:62">
      <c r="B86" s="11" t="s">
        <v>208</v>
      </c>
      <c r="C86" s="10">
        <f>+NPV(C82,Y74:AR74)</f>
        <v>47969385.309230134</v>
      </c>
      <c r="AS86" s="9"/>
      <c r="BB86" s="3"/>
      <c r="BC86" s="3"/>
      <c r="BD86" s="3"/>
      <c r="BE86" s="3"/>
      <c r="BF86" s="3"/>
      <c r="BG86" s="3"/>
      <c r="BH86" s="3">
        <f>+BI82</f>
        <v>328034</v>
      </c>
      <c r="BI86" s="3">
        <f>343/1.41*0.1</f>
        <v>24.326241134751776</v>
      </c>
      <c r="BJ86" s="3"/>
    </row>
    <row r="87" spans="2:62">
      <c r="B87" s="7" t="s">
        <v>209</v>
      </c>
      <c r="C87" s="8">
        <f>+NPV(C82,Y47:AR47)</f>
        <v>88292943.169562414</v>
      </c>
      <c r="BB87" s="3"/>
      <c r="BC87" s="3"/>
      <c r="BD87" s="3"/>
      <c r="BE87" s="3"/>
      <c r="BF87" s="3"/>
      <c r="BG87" s="3"/>
      <c r="BH87" s="3">
        <v>180</v>
      </c>
      <c r="BI87" s="3"/>
      <c r="BJ87" s="3"/>
    </row>
    <row r="88" spans="2:62">
      <c r="B88" s="7" t="s">
        <v>210</v>
      </c>
      <c r="C88" s="6">
        <f>+(C86-C87)/C87</f>
        <v>-0.45670193350438887</v>
      </c>
      <c r="BB88" s="3"/>
      <c r="BC88" s="3"/>
      <c r="BD88" s="3"/>
      <c r="BE88" s="3"/>
      <c r="BF88" s="3"/>
      <c r="BG88" s="3"/>
      <c r="BH88" s="3"/>
      <c r="BI88" s="3"/>
      <c r="BJ88" s="3"/>
    </row>
    <row r="89" spans="2:62" ht="15.75" thickBot="1">
      <c r="B89" s="5" t="s">
        <v>211</v>
      </c>
      <c r="C89" s="4">
        <f>+(C87-C86)/C86</f>
        <v>0.84061026841161823</v>
      </c>
      <c r="BB89" s="3"/>
      <c r="BC89" s="3"/>
      <c r="BD89" s="3"/>
      <c r="BE89" s="3"/>
      <c r="BF89" s="3"/>
      <c r="BG89" s="3"/>
      <c r="BH89" s="3" t="s">
        <v>212</v>
      </c>
      <c r="BI89" s="3"/>
      <c r="BJ89" s="3"/>
    </row>
    <row r="93" spans="2:62">
      <c r="C93" t="s">
        <v>213</v>
      </c>
      <c r="D93" s="260" t="s">
        <v>214</v>
      </c>
      <c r="E93" s="419">
        <v>44353</v>
      </c>
    </row>
    <row r="94" spans="2:62" ht="15" customHeight="1">
      <c r="B94" s="2"/>
      <c r="C94"/>
      <c r="D94" t="s">
        <v>215</v>
      </c>
      <c r="E94" s="418"/>
      <c r="F94" s="419"/>
      <c r="H94" s="2"/>
      <c r="I94" s="2"/>
      <c r="J94" s="2"/>
      <c r="K94" s="2"/>
      <c r="L94" s="2"/>
      <c r="M94" s="2"/>
      <c r="N94" s="2"/>
      <c r="O94" s="2"/>
      <c r="P94" s="2"/>
      <c r="Q94" s="2"/>
      <c r="R94" s="2"/>
      <c r="S94" s="2"/>
      <c r="T94" s="2"/>
      <c r="U94" s="2"/>
      <c r="V94" s="2"/>
      <c r="W94" s="2"/>
    </row>
    <row r="95" spans="2:62">
      <c r="B95" s="2"/>
      <c r="C95" s="2"/>
      <c r="D95" t="s">
        <v>216</v>
      </c>
      <c r="E95" s="2"/>
      <c r="F95" s="2"/>
      <c r="G95" s="2"/>
      <c r="H95" s="2"/>
      <c r="I95" s="2"/>
      <c r="J95" s="2"/>
      <c r="K95" s="2"/>
      <c r="L95" s="2"/>
      <c r="M95" s="2"/>
      <c r="N95" s="2"/>
      <c r="O95" s="2"/>
      <c r="P95" s="2"/>
      <c r="Q95" s="2"/>
      <c r="R95" s="2"/>
      <c r="S95" s="2"/>
      <c r="T95" s="2"/>
      <c r="U95" s="2"/>
      <c r="V95" s="2"/>
      <c r="W95" s="2"/>
    </row>
    <row r="96" spans="2:62">
      <c r="B96" s="2"/>
      <c r="C96" s="2"/>
      <c r="D96" t="s">
        <v>217</v>
      </c>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sheetData>
  <mergeCells count="13">
    <mergeCell ref="B44:B45"/>
    <mergeCell ref="C44:C45"/>
    <mergeCell ref="D44:D45"/>
    <mergeCell ref="E44:X44"/>
    <mergeCell ref="Y44:AR44"/>
    <mergeCell ref="AY4:AZ4"/>
    <mergeCell ref="AS5:AS7"/>
    <mergeCell ref="B11:B12"/>
    <mergeCell ref="C11:C12"/>
    <mergeCell ref="D11:D12"/>
    <mergeCell ref="E11:X12"/>
    <mergeCell ref="Y11:AR12"/>
    <mergeCell ref="AX11:AX12"/>
  </mergeCells>
  <pageMargins left="0.7" right="0.7" top="0.75" bottom="0.75" header="0.3" footer="0.3"/>
  <pageSetup orientation="portrait"/>
  <headerFooter alignWithMargins="0"/>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9" tint="-0.249977111117893"/>
  </sheetPr>
  <dimension ref="B1:BJ103"/>
  <sheetViews>
    <sheetView topLeftCell="A56" zoomScale="75" zoomScaleNormal="75" workbookViewId="0">
      <selection activeCell="C80" sqref="C80"/>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20.7109375" bestFit="1" customWidth="1"/>
    <col min="6" max="6" width="15.42578125" customWidth="1"/>
    <col min="7" max="44" width="15" bestFit="1" customWidth="1"/>
    <col min="45" max="45" width="12.140625" bestFit="1" customWidth="1"/>
    <col min="47" max="47" width="12.140625" customWidth="1"/>
    <col min="49" max="52" width="11.7109375" bestFit="1" customWidth="1"/>
    <col min="60" max="60" width="11.7109375" bestFit="1" customWidth="1"/>
  </cols>
  <sheetData>
    <row r="1" spans="2:61" ht="15.75" thickBot="1">
      <c r="BC1" s="149" t="s">
        <v>143</v>
      </c>
      <c r="BD1" s="149" t="s">
        <v>144</v>
      </c>
      <c r="BH1" s="144" t="s">
        <v>145</v>
      </c>
      <c r="BI1" s="143">
        <v>1</v>
      </c>
    </row>
    <row r="2" spans="2:61" ht="15.75" thickBot="1">
      <c r="BC2" s="151"/>
      <c r="BD2" s="151"/>
    </row>
    <row r="3" spans="2:61" ht="15.75" customHeight="1" thickBot="1">
      <c r="AZ3" s="1892" t="s">
        <v>146</v>
      </c>
      <c r="BA3" s="1893"/>
    </row>
    <row r="4" spans="2:61" ht="15.75" thickBot="1">
      <c r="AS4" s="150" t="s">
        <v>147</v>
      </c>
      <c r="AT4" s="416" t="s">
        <v>148</v>
      </c>
      <c r="AU4" s="416" t="s">
        <v>149</v>
      </c>
      <c r="AV4" s="143"/>
      <c r="AZ4" s="227" t="s">
        <v>148</v>
      </c>
      <c r="BA4" s="417" t="s">
        <v>149</v>
      </c>
      <c r="BC4" s="149" t="s">
        <v>150</v>
      </c>
      <c r="BD4" s="149" t="str">
        <f>+BC4</f>
        <v>Cost/family</v>
      </c>
    </row>
    <row r="5" spans="2:61" ht="15.75" thickBot="1">
      <c r="AS5" s="1900" t="s">
        <v>56</v>
      </c>
      <c r="AT5" s="310">
        <f>+AT7/1000</f>
        <v>1.7</v>
      </c>
      <c r="AU5" s="537">
        <f>+AU7/1000</f>
        <v>1.81</v>
      </c>
      <c r="AV5" s="148" t="s">
        <v>151</v>
      </c>
      <c r="AZ5" s="144"/>
      <c r="BA5" s="143"/>
      <c r="BB5" t="s">
        <v>152</v>
      </c>
      <c r="BC5" s="147"/>
      <c r="BD5" s="147"/>
      <c r="BF5" s="140" t="s">
        <v>153</v>
      </c>
      <c r="BH5" t="s">
        <v>154</v>
      </c>
    </row>
    <row r="6" spans="2:61" ht="15.75" thickBot="1">
      <c r="AS6" s="1901"/>
      <c r="AT6" s="146">
        <f>+'ACQUACROP Results'!C29*1000*0.25</f>
        <v>425</v>
      </c>
      <c r="AU6" s="538">
        <f>+'ACQUACROP Results'!C30*1000*0.25</f>
        <v>452.5</v>
      </c>
      <c r="AV6" s="143" t="s">
        <v>155</v>
      </c>
      <c r="AW6" s="144" t="s">
        <v>156</v>
      </c>
      <c r="AX6" s="145">
        <v>0.25</v>
      </c>
      <c r="AY6" s="143" t="s">
        <v>157</v>
      </c>
      <c r="AZ6" s="449">
        <f>'C2 Barley FFS fin no w fee'!AZ6</f>
        <v>2665.556900302382</v>
      </c>
      <c r="BA6" s="449">
        <f>'C2 Barley FFS fin no w fee'!BA6</f>
        <v>2237.6135929865222</v>
      </c>
      <c r="BB6" t="s">
        <v>158</v>
      </c>
    </row>
    <row r="7" spans="2:61" ht="15.75" thickBot="1">
      <c r="AS7" s="1902"/>
      <c r="AT7" s="144">
        <f>+AT6/AX6</f>
        <v>1700</v>
      </c>
      <c r="AU7" s="539">
        <f>+AU6/AX6</f>
        <v>1810</v>
      </c>
      <c r="AV7" s="143" t="s">
        <v>159</v>
      </c>
      <c r="BC7" s="142" t="s">
        <v>160</v>
      </c>
      <c r="BD7" s="249">
        <v>25</v>
      </c>
      <c r="BE7" t="s">
        <v>157</v>
      </c>
    </row>
    <row r="8" spans="2:61">
      <c r="BD8" s="1">
        <v>100</v>
      </c>
      <c r="BE8" t="s">
        <v>161</v>
      </c>
    </row>
    <row r="9" spans="2:61">
      <c r="AI9" s="139"/>
      <c r="AZ9" s="310">
        <f>+'ACQUACROP Results'!D29</f>
        <v>1.1599999999999999</v>
      </c>
      <c r="BA9" t="s">
        <v>162</v>
      </c>
    </row>
    <row r="10" spans="2:61" ht="15.75" thickBot="1">
      <c r="AZ10" s="310">
        <f>+'ACQUACROP Results'!D30</f>
        <v>1.29</v>
      </c>
      <c r="BA10" t="s">
        <v>162</v>
      </c>
    </row>
    <row r="11" spans="2:61"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row>
    <row r="13" spans="2:61"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c r="B16" s="111" t="s">
        <v>170</v>
      </c>
      <c r="C16" s="83"/>
      <c r="D16" s="711" t="s">
        <v>171</v>
      </c>
      <c r="E16" s="109"/>
      <c r="F16" s="105"/>
      <c r="G16" s="105"/>
      <c r="H16" s="105"/>
      <c r="I16" s="710">
        <v>0</v>
      </c>
      <c r="J16" s="105"/>
      <c r="K16" s="105"/>
      <c r="L16" s="105"/>
      <c r="M16" s="105"/>
      <c r="N16" s="710">
        <v>0</v>
      </c>
      <c r="O16" s="105"/>
      <c r="P16" s="105"/>
      <c r="Q16" s="105"/>
      <c r="R16" s="105"/>
      <c r="S16" s="108"/>
      <c r="T16" s="107"/>
      <c r="U16" s="107"/>
      <c r="V16" s="107"/>
      <c r="W16" s="107"/>
      <c r="X16" s="107"/>
      <c r="Y16" s="706">
        <v>0.95</v>
      </c>
      <c r="Z16" s="707">
        <v>0.95</v>
      </c>
      <c r="AA16" s="707">
        <v>0.98</v>
      </c>
      <c r="AB16" s="105"/>
      <c r="AC16" s="105"/>
      <c r="AD16" s="105"/>
      <c r="AE16" s="105"/>
      <c r="AF16" s="105"/>
      <c r="AG16" s="105"/>
      <c r="AH16" s="105"/>
      <c r="AI16" s="105"/>
      <c r="AJ16" s="105"/>
      <c r="AK16" s="105"/>
      <c r="AL16" s="105"/>
      <c r="AM16" s="105"/>
      <c r="AN16" s="105"/>
      <c r="AO16" s="105"/>
      <c r="AP16" s="105"/>
      <c r="AQ16" s="105"/>
      <c r="AR16" s="105"/>
      <c r="AS16" s="575"/>
    </row>
    <row r="17" spans="2:45">
      <c r="B17" s="70" t="s">
        <v>56</v>
      </c>
      <c r="C17" s="57" t="s">
        <v>47</v>
      </c>
      <c r="D17" s="82">
        <f>+'Prices '!F16</f>
        <v>366</v>
      </c>
      <c r="E17" s="489">
        <f>+$AT$6*(1+(E14*$N$15))*(1-E16)</f>
        <v>425</v>
      </c>
      <c r="F17" s="489">
        <f t="shared" ref="F17:X17" si="0">+$AT$6*(1+(F14*$N$15))*(1-F16)</f>
        <v>425</v>
      </c>
      <c r="G17" s="489">
        <f t="shared" si="0"/>
        <v>425</v>
      </c>
      <c r="H17" s="489">
        <f t="shared" si="0"/>
        <v>425</v>
      </c>
      <c r="I17" s="489">
        <f t="shared" si="0"/>
        <v>425</v>
      </c>
      <c r="J17" s="489">
        <f t="shared" si="0"/>
        <v>425</v>
      </c>
      <c r="K17" s="489">
        <f t="shared" si="0"/>
        <v>425</v>
      </c>
      <c r="L17" s="489">
        <f t="shared" si="0"/>
        <v>425</v>
      </c>
      <c r="M17" s="489">
        <f t="shared" si="0"/>
        <v>425</v>
      </c>
      <c r="N17" s="489">
        <f t="shared" si="0"/>
        <v>425</v>
      </c>
      <c r="O17" s="489">
        <f t="shared" si="0"/>
        <v>425</v>
      </c>
      <c r="P17" s="489">
        <f t="shared" si="0"/>
        <v>425</v>
      </c>
      <c r="Q17" s="489">
        <f t="shared" si="0"/>
        <v>425</v>
      </c>
      <c r="R17" s="489">
        <f t="shared" si="0"/>
        <v>425</v>
      </c>
      <c r="S17" s="489">
        <f t="shared" si="0"/>
        <v>425</v>
      </c>
      <c r="T17" s="489">
        <f t="shared" si="0"/>
        <v>425</v>
      </c>
      <c r="U17" s="489">
        <f t="shared" si="0"/>
        <v>425</v>
      </c>
      <c r="V17" s="489">
        <f t="shared" si="0"/>
        <v>425</v>
      </c>
      <c r="W17" s="489">
        <f t="shared" si="0"/>
        <v>425</v>
      </c>
      <c r="X17" s="489">
        <f t="shared" si="0"/>
        <v>425</v>
      </c>
      <c r="Y17" s="490">
        <f>+Y16*AB17</f>
        <v>429.875</v>
      </c>
      <c r="Z17" s="491">
        <f>Z16*AB17</f>
        <v>429.875</v>
      </c>
      <c r="AA17" s="491">
        <f>+AB17*AA16</f>
        <v>443.45</v>
      </c>
      <c r="AB17" s="489">
        <f>+$AU$6*(1+(AB14*$N$15))</f>
        <v>452.5</v>
      </c>
      <c r="AC17" s="99">
        <f>+AB17</f>
        <v>452.5</v>
      </c>
      <c r="AD17" s="99">
        <f t="shared" ref="AD17:AR18" si="1">+AC17</f>
        <v>452.5</v>
      </c>
      <c r="AE17" s="99">
        <f t="shared" si="1"/>
        <v>452.5</v>
      </c>
      <c r="AF17" s="99">
        <f t="shared" si="1"/>
        <v>452.5</v>
      </c>
      <c r="AG17" s="99">
        <f t="shared" si="1"/>
        <v>452.5</v>
      </c>
      <c r="AH17" s="99">
        <f t="shared" si="1"/>
        <v>452.5</v>
      </c>
      <c r="AI17" s="99">
        <f t="shared" si="1"/>
        <v>452.5</v>
      </c>
      <c r="AJ17" s="99">
        <f t="shared" si="1"/>
        <v>452.5</v>
      </c>
      <c r="AK17" s="99">
        <f t="shared" si="1"/>
        <v>452.5</v>
      </c>
      <c r="AL17" s="99">
        <f t="shared" si="1"/>
        <v>452.5</v>
      </c>
      <c r="AM17" s="99">
        <f t="shared" si="1"/>
        <v>452.5</v>
      </c>
      <c r="AN17" s="99">
        <f t="shared" si="1"/>
        <v>452.5</v>
      </c>
      <c r="AO17" s="99">
        <f t="shared" si="1"/>
        <v>452.5</v>
      </c>
      <c r="AP17" s="99">
        <f t="shared" si="1"/>
        <v>452.5</v>
      </c>
      <c r="AQ17" s="99">
        <f t="shared" si="1"/>
        <v>452.5</v>
      </c>
      <c r="AR17" s="99">
        <f t="shared" si="1"/>
        <v>452.5</v>
      </c>
      <c r="AS17" s="574">
        <f>+E17*D17</f>
        <v>155550</v>
      </c>
    </row>
    <row r="18" spans="2:45">
      <c r="B18" s="70" t="s">
        <v>172</v>
      </c>
      <c r="C18" s="57" t="s">
        <v>47</v>
      </c>
      <c r="D18" s="371">
        <f>+'Prices '!F19</f>
        <v>315</v>
      </c>
      <c r="E18" s="421">
        <f>+'ACQUACROP Results'!J29*1000*0.25*0.25</f>
        <v>343.125</v>
      </c>
      <c r="F18" s="489">
        <f>E18</f>
        <v>343.125</v>
      </c>
      <c r="G18" s="489">
        <f t="shared" ref="G18:X18" si="2">F18</f>
        <v>343.125</v>
      </c>
      <c r="H18" s="489">
        <f t="shared" si="2"/>
        <v>343.125</v>
      </c>
      <c r="I18" s="489">
        <f t="shared" si="2"/>
        <v>343.125</v>
      </c>
      <c r="J18" s="489">
        <f t="shared" si="2"/>
        <v>343.125</v>
      </c>
      <c r="K18" s="489">
        <f t="shared" si="2"/>
        <v>343.125</v>
      </c>
      <c r="L18" s="489">
        <f t="shared" si="2"/>
        <v>343.125</v>
      </c>
      <c r="M18" s="489">
        <f t="shared" si="2"/>
        <v>343.125</v>
      </c>
      <c r="N18" s="489">
        <f t="shared" si="2"/>
        <v>343.125</v>
      </c>
      <c r="O18" s="489">
        <f t="shared" si="2"/>
        <v>343.125</v>
      </c>
      <c r="P18" s="489">
        <f t="shared" si="2"/>
        <v>343.125</v>
      </c>
      <c r="Q18" s="489">
        <f t="shared" si="2"/>
        <v>343.125</v>
      </c>
      <c r="R18" s="489">
        <f t="shared" si="2"/>
        <v>343.125</v>
      </c>
      <c r="S18" s="489">
        <f t="shared" si="2"/>
        <v>343.125</v>
      </c>
      <c r="T18" s="489">
        <f t="shared" si="2"/>
        <v>343.125</v>
      </c>
      <c r="U18" s="489">
        <f t="shared" si="2"/>
        <v>343.125</v>
      </c>
      <c r="V18" s="489">
        <f t="shared" si="2"/>
        <v>343.125</v>
      </c>
      <c r="W18" s="489">
        <f t="shared" si="2"/>
        <v>343.125</v>
      </c>
      <c r="X18" s="489">
        <f t="shared" si="2"/>
        <v>343.125</v>
      </c>
      <c r="Y18" s="492">
        <f>Z18</f>
        <v>361.25</v>
      </c>
      <c r="Z18" s="493">
        <f>AA18</f>
        <v>361.25</v>
      </c>
      <c r="AA18" s="493">
        <f>AB18</f>
        <v>361.25</v>
      </c>
      <c r="AB18" s="421">
        <f>+'ACQUACROP Results'!J30*1000*0.25*0.25</f>
        <v>361.25</v>
      </c>
      <c r="AC18" s="101">
        <f>+AB18</f>
        <v>361.25</v>
      </c>
      <c r="AD18" s="101">
        <f t="shared" si="1"/>
        <v>361.25</v>
      </c>
      <c r="AE18" s="101">
        <f t="shared" si="1"/>
        <v>361.25</v>
      </c>
      <c r="AF18" s="101">
        <f t="shared" si="1"/>
        <v>361.25</v>
      </c>
      <c r="AG18" s="101">
        <f t="shared" si="1"/>
        <v>361.25</v>
      </c>
      <c r="AH18" s="101">
        <f t="shared" si="1"/>
        <v>361.25</v>
      </c>
      <c r="AI18" s="101">
        <f t="shared" si="1"/>
        <v>361.25</v>
      </c>
      <c r="AJ18" s="101">
        <f t="shared" si="1"/>
        <v>361.25</v>
      </c>
      <c r="AK18" s="101">
        <f t="shared" si="1"/>
        <v>361.25</v>
      </c>
      <c r="AL18" s="101">
        <f t="shared" si="1"/>
        <v>361.25</v>
      </c>
      <c r="AM18" s="101">
        <f t="shared" si="1"/>
        <v>361.25</v>
      </c>
      <c r="AN18" s="101">
        <f t="shared" si="1"/>
        <v>361.25</v>
      </c>
      <c r="AO18" s="101">
        <f t="shared" si="1"/>
        <v>361.25</v>
      </c>
      <c r="AP18" s="101">
        <f t="shared" si="1"/>
        <v>361.25</v>
      </c>
      <c r="AQ18" s="101">
        <f t="shared" si="1"/>
        <v>361.25</v>
      </c>
      <c r="AR18" s="101">
        <f>+AQ18</f>
        <v>361.25</v>
      </c>
      <c r="AS18" s="553">
        <f t="shared" ref="AS18:AS39" si="3">+E18*D18</f>
        <v>108084.375</v>
      </c>
    </row>
    <row r="19" spans="2:45">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c r="AS19" s="553">
        <f t="shared" si="3"/>
        <v>0</v>
      </c>
    </row>
    <row r="20" spans="2:45">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c r="AS20" s="553">
        <f t="shared" si="3"/>
        <v>0</v>
      </c>
    </row>
    <row r="21" spans="2:45">
      <c r="B21" s="399" t="s">
        <v>174</v>
      </c>
      <c r="C21" s="93" t="s">
        <v>161</v>
      </c>
      <c r="D21" s="371">
        <v>40000</v>
      </c>
      <c r="E21" s="81">
        <v>1</v>
      </c>
      <c r="F21" s="71">
        <f>E21</f>
        <v>1</v>
      </c>
      <c r="G21" s="71">
        <f t="shared" ref="G21:O21" si="4">F21</f>
        <v>1</v>
      </c>
      <c r="H21" s="71">
        <f t="shared" si="4"/>
        <v>1</v>
      </c>
      <c r="I21" s="71">
        <f t="shared" si="4"/>
        <v>1</v>
      </c>
      <c r="J21" s="71">
        <f t="shared" si="4"/>
        <v>1</v>
      </c>
      <c r="K21" s="71">
        <f t="shared" si="4"/>
        <v>1</v>
      </c>
      <c r="L21" s="71">
        <f t="shared" si="4"/>
        <v>1</v>
      </c>
      <c r="M21" s="71">
        <f t="shared" si="4"/>
        <v>1</v>
      </c>
      <c r="N21" s="71">
        <f t="shared" si="4"/>
        <v>1</v>
      </c>
      <c r="O21" s="71">
        <f t="shared" si="4"/>
        <v>1</v>
      </c>
      <c r="P21" s="71">
        <f t="shared" ref="P21:X21" si="5">O21</f>
        <v>1</v>
      </c>
      <c r="Q21" s="71">
        <f t="shared" si="5"/>
        <v>1</v>
      </c>
      <c r="R21" s="71">
        <f t="shared" si="5"/>
        <v>1</v>
      </c>
      <c r="S21" s="71">
        <f t="shared" si="5"/>
        <v>1</v>
      </c>
      <c r="T21" s="71">
        <f t="shared" si="5"/>
        <v>1</v>
      </c>
      <c r="U21" s="71">
        <f t="shared" si="5"/>
        <v>1</v>
      </c>
      <c r="V21" s="71">
        <f t="shared" si="5"/>
        <v>1</v>
      </c>
      <c r="W21" s="71">
        <f t="shared" si="5"/>
        <v>1</v>
      </c>
      <c r="X21" s="71">
        <f t="shared" si="5"/>
        <v>1</v>
      </c>
      <c r="Y21" s="71">
        <v>1</v>
      </c>
      <c r="Z21" s="61">
        <f>Y21</f>
        <v>1</v>
      </c>
      <c r="AA21" s="61">
        <f t="shared" ref="AA21:AR35" si="6">Z21</f>
        <v>1</v>
      </c>
      <c r="AB21" s="61">
        <f t="shared" si="6"/>
        <v>1</v>
      </c>
      <c r="AC21" s="61">
        <f t="shared" si="6"/>
        <v>1</v>
      </c>
      <c r="AD21" s="61">
        <f t="shared" si="6"/>
        <v>1</v>
      </c>
      <c r="AE21" s="61">
        <f t="shared" si="6"/>
        <v>1</v>
      </c>
      <c r="AF21" s="61">
        <f t="shared" si="6"/>
        <v>1</v>
      </c>
      <c r="AG21" s="61">
        <f t="shared" si="6"/>
        <v>1</v>
      </c>
      <c r="AH21" s="61">
        <f t="shared" si="6"/>
        <v>1</v>
      </c>
      <c r="AI21" s="61">
        <f t="shared" si="6"/>
        <v>1</v>
      </c>
      <c r="AJ21" s="61">
        <f t="shared" si="6"/>
        <v>1</v>
      </c>
      <c r="AK21" s="61">
        <f t="shared" si="6"/>
        <v>1</v>
      </c>
      <c r="AL21" s="61">
        <f t="shared" si="6"/>
        <v>1</v>
      </c>
      <c r="AM21" s="61">
        <f t="shared" si="6"/>
        <v>1</v>
      </c>
      <c r="AN21" s="61">
        <f t="shared" si="6"/>
        <v>1</v>
      </c>
      <c r="AO21" s="61">
        <f t="shared" si="6"/>
        <v>1</v>
      </c>
      <c r="AP21" s="61">
        <f t="shared" si="6"/>
        <v>1</v>
      </c>
      <c r="AQ21" s="61">
        <f t="shared" si="6"/>
        <v>1</v>
      </c>
      <c r="AR21" s="61">
        <f t="shared" si="6"/>
        <v>1</v>
      </c>
      <c r="AS21" s="553">
        <f t="shared" si="3"/>
        <v>40000</v>
      </c>
    </row>
    <row r="22" spans="2:45">
      <c r="B22" s="370" t="s">
        <v>175</v>
      </c>
      <c r="C22" s="93" t="s">
        <v>161</v>
      </c>
      <c r="D22" s="371">
        <f>'C2 Wheat FFS fin'!D28</f>
        <v>7000</v>
      </c>
      <c r="E22" s="81">
        <v>0.5</v>
      </c>
      <c r="F22" s="71">
        <f t="shared" ref="F22:U36" si="7">E22</f>
        <v>0.5</v>
      </c>
      <c r="G22" s="71">
        <f t="shared" si="7"/>
        <v>0.5</v>
      </c>
      <c r="H22" s="71">
        <f t="shared" si="7"/>
        <v>0.5</v>
      </c>
      <c r="I22" s="71">
        <f t="shared" si="7"/>
        <v>0.5</v>
      </c>
      <c r="J22" s="71">
        <f t="shared" si="7"/>
        <v>0.5</v>
      </c>
      <c r="K22" s="71">
        <f t="shared" si="7"/>
        <v>0.5</v>
      </c>
      <c r="L22" s="71">
        <f t="shared" si="7"/>
        <v>0.5</v>
      </c>
      <c r="M22" s="71">
        <f t="shared" si="7"/>
        <v>0.5</v>
      </c>
      <c r="N22" s="71">
        <f t="shared" si="7"/>
        <v>0.5</v>
      </c>
      <c r="O22" s="71">
        <f t="shared" si="7"/>
        <v>0.5</v>
      </c>
      <c r="P22" s="71">
        <f t="shared" si="7"/>
        <v>0.5</v>
      </c>
      <c r="Q22" s="71">
        <f t="shared" si="7"/>
        <v>0.5</v>
      </c>
      <c r="R22" s="71">
        <f t="shared" si="7"/>
        <v>0.5</v>
      </c>
      <c r="S22" s="71">
        <f t="shared" si="7"/>
        <v>0.5</v>
      </c>
      <c r="T22" s="71">
        <f t="shared" si="7"/>
        <v>0.5</v>
      </c>
      <c r="U22" s="71">
        <f t="shared" si="7"/>
        <v>0.5</v>
      </c>
      <c r="V22" s="71">
        <f t="shared" ref="V22:X36" si="8">U22</f>
        <v>0.5</v>
      </c>
      <c r="W22" s="71">
        <f t="shared" si="8"/>
        <v>0.5</v>
      </c>
      <c r="X22" s="71">
        <f t="shared" si="8"/>
        <v>0.5</v>
      </c>
      <c r="Y22" s="71">
        <v>0.5</v>
      </c>
      <c r="Z22" s="61">
        <f t="shared" ref="Z22:AO35" si="9">Y22</f>
        <v>0.5</v>
      </c>
      <c r="AA22" s="61">
        <f t="shared" si="9"/>
        <v>0.5</v>
      </c>
      <c r="AB22" s="61">
        <f t="shared" si="9"/>
        <v>0.5</v>
      </c>
      <c r="AC22" s="61">
        <f t="shared" si="9"/>
        <v>0.5</v>
      </c>
      <c r="AD22" s="61">
        <f t="shared" si="9"/>
        <v>0.5</v>
      </c>
      <c r="AE22" s="61">
        <f t="shared" si="9"/>
        <v>0.5</v>
      </c>
      <c r="AF22" s="61">
        <f t="shared" si="9"/>
        <v>0.5</v>
      </c>
      <c r="AG22" s="61">
        <f t="shared" si="9"/>
        <v>0.5</v>
      </c>
      <c r="AH22" s="61">
        <f t="shared" si="9"/>
        <v>0.5</v>
      </c>
      <c r="AI22" s="61">
        <f t="shared" si="6"/>
        <v>0.5</v>
      </c>
      <c r="AJ22" s="61">
        <f t="shared" si="6"/>
        <v>0.5</v>
      </c>
      <c r="AK22" s="61">
        <f t="shared" si="6"/>
        <v>0.5</v>
      </c>
      <c r="AL22" s="61">
        <f t="shared" si="6"/>
        <v>0.5</v>
      </c>
      <c r="AM22" s="61">
        <f t="shared" si="6"/>
        <v>0.5</v>
      </c>
      <c r="AN22" s="61">
        <f t="shared" si="6"/>
        <v>0.5</v>
      </c>
      <c r="AO22" s="61">
        <f t="shared" si="6"/>
        <v>0.5</v>
      </c>
      <c r="AP22" s="61">
        <f t="shared" si="6"/>
        <v>0.5</v>
      </c>
      <c r="AQ22" s="61">
        <f t="shared" si="6"/>
        <v>0.5</v>
      </c>
      <c r="AR22" s="61">
        <f t="shared" si="6"/>
        <v>0.5</v>
      </c>
      <c r="AS22" s="553">
        <f t="shared" si="3"/>
        <v>3500</v>
      </c>
    </row>
    <row r="23" spans="2:45">
      <c r="B23" s="370" t="s">
        <v>176</v>
      </c>
      <c r="C23" s="93" t="s">
        <v>161</v>
      </c>
      <c r="D23" s="371">
        <f>'C2 Wheat FFS fin'!D29</f>
        <v>3000</v>
      </c>
      <c r="E23" s="81">
        <v>1</v>
      </c>
      <c r="F23" s="71">
        <f t="shared" si="7"/>
        <v>1</v>
      </c>
      <c r="G23" s="71">
        <f t="shared" si="7"/>
        <v>1</v>
      </c>
      <c r="H23" s="71">
        <f t="shared" si="7"/>
        <v>1</v>
      </c>
      <c r="I23" s="71">
        <f t="shared" si="7"/>
        <v>1</v>
      </c>
      <c r="J23" s="71">
        <f t="shared" si="7"/>
        <v>1</v>
      </c>
      <c r="K23" s="71">
        <f t="shared" si="7"/>
        <v>1</v>
      </c>
      <c r="L23" s="71">
        <f t="shared" si="7"/>
        <v>1</v>
      </c>
      <c r="M23" s="71">
        <f t="shared" si="7"/>
        <v>1</v>
      </c>
      <c r="N23" s="71">
        <f t="shared" si="7"/>
        <v>1</v>
      </c>
      <c r="O23" s="71">
        <f t="shared" si="7"/>
        <v>1</v>
      </c>
      <c r="P23" s="71">
        <f t="shared" si="7"/>
        <v>1</v>
      </c>
      <c r="Q23" s="71">
        <f t="shared" si="7"/>
        <v>1</v>
      </c>
      <c r="R23" s="71">
        <f t="shared" si="7"/>
        <v>1</v>
      </c>
      <c r="S23" s="71">
        <f t="shared" si="7"/>
        <v>1</v>
      </c>
      <c r="T23" s="71">
        <f t="shared" si="7"/>
        <v>1</v>
      </c>
      <c r="U23" s="71">
        <f t="shared" si="7"/>
        <v>1</v>
      </c>
      <c r="V23" s="71">
        <f t="shared" si="8"/>
        <v>1</v>
      </c>
      <c r="W23" s="71">
        <f t="shared" si="8"/>
        <v>1</v>
      </c>
      <c r="X23" s="71">
        <f t="shared" si="8"/>
        <v>1</v>
      </c>
      <c r="Y23" s="71">
        <v>1</v>
      </c>
      <c r="Z23" s="61">
        <f t="shared" si="9"/>
        <v>1</v>
      </c>
      <c r="AA23" s="61">
        <f t="shared" si="9"/>
        <v>1</v>
      </c>
      <c r="AB23" s="61">
        <f t="shared" si="9"/>
        <v>1</v>
      </c>
      <c r="AC23" s="61">
        <f t="shared" si="9"/>
        <v>1</v>
      </c>
      <c r="AD23" s="61">
        <f t="shared" si="9"/>
        <v>1</v>
      </c>
      <c r="AE23" s="61">
        <f t="shared" si="9"/>
        <v>1</v>
      </c>
      <c r="AF23" s="61">
        <f t="shared" si="9"/>
        <v>1</v>
      </c>
      <c r="AG23" s="61">
        <f t="shared" si="9"/>
        <v>1</v>
      </c>
      <c r="AH23" s="61">
        <f t="shared" si="9"/>
        <v>1</v>
      </c>
      <c r="AI23" s="61">
        <f t="shared" si="6"/>
        <v>1</v>
      </c>
      <c r="AJ23" s="61">
        <f t="shared" si="6"/>
        <v>1</v>
      </c>
      <c r="AK23" s="61">
        <f t="shared" si="6"/>
        <v>1</v>
      </c>
      <c r="AL23" s="61">
        <f t="shared" si="6"/>
        <v>1</v>
      </c>
      <c r="AM23" s="61">
        <f t="shared" si="6"/>
        <v>1</v>
      </c>
      <c r="AN23" s="61">
        <f t="shared" si="6"/>
        <v>1</v>
      </c>
      <c r="AO23" s="61">
        <f t="shared" si="6"/>
        <v>1</v>
      </c>
      <c r="AP23" s="61">
        <f t="shared" si="6"/>
        <v>1</v>
      </c>
      <c r="AQ23" s="61">
        <f t="shared" si="6"/>
        <v>1</v>
      </c>
      <c r="AR23" s="61">
        <f t="shared" si="6"/>
        <v>1</v>
      </c>
      <c r="AS23" s="553">
        <f t="shared" si="3"/>
        <v>3000</v>
      </c>
    </row>
    <row r="24" spans="2:45">
      <c r="B24" s="370" t="s">
        <v>177</v>
      </c>
      <c r="C24" s="93" t="s">
        <v>161</v>
      </c>
      <c r="D24" s="371">
        <f>'C2 Wheat FFS fin'!D30</f>
        <v>20000</v>
      </c>
      <c r="E24" s="81">
        <v>1</v>
      </c>
      <c r="F24" s="71">
        <f t="shared" si="7"/>
        <v>1</v>
      </c>
      <c r="G24" s="71">
        <f t="shared" si="7"/>
        <v>1</v>
      </c>
      <c r="H24" s="71">
        <f t="shared" si="7"/>
        <v>1</v>
      </c>
      <c r="I24" s="71">
        <f t="shared" si="7"/>
        <v>1</v>
      </c>
      <c r="J24" s="71">
        <f t="shared" si="7"/>
        <v>1</v>
      </c>
      <c r="K24" s="71">
        <f t="shared" si="7"/>
        <v>1</v>
      </c>
      <c r="L24" s="71">
        <f t="shared" si="7"/>
        <v>1</v>
      </c>
      <c r="M24" s="71">
        <f t="shared" si="7"/>
        <v>1</v>
      </c>
      <c r="N24" s="71">
        <f t="shared" si="7"/>
        <v>1</v>
      </c>
      <c r="O24" s="71">
        <f t="shared" si="7"/>
        <v>1</v>
      </c>
      <c r="P24" s="71">
        <f t="shared" si="7"/>
        <v>1</v>
      </c>
      <c r="Q24" s="71">
        <f t="shared" si="7"/>
        <v>1</v>
      </c>
      <c r="R24" s="71">
        <f t="shared" si="7"/>
        <v>1</v>
      </c>
      <c r="S24" s="71">
        <f t="shared" si="7"/>
        <v>1</v>
      </c>
      <c r="T24" s="71">
        <f t="shared" si="7"/>
        <v>1</v>
      </c>
      <c r="U24" s="71">
        <f t="shared" si="7"/>
        <v>1</v>
      </c>
      <c r="V24" s="71">
        <f t="shared" si="8"/>
        <v>1</v>
      </c>
      <c r="W24" s="71">
        <f t="shared" si="8"/>
        <v>1</v>
      </c>
      <c r="X24" s="71">
        <f t="shared" si="8"/>
        <v>1</v>
      </c>
      <c r="Y24" s="71">
        <v>1</v>
      </c>
      <c r="Z24" s="61">
        <f t="shared" si="9"/>
        <v>1</v>
      </c>
      <c r="AA24" s="61">
        <f t="shared" si="9"/>
        <v>1</v>
      </c>
      <c r="AB24" s="61">
        <f t="shared" si="9"/>
        <v>1</v>
      </c>
      <c r="AC24" s="61">
        <f t="shared" si="9"/>
        <v>1</v>
      </c>
      <c r="AD24" s="61">
        <f t="shared" si="9"/>
        <v>1</v>
      </c>
      <c r="AE24" s="61">
        <f t="shared" si="9"/>
        <v>1</v>
      </c>
      <c r="AF24" s="61">
        <f t="shared" si="9"/>
        <v>1</v>
      </c>
      <c r="AG24" s="61">
        <f t="shared" si="9"/>
        <v>1</v>
      </c>
      <c r="AH24" s="61">
        <f t="shared" si="9"/>
        <v>1</v>
      </c>
      <c r="AI24" s="61">
        <f t="shared" si="6"/>
        <v>1</v>
      </c>
      <c r="AJ24" s="61">
        <f t="shared" si="6"/>
        <v>1</v>
      </c>
      <c r="AK24" s="61">
        <f t="shared" si="6"/>
        <v>1</v>
      </c>
      <c r="AL24" s="61">
        <f t="shared" si="6"/>
        <v>1</v>
      </c>
      <c r="AM24" s="61">
        <f t="shared" si="6"/>
        <v>1</v>
      </c>
      <c r="AN24" s="61">
        <f t="shared" si="6"/>
        <v>1</v>
      </c>
      <c r="AO24" s="61">
        <f t="shared" si="6"/>
        <v>1</v>
      </c>
      <c r="AP24" s="61">
        <f t="shared" si="6"/>
        <v>1</v>
      </c>
      <c r="AQ24" s="61">
        <f t="shared" si="6"/>
        <v>1</v>
      </c>
      <c r="AR24" s="61">
        <f t="shared" si="6"/>
        <v>1</v>
      </c>
      <c r="AS24" s="553">
        <f t="shared" si="3"/>
        <v>20000</v>
      </c>
    </row>
    <row r="25" spans="2:45">
      <c r="B25" s="399" t="s">
        <v>178</v>
      </c>
      <c r="C25" s="93" t="s">
        <v>47</v>
      </c>
      <c r="D25" s="400">
        <v>300</v>
      </c>
      <c r="E25" s="247">
        <v>35</v>
      </c>
      <c r="F25" s="71">
        <f t="shared" si="7"/>
        <v>35</v>
      </c>
      <c r="G25" s="71">
        <f t="shared" si="7"/>
        <v>35</v>
      </c>
      <c r="H25" s="71">
        <f t="shared" si="7"/>
        <v>35</v>
      </c>
      <c r="I25" s="71">
        <f t="shared" si="7"/>
        <v>35</v>
      </c>
      <c r="J25" s="71">
        <f t="shared" si="7"/>
        <v>35</v>
      </c>
      <c r="K25" s="71">
        <f t="shared" si="7"/>
        <v>35</v>
      </c>
      <c r="L25" s="71">
        <f t="shared" si="7"/>
        <v>35</v>
      </c>
      <c r="M25" s="71">
        <f t="shared" si="7"/>
        <v>35</v>
      </c>
      <c r="N25" s="71">
        <f t="shared" si="7"/>
        <v>35</v>
      </c>
      <c r="O25" s="71">
        <f t="shared" si="7"/>
        <v>35</v>
      </c>
      <c r="P25" s="71">
        <f t="shared" si="7"/>
        <v>35</v>
      </c>
      <c r="Q25" s="71">
        <f t="shared" si="7"/>
        <v>35</v>
      </c>
      <c r="R25" s="71">
        <f t="shared" si="7"/>
        <v>35</v>
      </c>
      <c r="S25" s="71">
        <f t="shared" si="7"/>
        <v>35</v>
      </c>
      <c r="T25" s="71">
        <f t="shared" si="7"/>
        <v>35</v>
      </c>
      <c r="U25" s="71">
        <f t="shared" si="7"/>
        <v>35</v>
      </c>
      <c r="V25" s="71">
        <f t="shared" si="8"/>
        <v>35</v>
      </c>
      <c r="W25" s="71">
        <f t="shared" si="8"/>
        <v>35</v>
      </c>
      <c r="X25" s="71">
        <f t="shared" si="8"/>
        <v>35</v>
      </c>
      <c r="Y25" s="247">
        <f>+X25</f>
        <v>35</v>
      </c>
      <c r="Z25" s="61">
        <f t="shared" si="9"/>
        <v>35</v>
      </c>
      <c r="AA25" s="61">
        <f t="shared" si="9"/>
        <v>35</v>
      </c>
      <c r="AB25" s="61">
        <f t="shared" si="9"/>
        <v>35</v>
      </c>
      <c r="AC25" s="61">
        <f t="shared" si="9"/>
        <v>35</v>
      </c>
      <c r="AD25" s="61">
        <f t="shared" si="9"/>
        <v>35</v>
      </c>
      <c r="AE25" s="61">
        <f t="shared" si="9"/>
        <v>35</v>
      </c>
      <c r="AF25" s="61">
        <f t="shared" si="9"/>
        <v>35</v>
      </c>
      <c r="AG25" s="61">
        <f t="shared" si="9"/>
        <v>35</v>
      </c>
      <c r="AH25" s="61">
        <f t="shared" si="9"/>
        <v>35</v>
      </c>
      <c r="AI25" s="61">
        <f t="shared" si="6"/>
        <v>35</v>
      </c>
      <c r="AJ25" s="61">
        <f t="shared" si="6"/>
        <v>35</v>
      </c>
      <c r="AK25" s="61">
        <f t="shared" si="6"/>
        <v>35</v>
      </c>
      <c r="AL25" s="61">
        <f t="shared" si="6"/>
        <v>35</v>
      </c>
      <c r="AM25" s="61">
        <f t="shared" si="6"/>
        <v>35</v>
      </c>
      <c r="AN25" s="61">
        <f t="shared" si="6"/>
        <v>35</v>
      </c>
      <c r="AO25" s="61">
        <f t="shared" si="6"/>
        <v>35</v>
      </c>
      <c r="AP25" s="61">
        <f t="shared" si="6"/>
        <v>35</v>
      </c>
      <c r="AQ25" s="61">
        <f t="shared" si="6"/>
        <v>35</v>
      </c>
      <c r="AR25" s="61">
        <f t="shared" si="6"/>
        <v>35</v>
      </c>
      <c r="AS25" s="553">
        <f t="shared" si="3"/>
        <v>10500</v>
      </c>
    </row>
    <row r="26" spans="2:45">
      <c r="B26" s="399" t="s">
        <v>179</v>
      </c>
      <c r="C26" s="57" t="s">
        <v>180</v>
      </c>
      <c r="D26" s="82">
        <f>'C2 Wheat FFS fin'!D37</f>
        <v>100000</v>
      </c>
      <c r="E26" s="81">
        <v>0</v>
      </c>
      <c r="F26" s="71">
        <f t="shared" si="7"/>
        <v>0</v>
      </c>
      <c r="G26" s="71">
        <f t="shared" si="7"/>
        <v>0</v>
      </c>
      <c r="H26" s="71">
        <f t="shared" si="7"/>
        <v>0</v>
      </c>
      <c r="I26" s="71">
        <f t="shared" si="7"/>
        <v>0</v>
      </c>
      <c r="J26" s="71">
        <f t="shared" si="7"/>
        <v>0</v>
      </c>
      <c r="K26" s="71">
        <f t="shared" si="7"/>
        <v>0</v>
      </c>
      <c r="L26" s="71">
        <f t="shared" si="7"/>
        <v>0</v>
      </c>
      <c r="M26" s="71">
        <f t="shared" si="7"/>
        <v>0</v>
      </c>
      <c r="N26" s="71">
        <f t="shared" si="7"/>
        <v>0</v>
      </c>
      <c r="O26" s="71">
        <f t="shared" si="7"/>
        <v>0</v>
      </c>
      <c r="P26" s="71">
        <f t="shared" si="7"/>
        <v>0</v>
      </c>
      <c r="Q26" s="71">
        <f t="shared" si="7"/>
        <v>0</v>
      </c>
      <c r="R26" s="71">
        <f t="shared" si="7"/>
        <v>0</v>
      </c>
      <c r="S26" s="71">
        <f t="shared" si="7"/>
        <v>0</v>
      </c>
      <c r="T26" s="71">
        <f t="shared" si="7"/>
        <v>0</v>
      </c>
      <c r="U26" s="71">
        <f t="shared" si="7"/>
        <v>0</v>
      </c>
      <c r="V26" s="71">
        <f t="shared" si="8"/>
        <v>0</v>
      </c>
      <c r="W26" s="71">
        <f t="shared" si="8"/>
        <v>0</v>
      </c>
      <c r="X26" s="71">
        <f t="shared" si="8"/>
        <v>0</v>
      </c>
      <c r="Y26" s="71">
        <v>0.125</v>
      </c>
      <c r="Z26" s="71">
        <f t="shared" si="9"/>
        <v>0.125</v>
      </c>
      <c r="AA26" s="71">
        <f t="shared" si="9"/>
        <v>0.125</v>
      </c>
      <c r="AB26" s="71">
        <f t="shared" si="9"/>
        <v>0.125</v>
      </c>
      <c r="AC26" s="71">
        <f t="shared" si="9"/>
        <v>0.125</v>
      </c>
      <c r="AD26" s="71">
        <f t="shared" si="9"/>
        <v>0.125</v>
      </c>
      <c r="AE26" s="71">
        <f t="shared" si="9"/>
        <v>0.125</v>
      </c>
      <c r="AF26" s="71">
        <f t="shared" si="9"/>
        <v>0.125</v>
      </c>
      <c r="AG26" s="71">
        <f t="shared" si="9"/>
        <v>0.125</v>
      </c>
      <c r="AH26" s="71">
        <f t="shared" si="9"/>
        <v>0.125</v>
      </c>
      <c r="AI26" s="71">
        <f t="shared" si="6"/>
        <v>0.125</v>
      </c>
      <c r="AJ26" s="71">
        <f t="shared" si="6"/>
        <v>0.125</v>
      </c>
      <c r="AK26" s="71">
        <f t="shared" si="6"/>
        <v>0.125</v>
      </c>
      <c r="AL26" s="71">
        <f t="shared" si="6"/>
        <v>0.125</v>
      </c>
      <c r="AM26" s="71">
        <f t="shared" si="6"/>
        <v>0.125</v>
      </c>
      <c r="AN26" s="71">
        <f t="shared" si="6"/>
        <v>0.125</v>
      </c>
      <c r="AO26" s="71">
        <f t="shared" si="6"/>
        <v>0.125</v>
      </c>
      <c r="AP26" s="71">
        <f t="shared" si="6"/>
        <v>0.125</v>
      </c>
      <c r="AQ26" s="71">
        <f t="shared" si="6"/>
        <v>0.125</v>
      </c>
      <c r="AR26" s="71">
        <f t="shared" si="6"/>
        <v>0.125</v>
      </c>
      <c r="AS26" s="553">
        <f t="shared" si="3"/>
        <v>0</v>
      </c>
    </row>
    <row r="27" spans="2:45">
      <c r="B27" s="70" t="s">
        <v>181</v>
      </c>
      <c r="C27" s="57" t="s">
        <v>47</v>
      </c>
      <c r="D27" s="82">
        <f>+'Prices '!F29</f>
        <v>500</v>
      </c>
      <c r="E27" s="81">
        <v>50</v>
      </c>
      <c r="F27" s="71">
        <f t="shared" si="7"/>
        <v>50</v>
      </c>
      <c r="G27" s="71">
        <f t="shared" si="7"/>
        <v>50</v>
      </c>
      <c r="H27" s="71">
        <f t="shared" si="7"/>
        <v>50</v>
      </c>
      <c r="I27" s="71">
        <f t="shared" si="7"/>
        <v>50</v>
      </c>
      <c r="J27" s="71">
        <f t="shared" si="7"/>
        <v>50</v>
      </c>
      <c r="K27" s="71">
        <f t="shared" si="7"/>
        <v>50</v>
      </c>
      <c r="L27" s="71">
        <f t="shared" si="7"/>
        <v>50</v>
      </c>
      <c r="M27" s="71">
        <f t="shared" si="7"/>
        <v>50</v>
      </c>
      <c r="N27" s="71">
        <f t="shared" si="7"/>
        <v>50</v>
      </c>
      <c r="O27" s="71">
        <f t="shared" si="7"/>
        <v>50</v>
      </c>
      <c r="P27" s="71">
        <f t="shared" si="7"/>
        <v>50</v>
      </c>
      <c r="Q27" s="71">
        <f t="shared" si="7"/>
        <v>50</v>
      </c>
      <c r="R27" s="71">
        <f t="shared" si="7"/>
        <v>50</v>
      </c>
      <c r="S27" s="71">
        <f t="shared" si="7"/>
        <v>50</v>
      </c>
      <c r="T27" s="71">
        <f t="shared" si="7"/>
        <v>50</v>
      </c>
      <c r="U27" s="71">
        <f t="shared" si="7"/>
        <v>50</v>
      </c>
      <c r="V27" s="71">
        <f t="shared" si="8"/>
        <v>50</v>
      </c>
      <c r="W27" s="71">
        <f t="shared" si="8"/>
        <v>50</v>
      </c>
      <c r="X27" s="71">
        <f t="shared" si="8"/>
        <v>50</v>
      </c>
      <c r="Y27" s="247">
        <f>+X27</f>
        <v>50</v>
      </c>
      <c r="Z27" s="71">
        <f t="shared" si="9"/>
        <v>50</v>
      </c>
      <c r="AA27" s="71">
        <f t="shared" si="9"/>
        <v>50</v>
      </c>
      <c r="AB27" s="71">
        <f t="shared" si="9"/>
        <v>50</v>
      </c>
      <c r="AC27" s="71">
        <f t="shared" si="9"/>
        <v>50</v>
      </c>
      <c r="AD27" s="71">
        <f t="shared" si="9"/>
        <v>50</v>
      </c>
      <c r="AE27" s="71">
        <f t="shared" si="9"/>
        <v>50</v>
      </c>
      <c r="AF27" s="71">
        <f t="shared" si="9"/>
        <v>50</v>
      </c>
      <c r="AG27" s="71">
        <f t="shared" si="9"/>
        <v>50</v>
      </c>
      <c r="AH27" s="71">
        <f t="shared" si="9"/>
        <v>50</v>
      </c>
      <c r="AI27" s="71">
        <f t="shared" si="6"/>
        <v>50</v>
      </c>
      <c r="AJ27" s="71">
        <f t="shared" si="6"/>
        <v>50</v>
      </c>
      <c r="AK27" s="71">
        <f t="shared" si="6"/>
        <v>50</v>
      </c>
      <c r="AL27" s="71">
        <f t="shared" si="6"/>
        <v>50</v>
      </c>
      <c r="AM27" s="71">
        <f t="shared" si="6"/>
        <v>50</v>
      </c>
      <c r="AN27" s="71">
        <f t="shared" si="6"/>
        <v>50</v>
      </c>
      <c r="AO27" s="71">
        <f t="shared" si="6"/>
        <v>50</v>
      </c>
      <c r="AP27" s="71">
        <f t="shared" si="6"/>
        <v>50</v>
      </c>
      <c r="AQ27" s="71">
        <f t="shared" si="6"/>
        <v>50</v>
      </c>
      <c r="AR27" s="71">
        <f t="shared" si="6"/>
        <v>50</v>
      </c>
      <c r="AS27" s="553">
        <f t="shared" si="3"/>
        <v>25000</v>
      </c>
    </row>
    <row r="28" spans="2:45">
      <c r="B28" s="70" t="s">
        <v>182</v>
      </c>
      <c r="C28" s="57" t="s">
        <v>47</v>
      </c>
      <c r="D28" s="82">
        <f>+'Prices '!F24</f>
        <v>600</v>
      </c>
      <c r="E28" s="81">
        <v>35</v>
      </c>
      <c r="F28" s="71">
        <f t="shared" si="7"/>
        <v>35</v>
      </c>
      <c r="G28" s="71">
        <f t="shared" si="7"/>
        <v>35</v>
      </c>
      <c r="H28" s="71">
        <f t="shared" si="7"/>
        <v>35</v>
      </c>
      <c r="I28" s="71">
        <f t="shared" si="7"/>
        <v>35</v>
      </c>
      <c r="J28" s="71">
        <f t="shared" si="7"/>
        <v>35</v>
      </c>
      <c r="K28" s="71">
        <f t="shared" si="7"/>
        <v>35</v>
      </c>
      <c r="L28" s="71">
        <f t="shared" si="7"/>
        <v>35</v>
      </c>
      <c r="M28" s="71">
        <f t="shared" si="7"/>
        <v>35</v>
      </c>
      <c r="N28" s="71">
        <f t="shared" si="7"/>
        <v>35</v>
      </c>
      <c r="O28" s="71">
        <f t="shared" si="7"/>
        <v>35</v>
      </c>
      <c r="P28" s="71">
        <f t="shared" si="7"/>
        <v>35</v>
      </c>
      <c r="Q28" s="71">
        <f t="shared" si="7"/>
        <v>35</v>
      </c>
      <c r="R28" s="71">
        <f t="shared" si="7"/>
        <v>35</v>
      </c>
      <c r="S28" s="71">
        <f t="shared" si="7"/>
        <v>35</v>
      </c>
      <c r="T28" s="71">
        <f t="shared" si="7"/>
        <v>35</v>
      </c>
      <c r="U28" s="71">
        <f t="shared" si="7"/>
        <v>35</v>
      </c>
      <c r="V28" s="71">
        <f t="shared" si="8"/>
        <v>35</v>
      </c>
      <c r="W28" s="71">
        <f t="shared" si="8"/>
        <v>35</v>
      </c>
      <c r="X28" s="71">
        <f t="shared" si="8"/>
        <v>35</v>
      </c>
      <c r="Y28" s="247">
        <f>+X28</f>
        <v>35</v>
      </c>
      <c r="Z28" s="71">
        <f t="shared" si="9"/>
        <v>35</v>
      </c>
      <c r="AA28" s="71">
        <f t="shared" si="9"/>
        <v>35</v>
      </c>
      <c r="AB28" s="71">
        <f t="shared" si="9"/>
        <v>35</v>
      </c>
      <c r="AC28" s="71">
        <f t="shared" si="9"/>
        <v>35</v>
      </c>
      <c r="AD28" s="71">
        <f t="shared" si="9"/>
        <v>35</v>
      </c>
      <c r="AE28" s="71">
        <f t="shared" si="9"/>
        <v>35</v>
      </c>
      <c r="AF28" s="71">
        <f t="shared" si="9"/>
        <v>35</v>
      </c>
      <c r="AG28" s="71">
        <f t="shared" si="9"/>
        <v>35</v>
      </c>
      <c r="AH28" s="71">
        <f t="shared" si="9"/>
        <v>35</v>
      </c>
      <c r="AI28" s="71">
        <f t="shared" si="6"/>
        <v>35</v>
      </c>
      <c r="AJ28" s="71">
        <f t="shared" si="6"/>
        <v>35</v>
      </c>
      <c r="AK28" s="71">
        <f t="shared" si="6"/>
        <v>35</v>
      </c>
      <c r="AL28" s="71">
        <f t="shared" si="6"/>
        <v>35</v>
      </c>
      <c r="AM28" s="71">
        <f t="shared" si="6"/>
        <v>35</v>
      </c>
      <c r="AN28" s="71">
        <f t="shared" si="6"/>
        <v>35</v>
      </c>
      <c r="AO28" s="71">
        <f t="shared" si="6"/>
        <v>35</v>
      </c>
      <c r="AP28" s="71">
        <f t="shared" si="6"/>
        <v>35</v>
      </c>
      <c r="AQ28" s="71">
        <f t="shared" si="6"/>
        <v>35</v>
      </c>
      <c r="AR28" s="71">
        <f t="shared" si="6"/>
        <v>35</v>
      </c>
      <c r="AS28" s="553">
        <f t="shared" si="3"/>
        <v>21000</v>
      </c>
    </row>
    <row r="29" spans="2:45">
      <c r="B29" s="370" t="s">
        <v>183</v>
      </c>
      <c r="C29" s="93" t="s">
        <v>184</v>
      </c>
      <c r="D29" s="371">
        <f>+'C2 Wheat FFS fin'!D27</f>
        <v>25000</v>
      </c>
      <c r="E29" s="247">
        <v>0.25</v>
      </c>
      <c r="F29" s="71">
        <f t="shared" si="7"/>
        <v>0.25</v>
      </c>
      <c r="G29" s="71">
        <f t="shared" si="7"/>
        <v>0.25</v>
      </c>
      <c r="H29" s="71">
        <f t="shared" si="7"/>
        <v>0.25</v>
      </c>
      <c r="I29" s="71">
        <f t="shared" si="7"/>
        <v>0.25</v>
      </c>
      <c r="J29" s="71">
        <f t="shared" si="7"/>
        <v>0.25</v>
      </c>
      <c r="K29" s="71">
        <f t="shared" si="7"/>
        <v>0.25</v>
      </c>
      <c r="L29" s="71">
        <f t="shared" si="7"/>
        <v>0.25</v>
      </c>
      <c r="M29" s="71">
        <f t="shared" si="7"/>
        <v>0.25</v>
      </c>
      <c r="N29" s="71">
        <f t="shared" si="7"/>
        <v>0.25</v>
      </c>
      <c r="O29" s="71">
        <f t="shared" si="7"/>
        <v>0.25</v>
      </c>
      <c r="P29" s="71">
        <f t="shared" si="7"/>
        <v>0.25</v>
      </c>
      <c r="Q29" s="71">
        <f t="shared" si="7"/>
        <v>0.25</v>
      </c>
      <c r="R29" s="71">
        <f t="shared" si="7"/>
        <v>0.25</v>
      </c>
      <c r="S29" s="71">
        <f t="shared" si="7"/>
        <v>0.25</v>
      </c>
      <c r="T29" s="71">
        <f t="shared" si="7"/>
        <v>0.25</v>
      </c>
      <c r="U29" s="71">
        <f t="shared" si="7"/>
        <v>0.25</v>
      </c>
      <c r="V29" s="71">
        <f t="shared" si="8"/>
        <v>0.25</v>
      </c>
      <c r="W29" s="71">
        <f t="shared" si="8"/>
        <v>0.25</v>
      </c>
      <c r="X29" s="71">
        <f t="shared" si="8"/>
        <v>0.25</v>
      </c>
      <c r="Y29" s="81">
        <v>0.25</v>
      </c>
      <c r="Z29" s="71">
        <f t="shared" si="9"/>
        <v>0.25</v>
      </c>
      <c r="AA29" s="71">
        <f t="shared" si="9"/>
        <v>0.25</v>
      </c>
      <c r="AB29" s="71">
        <f t="shared" si="9"/>
        <v>0.25</v>
      </c>
      <c r="AC29" s="71">
        <f t="shared" si="9"/>
        <v>0.25</v>
      </c>
      <c r="AD29" s="71">
        <f t="shared" si="9"/>
        <v>0.25</v>
      </c>
      <c r="AE29" s="71">
        <f t="shared" si="9"/>
        <v>0.25</v>
      </c>
      <c r="AF29" s="71">
        <f t="shared" si="9"/>
        <v>0.25</v>
      </c>
      <c r="AG29" s="71">
        <f t="shared" si="9"/>
        <v>0.25</v>
      </c>
      <c r="AH29" s="71">
        <f t="shared" si="9"/>
        <v>0.25</v>
      </c>
      <c r="AI29" s="71">
        <f t="shared" si="6"/>
        <v>0.25</v>
      </c>
      <c r="AJ29" s="71">
        <f t="shared" si="6"/>
        <v>0.25</v>
      </c>
      <c r="AK29" s="71">
        <f t="shared" si="6"/>
        <v>0.25</v>
      </c>
      <c r="AL29" s="71">
        <f t="shared" si="6"/>
        <v>0.25</v>
      </c>
      <c r="AM29" s="71">
        <f t="shared" si="6"/>
        <v>0.25</v>
      </c>
      <c r="AN29" s="71">
        <f t="shared" si="6"/>
        <v>0.25</v>
      </c>
      <c r="AO29" s="71">
        <f t="shared" si="6"/>
        <v>0.25</v>
      </c>
      <c r="AP29" s="71">
        <f t="shared" si="6"/>
        <v>0.25</v>
      </c>
      <c r="AQ29" s="71">
        <f t="shared" si="6"/>
        <v>0.25</v>
      </c>
      <c r="AR29" s="71">
        <f t="shared" si="6"/>
        <v>0.25</v>
      </c>
      <c r="AS29" s="553">
        <f t="shared" si="3"/>
        <v>6250</v>
      </c>
    </row>
    <row r="30" spans="2:45">
      <c r="B30" s="530" t="str">
        <f>'C2 Wheat FFS fin'!B31</f>
        <v>Tools</v>
      </c>
      <c r="C30" s="91" t="str">
        <f>'C2 Wheat FFS fin'!C31</f>
        <v>kit/dunam</v>
      </c>
      <c r="D30" s="371">
        <v>15000</v>
      </c>
      <c r="E30" s="247">
        <v>0.25</v>
      </c>
      <c r="F30" s="71">
        <f t="shared" si="7"/>
        <v>0.25</v>
      </c>
      <c r="G30" s="71">
        <f t="shared" si="7"/>
        <v>0.25</v>
      </c>
      <c r="H30" s="71">
        <f t="shared" si="7"/>
        <v>0.25</v>
      </c>
      <c r="I30" s="71">
        <f t="shared" si="7"/>
        <v>0.25</v>
      </c>
      <c r="J30" s="71">
        <f t="shared" si="7"/>
        <v>0.25</v>
      </c>
      <c r="K30" s="71">
        <f t="shared" si="7"/>
        <v>0.25</v>
      </c>
      <c r="L30" s="71">
        <f t="shared" si="7"/>
        <v>0.25</v>
      </c>
      <c r="M30" s="71">
        <f t="shared" si="7"/>
        <v>0.25</v>
      </c>
      <c r="N30" s="71">
        <f t="shared" si="7"/>
        <v>0.25</v>
      </c>
      <c r="O30" s="71">
        <f t="shared" si="7"/>
        <v>0.25</v>
      </c>
      <c r="P30" s="71">
        <f t="shared" si="7"/>
        <v>0.25</v>
      </c>
      <c r="Q30" s="71">
        <f t="shared" si="7"/>
        <v>0.25</v>
      </c>
      <c r="R30" s="71">
        <f t="shared" si="7"/>
        <v>0.25</v>
      </c>
      <c r="S30" s="71">
        <f t="shared" si="7"/>
        <v>0.25</v>
      </c>
      <c r="T30" s="71">
        <f t="shared" si="7"/>
        <v>0.25</v>
      </c>
      <c r="U30" s="71">
        <f t="shared" si="7"/>
        <v>0.25</v>
      </c>
      <c r="V30" s="71">
        <f t="shared" si="8"/>
        <v>0.25</v>
      </c>
      <c r="W30" s="71">
        <f t="shared" si="8"/>
        <v>0.25</v>
      </c>
      <c r="X30" s="71">
        <f t="shared" si="8"/>
        <v>0.25</v>
      </c>
      <c r="Y30" s="822">
        <f>+X30</f>
        <v>0.25</v>
      </c>
      <c r="Z30" s="71">
        <f t="shared" si="9"/>
        <v>0.25</v>
      </c>
      <c r="AA30" s="71">
        <f t="shared" si="9"/>
        <v>0.25</v>
      </c>
      <c r="AB30" s="71">
        <f t="shared" si="9"/>
        <v>0.25</v>
      </c>
      <c r="AC30" s="71">
        <f t="shared" si="9"/>
        <v>0.25</v>
      </c>
      <c r="AD30" s="71">
        <f t="shared" si="9"/>
        <v>0.25</v>
      </c>
      <c r="AE30" s="71">
        <f t="shared" si="9"/>
        <v>0.25</v>
      </c>
      <c r="AF30" s="71">
        <f t="shared" si="9"/>
        <v>0.25</v>
      </c>
      <c r="AG30" s="71">
        <f t="shared" si="9"/>
        <v>0.25</v>
      </c>
      <c r="AH30" s="71">
        <f t="shared" si="9"/>
        <v>0.25</v>
      </c>
      <c r="AI30" s="71">
        <f t="shared" si="6"/>
        <v>0.25</v>
      </c>
      <c r="AJ30" s="71">
        <f t="shared" si="6"/>
        <v>0.25</v>
      </c>
      <c r="AK30" s="71">
        <f t="shared" si="6"/>
        <v>0.25</v>
      </c>
      <c r="AL30" s="71">
        <f t="shared" si="6"/>
        <v>0.25</v>
      </c>
      <c r="AM30" s="71">
        <f t="shared" si="6"/>
        <v>0.25</v>
      </c>
      <c r="AN30" s="71">
        <f t="shared" si="6"/>
        <v>0.25</v>
      </c>
      <c r="AO30" s="71">
        <f t="shared" si="6"/>
        <v>0.25</v>
      </c>
      <c r="AP30" s="71">
        <f t="shared" si="6"/>
        <v>0.25</v>
      </c>
      <c r="AQ30" s="71">
        <f t="shared" si="6"/>
        <v>0.25</v>
      </c>
      <c r="AR30" s="71">
        <f t="shared" si="6"/>
        <v>0.25</v>
      </c>
      <c r="AS30" s="553">
        <f t="shared" si="3"/>
        <v>3750</v>
      </c>
    </row>
    <row r="31" spans="2:45">
      <c r="B31" s="530" t="str">
        <f>'C2 Wheat FFS fin'!B32</f>
        <v>Fuel</v>
      </c>
      <c r="C31" s="91" t="str">
        <f>'C2 Wheat FFS fin'!C32</f>
        <v>liters</v>
      </c>
      <c r="D31" s="371">
        <f>+'C1 Corn fin'!D31</f>
        <v>750</v>
      </c>
      <c r="E31" s="247">
        <v>50</v>
      </c>
      <c r="F31" s="71">
        <f t="shared" si="7"/>
        <v>50</v>
      </c>
      <c r="G31" s="71">
        <f t="shared" si="7"/>
        <v>50</v>
      </c>
      <c r="H31" s="71">
        <f t="shared" si="7"/>
        <v>50</v>
      </c>
      <c r="I31" s="71">
        <f t="shared" si="7"/>
        <v>50</v>
      </c>
      <c r="J31" s="71">
        <f t="shared" si="7"/>
        <v>50</v>
      </c>
      <c r="K31" s="71">
        <f t="shared" si="7"/>
        <v>50</v>
      </c>
      <c r="L31" s="71">
        <f t="shared" si="7"/>
        <v>50</v>
      </c>
      <c r="M31" s="71">
        <f t="shared" si="7"/>
        <v>50</v>
      </c>
      <c r="N31" s="71">
        <f t="shared" si="7"/>
        <v>50</v>
      </c>
      <c r="O31" s="71">
        <f t="shared" si="7"/>
        <v>50</v>
      </c>
      <c r="P31" s="71">
        <f t="shared" si="7"/>
        <v>50</v>
      </c>
      <c r="Q31" s="71">
        <f t="shared" si="7"/>
        <v>50</v>
      </c>
      <c r="R31" s="71">
        <f t="shared" si="7"/>
        <v>50</v>
      </c>
      <c r="S31" s="71">
        <f t="shared" si="7"/>
        <v>50</v>
      </c>
      <c r="T31" s="71">
        <f t="shared" si="7"/>
        <v>50</v>
      </c>
      <c r="U31" s="71">
        <f t="shared" si="7"/>
        <v>50</v>
      </c>
      <c r="V31" s="71">
        <f t="shared" si="8"/>
        <v>50</v>
      </c>
      <c r="W31" s="71">
        <f t="shared" si="8"/>
        <v>50</v>
      </c>
      <c r="X31" s="71">
        <f t="shared" si="8"/>
        <v>50</v>
      </c>
      <c r="Y31" s="823">
        <v>50</v>
      </c>
      <c r="Z31" s="71">
        <f t="shared" si="9"/>
        <v>50</v>
      </c>
      <c r="AA31" s="71">
        <f t="shared" si="9"/>
        <v>50</v>
      </c>
      <c r="AB31" s="71">
        <f t="shared" si="9"/>
        <v>50</v>
      </c>
      <c r="AC31" s="71">
        <f t="shared" si="9"/>
        <v>50</v>
      </c>
      <c r="AD31" s="71">
        <f t="shared" si="9"/>
        <v>50</v>
      </c>
      <c r="AE31" s="71">
        <f t="shared" si="9"/>
        <v>50</v>
      </c>
      <c r="AF31" s="71">
        <f t="shared" si="9"/>
        <v>50</v>
      </c>
      <c r="AG31" s="71">
        <f t="shared" si="9"/>
        <v>50</v>
      </c>
      <c r="AH31" s="71">
        <f t="shared" si="9"/>
        <v>50</v>
      </c>
      <c r="AI31" s="71">
        <f t="shared" si="6"/>
        <v>50</v>
      </c>
      <c r="AJ31" s="71">
        <f t="shared" si="6"/>
        <v>50</v>
      </c>
      <c r="AK31" s="71">
        <f t="shared" si="6"/>
        <v>50</v>
      </c>
      <c r="AL31" s="71">
        <f t="shared" si="6"/>
        <v>50</v>
      </c>
      <c r="AM31" s="71">
        <f t="shared" si="6"/>
        <v>50</v>
      </c>
      <c r="AN31" s="71">
        <f t="shared" si="6"/>
        <v>50</v>
      </c>
      <c r="AO31" s="71">
        <f t="shared" si="6"/>
        <v>50</v>
      </c>
      <c r="AP31" s="71">
        <f t="shared" si="6"/>
        <v>50</v>
      </c>
      <c r="AQ31" s="71">
        <f t="shared" si="6"/>
        <v>50</v>
      </c>
      <c r="AR31" s="71">
        <f t="shared" si="6"/>
        <v>50</v>
      </c>
      <c r="AS31" s="553">
        <f t="shared" si="3"/>
        <v>37500</v>
      </c>
    </row>
    <row r="32" spans="2:45">
      <c r="B32" s="530" t="str">
        <f>'C2 Wheat FFS fin'!B33</f>
        <v xml:space="preserve"> fees of irrigation </v>
      </c>
      <c r="C32" s="91" t="str">
        <f>'C2 Wheat FFS fin'!C33</f>
        <v>dunam</v>
      </c>
      <c r="D32" s="371">
        <f>'C2 Wheat FFS fin'!D33</f>
        <v>1000</v>
      </c>
      <c r="E32" s="247">
        <v>1</v>
      </c>
      <c r="F32" s="71">
        <f t="shared" si="7"/>
        <v>1</v>
      </c>
      <c r="G32" s="71">
        <f t="shared" si="7"/>
        <v>1</v>
      </c>
      <c r="H32" s="71">
        <f t="shared" si="7"/>
        <v>1</v>
      </c>
      <c r="I32" s="71">
        <f t="shared" si="7"/>
        <v>1</v>
      </c>
      <c r="J32" s="71">
        <f t="shared" si="7"/>
        <v>1</v>
      </c>
      <c r="K32" s="71">
        <f t="shared" si="7"/>
        <v>1</v>
      </c>
      <c r="L32" s="71">
        <f t="shared" si="7"/>
        <v>1</v>
      </c>
      <c r="M32" s="71">
        <f t="shared" si="7"/>
        <v>1</v>
      </c>
      <c r="N32" s="71">
        <f t="shared" si="7"/>
        <v>1</v>
      </c>
      <c r="O32" s="71">
        <f t="shared" si="7"/>
        <v>1</v>
      </c>
      <c r="P32" s="71">
        <f t="shared" si="7"/>
        <v>1</v>
      </c>
      <c r="Q32" s="71">
        <f t="shared" si="7"/>
        <v>1</v>
      </c>
      <c r="R32" s="71">
        <f t="shared" si="7"/>
        <v>1</v>
      </c>
      <c r="S32" s="71">
        <f t="shared" si="7"/>
        <v>1</v>
      </c>
      <c r="T32" s="71">
        <f t="shared" si="7"/>
        <v>1</v>
      </c>
      <c r="U32" s="71">
        <f t="shared" si="7"/>
        <v>1</v>
      </c>
      <c r="V32" s="71">
        <f t="shared" si="8"/>
        <v>1</v>
      </c>
      <c r="W32" s="71">
        <f t="shared" si="8"/>
        <v>1</v>
      </c>
      <c r="X32" s="71">
        <f t="shared" si="8"/>
        <v>1</v>
      </c>
      <c r="Y32" s="822">
        <v>1</v>
      </c>
      <c r="Z32" s="71">
        <f t="shared" si="9"/>
        <v>1</v>
      </c>
      <c r="AA32" s="71">
        <f t="shared" si="9"/>
        <v>1</v>
      </c>
      <c r="AB32" s="71">
        <f t="shared" si="9"/>
        <v>1</v>
      </c>
      <c r="AC32" s="71">
        <f t="shared" si="9"/>
        <v>1</v>
      </c>
      <c r="AD32" s="71">
        <f t="shared" si="9"/>
        <v>1</v>
      </c>
      <c r="AE32" s="71">
        <f t="shared" si="9"/>
        <v>1</v>
      </c>
      <c r="AF32" s="71">
        <f t="shared" si="9"/>
        <v>1</v>
      </c>
      <c r="AG32" s="71">
        <f t="shared" si="9"/>
        <v>1</v>
      </c>
      <c r="AH32" s="71">
        <f t="shared" si="9"/>
        <v>1</v>
      </c>
      <c r="AI32" s="71">
        <f t="shared" si="6"/>
        <v>1</v>
      </c>
      <c r="AJ32" s="71">
        <f t="shared" si="6"/>
        <v>1</v>
      </c>
      <c r="AK32" s="71">
        <f t="shared" si="6"/>
        <v>1</v>
      </c>
      <c r="AL32" s="71">
        <f t="shared" si="6"/>
        <v>1</v>
      </c>
      <c r="AM32" s="71">
        <f t="shared" si="6"/>
        <v>1</v>
      </c>
      <c r="AN32" s="71">
        <f t="shared" si="6"/>
        <v>1</v>
      </c>
      <c r="AO32" s="71">
        <f t="shared" si="6"/>
        <v>1</v>
      </c>
      <c r="AP32" s="71">
        <f t="shared" si="6"/>
        <v>1</v>
      </c>
      <c r="AQ32" s="71">
        <f t="shared" si="6"/>
        <v>1</v>
      </c>
      <c r="AR32" s="71">
        <f t="shared" si="6"/>
        <v>1</v>
      </c>
      <c r="AS32" s="553">
        <f t="shared" si="3"/>
        <v>1000</v>
      </c>
    </row>
    <row r="33" spans="2:46">
      <c r="B33" s="530" t="str">
        <f>'C2 Wheat FFS fin'!B34</f>
        <v xml:space="preserve">quata of farmer to clean the canals and drainge </v>
      </c>
      <c r="C33" s="91" t="str">
        <f>'C2 Wheat FFS fin'!C34</f>
        <v>dunam</v>
      </c>
      <c r="D33" s="371">
        <f>'C2 Wheat FFS fin'!D34</f>
        <v>10000</v>
      </c>
      <c r="E33" s="247">
        <v>1</v>
      </c>
      <c r="F33" s="71">
        <f t="shared" si="7"/>
        <v>1</v>
      </c>
      <c r="G33" s="71">
        <f t="shared" si="7"/>
        <v>1</v>
      </c>
      <c r="H33" s="71">
        <f t="shared" si="7"/>
        <v>1</v>
      </c>
      <c r="I33" s="71">
        <f t="shared" si="7"/>
        <v>1</v>
      </c>
      <c r="J33" s="71">
        <f t="shared" si="7"/>
        <v>1</v>
      </c>
      <c r="K33" s="71">
        <f t="shared" si="7"/>
        <v>1</v>
      </c>
      <c r="L33" s="71">
        <f t="shared" si="7"/>
        <v>1</v>
      </c>
      <c r="M33" s="71">
        <f t="shared" si="7"/>
        <v>1</v>
      </c>
      <c r="N33" s="71">
        <f t="shared" si="7"/>
        <v>1</v>
      </c>
      <c r="O33" s="71">
        <f t="shared" si="7"/>
        <v>1</v>
      </c>
      <c r="P33" s="71">
        <f t="shared" si="7"/>
        <v>1</v>
      </c>
      <c r="Q33" s="71">
        <f t="shared" si="7"/>
        <v>1</v>
      </c>
      <c r="R33" s="71">
        <f t="shared" si="7"/>
        <v>1</v>
      </c>
      <c r="S33" s="71">
        <f t="shared" si="7"/>
        <v>1</v>
      </c>
      <c r="T33" s="71">
        <f t="shared" si="7"/>
        <v>1</v>
      </c>
      <c r="U33" s="71">
        <f t="shared" si="7"/>
        <v>1</v>
      </c>
      <c r="V33" s="71">
        <f t="shared" si="8"/>
        <v>1</v>
      </c>
      <c r="W33" s="71">
        <f t="shared" si="8"/>
        <v>1</v>
      </c>
      <c r="X33" s="71">
        <f t="shared" si="8"/>
        <v>1</v>
      </c>
      <c r="Y33" s="822">
        <v>1</v>
      </c>
      <c r="Z33" s="71">
        <f>Y33</f>
        <v>1</v>
      </c>
      <c r="AA33" s="71">
        <f t="shared" si="9"/>
        <v>1</v>
      </c>
      <c r="AB33" s="71">
        <f t="shared" si="9"/>
        <v>1</v>
      </c>
      <c r="AC33" s="71">
        <f t="shared" si="9"/>
        <v>1</v>
      </c>
      <c r="AD33" s="71">
        <f t="shared" si="9"/>
        <v>1</v>
      </c>
      <c r="AE33" s="71">
        <f t="shared" si="9"/>
        <v>1</v>
      </c>
      <c r="AF33" s="71">
        <f t="shared" si="9"/>
        <v>1</v>
      </c>
      <c r="AG33" s="71">
        <f t="shared" si="9"/>
        <v>1</v>
      </c>
      <c r="AH33" s="71">
        <f t="shared" si="9"/>
        <v>1</v>
      </c>
      <c r="AI33" s="71">
        <f t="shared" si="9"/>
        <v>1</v>
      </c>
      <c r="AJ33" s="71">
        <f t="shared" si="6"/>
        <v>1</v>
      </c>
      <c r="AK33" s="71">
        <f t="shared" si="6"/>
        <v>1</v>
      </c>
      <c r="AL33" s="71">
        <f t="shared" si="6"/>
        <v>1</v>
      </c>
      <c r="AM33" s="71">
        <f t="shared" si="6"/>
        <v>1</v>
      </c>
      <c r="AN33" s="71">
        <f t="shared" si="6"/>
        <v>1</v>
      </c>
      <c r="AO33" s="71">
        <f t="shared" si="6"/>
        <v>1</v>
      </c>
      <c r="AP33" s="71">
        <f t="shared" si="6"/>
        <v>1</v>
      </c>
      <c r="AQ33" s="71">
        <f t="shared" si="6"/>
        <v>1</v>
      </c>
      <c r="AR33" s="71">
        <f t="shared" si="6"/>
        <v>1</v>
      </c>
      <c r="AS33" s="553">
        <f t="shared" si="3"/>
        <v>10000</v>
      </c>
    </row>
    <row r="34" spans="2:46">
      <c r="B34" s="530" t="str">
        <f>'C2 Wheat FFS fin'!B35</f>
        <v xml:space="preserve">rent of land </v>
      </c>
      <c r="C34" s="91" t="str">
        <f>'C2 Wheat FFS fin'!C35</f>
        <v>dunam</v>
      </c>
      <c r="D34" s="371">
        <f>'C2 Wheat FFS fin'!D35*0.5</f>
        <v>5000</v>
      </c>
      <c r="E34" s="247">
        <v>1</v>
      </c>
      <c r="F34" s="71">
        <f t="shared" si="7"/>
        <v>1</v>
      </c>
      <c r="G34" s="71">
        <f t="shared" si="7"/>
        <v>1</v>
      </c>
      <c r="H34" s="71">
        <f t="shared" si="7"/>
        <v>1</v>
      </c>
      <c r="I34" s="71">
        <f t="shared" si="7"/>
        <v>1</v>
      </c>
      <c r="J34" s="71">
        <f t="shared" si="7"/>
        <v>1</v>
      </c>
      <c r="K34" s="71">
        <f t="shared" si="7"/>
        <v>1</v>
      </c>
      <c r="L34" s="71">
        <f t="shared" si="7"/>
        <v>1</v>
      </c>
      <c r="M34" s="71">
        <f t="shared" si="7"/>
        <v>1</v>
      </c>
      <c r="N34" s="71">
        <f t="shared" si="7"/>
        <v>1</v>
      </c>
      <c r="O34" s="71">
        <f t="shared" si="7"/>
        <v>1</v>
      </c>
      <c r="P34" s="71">
        <f t="shared" si="7"/>
        <v>1</v>
      </c>
      <c r="Q34" s="71">
        <f t="shared" si="7"/>
        <v>1</v>
      </c>
      <c r="R34" s="71">
        <f t="shared" si="7"/>
        <v>1</v>
      </c>
      <c r="S34" s="71">
        <f t="shared" si="7"/>
        <v>1</v>
      </c>
      <c r="T34" s="71">
        <f t="shared" si="7"/>
        <v>1</v>
      </c>
      <c r="U34" s="71">
        <f t="shared" si="7"/>
        <v>1</v>
      </c>
      <c r="V34" s="71">
        <f t="shared" si="8"/>
        <v>1</v>
      </c>
      <c r="W34" s="71">
        <f t="shared" si="8"/>
        <v>1</v>
      </c>
      <c r="X34" s="71">
        <f t="shared" si="8"/>
        <v>1</v>
      </c>
      <c r="Y34" s="822">
        <v>1</v>
      </c>
      <c r="Z34" s="71">
        <f t="shared" si="9"/>
        <v>1</v>
      </c>
      <c r="AA34" s="71">
        <f t="shared" si="9"/>
        <v>1</v>
      </c>
      <c r="AB34" s="71">
        <f t="shared" si="9"/>
        <v>1</v>
      </c>
      <c r="AC34" s="71">
        <f t="shared" si="9"/>
        <v>1</v>
      </c>
      <c r="AD34" s="71">
        <f t="shared" si="9"/>
        <v>1</v>
      </c>
      <c r="AE34" s="71">
        <f t="shared" si="9"/>
        <v>1</v>
      </c>
      <c r="AF34" s="71">
        <f t="shared" si="9"/>
        <v>1</v>
      </c>
      <c r="AG34" s="71">
        <f t="shared" si="9"/>
        <v>1</v>
      </c>
      <c r="AH34" s="71">
        <f t="shared" si="9"/>
        <v>1</v>
      </c>
      <c r="AI34" s="71">
        <f t="shared" si="9"/>
        <v>1</v>
      </c>
      <c r="AJ34" s="71">
        <f t="shared" si="9"/>
        <v>1</v>
      </c>
      <c r="AK34" s="71">
        <f t="shared" si="9"/>
        <v>1</v>
      </c>
      <c r="AL34" s="71">
        <f t="shared" si="9"/>
        <v>1</v>
      </c>
      <c r="AM34" s="71">
        <f t="shared" si="9"/>
        <v>1</v>
      </c>
      <c r="AN34" s="71">
        <f t="shared" si="9"/>
        <v>1</v>
      </c>
      <c r="AO34" s="71">
        <f t="shared" si="9"/>
        <v>1</v>
      </c>
      <c r="AP34" s="71">
        <f t="shared" si="6"/>
        <v>1</v>
      </c>
      <c r="AQ34" s="71">
        <f t="shared" si="6"/>
        <v>1</v>
      </c>
      <c r="AR34" s="71">
        <f t="shared" si="6"/>
        <v>1</v>
      </c>
      <c r="AS34" s="553">
        <f t="shared" si="3"/>
        <v>5000</v>
      </c>
    </row>
    <row r="35" spans="2:46">
      <c r="B35" s="530" t="str">
        <f>'C2 Wheat FFS fin'!B36</f>
        <v>Water</v>
      </c>
      <c r="C35" s="91" t="str">
        <f>'C2 Wheat FFS fin'!C36</f>
        <v>m3</v>
      </c>
      <c r="D35" s="371">
        <f>'C2 Wheat FFS fin'!D36</f>
        <v>10</v>
      </c>
      <c r="E35" s="247">
        <f>+AZ6</f>
        <v>2665.556900302382</v>
      </c>
      <c r="F35" s="71">
        <f t="shared" si="7"/>
        <v>2665.556900302382</v>
      </c>
      <c r="G35" s="71">
        <f t="shared" si="7"/>
        <v>2665.556900302382</v>
      </c>
      <c r="H35" s="71">
        <f t="shared" si="7"/>
        <v>2665.556900302382</v>
      </c>
      <c r="I35" s="71">
        <f t="shared" si="7"/>
        <v>2665.556900302382</v>
      </c>
      <c r="J35" s="71">
        <f t="shared" si="7"/>
        <v>2665.556900302382</v>
      </c>
      <c r="K35" s="71">
        <f t="shared" si="7"/>
        <v>2665.556900302382</v>
      </c>
      <c r="L35" s="71">
        <f t="shared" si="7"/>
        <v>2665.556900302382</v>
      </c>
      <c r="M35" s="71">
        <f t="shared" si="7"/>
        <v>2665.556900302382</v>
      </c>
      <c r="N35" s="71">
        <f t="shared" si="7"/>
        <v>2665.556900302382</v>
      </c>
      <c r="O35" s="71">
        <f t="shared" si="7"/>
        <v>2665.556900302382</v>
      </c>
      <c r="P35" s="71">
        <f t="shared" si="7"/>
        <v>2665.556900302382</v>
      </c>
      <c r="Q35" s="71">
        <f t="shared" si="7"/>
        <v>2665.556900302382</v>
      </c>
      <c r="R35" s="71">
        <f t="shared" si="7"/>
        <v>2665.556900302382</v>
      </c>
      <c r="S35" s="71">
        <f t="shared" si="7"/>
        <v>2665.556900302382</v>
      </c>
      <c r="T35" s="71">
        <f t="shared" si="7"/>
        <v>2665.556900302382</v>
      </c>
      <c r="U35" s="71">
        <f t="shared" si="7"/>
        <v>2665.556900302382</v>
      </c>
      <c r="V35" s="71">
        <f t="shared" si="8"/>
        <v>2665.556900302382</v>
      </c>
      <c r="W35" s="71">
        <f t="shared" si="8"/>
        <v>2665.556900302382</v>
      </c>
      <c r="X35" s="71">
        <f t="shared" si="8"/>
        <v>2665.556900302382</v>
      </c>
      <c r="Y35" s="247">
        <f>+AB35</f>
        <v>2237.6135929865222</v>
      </c>
      <c r="Z35" s="248">
        <f>Y35</f>
        <v>2237.6135929865222</v>
      </c>
      <c r="AA35" s="248">
        <f>Z35</f>
        <v>2237.6135929865222</v>
      </c>
      <c r="AB35" s="248">
        <f>+BA6</f>
        <v>2237.6135929865222</v>
      </c>
      <c r="AC35" s="71">
        <f>AB35</f>
        <v>2237.6135929865222</v>
      </c>
      <c r="AD35" s="71">
        <f t="shared" si="9"/>
        <v>2237.6135929865222</v>
      </c>
      <c r="AE35" s="71">
        <f t="shared" si="9"/>
        <v>2237.6135929865222</v>
      </c>
      <c r="AF35" s="71">
        <f t="shared" si="9"/>
        <v>2237.6135929865222</v>
      </c>
      <c r="AG35" s="71">
        <f t="shared" si="9"/>
        <v>2237.6135929865222</v>
      </c>
      <c r="AH35" s="71">
        <f t="shared" si="9"/>
        <v>2237.6135929865222</v>
      </c>
      <c r="AI35" s="71">
        <f t="shared" si="6"/>
        <v>2237.6135929865222</v>
      </c>
      <c r="AJ35" s="71">
        <f t="shared" si="6"/>
        <v>2237.6135929865222</v>
      </c>
      <c r="AK35" s="71">
        <f t="shared" si="6"/>
        <v>2237.6135929865222</v>
      </c>
      <c r="AL35" s="71">
        <f t="shared" si="6"/>
        <v>2237.6135929865222</v>
      </c>
      <c r="AM35" s="71">
        <f t="shared" si="6"/>
        <v>2237.6135929865222</v>
      </c>
      <c r="AN35" s="71">
        <f t="shared" si="6"/>
        <v>2237.6135929865222</v>
      </c>
      <c r="AO35" s="71">
        <f t="shared" si="6"/>
        <v>2237.6135929865222</v>
      </c>
      <c r="AP35" s="71">
        <f t="shared" si="6"/>
        <v>2237.6135929865222</v>
      </c>
      <c r="AQ35" s="71">
        <f t="shared" si="6"/>
        <v>2237.6135929865222</v>
      </c>
      <c r="AR35" s="71">
        <f t="shared" si="6"/>
        <v>2237.6135929865222</v>
      </c>
      <c r="AS35" s="553">
        <f t="shared" si="3"/>
        <v>26655.569003023818</v>
      </c>
    </row>
    <row r="36" spans="2:46">
      <c r="B36" s="530"/>
      <c r="C36" s="91"/>
      <c r="D36" s="371"/>
      <c r="E36" s="247"/>
      <c r="F36" s="71">
        <f t="shared" si="7"/>
        <v>0</v>
      </c>
      <c r="G36" s="71">
        <f t="shared" si="7"/>
        <v>0</v>
      </c>
      <c r="H36" s="71">
        <f t="shared" si="7"/>
        <v>0</v>
      </c>
      <c r="I36" s="71">
        <f t="shared" si="7"/>
        <v>0</v>
      </c>
      <c r="J36" s="71">
        <f t="shared" si="7"/>
        <v>0</v>
      </c>
      <c r="K36" s="71">
        <f t="shared" si="7"/>
        <v>0</v>
      </c>
      <c r="L36" s="71">
        <f t="shared" si="7"/>
        <v>0</v>
      </c>
      <c r="M36" s="71">
        <f t="shared" si="7"/>
        <v>0</v>
      </c>
      <c r="N36" s="71">
        <f t="shared" si="7"/>
        <v>0</v>
      </c>
      <c r="O36" s="71">
        <f t="shared" si="7"/>
        <v>0</v>
      </c>
      <c r="P36" s="71">
        <f t="shared" si="7"/>
        <v>0</v>
      </c>
      <c r="Q36" s="71">
        <f t="shared" si="7"/>
        <v>0</v>
      </c>
      <c r="R36" s="71">
        <f t="shared" si="7"/>
        <v>0</v>
      </c>
      <c r="S36" s="71">
        <f t="shared" si="7"/>
        <v>0</v>
      </c>
      <c r="T36" s="71">
        <f t="shared" si="7"/>
        <v>0</v>
      </c>
      <c r="U36" s="71">
        <f t="shared" si="7"/>
        <v>0</v>
      </c>
      <c r="V36" s="71">
        <f t="shared" si="8"/>
        <v>0</v>
      </c>
      <c r="W36" s="71">
        <f t="shared" si="8"/>
        <v>0</v>
      </c>
      <c r="X36" s="71">
        <f t="shared" si="8"/>
        <v>0</v>
      </c>
      <c r="Y36" s="499"/>
      <c r="Z36" s="500"/>
      <c r="AA36" s="500"/>
      <c r="AB36" s="500"/>
      <c r="AC36" s="61"/>
      <c r="AD36" s="61"/>
      <c r="AE36" s="61"/>
      <c r="AF36" s="61"/>
      <c r="AG36" s="61"/>
      <c r="AH36" s="61"/>
      <c r="AI36" s="61"/>
      <c r="AJ36" s="61"/>
      <c r="AK36" s="61"/>
      <c r="AL36" s="61"/>
      <c r="AM36" s="61"/>
      <c r="AN36" s="61"/>
      <c r="AO36" s="61"/>
      <c r="AP36" s="61"/>
      <c r="AQ36" s="61"/>
      <c r="AR36" s="61"/>
      <c r="AS36" s="553">
        <f t="shared" si="3"/>
        <v>0</v>
      </c>
    </row>
    <row r="37" spans="2:46">
      <c r="B37" s="89" t="s">
        <v>185</v>
      </c>
      <c r="C37" s="83"/>
      <c r="D37" s="82"/>
      <c r="E37" s="81"/>
      <c r="F37" s="71"/>
      <c r="G37" s="71"/>
      <c r="H37" s="71"/>
      <c r="I37" s="71"/>
      <c r="J37" s="71"/>
      <c r="K37" s="71"/>
      <c r="L37" s="71"/>
      <c r="M37" s="71"/>
      <c r="N37" s="71"/>
      <c r="O37" s="71"/>
      <c r="P37" s="71"/>
      <c r="Q37" s="71"/>
      <c r="R37" s="71"/>
      <c r="S37" s="71"/>
      <c r="T37" s="71"/>
      <c r="U37" s="71"/>
      <c r="V37" s="71"/>
      <c r="W37" s="71"/>
      <c r="X37" s="71"/>
      <c r="Y37" s="85"/>
      <c r="Z37" s="61"/>
      <c r="AA37" s="61"/>
      <c r="AB37" s="61"/>
      <c r="AC37" s="61"/>
      <c r="AD37" s="61"/>
      <c r="AE37" s="61"/>
      <c r="AF37" s="61"/>
      <c r="AG37" s="61"/>
      <c r="AH37" s="61"/>
      <c r="AI37" s="61"/>
      <c r="AJ37" s="61"/>
      <c r="AK37" s="61"/>
      <c r="AL37" s="61"/>
      <c r="AM37" s="61"/>
      <c r="AN37" s="61"/>
      <c r="AO37" s="61"/>
      <c r="AP37" s="61"/>
      <c r="AQ37" s="61"/>
      <c r="AR37" s="61"/>
      <c r="AS37" s="553">
        <f t="shared" si="3"/>
        <v>0</v>
      </c>
    </row>
    <row r="38" spans="2:46">
      <c r="B38" s="88" t="s">
        <v>186</v>
      </c>
      <c r="C38" s="83" t="s">
        <v>187</v>
      </c>
      <c r="D38" s="82"/>
      <c r="E38" s="247"/>
      <c r="F38" s="247"/>
      <c r="G38" s="247"/>
      <c r="H38" s="247"/>
      <c r="I38" s="247"/>
      <c r="J38" s="247"/>
      <c r="K38" s="247"/>
      <c r="L38" s="247"/>
      <c r="M38" s="247"/>
      <c r="N38" s="247"/>
      <c r="O38" s="247"/>
      <c r="P38" s="247"/>
      <c r="Q38" s="247"/>
      <c r="R38" s="247"/>
      <c r="S38" s="247"/>
      <c r="T38" s="247"/>
      <c r="U38" s="247"/>
      <c r="V38" s="247"/>
      <c r="W38" s="247"/>
      <c r="X38" s="247"/>
      <c r="Y38" s="499"/>
      <c r="Z38" s="500"/>
      <c r="AA38" s="500"/>
      <c r="AB38" s="500"/>
      <c r="AC38" s="61"/>
      <c r="AD38" s="61"/>
      <c r="AE38" s="61"/>
      <c r="AF38" s="61"/>
      <c r="AG38" s="61"/>
      <c r="AH38" s="61"/>
      <c r="AI38" s="61"/>
      <c r="AJ38" s="61"/>
      <c r="AK38" s="61"/>
      <c r="AL38" s="61"/>
      <c r="AM38" s="61"/>
      <c r="AN38" s="61"/>
      <c r="AO38" s="61"/>
      <c r="AP38" s="61"/>
      <c r="AQ38" s="61"/>
      <c r="AR38" s="61"/>
      <c r="AS38" s="553">
        <f t="shared" si="3"/>
        <v>0</v>
      </c>
    </row>
    <row r="39" spans="2:46" ht="15.75" thickBot="1">
      <c r="B39" s="88" t="s">
        <v>188</v>
      </c>
      <c r="C39" s="83" t="s">
        <v>187</v>
      </c>
      <c r="D39" s="82"/>
      <c r="E39" s="247"/>
      <c r="F39" s="247"/>
      <c r="G39" s="247"/>
      <c r="H39" s="247"/>
      <c r="I39" s="247"/>
      <c r="J39" s="247"/>
      <c r="K39" s="247"/>
      <c r="L39" s="247"/>
      <c r="M39" s="247"/>
      <c r="N39" s="247"/>
      <c r="O39" s="247"/>
      <c r="P39" s="247"/>
      <c r="Q39" s="247"/>
      <c r="R39" s="247"/>
      <c r="S39" s="247"/>
      <c r="T39" s="247"/>
      <c r="U39" s="247"/>
      <c r="V39" s="247"/>
      <c r="W39" s="247"/>
      <c r="X39" s="247"/>
      <c r="Y39" s="499"/>
      <c r="Z39" s="500"/>
      <c r="AA39" s="500"/>
      <c r="AB39" s="500"/>
      <c r="AC39" s="61"/>
      <c r="AD39" s="61"/>
      <c r="AE39" s="61"/>
      <c r="AF39" s="61"/>
      <c r="AG39" s="61"/>
      <c r="AH39" s="61"/>
      <c r="AI39" s="61"/>
      <c r="AJ39" s="61"/>
      <c r="AK39" s="61"/>
      <c r="AL39" s="61"/>
      <c r="AM39" s="61"/>
      <c r="AN39" s="61"/>
      <c r="AO39" s="61"/>
      <c r="AP39" s="61"/>
      <c r="AQ39" s="61"/>
      <c r="AR39" s="61"/>
      <c r="AS39" s="553">
        <f t="shared" si="3"/>
        <v>0</v>
      </c>
    </row>
    <row r="40" spans="2:46" ht="15.75" thickBot="1">
      <c r="B40" s="84" t="s">
        <v>189</v>
      </c>
      <c r="C40" s="83"/>
      <c r="D40" s="82"/>
      <c r="E40" s="81"/>
      <c r="F40" s="71">
        <f t="shared" ref="F40:X40" si="10">+F39+F38</f>
        <v>0</v>
      </c>
      <c r="G40" s="71">
        <f t="shared" si="10"/>
        <v>0</v>
      </c>
      <c r="H40" s="71">
        <f t="shared" si="10"/>
        <v>0</v>
      </c>
      <c r="I40" s="71">
        <f t="shared" si="10"/>
        <v>0</v>
      </c>
      <c r="J40" s="71">
        <f t="shared" si="10"/>
        <v>0</v>
      </c>
      <c r="K40" s="71">
        <f t="shared" si="10"/>
        <v>0</v>
      </c>
      <c r="L40" s="71">
        <f t="shared" si="10"/>
        <v>0</v>
      </c>
      <c r="M40" s="71">
        <f t="shared" si="10"/>
        <v>0</v>
      </c>
      <c r="N40" s="71">
        <f t="shared" si="10"/>
        <v>0</v>
      </c>
      <c r="O40" s="71">
        <f t="shared" si="10"/>
        <v>0</v>
      </c>
      <c r="P40" s="71">
        <f t="shared" si="10"/>
        <v>0</v>
      </c>
      <c r="Q40" s="71">
        <f t="shared" si="10"/>
        <v>0</v>
      </c>
      <c r="R40" s="71">
        <f t="shared" si="10"/>
        <v>0</v>
      </c>
      <c r="S40" s="71">
        <f t="shared" si="10"/>
        <v>0</v>
      </c>
      <c r="T40" s="71">
        <f t="shared" si="10"/>
        <v>0</v>
      </c>
      <c r="U40" s="71">
        <f t="shared" si="10"/>
        <v>0</v>
      </c>
      <c r="V40" s="71">
        <f t="shared" si="10"/>
        <v>0</v>
      </c>
      <c r="W40" s="71">
        <f t="shared" si="10"/>
        <v>0</v>
      </c>
      <c r="X40" s="71">
        <f t="shared" si="10"/>
        <v>0</v>
      </c>
      <c r="Y40" s="81"/>
      <c r="Z40" s="71"/>
      <c r="AA40" s="71"/>
      <c r="AB40" s="71"/>
      <c r="AC40" s="71"/>
      <c r="AD40" s="71"/>
      <c r="AE40" s="71"/>
      <c r="AF40" s="71"/>
      <c r="AG40" s="71"/>
      <c r="AH40" s="71"/>
      <c r="AI40" s="71"/>
      <c r="AJ40" s="71"/>
      <c r="AK40" s="71"/>
      <c r="AL40" s="71"/>
      <c r="AM40" s="71"/>
      <c r="AN40" s="71"/>
      <c r="AO40" s="71"/>
      <c r="AP40" s="71"/>
      <c r="AQ40" s="71"/>
      <c r="AR40" s="71"/>
      <c r="AS40" s="582">
        <f>AS17+AS18-SUM(AS21:AS39)</f>
        <v>50478.805996976182</v>
      </c>
      <c r="AT40" s="143" t="s">
        <v>190</v>
      </c>
    </row>
    <row r="41" spans="2:46" ht="18.75" customHeight="1">
      <c r="B41" s="1903" t="s">
        <v>191</v>
      </c>
      <c r="C41" s="1904" t="s">
        <v>164</v>
      </c>
      <c r="D41" s="1906" t="str">
        <f>+D11</f>
        <v>Unit price</v>
      </c>
      <c r="E41" s="1908" t="str">
        <f>+E11</f>
        <v>Without project</v>
      </c>
      <c r="F41" s="1909"/>
      <c r="G41" s="1909"/>
      <c r="H41" s="1909"/>
      <c r="I41" s="1909"/>
      <c r="J41" s="1909"/>
      <c r="K41" s="1909"/>
      <c r="L41" s="1909"/>
      <c r="M41" s="1909"/>
      <c r="N41" s="1909"/>
      <c r="O41" s="1909"/>
      <c r="P41" s="1909"/>
      <c r="Q41" s="1909"/>
      <c r="R41" s="1909"/>
      <c r="S41" s="1909"/>
      <c r="T41" s="1909"/>
      <c r="U41" s="1909"/>
      <c r="V41" s="1909"/>
      <c r="W41" s="1909"/>
      <c r="X41" s="1910"/>
      <c r="Y41" s="1908" t="str">
        <f>+Y11</f>
        <v>With project</v>
      </c>
      <c r="Z41" s="1909"/>
      <c r="AA41" s="1909"/>
      <c r="AB41" s="1909"/>
      <c r="AC41" s="1909"/>
      <c r="AD41" s="1909"/>
      <c r="AE41" s="1909"/>
      <c r="AF41" s="1909"/>
      <c r="AG41" s="1909"/>
      <c r="AH41" s="1909"/>
      <c r="AI41" s="1909"/>
      <c r="AJ41" s="1909"/>
      <c r="AK41" s="1909"/>
      <c r="AL41" s="1909"/>
      <c r="AM41" s="1909"/>
      <c r="AN41" s="1909"/>
      <c r="AO41" s="1909"/>
      <c r="AP41" s="1909"/>
      <c r="AQ41" s="1909"/>
      <c r="AR41" s="1909"/>
    </row>
    <row r="42" spans="2:46" ht="18.75">
      <c r="B42" s="1883"/>
      <c r="C42" s="1905"/>
      <c r="D42" s="1907"/>
      <c r="E42" s="80">
        <v>1</v>
      </c>
      <c r="F42" s="80">
        <f t="shared" ref="F42:AR42" si="11">+F13</f>
        <v>2</v>
      </c>
      <c r="G42" s="80">
        <f t="shared" si="11"/>
        <v>3</v>
      </c>
      <c r="H42" s="80">
        <f t="shared" si="11"/>
        <v>4</v>
      </c>
      <c r="I42" s="80">
        <f t="shared" si="11"/>
        <v>5</v>
      </c>
      <c r="J42" s="80">
        <f t="shared" si="11"/>
        <v>6</v>
      </c>
      <c r="K42" s="80">
        <f t="shared" si="11"/>
        <v>7</v>
      </c>
      <c r="L42" s="80">
        <f t="shared" si="11"/>
        <v>8</v>
      </c>
      <c r="M42" s="80">
        <f t="shared" si="11"/>
        <v>9</v>
      </c>
      <c r="N42" s="80">
        <f t="shared" si="11"/>
        <v>10</v>
      </c>
      <c r="O42" s="80">
        <f t="shared" si="11"/>
        <v>11</v>
      </c>
      <c r="P42" s="80">
        <f t="shared" si="11"/>
        <v>12</v>
      </c>
      <c r="Q42" s="80">
        <f t="shared" si="11"/>
        <v>13</v>
      </c>
      <c r="R42" s="80">
        <f t="shared" si="11"/>
        <v>14</v>
      </c>
      <c r="S42" s="80">
        <f t="shared" si="11"/>
        <v>15</v>
      </c>
      <c r="T42" s="80">
        <f t="shared" si="11"/>
        <v>16</v>
      </c>
      <c r="U42" s="80">
        <f t="shared" si="11"/>
        <v>17</v>
      </c>
      <c r="V42" s="80">
        <f t="shared" si="11"/>
        <v>18</v>
      </c>
      <c r="W42" s="80">
        <f t="shared" si="11"/>
        <v>19</v>
      </c>
      <c r="X42" s="80">
        <f t="shared" si="11"/>
        <v>20</v>
      </c>
      <c r="Y42" s="79">
        <f t="shared" si="11"/>
        <v>1</v>
      </c>
      <c r="Z42" s="78">
        <f t="shared" si="11"/>
        <v>2</v>
      </c>
      <c r="AA42" s="78">
        <f t="shared" si="11"/>
        <v>3</v>
      </c>
      <c r="AB42" s="78">
        <f t="shared" si="11"/>
        <v>4</v>
      </c>
      <c r="AC42" s="78">
        <f t="shared" si="11"/>
        <v>5</v>
      </c>
      <c r="AD42" s="78">
        <f t="shared" si="11"/>
        <v>6</v>
      </c>
      <c r="AE42" s="78">
        <f t="shared" si="11"/>
        <v>7</v>
      </c>
      <c r="AF42" s="78">
        <f t="shared" si="11"/>
        <v>8</v>
      </c>
      <c r="AG42" s="78">
        <f t="shared" si="11"/>
        <v>9</v>
      </c>
      <c r="AH42" s="78">
        <f t="shared" si="11"/>
        <v>10</v>
      </c>
      <c r="AI42" s="78">
        <f t="shared" si="11"/>
        <v>11</v>
      </c>
      <c r="AJ42" s="78">
        <f t="shared" si="11"/>
        <v>12</v>
      </c>
      <c r="AK42" s="78">
        <f t="shared" si="11"/>
        <v>13</v>
      </c>
      <c r="AL42" s="78">
        <f t="shared" si="11"/>
        <v>14</v>
      </c>
      <c r="AM42" s="78">
        <f t="shared" si="11"/>
        <v>15</v>
      </c>
      <c r="AN42" s="78">
        <f t="shared" si="11"/>
        <v>16</v>
      </c>
      <c r="AO42" s="78">
        <f t="shared" si="11"/>
        <v>17</v>
      </c>
      <c r="AP42" s="78">
        <f t="shared" si="11"/>
        <v>18</v>
      </c>
      <c r="AQ42" s="78">
        <f t="shared" si="11"/>
        <v>19</v>
      </c>
      <c r="AR42" s="78">
        <f t="shared" si="11"/>
        <v>20</v>
      </c>
      <c r="AS42" s="515">
        <f>+BD8</f>
        <v>100</v>
      </c>
    </row>
    <row r="43" spans="2:46" ht="15" customHeight="1">
      <c r="B43" s="77" t="s">
        <v>192</v>
      </c>
      <c r="C43" s="71"/>
      <c r="D43" s="65"/>
      <c r="E43" s="75"/>
      <c r="F43" s="57"/>
      <c r="G43" s="57"/>
      <c r="H43" s="57"/>
      <c r="I43" s="57"/>
      <c r="J43" s="57"/>
      <c r="K43" s="57"/>
      <c r="L43" s="57"/>
      <c r="M43" s="57"/>
      <c r="N43" s="57"/>
      <c r="O43" s="57"/>
      <c r="P43" s="57"/>
      <c r="Q43" s="57"/>
      <c r="R43" s="57"/>
      <c r="S43" s="74"/>
      <c r="T43" s="76"/>
      <c r="U43" s="76"/>
      <c r="V43" s="76"/>
      <c r="W43" s="76"/>
      <c r="X43" s="76"/>
      <c r="Y43" s="75"/>
      <c r="Z43" s="57"/>
      <c r="AA43" s="57"/>
      <c r="AB43" s="57"/>
      <c r="AC43" s="57"/>
      <c r="AD43" s="57"/>
      <c r="AE43" s="57"/>
      <c r="AF43" s="57"/>
      <c r="AG43" s="57"/>
      <c r="AH43" s="57"/>
      <c r="AI43" s="57"/>
      <c r="AJ43" s="57"/>
      <c r="AK43" s="57"/>
      <c r="AL43" s="57"/>
      <c r="AM43" s="74"/>
      <c r="AN43" s="73"/>
      <c r="AO43" s="73"/>
      <c r="AP43" s="73"/>
      <c r="AQ43" s="73"/>
      <c r="AR43" s="73"/>
    </row>
    <row r="44" spans="2:46">
      <c r="B44" s="72" t="s">
        <v>193</v>
      </c>
      <c r="C44" s="71"/>
      <c r="D44" s="65"/>
      <c r="E44" s="64">
        <f t="shared" ref="E44:AR44" si="12">SUM(E45:E47)</f>
        <v>26363437.5</v>
      </c>
      <c r="F44" s="55">
        <f t="shared" si="12"/>
        <v>26363437.5</v>
      </c>
      <c r="G44" s="55">
        <f t="shared" si="12"/>
        <v>26363437.5</v>
      </c>
      <c r="H44" s="55">
        <f t="shared" si="12"/>
        <v>26363437.5</v>
      </c>
      <c r="I44" s="55">
        <f t="shared" si="12"/>
        <v>26363437.5</v>
      </c>
      <c r="J44" s="55">
        <f t="shared" si="12"/>
        <v>26363437.5</v>
      </c>
      <c r="K44" s="55">
        <f t="shared" si="12"/>
        <v>26363437.5</v>
      </c>
      <c r="L44" s="55">
        <f t="shared" si="12"/>
        <v>26363437.5</v>
      </c>
      <c r="M44" s="55">
        <f t="shared" si="12"/>
        <v>26363437.5</v>
      </c>
      <c r="N44" s="55">
        <f t="shared" si="12"/>
        <v>26363437.5</v>
      </c>
      <c r="O44" s="55">
        <f t="shared" si="12"/>
        <v>26363437.5</v>
      </c>
      <c r="P44" s="55">
        <f t="shared" si="12"/>
        <v>26363437.5</v>
      </c>
      <c r="Q44" s="55">
        <f t="shared" si="12"/>
        <v>26363437.5</v>
      </c>
      <c r="R44" s="55">
        <f t="shared" si="12"/>
        <v>26363437.5</v>
      </c>
      <c r="S44" s="55">
        <f t="shared" si="12"/>
        <v>26363437.5</v>
      </c>
      <c r="T44" s="55">
        <f t="shared" si="12"/>
        <v>26363437.5</v>
      </c>
      <c r="U44" s="55">
        <f t="shared" si="12"/>
        <v>26363437.5</v>
      </c>
      <c r="V44" s="55">
        <f t="shared" si="12"/>
        <v>26363437.5</v>
      </c>
      <c r="W44" s="55">
        <f t="shared" si="12"/>
        <v>26363437.5</v>
      </c>
      <c r="X44" s="55">
        <f t="shared" si="12"/>
        <v>26363437.5</v>
      </c>
      <c r="Y44" s="64">
        <f t="shared" si="12"/>
        <v>27112800</v>
      </c>
      <c r="Z44" s="55">
        <f t="shared" si="12"/>
        <v>27112800</v>
      </c>
      <c r="AA44" s="55">
        <f t="shared" si="12"/>
        <v>27609645</v>
      </c>
      <c r="AB44" s="55">
        <f t="shared" si="12"/>
        <v>27940875</v>
      </c>
      <c r="AC44" s="55">
        <f t="shared" si="12"/>
        <v>27940875</v>
      </c>
      <c r="AD44" s="55">
        <f t="shared" si="12"/>
        <v>27940875</v>
      </c>
      <c r="AE44" s="55">
        <f t="shared" si="12"/>
        <v>27940875</v>
      </c>
      <c r="AF44" s="55">
        <f t="shared" si="12"/>
        <v>27940875</v>
      </c>
      <c r="AG44" s="55">
        <f t="shared" si="12"/>
        <v>27940875</v>
      </c>
      <c r="AH44" s="55">
        <f t="shared" si="12"/>
        <v>27940875</v>
      </c>
      <c r="AI44" s="55">
        <f t="shared" si="12"/>
        <v>27940875</v>
      </c>
      <c r="AJ44" s="55">
        <f t="shared" si="12"/>
        <v>27940875</v>
      </c>
      <c r="AK44" s="55">
        <f t="shared" si="12"/>
        <v>27940875</v>
      </c>
      <c r="AL44" s="55">
        <f t="shared" si="12"/>
        <v>27940875</v>
      </c>
      <c r="AM44" s="55">
        <f t="shared" si="12"/>
        <v>27940875</v>
      </c>
      <c r="AN44" s="55">
        <f t="shared" si="12"/>
        <v>27940875</v>
      </c>
      <c r="AO44" s="55">
        <f t="shared" si="12"/>
        <v>27940875</v>
      </c>
      <c r="AP44" s="55">
        <f t="shared" si="12"/>
        <v>27940875</v>
      </c>
      <c r="AQ44" s="55">
        <f t="shared" si="12"/>
        <v>27940875</v>
      </c>
      <c r="AR44" s="55">
        <f t="shared" si="12"/>
        <v>27940875</v>
      </c>
    </row>
    <row r="45" spans="2:46">
      <c r="B45" s="70" t="str">
        <f>+B17</f>
        <v>Barley</v>
      </c>
      <c r="C45" s="57" t="s">
        <v>168</v>
      </c>
      <c r="D45" s="69"/>
      <c r="E45" s="64">
        <f>+E17*$D17*$AS$42</f>
        <v>15555000</v>
      </c>
      <c r="F45" s="64">
        <f t="shared" ref="F45:AR54" si="13">+F17*$D17*$AS$42</f>
        <v>15555000</v>
      </c>
      <c r="G45" s="64">
        <f t="shared" si="13"/>
        <v>15555000</v>
      </c>
      <c r="H45" s="64">
        <f t="shared" si="13"/>
        <v>15555000</v>
      </c>
      <c r="I45" s="64">
        <f t="shared" si="13"/>
        <v>15555000</v>
      </c>
      <c r="J45" s="64">
        <f t="shared" si="13"/>
        <v>15555000</v>
      </c>
      <c r="K45" s="64">
        <f t="shared" si="13"/>
        <v>15555000</v>
      </c>
      <c r="L45" s="64">
        <f t="shared" si="13"/>
        <v>15555000</v>
      </c>
      <c r="M45" s="64">
        <f t="shared" si="13"/>
        <v>15555000</v>
      </c>
      <c r="N45" s="64">
        <f t="shared" si="13"/>
        <v>15555000</v>
      </c>
      <c r="O45" s="64">
        <f t="shared" si="13"/>
        <v>15555000</v>
      </c>
      <c r="P45" s="64">
        <f t="shared" si="13"/>
        <v>15555000</v>
      </c>
      <c r="Q45" s="64">
        <f t="shared" si="13"/>
        <v>15555000</v>
      </c>
      <c r="R45" s="64">
        <f t="shared" si="13"/>
        <v>15555000</v>
      </c>
      <c r="S45" s="64">
        <f t="shared" si="13"/>
        <v>15555000</v>
      </c>
      <c r="T45" s="64">
        <f t="shared" si="13"/>
        <v>15555000</v>
      </c>
      <c r="U45" s="64">
        <f t="shared" si="13"/>
        <v>15555000</v>
      </c>
      <c r="V45" s="64">
        <f t="shared" si="13"/>
        <v>15555000</v>
      </c>
      <c r="W45" s="64">
        <f t="shared" si="13"/>
        <v>15555000</v>
      </c>
      <c r="X45" s="64">
        <f t="shared" si="13"/>
        <v>15555000</v>
      </c>
      <c r="Y45" s="64">
        <f t="shared" si="13"/>
        <v>15733425</v>
      </c>
      <c r="Z45" s="64">
        <f t="shared" si="13"/>
        <v>15733425</v>
      </c>
      <c r="AA45" s="64">
        <f t="shared" si="13"/>
        <v>16230269.999999998</v>
      </c>
      <c r="AB45" s="64">
        <f t="shared" si="13"/>
        <v>16561500</v>
      </c>
      <c r="AC45" s="64">
        <f t="shared" si="13"/>
        <v>16561500</v>
      </c>
      <c r="AD45" s="64">
        <f t="shared" si="13"/>
        <v>16561500</v>
      </c>
      <c r="AE45" s="64">
        <f t="shared" si="13"/>
        <v>16561500</v>
      </c>
      <c r="AF45" s="64">
        <f t="shared" si="13"/>
        <v>16561500</v>
      </c>
      <c r="AG45" s="64">
        <f t="shared" si="13"/>
        <v>16561500</v>
      </c>
      <c r="AH45" s="64">
        <f t="shared" si="13"/>
        <v>16561500</v>
      </c>
      <c r="AI45" s="64">
        <f t="shared" si="13"/>
        <v>16561500</v>
      </c>
      <c r="AJ45" s="64">
        <f t="shared" si="13"/>
        <v>16561500</v>
      </c>
      <c r="AK45" s="64">
        <f t="shared" si="13"/>
        <v>16561500</v>
      </c>
      <c r="AL45" s="64">
        <f t="shared" si="13"/>
        <v>16561500</v>
      </c>
      <c r="AM45" s="64">
        <f t="shared" si="13"/>
        <v>16561500</v>
      </c>
      <c r="AN45" s="64">
        <f t="shared" si="13"/>
        <v>16561500</v>
      </c>
      <c r="AO45" s="64">
        <f t="shared" si="13"/>
        <v>16561500</v>
      </c>
      <c r="AP45" s="64">
        <f t="shared" si="13"/>
        <v>16561500</v>
      </c>
      <c r="AQ45" s="64">
        <f t="shared" si="13"/>
        <v>16561500</v>
      </c>
      <c r="AR45" s="64">
        <f t="shared" si="13"/>
        <v>16561500</v>
      </c>
    </row>
    <row r="46" spans="2:46">
      <c r="B46" s="70" t="str">
        <f t="shared" ref="B46:B68" si="14">+B18</f>
        <v>Barley hay</v>
      </c>
      <c r="C46" s="57" t="s">
        <v>168</v>
      </c>
      <c r="D46" s="69"/>
      <c r="E46" s="64">
        <f t="shared" ref="E46:T61" si="15">+E18*$D18*$AS$42</f>
        <v>10808437.5</v>
      </c>
      <c r="F46" s="64">
        <f t="shared" si="15"/>
        <v>10808437.5</v>
      </c>
      <c r="G46" s="64">
        <f t="shared" si="15"/>
        <v>10808437.5</v>
      </c>
      <c r="H46" s="64">
        <f t="shared" si="15"/>
        <v>10808437.5</v>
      </c>
      <c r="I46" s="64">
        <f t="shared" si="15"/>
        <v>10808437.5</v>
      </c>
      <c r="J46" s="64">
        <f t="shared" si="15"/>
        <v>10808437.5</v>
      </c>
      <c r="K46" s="64">
        <f t="shared" si="15"/>
        <v>10808437.5</v>
      </c>
      <c r="L46" s="64">
        <f t="shared" si="15"/>
        <v>10808437.5</v>
      </c>
      <c r="M46" s="64">
        <f t="shared" si="15"/>
        <v>10808437.5</v>
      </c>
      <c r="N46" s="64">
        <f t="shared" si="15"/>
        <v>10808437.5</v>
      </c>
      <c r="O46" s="64">
        <f t="shared" si="15"/>
        <v>10808437.5</v>
      </c>
      <c r="P46" s="64">
        <f t="shared" si="15"/>
        <v>10808437.5</v>
      </c>
      <c r="Q46" s="64">
        <f t="shared" si="15"/>
        <v>10808437.5</v>
      </c>
      <c r="R46" s="64">
        <f t="shared" si="15"/>
        <v>10808437.5</v>
      </c>
      <c r="S46" s="64">
        <f t="shared" si="15"/>
        <v>10808437.5</v>
      </c>
      <c r="T46" s="64">
        <f t="shared" si="13"/>
        <v>10808437.5</v>
      </c>
      <c r="U46" s="64">
        <f t="shared" si="13"/>
        <v>10808437.5</v>
      </c>
      <c r="V46" s="64">
        <f t="shared" si="13"/>
        <v>10808437.5</v>
      </c>
      <c r="W46" s="64">
        <f t="shared" si="13"/>
        <v>10808437.5</v>
      </c>
      <c r="X46" s="64">
        <f t="shared" si="13"/>
        <v>10808437.5</v>
      </c>
      <c r="Y46" s="64">
        <f t="shared" si="13"/>
        <v>11379375</v>
      </c>
      <c r="Z46" s="64">
        <f t="shared" si="13"/>
        <v>11379375</v>
      </c>
      <c r="AA46" s="64">
        <f t="shared" si="13"/>
        <v>11379375</v>
      </c>
      <c r="AB46" s="64">
        <f t="shared" si="13"/>
        <v>11379375</v>
      </c>
      <c r="AC46" s="64">
        <f t="shared" si="13"/>
        <v>11379375</v>
      </c>
      <c r="AD46" s="64">
        <f t="shared" si="13"/>
        <v>11379375</v>
      </c>
      <c r="AE46" s="64">
        <f t="shared" si="13"/>
        <v>11379375</v>
      </c>
      <c r="AF46" s="64">
        <f t="shared" si="13"/>
        <v>11379375</v>
      </c>
      <c r="AG46" s="64">
        <f t="shared" si="13"/>
        <v>11379375</v>
      </c>
      <c r="AH46" s="64">
        <f t="shared" si="13"/>
        <v>11379375</v>
      </c>
      <c r="AI46" s="64">
        <f t="shared" si="13"/>
        <v>11379375</v>
      </c>
      <c r="AJ46" s="64">
        <f t="shared" si="13"/>
        <v>11379375</v>
      </c>
      <c r="AK46" s="64">
        <f t="shared" si="13"/>
        <v>11379375</v>
      </c>
      <c r="AL46" s="64">
        <f t="shared" si="13"/>
        <v>11379375</v>
      </c>
      <c r="AM46" s="64">
        <f t="shared" si="13"/>
        <v>11379375</v>
      </c>
      <c r="AN46" s="64">
        <f t="shared" si="13"/>
        <v>11379375</v>
      </c>
      <c r="AO46" s="64">
        <f t="shared" si="13"/>
        <v>11379375</v>
      </c>
      <c r="AP46" s="64">
        <f t="shared" si="13"/>
        <v>11379375</v>
      </c>
      <c r="AQ46" s="64">
        <f t="shared" si="13"/>
        <v>11379375</v>
      </c>
      <c r="AR46" s="64">
        <f t="shared" si="13"/>
        <v>11379375</v>
      </c>
    </row>
    <row r="47" spans="2:46">
      <c r="B47" s="70"/>
      <c r="C47" s="57" t="s">
        <v>168</v>
      </c>
      <c r="D47" s="69"/>
      <c r="E47" s="64">
        <f t="shared" si="15"/>
        <v>0</v>
      </c>
      <c r="F47" s="64">
        <f t="shared" si="15"/>
        <v>0</v>
      </c>
      <c r="G47" s="64">
        <f t="shared" si="15"/>
        <v>0</v>
      </c>
      <c r="H47" s="64">
        <f t="shared" si="15"/>
        <v>0</v>
      </c>
      <c r="I47" s="64">
        <f t="shared" si="15"/>
        <v>0</v>
      </c>
      <c r="J47" s="64">
        <f t="shared" si="15"/>
        <v>0</v>
      </c>
      <c r="K47" s="64">
        <f t="shared" si="15"/>
        <v>0</v>
      </c>
      <c r="L47" s="64">
        <f t="shared" si="15"/>
        <v>0</v>
      </c>
      <c r="M47" s="64">
        <f t="shared" si="15"/>
        <v>0</v>
      </c>
      <c r="N47" s="64">
        <f t="shared" si="15"/>
        <v>0</v>
      </c>
      <c r="O47" s="64">
        <f t="shared" si="15"/>
        <v>0</v>
      </c>
      <c r="P47" s="64">
        <f t="shared" si="15"/>
        <v>0</v>
      </c>
      <c r="Q47" s="64">
        <f t="shared" si="15"/>
        <v>0</v>
      </c>
      <c r="R47" s="64">
        <f t="shared" si="15"/>
        <v>0</v>
      </c>
      <c r="S47" s="64">
        <f t="shared" si="15"/>
        <v>0</v>
      </c>
      <c r="T47" s="64">
        <f t="shared" si="13"/>
        <v>0</v>
      </c>
      <c r="U47" s="64">
        <f t="shared" si="13"/>
        <v>0</v>
      </c>
      <c r="V47" s="64">
        <f t="shared" si="13"/>
        <v>0</v>
      </c>
      <c r="W47" s="64">
        <f t="shared" si="13"/>
        <v>0</v>
      </c>
      <c r="X47" s="64">
        <f t="shared" si="13"/>
        <v>0</v>
      </c>
      <c r="Y47" s="64">
        <f t="shared" si="13"/>
        <v>0</v>
      </c>
      <c r="Z47" s="64">
        <f t="shared" si="13"/>
        <v>0</v>
      </c>
      <c r="AA47" s="64">
        <f t="shared" si="13"/>
        <v>0</v>
      </c>
      <c r="AB47" s="64">
        <f t="shared" si="13"/>
        <v>0</v>
      </c>
      <c r="AC47" s="64">
        <f t="shared" si="13"/>
        <v>0</v>
      </c>
      <c r="AD47" s="64">
        <f t="shared" si="13"/>
        <v>0</v>
      </c>
      <c r="AE47" s="64">
        <f t="shared" si="13"/>
        <v>0</v>
      </c>
      <c r="AF47" s="64">
        <f t="shared" si="13"/>
        <v>0</v>
      </c>
      <c r="AG47" s="64">
        <f t="shared" si="13"/>
        <v>0</v>
      </c>
      <c r="AH47" s="64">
        <f t="shared" si="13"/>
        <v>0</v>
      </c>
      <c r="AI47" s="64">
        <f t="shared" si="13"/>
        <v>0</v>
      </c>
      <c r="AJ47" s="64">
        <f t="shared" si="13"/>
        <v>0</v>
      </c>
      <c r="AK47" s="64">
        <f t="shared" si="13"/>
        <v>0</v>
      </c>
      <c r="AL47" s="64">
        <f t="shared" si="13"/>
        <v>0</v>
      </c>
      <c r="AM47" s="64">
        <f t="shared" si="13"/>
        <v>0</v>
      </c>
      <c r="AN47" s="64">
        <f t="shared" si="13"/>
        <v>0</v>
      </c>
      <c r="AO47" s="64">
        <f t="shared" si="13"/>
        <v>0</v>
      </c>
      <c r="AP47" s="64">
        <f t="shared" si="13"/>
        <v>0</v>
      </c>
      <c r="AQ47" s="64">
        <f t="shared" si="13"/>
        <v>0</v>
      </c>
      <c r="AR47" s="64">
        <f t="shared" si="13"/>
        <v>0</v>
      </c>
    </row>
    <row r="48" spans="2:46">
      <c r="B48" s="70" t="str">
        <f t="shared" si="14"/>
        <v>Costs</v>
      </c>
      <c r="C48" s="57" t="s">
        <v>168</v>
      </c>
      <c r="D48" s="65"/>
      <c r="E48" s="64">
        <f t="shared" si="15"/>
        <v>0</v>
      </c>
      <c r="F48" s="64">
        <f t="shared" si="15"/>
        <v>0</v>
      </c>
      <c r="G48" s="64">
        <f t="shared" si="15"/>
        <v>0</v>
      </c>
      <c r="H48" s="64">
        <f t="shared" si="15"/>
        <v>0</v>
      </c>
      <c r="I48" s="64">
        <f t="shared" si="15"/>
        <v>0</v>
      </c>
      <c r="J48" s="64">
        <f t="shared" si="15"/>
        <v>0</v>
      </c>
      <c r="K48" s="64">
        <f t="shared" si="15"/>
        <v>0</v>
      </c>
      <c r="L48" s="64">
        <f t="shared" si="15"/>
        <v>0</v>
      </c>
      <c r="M48" s="64">
        <f t="shared" si="15"/>
        <v>0</v>
      </c>
      <c r="N48" s="64">
        <f t="shared" si="15"/>
        <v>0</v>
      </c>
      <c r="O48" s="64">
        <f t="shared" si="15"/>
        <v>0</v>
      </c>
      <c r="P48" s="64">
        <f t="shared" si="15"/>
        <v>0</v>
      </c>
      <c r="Q48" s="64">
        <f t="shared" si="15"/>
        <v>0</v>
      </c>
      <c r="R48" s="64">
        <f t="shared" si="15"/>
        <v>0</v>
      </c>
      <c r="S48" s="64">
        <f t="shared" si="15"/>
        <v>0</v>
      </c>
      <c r="T48" s="64">
        <f t="shared" si="13"/>
        <v>0</v>
      </c>
      <c r="U48" s="64">
        <f t="shared" si="13"/>
        <v>0</v>
      </c>
      <c r="V48" s="64">
        <f t="shared" si="13"/>
        <v>0</v>
      </c>
      <c r="W48" s="64">
        <f t="shared" si="13"/>
        <v>0</v>
      </c>
      <c r="X48" s="64">
        <f t="shared" si="13"/>
        <v>0</v>
      </c>
      <c r="Y48" s="64">
        <f t="shared" si="13"/>
        <v>0</v>
      </c>
      <c r="Z48" s="64">
        <f t="shared" si="13"/>
        <v>0</v>
      </c>
      <c r="AA48" s="64">
        <f t="shared" si="13"/>
        <v>0</v>
      </c>
      <c r="AB48" s="64">
        <f t="shared" si="13"/>
        <v>0</v>
      </c>
      <c r="AC48" s="64">
        <f t="shared" si="13"/>
        <v>0</v>
      </c>
      <c r="AD48" s="64">
        <f t="shared" si="13"/>
        <v>0</v>
      </c>
      <c r="AE48" s="64">
        <f t="shared" si="13"/>
        <v>0</v>
      </c>
      <c r="AF48" s="64">
        <f t="shared" si="13"/>
        <v>0</v>
      </c>
      <c r="AG48" s="64">
        <f t="shared" si="13"/>
        <v>0</v>
      </c>
      <c r="AH48" s="64">
        <f t="shared" si="13"/>
        <v>0</v>
      </c>
      <c r="AI48" s="64">
        <f t="shared" si="13"/>
        <v>0</v>
      </c>
      <c r="AJ48" s="64">
        <f t="shared" si="13"/>
        <v>0</v>
      </c>
      <c r="AK48" s="64">
        <f t="shared" si="13"/>
        <v>0</v>
      </c>
      <c r="AL48" s="64">
        <f t="shared" si="13"/>
        <v>0</v>
      </c>
      <c r="AM48" s="64">
        <f t="shared" si="13"/>
        <v>0</v>
      </c>
      <c r="AN48" s="64">
        <f t="shared" si="13"/>
        <v>0</v>
      </c>
      <c r="AO48" s="64">
        <f t="shared" si="13"/>
        <v>0</v>
      </c>
      <c r="AP48" s="64">
        <f t="shared" si="13"/>
        <v>0</v>
      </c>
      <c r="AQ48" s="64">
        <f t="shared" si="13"/>
        <v>0</v>
      </c>
      <c r="AR48" s="64">
        <f t="shared" si="13"/>
        <v>0</v>
      </c>
    </row>
    <row r="49" spans="2:44">
      <c r="B49" s="70" t="str">
        <f t="shared" si="14"/>
        <v>Land preparation Barley</v>
      </c>
      <c r="C49" s="57" t="s">
        <v>168</v>
      </c>
      <c r="D49" s="65"/>
      <c r="E49" s="64">
        <f t="shared" si="15"/>
        <v>4000000</v>
      </c>
      <c r="F49" s="64">
        <f t="shared" si="15"/>
        <v>4000000</v>
      </c>
      <c r="G49" s="64">
        <f t="shared" si="15"/>
        <v>4000000</v>
      </c>
      <c r="H49" s="64">
        <f t="shared" si="15"/>
        <v>4000000</v>
      </c>
      <c r="I49" s="64">
        <f t="shared" si="15"/>
        <v>4000000</v>
      </c>
      <c r="J49" s="64">
        <f t="shared" si="15"/>
        <v>4000000</v>
      </c>
      <c r="K49" s="64">
        <f t="shared" si="15"/>
        <v>4000000</v>
      </c>
      <c r="L49" s="64">
        <f t="shared" si="15"/>
        <v>4000000</v>
      </c>
      <c r="M49" s="64">
        <f t="shared" si="15"/>
        <v>4000000</v>
      </c>
      <c r="N49" s="64">
        <f t="shared" si="15"/>
        <v>4000000</v>
      </c>
      <c r="O49" s="64">
        <f t="shared" si="15"/>
        <v>4000000</v>
      </c>
      <c r="P49" s="64">
        <f t="shared" si="15"/>
        <v>4000000</v>
      </c>
      <c r="Q49" s="64">
        <f t="shared" si="15"/>
        <v>4000000</v>
      </c>
      <c r="R49" s="64">
        <f t="shared" si="15"/>
        <v>4000000</v>
      </c>
      <c r="S49" s="64">
        <f t="shared" si="15"/>
        <v>4000000</v>
      </c>
      <c r="T49" s="64">
        <f t="shared" si="13"/>
        <v>4000000</v>
      </c>
      <c r="U49" s="64">
        <f t="shared" si="13"/>
        <v>4000000</v>
      </c>
      <c r="V49" s="64">
        <f t="shared" si="13"/>
        <v>4000000</v>
      </c>
      <c r="W49" s="64">
        <f t="shared" si="13"/>
        <v>4000000</v>
      </c>
      <c r="X49" s="64">
        <f t="shared" si="13"/>
        <v>4000000</v>
      </c>
      <c r="Y49" s="64">
        <f t="shared" si="13"/>
        <v>4000000</v>
      </c>
      <c r="Z49" s="64">
        <f t="shared" si="13"/>
        <v>4000000</v>
      </c>
      <c r="AA49" s="64">
        <f t="shared" si="13"/>
        <v>4000000</v>
      </c>
      <c r="AB49" s="64">
        <f t="shared" si="13"/>
        <v>4000000</v>
      </c>
      <c r="AC49" s="64">
        <f t="shared" si="13"/>
        <v>4000000</v>
      </c>
      <c r="AD49" s="64">
        <f t="shared" si="13"/>
        <v>4000000</v>
      </c>
      <c r="AE49" s="64">
        <f t="shared" si="13"/>
        <v>4000000</v>
      </c>
      <c r="AF49" s="64">
        <f t="shared" si="13"/>
        <v>4000000</v>
      </c>
      <c r="AG49" s="64">
        <f t="shared" si="13"/>
        <v>4000000</v>
      </c>
      <c r="AH49" s="64">
        <f t="shared" si="13"/>
        <v>4000000</v>
      </c>
      <c r="AI49" s="64">
        <f t="shared" si="13"/>
        <v>4000000</v>
      </c>
      <c r="AJ49" s="64">
        <f t="shared" si="13"/>
        <v>4000000</v>
      </c>
      <c r="AK49" s="64">
        <f t="shared" si="13"/>
        <v>4000000</v>
      </c>
      <c r="AL49" s="64">
        <f t="shared" si="13"/>
        <v>4000000</v>
      </c>
      <c r="AM49" s="64">
        <f t="shared" si="13"/>
        <v>4000000</v>
      </c>
      <c r="AN49" s="64">
        <f t="shared" si="13"/>
        <v>4000000</v>
      </c>
      <c r="AO49" s="64">
        <f t="shared" si="13"/>
        <v>4000000</v>
      </c>
      <c r="AP49" s="64">
        <f t="shared" si="13"/>
        <v>4000000</v>
      </c>
      <c r="AQ49" s="64">
        <f t="shared" si="13"/>
        <v>4000000</v>
      </c>
      <c r="AR49" s="64">
        <f t="shared" si="13"/>
        <v>4000000</v>
      </c>
    </row>
    <row r="50" spans="2:44">
      <c r="B50" s="70" t="str">
        <f t="shared" si="14"/>
        <v>Planting service/barley</v>
      </c>
      <c r="C50" s="57" t="s">
        <v>168</v>
      </c>
      <c r="D50" s="65"/>
      <c r="E50" s="64">
        <f t="shared" si="15"/>
        <v>350000</v>
      </c>
      <c r="F50" s="64">
        <f t="shared" si="15"/>
        <v>350000</v>
      </c>
      <c r="G50" s="64">
        <f t="shared" si="15"/>
        <v>350000</v>
      </c>
      <c r="H50" s="64">
        <f t="shared" si="15"/>
        <v>350000</v>
      </c>
      <c r="I50" s="64">
        <f t="shared" si="15"/>
        <v>350000</v>
      </c>
      <c r="J50" s="64">
        <f t="shared" si="15"/>
        <v>350000</v>
      </c>
      <c r="K50" s="64">
        <f t="shared" si="15"/>
        <v>350000</v>
      </c>
      <c r="L50" s="64">
        <f t="shared" si="15"/>
        <v>350000</v>
      </c>
      <c r="M50" s="64">
        <f t="shared" si="15"/>
        <v>350000</v>
      </c>
      <c r="N50" s="64">
        <f t="shared" si="15"/>
        <v>350000</v>
      </c>
      <c r="O50" s="64">
        <f t="shared" si="15"/>
        <v>350000</v>
      </c>
      <c r="P50" s="64">
        <f t="shared" si="15"/>
        <v>350000</v>
      </c>
      <c r="Q50" s="64">
        <f t="shared" si="15"/>
        <v>350000</v>
      </c>
      <c r="R50" s="64">
        <f t="shared" si="15"/>
        <v>350000</v>
      </c>
      <c r="S50" s="64">
        <f t="shared" si="15"/>
        <v>350000</v>
      </c>
      <c r="T50" s="64">
        <f t="shared" si="13"/>
        <v>350000</v>
      </c>
      <c r="U50" s="64">
        <f t="shared" si="13"/>
        <v>350000</v>
      </c>
      <c r="V50" s="64">
        <f t="shared" si="13"/>
        <v>350000</v>
      </c>
      <c r="W50" s="64">
        <f t="shared" si="13"/>
        <v>350000</v>
      </c>
      <c r="X50" s="64">
        <f t="shared" si="13"/>
        <v>350000</v>
      </c>
      <c r="Y50" s="64">
        <f t="shared" si="13"/>
        <v>350000</v>
      </c>
      <c r="Z50" s="64">
        <f t="shared" si="13"/>
        <v>350000</v>
      </c>
      <c r="AA50" s="64">
        <f t="shared" si="13"/>
        <v>350000</v>
      </c>
      <c r="AB50" s="64">
        <f t="shared" si="13"/>
        <v>350000</v>
      </c>
      <c r="AC50" s="64">
        <f t="shared" si="13"/>
        <v>350000</v>
      </c>
      <c r="AD50" s="64">
        <f t="shared" si="13"/>
        <v>350000</v>
      </c>
      <c r="AE50" s="64">
        <f t="shared" si="13"/>
        <v>350000</v>
      </c>
      <c r="AF50" s="64">
        <f t="shared" si="13"/>
        <v>350000</v>
      </c>
      <c r="AG50" s="64">
        <f t="shared" si="13"/>
        <v>350000</v>
      </c>
      <c r="AH50" s="64">
        <f t="shared" si="13"/>
        <v>350000</v>
      </c>
      <c r="AI50" s="64">
        <f t="shared" si="13"/>
        <v>350000</v>
      </c>
      <c r="AJ50" s="64">
        <f t="shared" si="13"/>
        <v>350000</v>
      </c>
      <c r="AK50" s="64">
        <f t="shared" si="13"/>
        <v>350000</v>
      </c>
      <c r="AL50" s="64">
        <f t="shared" si="13"/>
        <v>350000</v>
      </c>
      <c r="AM50" s="64">
        <f t="shared" si="13"/>
        <v>350000</v>
      </c>
      <c r="AN50" s="64">
        <f t="shared" si="13"/>
        <v>350000</v>
      </c>
      <c r="AO50" s="64">
        <f t="shared" si="13"/>
        <v>350000</v>
      </c>
      <c r="AP50" s="64">
        <f t="shared" si="13"/>
        <v>350000</v>
      </c>
      <c r="AQ50" s="64">
        <f t="shared" si="13"/>
        <v>350000</v>
      </c>
      <c r="AR50" s="64">
        <f t="shared" si="13"/>
        <v>350000</v>
      </c>
    </row>
    <row r="51" spans="2:44">
      <c r="B51" s="70" t="str">
        <f t="shared" si="14"/>
        <v>Pesticide spreading/barley</v>
      </c>
      <c r="C51" s="57" t="s">
        <v>168</v>
      </c>
      <c r="D51" s="65"/>
      <c r="E51" s="64">
        <f t="shared" si="15"/>
        <v>300000</v>
      </c>
      <c r="F51" s="64">
        <f t="shared" si="15"/>
        <v>300000</v>
      </c>
      <c r="G51" s="64">
        <f t="shared" si="15"/>
        <v>300000</v>
      </c>
      <c r="H51" s="64">
        <f t="shared" si="15"/>
        <v>300000</v>
      </c>
      <c r="I51" s="64">
        <f t="shared" si="15"/>
        <v>300000</v>
      </c>
      <c r="J51" s="64">
        <f t="shared" si="15"/>
        <v>300000</v>
      </c>
      <c r="K51" s="64">
        <f t="shared" si="15"/>
        <v>300000</v>
      </c>
      <c r="L51" s="64">
        <f t="shared" si="15"/>
        <v>300000</v>
      </c>
      <c r="M51" s="64">
        <f t="shared" si="15"/>
        <v>300000</v>
      </c>
      <c r="N51" s="64">
        <f t="shared" si="15"/>
        <v>300000</v>
      </c>
      <c r="O51" s="64">
        <f t="shared" si="15"/>
        <v>300000</v>
      </c>
      <c r="P51" s="64">
        <f t="shared" si="15"/>
        <v>300000</v>
      </c>
      <c r="Q51" s="64">
        <f t="shared" si="15"/>
        <v>300000</v>
      </c>
      <c r="R51" s="64">
        <f t="shared" si="15"/>
        <v>300000</v>
      </c>
      <c r="S51" s="64">
        <f t="shared" si="15"/>
        <v>300000</v>
      </c>
      <c r="T51" s="64">
        <f t="shared" si="13"/>
        <v>300000</v>
      </c>
      <c r="U51" s="64">
        <f t="shared" si="13"/>
        <v>300000</v>
      </c>
      <c r="V51" s="64">
        <f t="shared" si="13"/>
        <v>300000</v>
      </c>
      <c r="W51" s="64">
        <f t="shared" si="13"/>
        <v>300000</v>
      </c>
      <c r="X51" s="64">
        <f t="shared" si="13"/>
        <v>300000</v>
      </c>
      <c r="Y51" s="64">
        <f t="shared" si="13"/>
        <v>300000</v>
      </c>
      <c r="Z51" s="64">
        <f t="shared" si="13"/>
        <v>300000</v>
      </c>
      <c r="AA51" s="64">
        <f t="shared" si="13"/>
        <v>300000</v>
      </c>
      <c r="AB51" s="64">
        <f t="shared" si="13"/>
        <v>300000</v>
      </c>
      <c r="AC51" s="64">
        <f t="shared" si="13"/>
        <v>300000</v>
      </c>
      <c r="AD51" s="64">
        <f t="shared" si="13"/>
        <v>300000</v>
      </c>
      <c r="AE51" s="64">
        <f t="shared" si="13"/>
        <v>300000</v>
      </c>
      <c r="AF51" s="64">
        <f t="shared" si="13"/>
        <v>300000</v>
      </c>
      <c r="AG51" s="64">
        <f t="shared" si="13"/>
        <v>300000</v>
      </c>
      <c r="AH51" s="64">
        <f t="shared" si="13"/>
        <v>300000</v>
      </c>
      <c r="AI51" s="64">
        <f t="shared" si="13"/>
        <v>300000</v>
      </c>
      <c r="AJ51" s="64">
        <f t="shared" si="13"/>
        <v>300000</v>
      </c>
      <c r="AK51" s="64">
        <f t="shared" si="13"/>
        <v>300000</v>
      </c>
      <c r="AL51" s="64">
        <f t="shared" si="13"/>
        <v>300000</v>
      </c>
      <c r="AM51" s="64">
        <f t="shared" si="13"/>
        <v>300000</v>
      </c>
      <c r="AN51" s="64">
        <f t="shared" si="13"/>
        <v>300000</v>
      </c>
      <c r="AO51" s="64">
        <f t="shared" si="13"/>
        <v>300000</v>
      </c>
      <c r="AP51" s="64">
        <f t="shared" si="13"/>
        <v>300000</v>
      </c>
      <c r="AQ51" s="64">
        <f t="shared" si="13"/>
        <v>300000</v>
      </c>
      <c r="AR51" s="64">
        <f t="shared" si="13"/>
        <v>300000</v>
      </c>
    </row>
    <row r="52" spans="2:44">
      <c r="B52" s="70" t="str">
        <f t="shared" si="14"/>
        <v>Harvest/Barley</v>
      </c>
      <c r="C52" s="57" t="s">
        <v>168</v>
      </c>
      <c r="D52" s="65"/>
      <c r="E52" s="64">
        <f t="shared" si="15"/>
        <v>2000000</v>
      </c>
      <c r="F52" s="64">
        <f t="shared" si="15"/>
        <v>2000000</v>
      </c>
      <c r="G52" s="64">
        <f t="shared" si="15"/>
        <v>2000000</v>
      </c>
      <c r="H52" s="64">
        <f t="shared" si="15"/>
        <v>2000000</v>
      </c>
      <c r="I52" s="64">
        <f t="shared" si="15"/>
        <v>2000000</v>
      </c>
      <c r="J52" s="64">
        <f t="shared" si="15"/>
        <v>2000000</v>
      </c>
      <c r="K52" s="64">
        <f t="shared" si="15"/>
        <v>2000000</v>
      </c>
      <c r="L52" s="64">
        <f t="shared" si="15"/>
        <v>2000000</v>
      </c>
      <c r="M52" s="64">
        <f t="shared" si="15"/>
        <v>2000000</v>
      </c>
      <c r="N52" s="64">
        <f t="shared" si="15"/>
        <v>2000000</v>
      </c>
      <c r="O52" s="64">
        <f t="shared" si="15"/>
        <v>2000000</v>
      </c>
      <c r="P52" s="64">
        <f t="shared" si="15"/>
        <v>2000000</v>
      </c>
      <c r="Q52" s="64">
        <f t="shared" si="15"/>
        <v>2000000</v>
      </c>
      <c r="R52" s="64">
        <f t="shared" si="15"/>
        <v>2000000</v>
      </c>
      <c r="S52" s="64">
        <f t="shared" si="15"/>
        <v>2000000</v>
      </c>
      <c r="T52" s="64">
        <f t="shared" si="13"/>
        <v>2000000</v>
      </c>
      <c r="U52" s="64">
        <f t="shared" si="13"/>
        <v>2000000</v>
      </c>
      <c r="V52" s="64">
        <f t="shared" si="13"/>
        <v>2000000</v>
      </c>
      <c r="W52" s="64">
        <f t="shared" si="13"/>
        <v>2000000</v>
      </c>
      <c r="X52" s="64">
        <f t="shared" si="13"/>
        <v>2000000</v>
      </c>
      <c r="Y52" s="64">
        <f t="shared" si="13"/>
        <v>2000000</v>
      </c>
      <c r="Z52" s="64">
        <f t="shared" si="13"/>
        <v>2000000</v>
      </c>
      <c r="AA52" s="64">
        <f t="shared" si="13"/>
        <v>2000000</v>
      </c>
      <c r="AB52" s="64">
        <f t="shared" si="13"/>
        <v>2000000</v>
      </c>
      <c r="AC52" s="64">
        <f t="shared" si="13"/>
        <v>2000000</v>
      </c>
      <c r="AD52" s="64">
        <f t="shared" si="13"/>
        <v>2000000</v>
      </c>
      <c r="AE52" s="64">
        <f t="shared" si="13"/>
        <v>2000000</v>
      </c>
      <c r="AF52" s="64">
        <f t="shared" si="13"/>
        <v>2000000</v>
      </c>
      <c r="AG52" s="64">
        <f t="shared" si="13"/>
        <v>2000000</v>
      </c>
      <c r="AH52" s="64">
        <f t="shared" si="13"/>
        <v>2000000</v>
      </c>
      <c r="AI52" s="64">
        <f t="shared" si="13"/>
        <v>2000000</v>
      </c>
      <c r="AJ52" s="64">
        <f t="shared" si="13"/>
        <v>2000000</v>
      </c>
      <c r="AK52" s="64">
        <f t="shared" si="13"/>
        <v>2000000</v>
      </c>
      <c r="AL52" s="64">
        <f t="shared" si="13"/>
        <v>2000000</v>
      </c>
      <c r="AM52" s="64">
        <f t="shared" si="13"/>
        <v>2000000</v>
      </c>
      <c r="AN52" s="64">
        <f t="shared" si="13"/>
        <v>2000000</v>
      </c>
      <c r="AO52" s="64">
        <f t="shared" si="13"/>
        <v>2000000</v>
      </c>
      <c r="AP52" s="64">
        <f t="shared" si="13"/>
        <v>2000000</v>
      </c>
      <c r="AQ52" s="64">
        <f t="shared" si="13"/>
        <v>2000000</v>
      </c>
      <c r="AR52" s="64">
        <f t="shared" si="13"/>
        <v>2000000</v>
      </c>
    </row>
    <row r="53" spans="2:44">
      <c r="B53" s="70" t="str">
        <f t="shared" si="14"/>
        <v>Seeds</v>
      </c>
      <c r="C53" s="57" t="s">
        <v>168</v>
      </c>
      <c r="D53" s="63"/>
      <c r="E53" s="64">
        <f t="shared" si="15"/>
        <v>1050000</v>
      </c>
      <c r="F53" s="64">
        <f t="shared" si="15"/>
        <v>1050000</v>
      </c>
      <c r="G53" s="64">
        <f t="shared" si="15"/>
        <v>1050000</v>
      </c>
      <c r="H53" s="64">
        <f t="shared" si="15"/>
        <v>1050000</v>
      </c>
      <c r="I53" s="64">
        <f t="shared" si="15"/>
        <v>1050000</v>
      </c>
      <c r="J53" s="64">
        <f t="shared" si="15"/>
        <v>1050000</v>
      </c>
      <c r="K53" s="64">
        <f t="shared" si="15"/>
        <v>1050000</v>
      </c>
      <c r="L53" s="64">
        <f t="shared" si="15"/>
        <v>1050000</v>
      </c>
      <c r="M53" s="64">
        <f t="shared" si="15"/>
        <v>1050000</v>
      </c>
      <c r="N53" s="64">
        <f t="shared" si="15"/>
        <v>1050000</v>
      </c>
      <c r="O53" s="64">
        <f t="shared" si="15"/>
        <v>1050000</v>
      </c>
      <c r="P53" s="64">
        <f t="shared" si="15"/>
        <v>1050000</v>
      </c>
      <c r="Q53" s="64">
        <f t="shared" si="15"/>
        <v>1050000</v>
      </c>
      <c r="R53" s="64">
        <f t="shared" si="15"/>
        <v>1050000</v>
      </c>
      <c r="S53" s="64">
        <f t="shared" si="15"/>
        <v>1050000</v>
      </c>
      <c r="T53" s="64">
        <f t="shared" si="13"/>
        <v>1050000</v>
      </c>
      <c r="U53" s="64">
        <f t="shared" si="13"/>
        <v>1050000</v>
      </c>
      <c r="V53" s="64">
        <f t="shared" si="13"/>
        <v>1050000</v>
      </c>
      <c r="W53" s="64">
        <f t="shared" si="13"/>
        <v>1050000</v>
      </c>
      <c r="X53" s="64">
        <f t="shared" si="13"/>
        <v>1050000</v>
      </c>
      <c r="Y53" s="64">
        <f t="shared" si="13"/>
        <v>1050000</v>
      </c>
      <c r="Z53" s="64">
        <f t="shared" si="13"/>
        <v>1050000</v>
      </c>
      <c r="AA53" s="64">
        <f t="shared" si="13"/>
        <v>1050000</v>
      </c>
      <c r="AB53" s="64">
        <f t="shared" si="13"/>
        <v>1050000</v>
      </c>
      <c r="AC53" s="64">
        <f t="shared" si="13"/>
        <v>1050000</v>
      </c>
      <c r="AD53" s="64">
        <f t="shared" si="13"/>
        <v>1050000</v>
      </c>
      <c r="AE53" s="64">
        <f t="shared" si="13"/>
        <v>1050000</v>
      </c>
      <c r="AF53" s="64">
        <f t="shared" si="13"/>
        <v>1050000</v>
      </c>
      <c r="AG53" s="64">
        <f t="shared" si="13"/>
        <v>1050000</v>
      </c>
      <c r="AH53" s="64">
        <f t="shared" si="13"/>
        <v>1050000</v>
      </c>
      <c r="AI53" s="64">
        <f t="shared" si="13"/>
        <v>1050000</v>
      </c>
      <c r="AJ53" s="64">
        <f t="shared" si="13"/>
        <v>1050000</v>
      </c>
      <c r="AK53" s="64">
        <f t="shared" si="13"/>
        <v>1050000</v>
      </c>
      <c r="AL53" s="64">
        <f t="shared" si="13"/>
        <v>1050000</v>
      </c>
      <c r="AM53" s="64">
        <f t="shared" si="13"/>
        <v>1050000</v>
      </c>
      <c r="AN53" s="64">
        <f t="shared" si="13"/>
        <v>1050000</v>
      </c>
      <c r="AO53" s="64">
        <f t="shared" si="13"/>
        <v>1050000</v>
      </c>
      <c r="AP53" s="64">
        <f t="shared" si="13"/>
        <v>1050000</v>
      </c>
      <c r="AQ53" s="64">
        <f t="shared" si="13"/>
        <v>1050000</v>
      </c>
      <c r="AR53" s="64">
        <f t="shared" si="13"/>
        <v>1050000</v>
      </c>
    </row>
    <row r="54" spans="2:44">
      <c r="B54" s="70"/>
      <c r="C54" s="57" t="s">
        <v>168</v>
      </c>
      <c r="D54" s="63"/>
      <c r="E54" s="64">
        <f t="shared" si="15"/>
        <v>0</v>
      </c>
      <c r="F54" s="64">
        <f t="shared" si="15"/>
        <v>0</v>
      </c>
      <c r="G54" s="64">
        <f t="shared" si="15"/>
        <v>0</v>
      </c>
      <c r="H54" s="64">
        <f t="shared" si="15"/>
        <v>0</v>
      </c>
      <c r="I54" s="64">
        <f t="shared" si="15"/>
        <v>0</v>
      </c>
      <c r="J54" s="64">
        <f t="shared" si="15"/>
        <v>0</v>
      </c>
      <c r="K54" s="64">
        <f t="shared" si="15"/>
        <v>0</v>
      </c>
      <c r="L54" s="64">
        <f t="shared" si="15"/>
        <v>0</v>
      </c>
      <c r="M54" s="64">
        <f t="shared" si="15"/>
        <v>0</v>
      </c>
      <c r="N54" s="64">
        <f t="shared" si="15"/>
        <v>0</v>
      </c>
      <c r="O54" s="64">
        <f t="shared" si="15"/>
        <v>0</v>
      </c>
      <c r="P54" s="64">
        <f t="shared" si="15"/>
        <v>0</v>
      </c>
      <c r="Q54" s="64">
        <f t="shared" si="15"/>
        <v>0</v>
      </c>
      <c r="R54" s="64">
        <f t="shared" si="15"/>
        <v>0</v>
      </c>
      <c r="S54" s="64">
        <f t="shared" si="15"/>
        <v>0</v>
      </c>
      <c r="T54" s="64">
        <f t="shared" si="13"/>
        <v>0</v>
      </c>
      <c r="U54" s="64">
        <f t="shared" si="13"/>
        <v>0</v>
      </c>
      <c r="V54" s="64">
        <f t="shared" si="13"/>
        <v>0</v>
      </c>
      <c r="W54" s="64">
        <f t="shared" si="13"/>
        <v>0</v>
      </c>
      <c r="X54" s="64">
        <f t="shared" si="13"/>
        <v>0</v>
      </c>
      <c r="Y54" s="64">
        <f t="shared" si="13"/>
        <v>1250000</v>
      </c>
      <c r="Z54" s="64">
        <f t="shared" si="13"/>
        <v>1250000</v>
      </c>
      <c r="AA54" s="64">
        <f t="shared" si="13"/>
        <v>1250000</v>
      </c>
      <c r="AB54" s="64">
        <f t="shared" si="13"/>
        <v>1250000</v>
      </c>
      <c r="AC54" s="64">
        <f t="shared" si="13"/>
        <v>1250000</v>
      </c>
      <c r="AD54" s="64">
        <f t="shared" si="13"/>
        <v>1250000</v>
      </c>
      <c r="AE54" s="64">
        <f t="shared" si="13"/>
        <v>1250000</v>
      </c>
      <c r="AF54" s="64">
        <f t="shared" si="13"/>
        <v>1250000</v>
      </c>
      <c r="AG54" s="64">
        <f t="shared" si="13"/>
        <v>1250000</v>
      </c>
      <c r="AH54" s="64">
        <f t="shared" si="13"/>
        <v>1250000</v>
      </c>
      <c r="AI54" s="64">
        <f t="shared" si="13"/>
        <v>1250000</v>
      </c>
      <c r="AJ54" s="64">
        <f t="shared" ref="AJ54:AR54" si="16">+AJ26*$D26*$AS$42</f>
        <v>1250000</v>
      </c>
      <c r="AK54" s="64">
        <f t="shared" si="16"/>
        <v>1250000</v>
      </c>
      <c r="AL54" s="64">
        <f t="shared" si="16"/>
        <v>1250000</v>
      </c>
      <c r="AM54" s="64">
        <f t="shared" si="16"/>
        <v>1250000</v>
      </c>
      <c r="AN54" s="64">
        <f t="shared" si="16"/>
        <v>1250000</v>
      </c>
      <c r="AO54" s="64">
        <f t="shared" si="16"/>
        <v>1250000</v>
      </c>
      <c r="AP54" s="64">
        <f t="shared" si="16"/>
        <v>1250000</v>
      </c>
      <c r="AQ54" s="64">
        <f t="shared" si="16"/>
        <v>1250000</v>
      </c>
      <c r="AR54" s="64">
        <f t="shared" si="16"/>
        <v>1250000</v>
      </c>
    </row>
    <row r="55" spans="2:44">
      <c r="B55" s="70" t="str">
        <f t="shared" si="14"/>
        <v>Fertiliser Urea</v>
      </c>
      <c r="C55" s="57" t="s">
        <v>168</v>
      </c>
      <c r="D55" s="63"/>
      <c r="E55" s="64">
        <f t="shared" si="15"/>
        <v>2500000</v>
      </c>
      <c r="F55" s="64">
        <f t="shared" si="15"/>
        <v>2500000</v>
      </c>
      <c r="G55" s="64">
        <f t="shared" si="15"/>
        <v>2500000</v>
      </c>
      <c r="H55" s="64">
        <f t="shared" si="15"/>
        <v>2500000</v>
      </c>
      <c r="I55" s="64">
        <f t="shared" si="15"/>
        <v>2500000</v>
      </c>
      <c r="J55" s="64">
        <f t="shared" si="15"/>
        <v>2500000</v>
      </c>
      <c r="K55" s="64">
        <f t="shared" si="15"/>
        <v>2500000</v>
      </c>
      <c r="L55" s="64">
        <f t="shared" si="15"/>
        <v>2500000</v>
      </c>
      <c r="M55" s="64">
        <f t="shared" si="15"/>
        <v>2500000</v>
      </c>
      <c r="N55" s="64">
        <f t="shared" si="15"/>
        <v>2500000</v>
      </c>
      <c r="O55" s="64">
        <f t="shared" si="15"/>
        <v>2500000</v>
      </c>
      <c r="P55" s="64">
        <f t="shared" si="15"/>
        <v>2500000</v>
      </c>
      <c r="Q55" s="64">
        <f t="shared" si="15"/>
        <v>2500000</v>
      </c>
      <c r="R55" s="64">
        <f t="shared" si="15"/>
        <v>2500000</v>
      </c>
      <c r="S55" s="64">
        <f t="shared" si="15"/>
        <v>2500000</v>
      </c>
      <c r="T55" s="64">
        <f t="shared" si="15"/>
        <v>2500000</v>
      </c>
      <c r="U55" s="64">
        <f t="shared" ref="T55:AR65" si="17">+U27*$D27*$AS$42</f>
        <v>2500000</v>
      </c>
      <c r="V55" s="64">
        <f t="shared" si="17"/>
        <v>2500000</v>
      </c>
      <c r="W55" s="64">
        <f t="shared" si="17"/>
        <v>2500000</v>
      </c>
      <c r="X55" s="64">
        <f t="shared" si="17"/>
        <v>2500000</v>
      </c>
      <c r="Y55" s="64">
        <f t="shared" si="17"/>
        <v>2500000</v>
      </c>
      <c r="Z55" s="64">
        <f t="shared" si="17"/>
        <v>2500000</v>
      </c>
      <c r="AA55" s="64">
        <f t="shared" si="17"/>
        <v>2500000</v>
      </c>
      <c r="AB55" s="64">
        <f t="shared" si="17"/>
        <v>2500000</v>
      </c>
      <c r="AC55" s="64">
        <f t="shared" si="17"/>
        <v>2500000</v>
      </c>
      <c r="AD55" s="64">
        <f t="shared" si="17"/>
        <v>2500000</v>
      </c>
      <c r="AE55" s="64">
        <f t="shared" si="17"/>
        <v>2500000</v>
      </c>
      <c r="AF55" s="64">
        <f t="shared" si="17"/>
        <v>2500000</v>
      </c>
      <c r="AG55" s="64">
        <f t="shared" si="17"/>
        <v>2500000</v>
      </c>
      <c r="AH55" s="64">
        <f t="shared" si="17"/>
        <v>2500000</v>
      </c>
      <c r="AI55" s="64">
        <f t="shared" si="17"/>
        <v>2500000</v>
      </c>
      <c r="AJ55" s="64">
        <f t="shared" si="17"/>
        <v>2500000</v>
      </c>
      <c r="AK55" s="64">
        <f t="shared" si="17"/>
        <v>2500000</v>
      </c>
      <c r="AL55" s="64">
        <f t="shared" si="17"/>
        <v>2500000</v>
      </c>
      <c r="AM55" s="64">
        <f t="shared" si="17"/>
        <v>2500000</v>
      </c>
      <c r="AN55" s="64">
        <f t="shared" si="17"/>
        <v>2500000</v>
      </c>
      <c r="AO55" s="64">
        <f t="shared" si="17"/>
        <v>2500000</v>
      </c>
      <c r="AP55" s="64">
        <f t="shared" si="17"/>
        <v>2500000</v>
      </c>
      <c r="AQ55" s="64">
        <f t="shared" si="17"/>
        <v>2500000</v>
      </c>
      <c r="AR55" s="64">
        <f t="shared" si="17"/>
        <v>2500000</v>
      </c>
    </row>
    <row r="56" spans="2:44">
      <c r="B56" s="70" t="str">
        <f t="shared" si="14"/>
        <v>Fertiliser DAP</v>
      </c>
      <c r="C56" s="57" t="s">
        <v>168</v>
      </c>
      <c r="D56" s="63"/>
      <c r="E56" s="64">
        <f t="shared" si="15"/>
        <v>2100000</v>
      </c>
      <c r="F56" s="64">
        <f t="shared" si="15"/>
        <v>2100000</v>
      </c>
      <c r="G56" s="64">
        <f t="shared" si="15"/>
        <v>2100000</v>
      </c>
      <c r="H56" s="64">
        <f t="shared" si="15"/>
        <v>2100000</v>
      </c>
      <c r="I56" s="64">
        <f t="shared" si="15"/>
        <v>2100000</v>
      </c>
      <c r="J56" s="64">
        <f t="shared" si="15"/>
        <v>2100000</v>
      </c>
      <c r="K56" s="64">
        <f t="shared" si="15"/>
        <v>2100000</v>
      </c>
      <c r="L56" s="64">
        <f t="shared" si="15"/>
        <v>2100000</v>
      </c>
      <c r="M56" s="64">
        <f t="shared" si="15"/>
        <v>2100000</v>
      </c>
      <c r="N56" s="64">
        <f t="shared" si="15"/>
        <v>2100000</v>
      </c>
      <c r="O56" s="64">
        <f t="shared" si="15"/>
        <v>2100000</v>
      </c>
      <c r="P56" s="64">
        <f t="shared" si="15"/>
        <v>2100000</v>
      </c>
      <c r="Q56" s="64">
        <f t="shared" si="15"/>
        <v>2100000</v>
      </c>
      <c r="R56" s="64">
        <f t="shared" si="15"/>
        <v>2100000</v>
      </c>
      <c r="S56" s="64">
        <f t="shared" si="15"/>
        <v>2100000</v>
      </c>
      <c r="T56" s="64">
        <f t="shared" si="17"/>
        <v>2100000</v>
      </c>
      <c r="U56" s="64">
        <f t="shared" si="17"/>
        <v>2100000</v>
      </c>
      <c r="V56" s="64">
        <f t="shared" si="17"/>
        <v>2100000</v>
      </c>
      <c r="W56" s="64">
        <f t="shared" si="17"/>
        <v>2100000</v>
      </c>
      <c r="X56" s="64">
        <f t="shared" si="17"/>
        <v>2100000</v>
      </c>
      <c r="Y56" s="64">
        <f t="shared" si="17"/>
        <v>2100000</v>
      </c>
      <c r="Z56" s="64">
        <f t="shared" si="17"/>
        <v>2100000</v>
      </c>
      <c r="AA56" s="64">
        <f t="shared" si="17"/>
        <v>2100000</v>
      </c>
      <c r="AB56" s="64">
        <f t="shared" si="17"/>
        <v>2100000</v>
      </c>
      <c r="AC56" s="64">
        <f t="shared" si="17"/>
        <v>2100000</v>
      </c>
      <c r="AD56" s="64">
        <f t="shared" si="17"/>
        <v>2100000</v>
      </c>
      <c r="AE56" s="64">
        <f t="shared" si="17"/>
        <v>2100000</v>
      </c>
      <c r="AF56" s="64">
        <f t="shared" si="17"/>
        <v>2100000</v>
      </c>
      <c r="AG56" s="64">
        <f t="shared" si="17"/>
        <v>2100000</v>
      </c>
      <c r="AH56" s="64">
        <f t="shared" si="17"/>
        <v>2100000</v>
      </c>
      <c r="AI56" s="64">
        <f t="shared" si="17"/>
        <v>2100000</v>
      </c>
      <c r="AJ56" s="64">
        <f t="shared" si="17"/>
        <v>2100000</v>
      </c>
      <c r="AK56" s="64">
        <f t="shared" si="17"/>
        <v>2100000</v>
      </c>
      <c r="AL56" s="64">
        <f t="shared" si="17"/>
        <v>2100000</v>
      </c>
      <c r="AM56" s="64">
        <f t="shared" si="17"/>
        <v>2100000</v>
      </c>
      <c r="AN56" s="64">
        <f t="shared" si="17"/>
        <v>2100000</v>
      </c>
      <c r="AO56" s="64">
        <f t="shared" si="17"/>
        <v>2100000</v>
      </c>
      <c r="AP56" s="64">
        <f t="shared" si="17"/>
        <v>2100000</v>
      </c>
      <c r="AQ56" s="64">
        <f t="shared" si="17"/>
        <v>2100000</v>
      </c>
      <c r="AR56" s="64">
        <f t="shared" si="17"/>
        <v>2100000</v>
      </c>
    </row>
    <row r="57" spans="2:44">
      <c r="B57" s="70" t="str">
        <f t="shared" si="14"/>
        <v>Pesticides Barley</v>
      </c>
      <c r="C57" s="57" t="s">
        <v>168</v>
      </c>
      <c r="D57" s="63"/>
      <c r="E57" s="64">
        <f t="shared" si="15"/>
        <v>625000</v>
      </c>
      <c r="F57" s="64">
        <f t="shared" si="15"/>
        <v>625000</v>
      </c>
      <c r="G57" s="64">
        <f t="shared" si="15"/>
        <v>625000</v>
      </c>
      <c r="H57" s="64">
        <f t="shared" si="15"/>
        <v>625000</v>
      </c>
      <c r="I57" s="64">
        <f t="shared" si="15"/>
        <v>625000</v>
      </c>
      <c r="J57" s="64">
        <f t="shared" si="15"/>
        <v>625000</v>
      </c>
      <c r="K57" s="64">
        <f t="shared" si="15"/>
        <v>625000</v>
      </c>
      <c r="L57" s="64">
        <f t="shared" si="15"/>
        <v>625000</v>
      </c>
      <c r="M57" s="64">
        <f t="shared" si="15"/>
        <v>625000</v>
      </c>
      <c r="N57" s="64">
        <f t="shared" si="15"/>
        <v>625000</v>
      </c>
      <c r="O57" s="64">
        <f t="shared" si="15"/>
        <v>625000</v>
      </c>
      <c r="P57" s="64">
        <f t="shared" si="15"/>
        <v>625000</v>
      </c>
      <c r="Q57" s="64">
        <f t="shared" si="15"/>
        <v>625000</v>
      </c>
      <c r="R57" s="64">
        <f t="shared" si="15"/>
        <v>625000</v>
      </c>
      <c r="S57" s="64">
        <f t="shared" si="15"/>
        <v>625000</v>
      </c>
      <c r="T57" s="64">
        <f t="shared" si="17"/>
        <v>625000</v>
      </c>
      <c r="U57" s="64">
        <f t="shared" si="17"/>
        <v>625000</v>
      </c>
      <c r="V57" s="64">
        <f t="shared" si="17"/>
        <v>625000</v>
      </c>
      <c r="W57" s="64">
        <f t="shared" si="17"/>
        <v>625000</v>
      </c>
      <c r="X57" s="64">
        <f t="shared" si="17"/>
        <v>625000</v>
      </c>
      <c r="Y57" s="64">
        <f t="shared" si="17"/>
        <v>625000</v>
      </c>
      <c r="Z57" s="64">
        <f t="shared" si="17"/>
        <v>625000</v>
      </c>
      <c r="AA57" s="64">
        <f t="shared" si="17"/>
        <v>625000</v>
      </c>
      <c r="AB57" s="64">
        <f t="shared" si="17"/>
        <v>625000</v>
      </c>
      <c r="AC57" s="64">
        <f t="shared" si="17"/>
        <v>625000</v>
      </c>
      <c r="AD57" s="64">
        <f t="shared" si="17"/>
        <v>625000</v>
      </c>
      <c r="AE57" s="64">
        <f t="shared" si="17"/>
        <v>625000</v>
      </c>
      <c r="AF57" s="64">
        <f t="shared" si="17"/>
        <v>625000</v>
      </c>
      <c r="AG57" s="64">
        <f t="shared" si="17"/>
        <v>625000</v>
      </c>
      <c r="AH57" s="64">
        <f t="shared" si="17"/>
        <v>625000</v>
      </c>
      <c r="AI57" s="64">
        <f t="shared" si="17"/>
        <v>625000</v>
      </c>
      <c r="AJ57" s="64">
        <f t="shared" si="17"/>
        <v>625000</v>
      </c>
      <c r="AK57" s="64">
        <f t="shared" si="17"/>
        <v>625000</v>
      </c>
      <c r="AL57" s="64">
        <f t="shared" si="17"/>
        <v>625000</v>
      </c>
      <c r="AM57" s="64">
        <f t="shared" si="17"/>
        <v>625000</v>
      </c>
      <c r="AN57" s="64">
        <f t="shared" si="17"/>
        <v>625000</v>
      </c>
      <c r="AO57" s="64">
        <f t="shared" si="17"/>
        <v>625000</v>
      </c>
      <c r="AP57" s="64">
        <f t="shared" si="17"/>
        <v>625000</v>
      </c>
      <c r="AQ57" s="64">
        <f t="shared" si="17"/>
        <v>625000</v>
      </c>
      <c r="AR57" s="64">
        <f t="shared" si="17"/>
        <v>625000</v>
      </c>
    </row>
    <row r="58" spans="2:44">
      <c r="B58" s="70" t="str">
        <f t="shared" si="14"/>
        <v>Tools</v>
      </c>
      <c r="C58" s="57" t="s">
        <v>168</v>
      </c>
      <c r="D58" s="63"/>
      <c r="E58" s="64">
        <f t="shared" si="15"/>
        <v>375000</v>
      </c>
      <c r="F58" s="64">
        <f t="shared" si="15"/>
        <v>375000</v>
      </c>
      <c r="G58" s="64">
        <f t="shared" si="15"/>
        <v>375000</v>
      </c>
      <c r="H58" s="64">
        <f t="shared" si="15"/>
        <v>375000</v>
      </c>
      <c r="I58" s="64">
        <f t="shared" si="15"/>
        <v>375000</v>
      </c>
      <c r="J58" s="64">
        <f t="shared" si="15"/>
        <v>375000</v>
      </c>
      <c r="K58" s="64">
        <f t="shared" si="15"/>
        <v>375000</v>
      </c>
      <c r="L58" s="64">
        <f t="shared" si="15"/>
        <v>375000</v>
      </c>
      <c r="M58" s="64">
        <f t="shared" si="15"/>
        <v>375000</v>
      </c>
      <c r="N58" s="64">
        <f t="shared" si="15"/>
        <v>375000</v>
      </c>
      <c r="O58" s="64">
        <f t="shared" si="15"/>
        <v>375000</v>
      </c>
      <c r="P58" s="64">
        <f t="shared" si="15"/>
        <v>375000</v>
      </c>
      <c r="Q58" s="64">
        <f t="shared" si="15"/>
        <v>375000</v>
      </c>
      <c r="R58" s="64">
        <f t="shared" si="15"/>
        <v>375000</v>
      </c>
      <c r="S58" s="64">
        <f t="shared" si="15"/>
        <v>375000</v>
      </c>
      <c r="T58" s="64">
        <f t="shared" si="17"/>
        <v>375000</v>
      </c>
      <c r="U58" s="64">
        <f t="shared" si="17"/>
        <v>375000</v>
      </c>
      <c r="V58" s="64">
        <f t="shared" si="17"/>
        <v>375000</v>
      </c>
      <c r="W58" s="64">
        <f t="shared" si="17"/>
        <v>375000</v>
      </c>
      <c r="X58" s="64">
        <f t="shared" si="17"/>
        <v>375000</v>
      </c>
      <c r="Y58" s="64">
        <f t="shared" si="17"/>
        <v>375000</v>
      </c>
      <c r="Z58" s="64">
        <f t="shared" si="17"/>
        <v>375000</v>
      </c>
      <c r="AA58" s="64">
        <f t="shared" si="17"/>
        <v>375000</v>
      </c>
      <c r="AB58" s="64">
        <f t="shared" si="17"/>
        <v>375000</v>
      </c>
      <c r="AC58" s="64">
        <f t="shared" si="17"/>
        <v>375000</v>
      </c>
      <c r="AD58" s="64">
        <f t="shared" si="17"/>
        <v>375000</v>
      </c>
      <c r="AE58" s="64">
        <f t="shared" si="17"/>
        <v>375000</v>
      </c>
      <c r="AF58" s="64">
        <f t="shared" si="17"/>
        <v>375000</v>
      </c>
      <c r="AG58" s="64">
        <f t="shared" si="17"/>
        <v>375000</v>
      </c>
      <c r="AH58" s="64">
        <f t="shared" si="17"/>
        <v>375000</v>
      </c>
      <c r="AI58" s="64">
        <f t="shared" si="17"/>
        <v>375000</v>
      </c>
      <c r="AJ58" s="64">
        <f t="shared" si="17"/>
        <v>375000</v>
      </c>
      <c r="AK58" s="64">
        <f t="shared" si="17"/>
        <v>375000</v>
      </c>
      <c r="AL58" s="64">
        <f t="shared" si="17"/>
        <v>375000</v>
      </c>
      <c r="AM58" s="64">
        <f t="shared" si="17"/>
        <v>375000</v>
      </c>
      <c r="AN58" s="64">
        <f t="shared" si="17"/>
        <v>375000</v>
      </c>
      <c r="AO58" s="64">
        <f t="shared" si="17"/>
        <v>375000</v>
      </c>
      <c r="AP58" s="64">
        <f t="shared" si="17"/>
        <v>375000</v>
      </c>
      <c r="AQ58" s="64">
        <f t="shared" si="17"/>
        <v>375000</v>
      </c>
      <c r="AR58" s="64">
        <f t="shared" si="17"/>
        <v>375000</v>
      </c>
    </row>
    <row r="59" spans="2:44">
      <c r="B59" s="70" t="str">
        <f t="shared" si="14"/>
        <v>Fuel</v>
      </c>
      <c r="C59" s="57" t="s">
        <v>168</v>
      </c>
      <c r="D59" s="63"/>
      <c r="E59" s="64">
        <f t="shared" si="15"/>
        <v>3750000</v>
      </c>
      <c r="F59" s="64">
        <f t="shared" si="15"/>
        <v>3750000</v>
      </c>
      <c r="G59" s="64">
        <f t="shared" si="15"/>
        <v>3750000</v>
      </c>
      <c r="H59" s="64">
        <f t="shared" si="15"/>
        <v>3750000</v>
      </c>
      <c r="I59" s="64">
        <f t="shared" si="15"/>
        <v>3750000</v>
      </c>
      <c r="J59" s="64">
        <f t="shared" si="15"/>
        <v>3750000</v>
      </c>
      <c r="K59" s="64">
        <f t="shared" si="15"/>
        <v>3750000</v>
      </c>
      <c r="L59" s="64">
        <f t="shared" si="15"/>
        <v>3750000</v>
      </c>
      <c r="M59" s="64">
        <f t="shared" si="15"/>
        <v>3750000</v>
      </c>
      <c r="N59" s="64">
        <f t="shared" si="15"/>
        <v>3750000</v>
      </c>
      <c r="O59" s="64">
        <f t="shared" si="15"/>
        <v>3750000</v>
      </c>
      <c r="P59" s="64">
        <f t="shared" si="15"/>
        <v>3750000</v>
      </c>
      <c r="Q59" s="64">
        <f t="shared" si="15"/>
        <v>3750000</v>
      </c>
      <c r="R59" s="64">
        <f t="shared" si="15"/>
        <v>3750000</v>
      </c>
      <c r="S59" s="64">
        <f t="shared" si="15"/>
        <v>3750000</v>
      </c>
      <c r="T59" s="64">
        <f t="shared" si="17"/>
        <v>3750000</v>
      </c>
      <c r="U59" s="64">
        <f t="shared" si="17"/>
        <v>3750000</v>
      </c>
      <c r="V59" s="64">
        <f t="shared" si="17"/>
        <v>3750000</v>
      </c>
      <c r="W59" s="64">
        <f t="shared" si="17"/>
        <v>3750000</v>
      </c>
      <c r="X59" s="64">
        <f t="shared" si="17"/>
        <v>3750000</v>
      </c>
      <c r="Y59" s="64">
        <f t="shared" si="17"/>
        <v>3750000</v>
      </c>
      <c r="Z59" s="64">
        <f t="shared" si="17"/>
        <v>3750000</v>
      </c>
      <c r="AA59" s="64">
        <f t="shared" si="17"/>
        <v>3750000</v>
      </c>
      <c r="AB59" s="64">
        <f t="shared" si="17"/>
        <v>3750000</v>
      </c>
      <c r="AC59" s="64">
        <f t="shared" si="17"/>
        <v>3750000</v>
      </c>
      <c r="AD59" s="64">
        <f t="shared" si="17"/>
        <v>3750000</v>
      </c>
      <c r="AE59" s="64">
        <f t="shared" si="17"/>
        <v>3750000</v>
      </c>
      <c r="AF59" s="64">
        <f t="shared" si="17"/>
        <v>3750000</v>
      </c>
      <c r="AG59" s="64">
        <f t="shared" si="17"/>
        <v>3750000</v>
      </c>
      <c r="AH59" s="64">
        <f t="shared" si="17"/>
        <v>3750000</v>
      </c>
      <c r="AI59" s="64">
        <f t="shared" si="17"/>
        <v>3750000</v>
      </c>
      <c r="AJ59" s="64">
        <f t="shared" si="17"/>
        <v>3750000</v>
      </c>
      <c r="AK59" s="64">
        <f t="shared" si="17"/>
        <v>3750000</v>
      </c>
      <c r="AL59" s="64">
        <f t="shared" si="17"/>
        <v>3750000</v>
      </c>
      <c r="AM59" s="64">
        <f t="shared" si="17"/>
        <v>3750000</v>
      </c>
      <c r="AN59" s="64">
        <f t="shared" si="17"/>
        <v>3750000</v>
      </c>
      <c r="AO59" s="64">
        <f t="shared" si="17"/>
        <v>3750000</v>
      </c>
      <c r="AP59" s="64">
        <f t="shared" si="17"/>
        <v>3750000</v>
      </c>
      <c r="AQ59" s="64">
        <f t="shared" si="17"/>
        <v>3750000</v>
      </c>
      <c r="AR59" s="64">
        <f t="shared" si="17"/>
        <v>3750000</v>
      </c>
    </row>
    <row r="60" spans="2:44">
      <c r="B60" s="70" t="str">
        <f t="shared" si="14"/>
        <v xml:space="preserve"> fees of irrigation </v>
      </c>
      <c r="C60" s="57" t="s">
        <v>168</v>
      </c>
      <c r="D60" s="63"/>
      <c r="E60" s="64">
        <f t="shared" si="15"/>
        <v>100000</v>
      </c>
      <c r="F60" s="64">
        <f t="shared" si="15"/>
        <v>100000</v>
      </c>
      <c r="G60" s="64">
        <f t="shared" si="15"/>
        <v>100000</v>
      </c>
      <c r="H60" s="64">
        <f t="shared" si="15"/>
        <v>100000</v>
      </c>
      <c r="I60" s="64">
        <f t="shared" si="15"/>
        <v>100000</v>
      </c>
      <c r="J60" s="64">
        <f t="shared" si="15"/>
        <v>100000</v>
      </c>
      <c r="K60" s="64">
        <f t="shared" si="15"/>
        <v>100000</v>
      </c>
      <c r="L60" s="64">
        <f t="shared" si="15"/>
        <v>100000</v>
      </c>
      <c r="M60" s="64">
        <f t="shared" si="15"/>
        <v>100000</v>
      </c>
      <c r="N60" s="64">
        <f t="shared" si="15"/>
        <v>100000</v>
      </c>
      <c r="O60" s="64">
        <f t="shared" si="15"/>
        <v>100000</v>
      </c>
      <c r="P60" s="64">
        <f t="shared" si="15"/>
        <v>100000</v>
      </c>
      <c r="Q60" s="64">
        <f t="shared" si="15"/>
        <v>100000</v>
      </c>
      <c r="R60" s="64">
        <f t="shared" si="15"/>
        <v>100000</v>
      </c>
      <c r="S60" s="64">
        <f t="shared" si="15"/>
        <v>100000</v>
      </c>
      <c r="T60" s="64">
        <f t="shared" si="17"/>
        <v>100000</v>
      </c>
      <c r="U60" s="64">
        <f t="shared" si="17"/>
        <v>100000</v>
      </c>
      <c r="V60" s="64">
        <f t="shared" si="17"/>
        <v>100000</v>
      </c>
      <c r="W60" s="64">
        <f t="shared" si="17"/>
        <v>100000</v>
      </c>
      <c r="X60" s="64">
        <f t="shared" si="17"/>
        <v>100000</v>
      </c>
      <c r="Y60" s="64">
        <f t="shared" si="17"/>
        <v>100000</v>
      </c>
      <c r="Z60" s="64">
        <f t="shared" si="17"/>
        <v>100000</v>
      </c>
      <c r="AA60" s="64">
        <f t="shared" si="17"/>
        <v>100000</v>
      </c>
      <c r="AB60" s="64">
        <f t="shared" si="17"/>
        <v>100000</v>
      </c>
      <c r="AC60" s="64">
        <f t="shared" si="17"/>
        <v>100000</v>
      </c>
      <c r="AD60" s="64">
        <f t="shared" si="17"/>
        <v>100000</v>
      </c>
      <c r="AE60" s="64">
        <f t="shared" si="17"/>
        <v>100000</v>
      </c>
      <c r="AF60" s="64">
        <f t="shared" si="17"/>
        <v>100000</v>
      </c>
      <c r="AG60" s="64">
        <f t="shared" si="17"/>
        <v>100000</v>
      </c>
      <c r="AH60" s="64">
        <f t="shared" si="17"/>
        <v>100000</v>
      </c>
      <c r="AI60" s="64">
        <f t="shared" si="17"/>
        <v>100000</v>
      </c>
      <c r="AJ60" s="64">
        <f t="shared" si="17"/>
        <v>100000</v>
      </c>
      <c r="AK60" s="64">
        <f t="shared" si="17"/>
        <v>100000</v>
      </c>
      <c r="AL60" s="64">
        <f t="shared" si="17"/>
        <v>100000</v>
      </c>
      <c r="AM60" s="64">
        <f t="shared" si="17"/>
        <v>100000</v>
      </c>
      <c r="AN60" s="64">
        <f t="shared" si="17"/>
        <v>100000</v>
      </c>
      <c r="AO60" s="64">
        <f t="shared" si="17"/>
        <v>100000</v>
      </c>
      <c r="AP60" s="64">
        <f t="shared" si="17"/>
        <v>100000</v>
      </c>
      <c r="AQ60" s="64">
        <f t="shared" si="17"/>
        <v>100000</v>
      </c>
      <c r="AR60" s="64">
        <f t="shared" si="17"/>
        <v>100000</v>
      </c>
    </row>
    <row r="61" spans="2:44">
      <c r="B61" s="70" t="str">
        <f t="shared" si="14"/>
        <v xml:space="preserve">quata of farmer to clean the canals and drainge </v>
      </c>
      <c r="C61" s="57" t="s">
        <v>168</v>
      </c>
      <c r="D61" s="63"/>
      <c r="E61" s="64">
        <f t="shared" si="15"/>
        <v>1000000</v>
      </c>
      <c r="F61" s="64">
        <f t="shared" si="15"/>
        <v>1000000</v>
      </c>
      <c r="G61" s="64">
        <f t="shared" si="15"/>
        <v>1000000</v>
      </c>
      <c r="H61" s="64">
        <f t="shared" si="15"/>
        <v>1000000</v>
      </c>
      <c r="I61" s="64">
        <f t="shared" si="15"/>
        <v>1000000</v>
      </c>
      <c r="J61" s="64">
        <f t="shared" si="15"/>
        <v>1000000</v>
      </c>
      <c r="K61" s="64">
        <f t="shared" si="15"/>
        <v>1000000</v>
      </c>
      <c r="L61" s="64">
        <f t="shared" si="15"/>
        <v>1000000</v>
      </c>
      <c r="M61" s="64">
        <f t="shared" si="15"/>
        <v>1000000</v>
      </c>
      <c r="N61" s="64">
        <f t="shared" si="15"/>
        <v>1000000</v>
      </c>
      <c r="O61" s="64">
        <f t="shared" si="15"/>
        <v>1000000</v>
      </c>
      <c r="P61" s="64">
        <f t="shared" si="15"/>
        <v>1000000</v>
      </c>
      <c r="Q61" s="64">
        <f t="shared" si="15"/>
        <v>1000000</v>
      </c>
      <c r="R61" s="64">
        <f t="shared" si="15"/>
        <v>1000000</v>
      </c>
      <c r="S61" s="64">
        <f t="shared" si="15"/>
        <v>1000000</v>
      </c>
      <c r="T61" s="64">
        <f t="shared" si="17"/>
        <v>1000000</v>
      </c>
      <c r="U61" s="64">
        <f t="shared" si="17"/>
        <v>1000000</v>
      </c>
      <c r="V61" s="64">
        <f t="shared" si="17"/>
        <v>1000000</v>
      </c>
      <c r="W61" s="64">
        <f t="shared" si="17"/>
        <v>1000000</v>
      </c>
      <c r="X61" s="64">
        <f t="shared" si="17"/>
        <v>1000000</v>
      </c>
      <c r="Y61" s="64">
        <f t="shared" si="17"/>
        <v>1000000</v>
      </c>
      <c r="Z61" s="64">
        <f t="shared" si="17"/>
        <v>1000000</v>
      </c>
      <c r="AA61" s="64">
        <f t="shared" si="17"/>
        <v>1000000</v>
      </c>
      <c r="AB61" s="64">
        <f t="shared" si="17"/>
        <v>1000000</v>
      </c>
      <c r="AC61" s="64">
        <f t="shared" si="17"/>
        <v>1000000</v>
      </c>
      <c r="AD61" s="64">
        <f t="shared" si="17"/>
        <v>1000000</v>
      </c>
      <c r="AE61" s="64">
        <f t="shared" si="17"/>
        <v>1000000</v>
      </c>
      <c r="AF61" s="64">
        <f t="shared" si="17"/>
        <v>1000000</v>
      </c>
      <c r="AG61" s="64">
        <f t="shared" si="17"/>
        <v>1000000</v>
      </c>
      <c r="AH61" s="64">
        <f t="shared" si="17"/>
        <v>1000000</v>
      </c>
      <c r="AI61" s="64">
        <f t="shared" si="17"/>
        <v>1000000</v>
      </c>
      <c r="AJ61" s="64">
        <f t="shared" si="17"/>
        <v>1000000</v>
      </c>
      <c r="AK61" s="64">
        <f t="shared" si="17"/>
        <v>1000000</v>
      </c>
      <c r="AL61" s="64">
        <f t="shared" si="17"/>
        <v>1000000</v>
      </c>
      <c r="AM61" s="64">
        <f t="shared" si="17"/>
        <v>1000000</v>
      </c>
      <c r="AN61" s="64">
        <f t="shared" si="17"/>
        <v>1000000</v>
      </c>
      <c r="AO61" s="64">
        <f t="shared" si="17"/>
        <v>1000000</v>
      </c>
      <c r="AP61" s="64">
        <f t="shared" si="17"/>
        <v>1000000</v>
      </c>
      <c r="AQ61" s="64">
        <f t="shared" si="17"/>
        <v>1000000</v>
      </c>
      <c r="AR61" s="64">
        <f t="shared" si="17"/>
        <v>1000000</v>
      </c>
    </row>
    <row r="62" spans="2:44">
      <c r="B62" s="70" t="str">
        <f t="shared" si="14"/>
        <v xml:space="preserve">rent of land </v>
      </c>
      <c r="C62" s="57" t="s">
        <v>168</v>
      </c>
      <c r="D62" s="62"/>
      <c r="E62" s="64">
        <f t="shared" ref="E62:T67" si="18">+E34*$D34*$AS$42</f>
        <v>500000</v>
      </c>
      <c r="F62" s="64">
        <f t="shared" si="18"/>
        <v>500000</v>
      </c>
      <c r="G62" s="64">
        <f t="shared" si="18"/>
        <v>500000</v>
      </c>
      <c r="H62" s="64">
        <f t="shared" si="18"/>
        <v>500000</v>
      </c>
      <c r="I62" s="64">
        <f t="shared" si="18"/>
        <v>500000</v>
      </c>
      <c r="J62" s="64">
        <f t="shared" si="18"/>
        <v>500000</v>
      </c>
      <c r="K62" s="64">
        <f t="shared" si="18"/>
        <v>500000</v>
      </c>
      <c r="L62" s="64">
        <f t="shared" si="18"/>
        <v>500000</v>
      </c>
      <c r="M62" s="64">
        <f t="shared" si="18"/>
        <v>500000</v>
      </c>
      <c r="N62" s="64">
        <f t="shared" si="18"/>
        <v>500000</v>
      </c>
      <c r="O62" s="64">
        <f t="shared" si="18"/>
        <v>500000</v>
      </c>
      <c r="P62" s="64">
        <f t="shared" si="18"/>
        <v>500000</v>
      </c>
      <c r="Q62" s="64">
        <f t="shared" si="18"/>
        <v>500000</v>
      </c>
      <c r="R62" s="64">
        <f t="shared" si="18"/>
        <v>500000</v>
      </c>
      <c r="S62" s="64">
        <f t="shared" si="18"/>
        <v>500000</v>
      </c>
      <c r="T62" s="64">
        <f t="shared" si="17"/>
        <v>500000</v>
      </c>
      <c r="U62" s="64">
        <f t="shared" si="17"/>
        <v>500000</v>
      </c>
      <c r="V62" s="64">
        <f t="shared" si="17"/>
        <v>500000</v>
      </c>
      <c r="W62" s="64">
        <f t="shared" si="17"/>
        <v>500000</v>
      </c>
      <c r="X62" s="64">
        <f t="shared" si="17"/>
        <v>500000</v>
      </c>
      <c r="Y62" s="64">
        <f t="shared" si="17"/>
        <v>500000</v>
      </c>
      <c r="Z62" s="64">
        <f t="shared" si="17"/>
        <v>500000</v>
      </c>
      <c r="AA62" s="64">
        <f t="shared" si="17"/>
        <v>500000</v>
      </c>
      <c r="AB62" s="64">
        <f t="shared" si="17"/>
        <v>500000</v>
      </c>
      <c r="AC62" s="64">
        <f t="shared" si="17"/>
        <v>500000</v>
      </c>
      <c r="AD62" s="64">
        <f t="shared" si="17"/>
        <v>500000</v>
      </c>
      <c r="AE62" s="64">
        <f t="shared" si="17"/>
        <v>500000</v>
      </c>
      <c r="AF62" s="64">
        <f t="shared" si="17"/>
        <v>500000</v>
      </c>
      <c r="AG62" s="64">
        <f t="shared" si="17"/>
        <v>500000</v>
      </c>
      <c r="AH62" s="64">
        <f t="shared" si="17"/>
        <v>500000</v>
      </c>
      <c r="AI62" s="64">
        <f t="shared" si="17"/>
        <v>500000</v>
      </c>
      <c r="AJ62" s="64">
        <f t="shared" si="17"/>
        <v>500000</v>
      </c>
      <c r="AK62" s="64">
        <f t="shared" si="17"/>
        <v>500000</v>
      </c>
      <c r="AL62" s="64">
        <f t="shared" si="17"/>
        <v>500000</v>
      </c>
      <c r="AM62" s="64">
        <f t="shared" si="17"/>
        <v>500000</v>
      </c>
      <c r="AN62" s="64">
        <f t="shared" si="17"/>
        <v>500000</v>
      </c>
      <c r="AO62" s="64">
        <f t="shared" si="17"/>
        <v>500000</v>
      </c>
      <c r="AP62" s="64">
        <f t="shared" si="17"/>
        <v>500000</v>
      </c>
      <c r="AQ62" s="64">
        <f t="shared" si="17"/>
        <v>500000</v>
      </c>
      <c r="AR62" s="64">
        <f t="shared" si="17"/>
        <v>500000</v>
      </c>
    </row>
    <row r="63" spans="2:44">
      <c r="B63" s="70" t="str">
        <f t="shared" si="14"/>
        <v>Water</v>
      </c>
      <c r="C63" s="57" t="s">
        <v>168</v>
      </c>
      <c r="D63" s="62"/>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f t="shared" si="17"/>
        <v>2237613.5929865222</v>
      </c>
      <c r="AE63" s="64">
        <f t="shared" si="17"/>
        <v>2237613.5929865222</v>
      </c>
      <c r="AF63" s="64">
        <f t="shared" si="17"/>
        <v>2237613.5929865222</v>
      </c>
      <c r="AG63" s="64">
        <f t="shared" si="17"/>
        <v>2237613.5929865222</v>
      </c>
      <c r="AH63" s="64">
        <f t="shared" si="17"/>
        <v>2237613.5929865222</v>
      </c>
      <c r="AI63" s="64">
        <f t="shared" si="17"/>
        <v>2237613.5929865222</v>
      </c>
      <c r="AJ63" s="64">
        <f t="shared" si="17"/>
        <v>2237613.5929865222</v>
      </c>
      <c r="AK63" s="64">
        <f t="shared" si="17"/>
        <v>2237613.5929865222</v>
      </c>
      <c r="AL63" s="64">
        <f t="shared" si="17"/>
        <v>2237613.5929865222</v>
      </c>
      <c r="AM63" s="64">
        <f t="shared" si="17"/>
        <v>2237613.5929865222</v>
      </c>
      <c r="AN63" s="64">
        <f t="shared" si="17"/>
        <v>2237613.5929865222</v>
      </c>
      <c r="AO63" s="64">
        <f t="shared" si="17"/>
        <v>2237613.5929865222</v>
      </c>
      <c r="AP63" s="64">
        <f t="shared" si="17"/>
        <v>2237613.5929865222</v>
      </c>
      <c r="AQ63" s="64">
        <f t="shared" si="17"/>
        <v>2237613.5929865222</v>
      </c>
      <c r="AR63" s="64">
        <f t="shared" si="17"/>
        <v>2237613.5929865222</v>
      </c>
    </row>
    <row r="64" spans="2:44">
      <c r="B64" s="70"/>
      <c r="C64" s="57" t="s">
        <v>168</v>
      </c>
      <c r="D64" s="56"/>
      <c r="E64" s="64">
        <f t="shared" si="18"/>
        <v>0</v>
      </c>
      <c r="F64" s="64">
        <f t="shared" si="18"/>
        <v>0</v>
      </c>
      <c r="G64" s="64">
        <f t="shared" si="18"/>
        <v>0</v>
      </c>
      <c r="H64" s="64">
        <f t="shared" si="18"/>
        <v>0</v>
      </c>
      <c r="I64" s="64">
        <f t="shared" si="18"/>
        <v>0</v>
      </c>
      <c r="J64" s="64">
        <f t="shared" si="18"/>
        <v>0</v>
      </c>
      <c r="K64" s="64">
        <f t="shared" si="18"/>
        <v>0</v>
      </c>
      <c r="L64" s="64">
        <f t="shared" si="18"/>
        <v>0</v>
      </c>
      <c r="M64" s="64">
        <f t="shared" si="18"/>
        <v>0</v>
      </c>
      <c r="N64" s="64">
        <f t="shared" si="18"/>
        <v>0</v>
      </c>
      <c r="O64" s="64">
        <f t="shared" si="18"/>
        <v>0</v>
      </c>
      <c r="P64" s="64">
        <f t="shared" si="18"/>
        <v>0</v>
      </c>
      <c r="Q64" s="64">
        <f t="shared" si="18"/>
        <v>0</v>
      </c>
      <c r="R64" s="64">
        <f t="shared" si="18"/>
        <v>0</v>
      </c>
      <c r="S64" s="64">
        <f t="shared" si="18"/>
        <v>0</v>
      </c>
      <c r="T64" s="64">
        <f t="shared" si="18"/>
        <v>0</v>
      </c>
      <c r="U64" s="64">
        <f t="shared" si="17"/>
        <v>0</v>
      </c>
      <c r="V64" s="64">
        <f t="shared" si="17"/>
        <v>0</v>
      </c>
      <c r="W64" s="64">
        <f t="shared" si="17"/>
        <v>0</v>
      </c>
      <c r="X64" s="64">
        <f t="shared" si="17"/>
        <v>0</v>
      </c>
      <c r="Y64" s="64">
        <f t="shared" si="17"/>
        <v>0</v>
      </c>
      <c r="Z64" s="64">
        <f t="shared" si="17"/>
        <v>0</v>
      </c>
      <c r="AA64" s="64">
        <f t="shared" si="17"/>
        <v>0</v>
      </c>
      <c r="AB64" s="64">
        <f t="shared" si="17"/>
        <v>0</v>
      </c>
      <c r="AC64" s="64">
        <f t="shared" si="17"/>
        <v>0</v>
      </c>
      <c r="AD64" s="64">
        <f t="shared" si="17"/>
        <v>0</v>
      </c>
      <c r="AE64" s="64">
        <f t="shared" si="17"/>
        <v>0</v>
      </c>
      <c r="AF64" s="64">
        <f t="shared" si="17"/>
        <v>0</v>
      </c>
      <c r="AG64" s="64">
        <f t="shared" si="17"/>
        <v>0</v>
      </c>
      <c r="AH64" s="64">
        <f t="shared" si="17"/>
        <v>0</v>
      </c>
      <c r="AI64" s="64">
        <f t="shared" si="17"/>
        <v>0</v>
      </c>
      <c r="AJ64" s="64">
        <f t="shared" si="17"/>
        <v>0</v>
      </c>
      <c r="AK64" s="64">
        <f t="shared" si="17"/>
        <v>0</v>
      </c>
      <c r="AL64" s="64">
        <f t="shared" si="17"/>
        <v>0</v>
      </c>
      <c r="AM64" s="64">
        <f t="shared" si="17"/>
        <v>0</v>
      </c>
      <c r="AN64" s="64">
        <f t="shared" si="17"/>
        <v>0</v>
      </c>
      <c r="AO64" s="64">
        <f t="shared" si="17"/>
        <v>0</v>
      </c>
      <c r="AP64" s="64">
        <f t="shared" si="17"/>
        <v>0</v>
      </c>
      <c r="AQ64" s="64">
        <f t="shared" si="17"/>
        <v>0</v>
      </c>
      <c r="AR64" s="64">
        <f t="shared" si="17"/>
        <v>0</v>
      </c>
    </row>
    <row r="65" spans="2:62">
      <c r="B65" s="70" t="str">
        <f t="shared" si="14"/>
        <v>Labor</v>
      </c>
      <c r="C65" s="57" t="s">
        <v>168</v>
      </c>
      <c r="D65" s="56"/>
      <c r="E65" s="64">
        <f t="shared" si="18"/>
        <v>0</v>
      </c>
      <c r="F65" s="64">
        <f t="shared" si="18"/>
        <v>0</v>
      </c>
      <c r="G65" s="64">
        <f t="shared" si="18"/>
        <v>0</v>
      </c>
      <c r="H65" s="64">
        <f t="shared" si="18"/>
        <v>0</v>
      </c>
      <c r="I65" s="64">
        <f t="shared" si="18"/>
        <v>0</v>
      </c>
      <c r="J65" s="64">
        <f t="shared" si="18"/>
        <v>0</v>
      </c>
      <c r="K65" s="64">
        <f t="shared" si="18"/>
        <v>0</v>
      </c>
      <c r="L65" s="64">
        <f t="shared" si="18"/>
        <v>0</v>
      </c>
      <c r="M65" s="64">
        <f t="shared" si="18"/>
        <v>0</v>
      </c>
      <c r="N65" s="64">
        <f t="shared" si="18"/>
        <v>0</v>
      </c>
      <c r="O65" s="64">
        <f t="shared" si="18"/>
        <v>0</v>
      </c>
      <c r="P65" s="64">
        <f t="shared" si="18"/>
        <v>0</v>
      </c>
      <c r="Q65" s="64">
        <f t="shared" si="18"/>
        <v>0</v>
      </c>
      <c r="R65" s="64">
        <f t="shared" si="18"/>
        <v>0</v>
      </c>
      <c r="S65" s="64">
        <f t="shared" si="18"/>
        <v>0</v>
      </c>
      <c r="T65" s="64">
        <f t="shared" si="18"/>
        <v>0</v>
      </c>
      <c r="U65" s="64">
        <f t="shared" si="17"/>
        <v>0</v>
      </c>
      <c r="V65" s="64">
        <f t="shared" si="17"/>
        <v>0</v>
      </c>
      <c r="W65" s="64">
        <f t="shared" si="17"/>
        <v>0</v>
      </c>
      <c r="X65" s="64">
        <f t="shared" si="17"/>
        <v>0</v>
      </c>
      <c r="Y65" s="64">
        <f t="shared" si="17"/>
        <v>0</v>
      </c>
      <c r="Z65" s="64">
        <f t="shared" si="17"/>
        <v>0</v>
      </c>
      <c r="AA65" s="64">
        <f t="shared" si="17"/>
        <v>0</v>
      </c>
      <c r="AB65" s="64">
        <f t="shared" ref="AB65:AR65" si="19">+AB37*$D37*$AS$42</f>
        <v>0</v>
      </c>
      <c r="AC65" s="64">
        <f t="shared" si="19"/>
        <v>0</v>
      </c>
      <c r="AD65" s="64">
        <f t="shared" si="19"/>
        <v>0</v>
      </c>
      <c r="AE65" s="64">
        <f t="shared" si="19"/>
        <v>0</v>
      </c>
      <c r="AF65" s="64">
        <f t="shared" si="19"/>
        <v>0</v>
      </c>
      <c r="AG65" s="64">
        <f t="shared" si="19"/>
        <v>0</v>
      </c>
      <c r="AH65" s="64">
        <f t="shared" si="19"/>
        <v>0</v>
      </c>
      <c r="AI65" s="64">
        <f t="shared" si="19"/>
        <v>0</v>
      </c>
      <c r="AJ65" s="64">
        <f t="shared" si="19"/>
        <v>0</v>
      </c>
      <c r="AK65" s="64">
        <f t="shared" si="19"/>
        <v>0</v>
      </c>
      <c r="AL65" s="64">
        <f t="shared" si="19"/>
        <v>0</v>
      </c>
      <c r="AM65" s="64">
        <f t="shared" si="19"/>
        <v>0</v>
      </c>
      <c r="AN65" s="64">
        <f t="shared" si="19"/>
        <v>0</v>
      </c>
      <c r="AO65" s="64">
        <f t="shared" si="19"/>
        <v>0</v>
      </c>
      <c r="AP65" s="64">
        <f t="shared" si="19"/>
        <v>0</v>
      </c>
      <c r="AQ65" s="64">
        <f t="shared" si="19"/>
        <v>0</v>
      </c>
      <c r="AR65" s="64">
        <f t="shared" si="19"/>
        <v>0</v>
      </c>
    </row>
    <row r="66" spans="2:62">
      <c r="B66" s="70" t="str">
        <f t="shared" si="14"/>
        <v>Temporary</v>
      </c>
      <c r="C66" s="57" t="s">
        <v>168</v>
      </c>
      <c r="D66" s="56"/>
      <c r="E66" s="64">
        <f t="shared" si="18"/>
        <v>0</v>
      </c>
      <c r="F66" s="64">
        <f t="shared" si="18"/>
        <v>0</v>
      </c>
      <c r="G66" s="64">
        <f t="shared" si="18"/>
        <v>0</v>
      </c>
      <c r="H66" s="64">
        <f t="shared" si="18"/>
        <v>0</v>
      </c>
      <c r="I66" s="64">
        <f t="shared" si="18"/>
        <v>0</v>
      </c>
      <c r="J66" s="64">
        <f t="shared" si="18"/>
        <v>0</v>
      </c>
      <c r="K66" s="64">
        <f t="shared" si="18"/>
        <v>0</v>
      </c>
      <c r="L66" s="64">
        <f t="shared" si="18"/>
        <v>0</v>
      </c>
      <c r="M66" s="64">
        <f t="shared" si="18"/>
        <v>0</v>
      </c>
      <c r="N66" s="64">
        <f t="shared" si="18"/>
        <v>0</v>
      </c>
      <c r="O66" s="64">
        <f t="shared" si="18"/>
        <v>0</v>
      </c>
      <c r="P66" s="64">
        <f t="shared" si="18"/>
        <v>0</v>
      </c>
      <c r="Q66" s="64">
        <f t="shared" si="18"/>
        <v>0</v>
      </c>
      <c r="R66" s="64">
        <f t="shared" si="18"/>
        <v>0</v>
      </c>
      <c r="S66" s="64">
        <f t="shared" si="18"/>
        <v>0</v>
      </c>
      <c r="T66" s="64">
        <f t="shared" si="18"/>
        <v>0</v>
      </c>
      <c r="U66" s="64">
        <f t="shared" ref="U66:AR67" si="20">+U38*$D38*$AS$42</f>
        <v>0</v>
      </c>
      <c r="V66" s="64">
        <f t="shared" si="20"/>
        <v>0</v>
      </c>
      <c r="W66" s="64">
        <f t="shared" si="20"/>
        <v>0</v>
      </c>
      <c r="X66" s="64">
        <f t="shared" si="20"/>
        <v>0</v>
      </c>
      <c r="Y66" s="64">
        <f t="shared" si="20"/>
        <v>0</v>
      </c>
      <c r="Z66" s="64">
        <f t="shared" si="20"/>
        <v>0</v>
      </c>
      <c r="AA66" s="64">
        <f t="shared" si="20"/>
        <v>0</v>
      </c>
      <c r="AB66" s="64">
        <f t="shared" si="20"/>
        <v>0</v>
      </c>
      <c r="AC66" s="64">
        <f t="shared" si="20"/>
        <v>0</v>
      </c>
      <c r="AD66" s="64">
        <f t="shared" si="20"/>
        <v>0</v>
      </c>
      <c r="AE66" s="64">
        <f t="shared" si="20"/>
        <v>0</v>
      </c>
      <c r="AF66" s="64">
        <f t="shared" si="20"/>
        <v>0</v>
      </c>
      <c r="AG66" s="64">
        <f t="shared" si="20"/>
        <v>0</v>
      </c>
      <c r="AH66" s="64">
        <f t="shared" si="20"/>
        <v>0</v>
      </c>
      <c r="AI66" s="64">
        <f t="shared" si="20"/>
        <v>0</v>
      </c>
      <c r="AJ66" s="64">
        <f t="shared" si="20"/>
        <v>0</v>
      </c>
      <c r="AK66" s="64">
        <f t="shared" si="20"/>
        <v>0</v>
      </c>
      <c r="AL66" s="64">
        <f t="shared" si="20"/>
        <v>0</v>
      </c>
      <c r="AM66" s="64">
        <f t="shared" si="20"/>
        <v>0</v>
      </c>
      <c r="AN66" s="64">
        <f t="shared" si="20"/>
        <v>0</v>
      </c>
      <c r="AO66" s="64">
        <f t="shared" si="20"/>
        <v>0</v>
      </c>
      <c r="AP66" s="64">
        <f t="shared" si="20"/>
        <v>0</v>
      </c>
      <c r="AQ66" s="64">
        <f t="shared" si="20"/>
        <v>0</v>
      </c>
      <c r="AR66" s="64">
        <f t="shared" si="20"/>
        <v>0</v>
      </c>
    </row>
    <row r="67" spans="2:62">
      <c r="B67" s="70" t="str">
        <f t="shared" si="14"/>
        <v>Permanent</v>
      </c>
      <c r="C67" s="57" t="s">
        <v>168</v>
      </c>
      <c r="D67" s="56"/>
      <c r="E67" s="64">
        <f>+E39*$D39*$AS$42</f>
        <v>0</v>
      </c>
      <c r="F67" s="64">
        <f t="shared" si="18"/>
        <v>0</v>
      </c>
      <c r="G67" s="64">
        <f t="shared" si="18"/>
        <v>0</v>
      </c>
      <c r="H67" s="64">
        <f t="shared" si="18"/>
        <v>0</v>
      </c>
      <c r="I67" s="64">
        <f t="shared" si="18"/>
        <v>0</v>
      </c>
      <c r="J67" s="64">
        <f t="shared" si="18"/>
        <v>0</v>
      </c>
      <c r="K67" s="64">
        <f t="shared" si="18"/>
        <v>0</v>
      </c>
      <c r="L67" s="64">
        <f t="shared" si="18"/>
        <v>0</v>
      </c>
      <c r="M67" s="64">
        <f t="shared" si="18"/>
        <v>0</v>
      </c>
      <c r="N67" s="64">
        <f t="shared" si="18"/>
        <v>0</v>
      </c>
      <c r="O67" s="64">
        <f t="shared" si="18"/>
        <v>0</v>
      </c>
      <c r="P67" s="64">
        <f t="shared" si="18"/>
        <v>0</v>
      </c>
      <c r="Q67" s="64">
        <f t="shared" si="18"/>
        <v>0</v>
      </c>
      <c r="R67" s="64">
        <f t="shared" si="18"/>
        <v>0</v>
      </c>
      <c r="S67" s="64">
        <f t="shared" si="18"/>
        <v>0</v>
      </c>
      <c r="T67" s="64">
        <f t="shared" si="18"/>
        <v>0</v>
      </c>
      <c r="U67" s="64">
        <f t="shared" si="20"/>
        <v>0</v>
      </c>
      <c r="V67" s="64">
        <f t="shared" si="20"/>
        <v>0</v>
      </c>
      <c r="W67" s="64">
        <f t="shared" si="20"/>
        <v>0</v>
      </c>
      <c r="X67" s="64">
        <f t="shared" si="20"/>
        <v>0</v>
      </c>
      <c r="Y67" s="64">
        <f t="shared" si="20"/>
        <v>0</v>
      </c>
      <c r="Z67" s="64">
        <f t="shared" si="20"/>
        <v>0</v>
      </c>
      <c r="AA67" s="64">
        <f t="shared" si="20"/>
        <v>0</v>
      </c>
      <c r="AB67" s="64">
        <f>+AB39*$D39*$AS$42</f>
        <v>0</v>
      </c>
      <c r="AC67" s="59">
        <f t="shared" ref="AC67:AR68" si="21">+AC38*$D38*$AS$42</f>
        <v>0</v>
      </c>
      <c r="AD67" s="59">
        <f t="shared" si="21"/>
        <v>0</v>
      </c>
      <c r="AE67" s="59">
        <f t="shared" si="21"/>
        <v>0</v>
      </c>
      <c r="AF67" s="59">
        <f t="shared" si="21"/>
        <v>0</v>
      </c>
      <c r="AG67" s="59">
        <f t="shared" si="21"/>
        <v>0</v>
      </c>
      <c r="AH67" s="59">
        <f t="shared" si="21"/>
        <v>0</v>
      </c>
      <c r="AI67" s="59">
        <f t="shared" si="21"/>
        <v>0</v>
      </c>
      <c r="AJ67" s="59">
        <f t="shared" si="21"/>
        <v>0</v>
      </c>
      <c r="AK67" s="59">
        <f t="shared" si="21"/>
        <v>0</v>
      </c>
      <c r="AL67" s="59">
        <f t="shared" si="21"/>
        <v>0</v>
      </c>
      <c r="AM67" s="59">
        <f t="shared" si="21"/>
        <v>0</v>
      </c>
      <c r="AN67" s="59">
        <f t="shared" si="21"/>
        <v>0</v>
      </c>
      <c r="AO67" s="59">
        <f t="shared" si="21"/>
        <v>0</v>
      </c>
      <c r="AP67" s="59">
        <f t="shared" si="21"/>
        <v>0</v>
      </c>
      <c r="AQ67" s="59">
        <f t="shared" si="21"/>
        <v>0</v>
      </c>
      <c r="AR67" s="59">
        <f t="shared" si="21"/>
        <v>0</v>
      </c>
    </row>
    <row r="68" spans="2:62" ht="15.75" thickBot="1">
      <c r="B68" s="70" t="str">
        <f t="shared" si="14"/>
        <v>Total</v>
      </c>
      <c r="C68" s="57" t="s">
        <v>168</v>
      </c>
      <c r="D68" s="56"/>
      <c r="E68" s="64">
        <f t="shared" ref="E68:AB68" si="22">+E40*$D40*$AS$42</f>
        <v>0</v>
      </c>
      <c r="F68" s="64">
        <f t="shared" si="22"/>
        <v>0</v>
      </c>
      <c r="G68" s="64">
        <f t="shared" si="22"/>
        <v>0</v>
      </c>
      <c r="H68" s="64">
        <f t="shared" si="22"/>
        <v>0</v>
      </c>
      <c r="I68" s="64">
        <f t="shared" si="22"/>
        <v>0</v>
      </c>
      <c r="J68" s="64">
        <f t="shared" si="22"/>
        <v>0</v>
      </c>
      <c r="K68" s="64">
        <f t="shared" si="22"/>
        <v>0</v>
      </c>
      <c r="L68" s="64">
        <f t="shared" si="22"/>
        <v>0</v>
      </c>
      <c r="M68" s="64">
        <f t="shared" si="22"/>
        <v>0</v>
      </c>
      <c r="N68" s="64">
        <f t="shared" si="22"/>
        <v>0</v>
      </c>
      <c r="O68" s="64">
        <f t="shared" si="22"/>
        <v>0</v>
      </c>
      <c r="P68" s="64">
        <f t="shared" si="22"/>
        <v>0</v>
      </c>
      <c r="Q68" s="64">
        <f t="shared" si="22"/>
        <v>0</v>
      </c>
      <c r="R68" s="64">
        <f t="shared" si="22"/>
        <v>0</v>
      </c>
      <c r="S68" s="64">
        <f t="shared" si="22"/>
        <v>0</v>
      </c>
      <c r="T68" s="64">
        <f t="shared" si="22"/>
        <v>0</v>
      </c>
      <c r="U68" s="64">
        <f t="shared" si="22"/>
        <v>0</v>
      </c>
      <c r="V68" s="64">
        <f t="shared" si="22"/>
        <v>0</v>
      </c>
      <c r="W68" s="64">
        <f t="shared" si="22"/>
        <v>0</v>
      </c>
      <c r="X68" s="64">
        <f t="shared" si="22"/>
        <v>0</v>
      </c>
      <c r="Y68" s="64">
        <f t="shared" si="22"/>
        <v>0</v>
      </c>
      <c r="Z68" s="64">
        <f t="shared" si="22"/>
        <v>0</v>
      </c>
      <c r="AA68" s="64">
        <f t="shared" si="22"/>
        <v>0</v>
      </c>
      <c r="AB68" s="64">
        <f t="shared" si="22"/>
        <v>0</v>
      </c>
      <c r="AC68" s="53">
        <f t="shared" si="21"/>
        <v>0</v>
      </c>
      <c r="AD68" s="53">
        <f t="shared" si="21"/>
        <v>0</v>
      </c>
      <c r="AE68" s="53">
        <f t="shared" si="21"/>
        <v>0</v>
      </c>
      <c r="AF68" s="53">
        <f t="shared" si="21"/>
        <v>0</v>
      </c>
      <c r="AG68" s="53">
        <f t="shared" si="21"/>
        <v>0</v>
      </c>
      <c r="AH68" s="53">
        <f t="shared" si="21"/>
        <v>0</v>
      </c>
      <c r="AI68" s="53">
        <f t="shared" si="21"/>
        <v>0</v>
      </c>
      <c r="AJ68" s="53">
        <f t="shared" si="21"/>
        <v>0</v>
      </c>
      <c r="AK68" s="53">
        <f t="shared" si="21"/>
        <v>0</v>
      </c>
      <c r="AL68" s="53">
        <f t="shared" si="21"/>
        <v>0</v>
      </c>
      <c r="AM68" s="53">
        <f t="shared" si="21"/>
        <v>0</v>
      </c>
      <c r="AN68" s="53">
        <f t="shared" si="21"/>
        <v>0</v>
      </c>
      <c r="AO68" s="53">
        <f t="shared" si="21"/>
        <v>0</v>
      </c>
      <c r="AP68" s="53">
        <f t="shared" si="21"/>
        <v>0</v>
      </c>
      <c r="AQ68" s="53">
        <f t="shared" si="21"/>
        <v>0</v>
      </c>
      <c r="AR68" s="53">
        <f t="shared" si="21"/>
        <v>0</v>
      </c>
    </row>
    <row r="69" spans="2:62" ht="15.75" thickBot="1">
      <c r="B69" s="50" t="s">
        <v>194</v>
      </c>
      <c r="C69" s="52"/>
      <c r="D69" s="51"/>
      <c r="E69" s="540">
        <f>SUM(E49:E68)</f>
        <v>18650000</v>
      </c>
      <c r="F69" s="540">
        <f t="shared" ref="F69:AR69" si="23">SUM(F49:F68)</f>
        <v>18650000</v>
      </c>
      <c r="G69" s="540">
        <f t="shared" si="23"/>
        <v>18650000</v>
      </c>
      <c r="H69" s="540">
        <f t="shared" si="23"/>
        <v>18650000</v>
      </c>
      <c r="I69" s="540">
        <f t="shared" si="23"/>
        <v>18650000</v>
      </c>
      <c r="J69" s="540">
        <f t="shared" si="23"/>
        <v>18650000</v>
      </c>
      <c r="K69" s="540">
        <f t="shared" si="23"/>
        <v>18650000</v>
      </c>
      <c r="L69" s="540">
        <f t="shared" si="23"/>
        <v>18650000</v>
      </c>
      <c r="M69" s="540">
        <f t="shared" si="23"/>
        <v>18650000</v>
      </c>
      <c r="N69" s="540">
        <f t="shared" si="23"/>
        <v>18650000</v>
      </c>
      <c r="O69" s="540">
        <f t="shared" si="23"/>
        <v>18650000</v>
      </c>
      <c r="P69" s="540">
        <f t="shared" si="23"/>
        <v>18650000</v>
      </c>
      <c r="Q69" s="540">
        <f t="shared" si="23"/>
        <v>18650000</v>
      </c>
      <c r="R69" s="540">
        <f t="shared" si="23"/>
        <v>18650000</v>
      </c>
      <c r="S69" s="540">
        <f t="shared" si="23"/>
        <v>18650000</v>
      </c>
      <c r="T69" s="540">
        <f t="shared" si="23"/>
        <v>18650000</v>
      </c>
      <c r="U69" s="540">
        <f t="shared" si="23"/>
        <v>18650000</v>
      </c>
      <c r="V69" s="540">
        <f t="shared" si="23"/>
        <v>18650000</v>
      </c>
      <c r="W69" s="540">
        <f t="shared" si="23"/>
        <v>18650000</v>
      </c>
      <c r="X69" s="540">
        <f t="shared" si="23"/>
        <v>18650000</v>
      </c>
      <c r="Y69" s="540">
        <f t="shared" si="23"/>
        <v>19900000</v>
      </c>
      <c r="Z69" s="540">
        <f t="shared" si="23"/>
        <v>19900000</v>
      </c>
      <c r="AA69" s="540">
        <f t="shared" si="23"/>
        <v>19900000</v>
      </c>
      <c r="AB69" s="540">
        <f t="shared" si="23"/>
        <v>19900000</v>
      </c>
      <c r="AC69" s="540">
        <f t="shared" si="23"/>
        <v>19900000</v>
      </c>
      <c r="AD69" s="540">
        <f t="shared" si="23"/>
        <v>22137613.592986524</v>
      </c>
      <c r="AE69" s="540">
        <f t="shared" si="23"/>
        <v>22137613.592986524</v>
      </c>
      <c r="AF69" s="540">
        <f t="shared" si="23"/>
        <v>22137613.592986524</v>
      </c>
      <c r="AG69" s="540">
        <f t="shared" si="23"/>
        <v>22137613.592986524</v>
      </c>
      <c r="AH69" s="540">
        <f t="shared" si="23"/>
        <v>22137613.592986524</v>
      </c>
      <c r="AI69" s="540">
        <f t="shared" si="23"/>
        <v>22137613.592986524</v>
      </c>
      <c r="AJ69" s="540">
        <f t="shared" si="23"/>
        <v>22137613.592986524</v>
      </c>
      <c r="AK69" s="540">
        <f t="shared" si="23"/>
        <v>22137613.592986524</v>
      </c>
      <c r="AL69" s="540">
        <f t="shared" si="23"/>
        <v>22137613.592986524</v>
      </c>
      <c r="AM69" s="540">
        <f t="shared" si="23"/>
        <v>22137613.592986524</v>
      </c>
      <c r="AN69" s="540">
        <f t="shared" si="23"/>
        <v>22137613.592986524</v>
      </c>
      <c r="AO69" s="540">
        <f t="shared" si="23"/>
        <v>22137613.592986524</v>
      </c>
      <c r="AP69" s="540">
        <f t="shared" si="23"/>
        <v>22137613.592986524</v>
      </c>
      <c r="AQ69" s="540">
        <f t="shared" si="23"/>
        <v>22137613.592986524</v>
      </c>
      <c r="AR69" s="540">
        <f t="shared" si="23"/>
        <v>22137613.592986524</v>
      </c>
    </row>
    <row r="70" spans="2:62" s="43" customFormat="1">
      <c r="B70" s="45" t="s">
        <v>195</v>
      </c>
      <c r="C70" s="44"/>
      <c r="D70" s="44"/>
      <c r="E70" s="45"/>
      <c r="S70" s="46"/>
      <c r="Y70" s="45"/>
    </row>
    <row r="71" spans="2:62" s="43" customFormat="1">
      <c r="B71" s="42" t="s">
        <v>196</v>
      </c>
      <c r="C71" s="44"/>
      <c r="D71" s="44"/>
      <c r="E71" s="38">
        <f>E44-E69+E67</f>
        <v>7713437.5</v>
      </c>
      <c r="F71" s="38">
        <f t="shared" ref="F71:AR71" si="24">F44-F69+F68</f>
        <v>7713437.5</v>
      </c>
      <c r="G71" s="38">
        <f t="shared" si="24"/>
        <v>7713437.5</v>
      </c>
      <c r="H71" s="38">
        <f t="shared" si="24"/>
        <v>7713437.5</v>
      </c>
      <c r="I71" s="38">
        <f t="shared" si="24"/>
        <v>7713437.5</v>
      </c>
      <c r="J71" s="38">
        <f t="shared" si="24"/>
        <v>7713437.5</v>
      </c>
      <c r="K71" s="38">
        <f t="shared" si="24"/>
        <v>7713437.5</v>
      </c>
      <c r="L71" s="38">
        <f t="shared" si="24"/>
        <v>7713437.5</v>
      </c>
      <c r="M71" s="38">
        <f t="shared" si="24"/>
        <v>7713437.5</v>
      </c>
      <c r="N71" s="38">
        <f t="shared" si="24"/>
        <v>7713437.5</v>
      </c>
      <c r="O71" s="38">
        <f t="shared" si="24"/>
        <v>7713437.5</v>
      </c>
      <c r="P71" s="38">
        <f t="shared" si="24"/>
        <v>7713437.5</v>
      </c>
      <c r="Q71" s="38">
        <f t="shared" si="24"/>
        <v>7713437.5</v>
      </c>
      <c r="R71" s="38">
        <f t="shared" si="24"/>
        <v>7713437.5</v>
      </c>
      <c r="S71" s="38">
        <f t="shared" si="24"/>
        <v>7713437.5</v>
      </c>
      <c r="T71" s="38">
        <f t="shared" si="24"/>
        <v>7713437.5</v>
      </c>
      <c r="U71" s="38">
        <f t="shared" si="24"/>
        <v>7713437.5</v>
      </c>
      <c r="V71" s="38">
        <f t="shared" si="24"/>
        <v>7713437.5</v>
      </c>
      <c r="W71" s="38">
        <f t="shared" si="24"/>
        <v>7713437.5</v>
      </c>
      <c r="X71" s="38">
        <f t="shared" si="24"/>
        <v>7713437.5</v>
      </c>
      <c r="Y71" s="38">
        <f t="shared" si="24"/>
        <v>7212800</v>
      </c>
      <c r="Z71" s="38">
        <f t="shared" si="24"/>
        <v>7212800</v>
      </c>
      <c r="AA71" s="38">
        <f t="shared" si="24"/>
        <v>7709645</v>
      </c>
      <c r="AB71" s="38">
        <f>AB44-AB69+AB67</f>
        <v>8040875</v>
      </c>
      <c r="AC71" s="38">
        <f t="shared" si="24"/>
        <v>8040875</v>
      </c>
      <c r="AD71" s="38">
        <f t="shared" si="24"/>
        <v>5803261.4070134759</v>
      </c>
      <c r="AE71" s="38">
        <f t="shared" si="24"/>
        <v>5803261.4070134759</v>
      </c>
      <c r="AF71" s="38">
        <f t="shared" si="24"/>
        <v>5803261.4070134759</v>
      </c>
      <c r="AG71" s="38">
        <f t="shared" si="24"/>
        <v>5803261.4070134759</v>
      </c>
      <c r="AH71" s="38">
        <f t="shared" si="24"/>
        <v>5803261.4070134759</v>
      </c>
      <c r="AI71" s="38">
        <f t="shared" si="24"/>
        <v>5803261.4070134759</v>
      </c>
      <c r="AJ71" s="38">
        <f t="shared" si="24"/>
        <v>5803261.4070134759</v>
      </c>
      <c r="AK71" s="38">
        <f t="shared" si="24"/>
        <v>5803261.4070134759</v>
      </c>
      <c r="AL71" s="38">
        <f t="shared" si="24"/>
        <v>5803261.4070134759</v>
      </c>
      <c r="AM71" s="38">
        <f t="shared" si="24"/>
        <v>5803261.4070134759</v>
      </c>
      <c r="AN71" s="38">
        <f t="shared" si="24"/>
        <v>5803261.4070134759</v>
      </c>
      <c r="AO71" s="38">
        <f t="shared" si="24"/>
        <v>5803261.4070134759</v>
      </c>
      <c r="AP71" s="38">
        <f t="shared" si="24"/>
        <v>5803261.4070134759</v>
      </c>
      <c r="AQ71" s="38">
        <f t="shared" si="24"/>
        <v>5803261.4070134759</v>
      </c>
      <c r="AR71" s="38">
        <f t="shared" si="24"/>
        <v>5803261.4070134759</v>
      </c>
    </row>
    <row r="72" spans="2:62">
      <c r="B72" s="42" t="s">
        <v>197</v>
      </c>
      <c r="C72" s="41"/>
      <c r="D72" s="40"/>
      <c r="E72" s="38">
        <f>E44-E69</f>
        <v>7713437.5</v>
      </c>
      <c r="F72" s="38">
        <f t="shared" ref="F72:AR72" si="25">F44-F69</f>
        <v>7713437.5</v>
      </c>
      <c r="G72" s="38">
        <f t="shared" si="25"/>
        <v>7713437.5</v>
      </c>
      <c r="H72" s="38">
        <f t="shared" si="25"/>
        <v>7713437.5</v>
      </c>
      <c r="I72" s="38">
        <f t="shared" si="25"/>
        <v>7713437.5</v>
      </c>
      <c r="J72" s="38">
        <f t="shared" si="25"/>
        <v>7713437.5</v>
      </c>
      <c r="K72" s="38">
        <f t="shared" si="25"/>
        <v>7713437.5</v>
      </c>
      <c r="L72" s="38">
        <f t="shared" si="25"/>
        <v>7713437.5</v>
      </c>
      <c r="M72" s="38">
        <f t="shared" si="25"/>
        <v>7713437.5</v>
      </c>
      <c r="N72" s="38">
        <f t="shared" si="25"/>
        <v>7713437.5</v>
      </c>
      <c r="O72" s="38">
        <f t="shared" si="25"/>
        <v>7713437.5</v>
      </c>
      <c r="P72" s="38">
        <f t="shared" si="25"/>
        <v>7713437.5</v>
      </c>
      <c r="Q72" s="38">
        <f t="shared" si="25"/>
        <v>7713437.5</v>
      </c>
      <c r="R72" s="38">
        <f t="shared" si="25"/>
        <v>7713437.5</v>
      </c>
      <c r="S72" s="38">
        <f t="shared" si="25"/>
        <v>7713437.5</v>
      </c>
      <c r="T72" s="38">
        <f t="shared" si="25"/>
        <v>7713437.5</v>
      </c>
      <c r="U72" s="38">
        <f t="shared" si="25"/>
        <v>7713437.5</v>
      </c>
      <c r="V72" s="38">
        <f t="shared" si="25"/>
        <v>7713437.5</v>
      </c>
      <c r="W72" s="38">
        <f t="shared" si="25"/>
        <v>7713437.5</v>
      </c>
      <c r="X72" s="38">
        <f t="shared" si="25"/>
        <v>7713437.5</v>
      </c>
      <c r="Y72" s="38">
        <f t="shared" si="25"/>
        <v>7212800</v>
      </c>
      <c r="Z72" s="38">
        <f t="shared" si="25"/>
        <v>7212800</v>
      </c>
      <c r="AA72" s="38">
        <f t="shared" si="25"/>
        <v>7709645</v>
      </c>
      <c r="AB72" s="38">
        <f t="shared" si="25"/>
        <v>8040875</v>
      </c>
      <c r="AC72" s="38">
        <f t="shared" si="25"/>
        <v>8040875</v>
      </c>
      <c r="AD72" s="38">
        <f t="shared" si="25"/>
        <v>5803261.4070134759</v>
      </c>
      <c r="AE72" s="38">
        <f t="shared" si="25"/>
        <v>5803261.4070134759</v>
      </c>
      <c r="AF72" s="38">
        <f t="shared" si="25"/>
        <v>5803261.4070134759</v>
      </c>
      <c r="AG72" s="38">
        <f t="shared" si="25"/>
        <v>5803261.4070134759</v>
      </c>
      <c r="AH72" s="38">
        <f t="shared" si="25"/>
        <v>5803261.4070134759</v>
      </c>
      <c r="AI72" s="38">
        <f t="shared" si="25"/>
        <v>5803261.4070134759</v>
      </c>
      <c r="AJ72" s="38">
        <f t="shared" si="25"/>
        <v>5803261.4070134759</v>
      </c>
      <c r="AK72" s="38">
        <f t="shared" si="25"/>
        <v>5803261.4070134759</v>
      </c>
      <c r="AL72" s="38">
        <f t="shared" si="25"/>
        <v>5803261.4070134759</v>
      </c>
      <c r="AM72" s="38">
        <f t="shared" si="25"/>
        <v>5803261.4070134759</v>
      </c>
      <c r="AN72" s="38">
        <f t="shared" si="25"/>
        <v>5803261.4070134759</v>
      </c>
      <c r="AO72" s="38">
        <f t="shared" si="25"/>
        <v>5803261.4070134759</v>
      </c>
      <c r="AP72" s="38">
        <f t="shared" si="25"/>
        <v>5803261.4070134759</v>
      </c>
      <c r="AQ72" s="38">
        <f t="shared" si="25"/>
        <v>5803261.4070134759</v>
      </c>
      <c r="AR72" s="38">
        <f t="shared" si="25"/>
        <v>5803261.4070134759</v>
      </c>
    </row>
    <row r="73" spans="2:62" ht="15.75" thickBot="1">
      <c r="B73" s="37" t="s">
        <v>198</v>
      </c>
      <c r="C73" s="36"/>
      <c r="D73" s="35"/>
      <c r="E73" s="541"/>
      <c r="F73" s="542"/>
      <c r="G73" s="542"/>
      <c r="H73" s="542"/>
      <c r="I73" s="542"/>
      <c r="J73" s="542"/>
      <c r="K73" s="542"/>
      <c r="L73" s="542"/>
      <c r="M73" s="542"/>
      <c r="N73" s="542"/>
      <c r="O73" s="542"/>
      <c r="P73" s="542"/>
      <c r="Q73" s="542"/>
      <c r="R73" s="542"/>
      <c r="S73" s="543"/>
      <c r="T73" s="542"/>
      <c r="U73" s="542"/>
      <c r="V73" s="542"/>
      <c r="W73" s="542"/>
      <c r="X73" s="542"/>
      <c r="Y73" s="532">
        <f>+Y72-E72-F76</f>
        <v>-500637.5</v>
      </c>
      <c r="Z73" s="532">
        <f>+Z72-F72</f>
        <v>-500637.5</v>
      </c>
      <c r="AA73" s="532">
        <f t="shared" ref="AA73:AR73" si="26">+AA72-G72</f>
        <v>-3792.5</v>
      </c>
      <c r="AB73" s="532">
        <f t="shared" si="26"/>
        <v>327437.5</v>
      </c>
      <c r="AC73" s="31">
        <f t="shared" si="26"/>
        <v>327437.5</v>
      </c>
      <c r="AD73" s="31">
        <f t="shared" si="26"/>
        <v>-1910176.0929865241</v>
      </c>
      <c r="AE73" s="31">
        <f t="shared" si="26"/>
        <v>-1910176.0929865241</v>
      </c>
      <c r="AF73" s="31">
        <f t="shared" si="26"/>
        <v>-1910176.0929865241</v>
      </c>
      <c r="AG73" s="31">
        <f t="shared" si="26"/>
        <v>-1910176.0929865241</v>
      </c>
      <c r="AH73" s="31">
        <f t="shared" si="26"/>
        <v>-1910176.0929865241</v>
      </c>
      <c r="AI73" s="31">
        <f t="shared" si="26"/>
        <v>-1910176.0929865241</v>
      </c>
      <c r="AJ73" s="31">
        <f t="shared" si="26"/>
        <v>-1910176.0929865241</v>
      </c>
      <c r="AK73" s="31">
        <f t="shared" si="26"/>
        <v>-1910176.0929865241</v>
      </c>
      <c r="AL73" s="31">
        <f t="shared" si="26"/>
        <v>-1910176.0929865241</v>
      </c>
      <c r="AM73" s="31">
        <f t="shared" si="26"/>
        <v>-1910176.0929865241</v>
      </c>
      <c r="AN73" s="31">
        <f t="shared" si="26"/>
        <v>-1910176.0929865241</v>
      </c>
      <c r="AO73" s="31">
        <f t="shared" si="26"/>
        <v>-1910176.0929865241</v>
      </c>
      <c r="AP73" s="31">
        <f t="shared" si="26"/>
        <v>-1910176.0929865241</v>
      </c>
      <c r="AQ73" s="31">
        <f t="shared" si="26"/>
        <v>-1910176.0929865241</v>
      </c>
      <c r="AR73" s="31">
        <f t="shared" si="26"/>
        <v>-1910176.0929865241</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+'C2 Wheat FFS fin'!C82</f>
        <v>7.0000000000000007E-2</v>
      </c>
      <c r="BB77" s="3"/>
      <c r="BC77" s="3"/>
      <c r="BD77" s="3"/>
      <c r="BE77" s="3"/>
      <c r="BF77" s="3"/>
      <c r="BG77" s="3"/>
      <c r="BH77" s="16" t="s">
        <v>202</v>
      </c>
      <c r="BI77" s="16">
        <f>+Z72*0.1</f>
        <v>721280</v>
      </c>
      <c r="BJ77" s="3"/>
    </row>
    <row r="78" spans="2:62">
      <c r="B78" s="15" t="s">
        <v>847</v>
      </c>
      <c r="C78" s="8">
        <f>+NPV(C77,Y73:AR73)</f>
        <v>-12829332.213775078</v>
      </c>
      <c r="BB78" s="3"/>
      <c r="BC78" s="3"/>
      <c r="BD78" s="3"/>
      <c r="BE78" s="3"/>
      <c r="BF78" s="3"/>
      <c r="BG78" s="3"/>
      <c r="BH78" s="16" t="s">
        <v>204</v>
      </c>
      <c r="BI78" s="16">
        <f>+Z71*0.1</f>
        <v>721280</v>
      </c>
      <c r="BJ78" s="3"/>
    </row>
    <row r="79" spans="2:62">
      <c r="B79" s="15" t="s">
        <v>205</v>
      </c>
      <c r="C79" s="14" t="e">
        <f>+IRR(Y73:AR73)</f>
        <v>#NUM!</v>
      </c>
      <c r="BB79" s="3"/>
      <c r="BC79" s="3"/>
      <c r="BD79" s="3"/>
      <c r="BE79" s="3"/>
      <c r="BF79" s="3"/>
      <c r="BG79" s="3"/>
      <c r="BH79" s="3"/>
      <c r="BI79" s="3"/>
      <c r="BJ79" s="3"/>
    </row>
    <row r="80" spans="2:62" ht="15.75" thickBot="1">
      <c r="B80" s="13" t="s">
        <v>206</v>
      </c>
      <c r="C80" s="12">
        <f>+NPV(C77,Y44:AR44)/NPV(C77,Y69:AR69)</f>
        <v>1.30568655394893</v>
      </c>
      <c r="BB80" s="3"/>
      <c r="BC80" s="3"/>
      <c r="BD80" s="3"/>
      <c r="BE80" s="3"/>
      <c r="BF80" s="3"/>
      <c r="BG80" s="3"/>
      <c r="BH80" s="3"/>
      <c r="BI80" s="3" t="s">
        <v>207</v>
      </c>
      <c r="BJ80" s="3"/>
    </row>
    <row r="81" spans="2:62">
      <c r="B81" s="11" t="s">
        <v>208</v>
      </c>
      <c r="C81" s="10">
        <f>+NPV(C77,Y69:AR69)</f>
        <v>225351536.24922651</v>
      </c>
      <c r="AS81" s="9"/>
      <c r="BB81" s="3"/>
      <c r="BC81" s="3"/>
      <c r="BD81" s="3"/>
      <c r="BE81" s="3"/>
      <c r="BF81" s="3"/>
      <c r="BG81" s="3"/>
      <c r="BH81" s="3">
        <f>+BI77</f>
        <v>721280</v>
      </c>
      <c r="BI81" s="3">
        <f>343/1.41*0.1</f>
        <v>24.326241134751776</v>
      </c>
      <c r="BJ81" s="3"/>
    </row>
    <row r="82" spans="2:62">
      <c r="B82" s="7" t="s">
        <v>209</v>
      </c>
      <c r="C82" s="8">
        <f>+NPV(C77,Y44:AR44)</f>
        <v>294238470.79234993</v>
      </c>
      <c r="BB82" s="3"/>
      <c r="BC82" s="3"/>
      <c r="BD82" s="3"/>
      <c r="BE82" s="3"/>
      <c r="BF82" s="3"/>
      <c r="BG82" s="3"/>
      <c r="BH82" s="3">
        <v>180</v>
      </c>
      <c r="BI82" s="3"/>
      <c r="BJ82" s="3"/>
    </row>
    <row r="83" spans="2:62">
      <c r="B83" s="7" t="s">
        <v>210</v>
      </c>
      <c r="C83" s="6">
        <f>+(C81-C82)/C82</f>
        <v>-0.23411940103419832</v>
      </c>
      <c r="BB83" s="3"/>
      <c r="BC83" s="3"/>
      <c r="BD83" s="3"/>
      <c r="BE83" s="3"/>
      <c r="BF83" s="3"/>
      <c r="BG83" s="3"/>
      <c r="BH83" s="3"/>
      <c r="BI83" s="3"/>
      <c r="BJ83" s="3"/>
    </row>
    <row r="84" spans="2:62" ht="15.75" thickBot="1">
      <c r="B84" s="5" t="s">
        <v>211</v>
      </c>
      <c r="C84" s="4">
        <f>+(C82-C81)/C81</f>
        <v>0.30568655394892996</v>
      </c>
      <c r="BB84" s="3"/>
      <c r="BC84" s="3"/>
      <c r="BD84" s="3"/>
      <c r="BE84" s="3"/>
      <c r="BF84" s="3"/>
      <c r="BG84" s="3"/>
      <c r="BH84" s="3" t="s">
        <v>212</v>
      </c>
      <c r="BI84" s="3"/>
      <c r="BJ84" s="3"/>
    </row>
    <row r="87" spans="2:62">
      <c r="D87" t="s">
        <v>213</v>
      </c>
      <c r="E87" s="260" t="s">
        <v>214</v>
      </c>
      <c r="F87" s="419">
        <v>44353</v>
      </c>
    </row>
    <row r="88" spans="2:62">
      <c r="D88"/>
      <c r="E88" t="s">
        <v>215</v>
      </c>
      <c r="F88" s="418"/>
    </row>
    <row r="89" spans="2:62" ht="15" customHeight="1">
      <c r="B89" s="2"/>
      <c r="C89" s="2"/>
      <c r="D89" s="2"/>
      <c r="E89" t="s">
        <v>216</v>
      </c>
      <c r="F89" s="2"/>
      <c r="G89" s="2"/>
      <c r="H89" s="2"/>
      <c r="I89" s="2"/>
      <c r="J89" s="2"/>
      <c r="K89" s="2"/>
      <c r="L89" s="2"/>
      <c r="M89" s="2"/>
      <c r="N89" s="2"/>
      <c r="O89" s="2"/>
      <c r="P89" s="2"/>
      <c r="Q89" s="2"/>
      <c r="R89" s="2"/>
      <c r="S89" s="2"/>
      <c r="T89" s="2"/>
      <c r="U89" s="2"/>
      <c r="V89" s="2"/>
      <c r="W89" s="2"/>
    </row>
    <row r="90" spans="2:62">
      <c r="B90" s="2"/>
      <c r="C90" s="2"/>
      <c r="D90" s="2"/>
      <c r="E90" t="s">
        <v>217</v>
      </c>
      <c r="F90" s="2"/>
      <c r="G90" s="2"/>
      <c r="H90" s="2"/>
      <c r="I90" s="2"/>
      <c r="J90" s="2"/>
      <c r="K90" s="2"/>
      <c r="L90" s="2"/>
      <c r="M90" s="2"/>
      <c r="N90" s="2"/>
      <c r="O90" s="2"/>
      <c r="P90" s="2"/>
      <c r="Q90" s="2"/>
      <c r="R90" s="2"/>
      <c r="S90" s="2"/>
      <c r="T90" s="2"/>
      <c r="U90" s="2"/>
      <c r="V90" s="2"/>
      <c r="W90" s="2"/>
    </row>
    <row r="91" spans="2:62">
      <c r="B91" s="2"/>
      <c r="C91" s="2"/>
      <c r="D91" s="2"/>
      <c r="E91" s="2"/>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41:B42"/>
    <mergeCell ref="C41:C42"/>
    <mergeCell ref="D41:D42"/>
    <mergeCell ref="E41:X41"/>
    <mergeCell ref="Y41:AR41"/>
    <mergeCell ref="AZ3:BA3"/>
    <mergeCell ref="AS5:AS7"/>
    <mergeCell ref="B11:B12"/>
    <mergeCell ref="C11:C12"/>
    <mergeCell ref="D11:D12"/>
    <mergeCell ref="E11:X12"/>
    <mergeCell ref="Y11:AR12"/>
  </mergeCells>
  <pageMargins left="0.7" right="0.7" top="0.75" bottom="0.75" header="0.3" footer="0.3"/>
  <pageSetup orientation="portrait"/>
  <headerFooter alignWithMargins="0"/>
  <drawing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tabColor theme="9" tint="-0.249977111117893"/>
  </sheetPr>
  <dimension ref="B1:BJ103"/>
  <sheetViews>
    <sheetView topLeftCell="S64" zoomScaleNormal="100" workbookViewId="0">
      <selection activeCell="C80" sqref="C80"/>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8" customWidth="1"/>
    <col min="6" max="6" width="11.85546875" customWidth="1"/>
    <col min="7" max="11" width="7.85546875" customWidth="1"/>
    <col min="12" max="12" width="9.140625" customWidth="1"/>
    <col min="13" max="13" width="7.85546875" customWidth="1"/>
    <col min="14" max="14" width="11.140625" customWidth="1"/>
    <col min="15" max="18" width="10.7109375" customWidth="1"/>
    <col min="19" max="19" width="7.85546875" customWidth="1"/>
    <col min="20" max="20" width="9.42578125" customWidth="1"/>
    <col min="21" max="21" width="9.140625" customWidth="1"/>
    <col min="22" max="22" width="17.42578125" customWidth="1"/>
    <col min="23" max="24" width="12" customWidth="1"/>
    <col min="25" max="25" width="6.85546875" customWidth="1"/>
    <col min="26" max="26" width="7" customWidth="1"/>
    <col min="27" max="27" width="8.7109375" customWidth="1"/>
    <col min="28" max="28" width="15.42578125" customWidth="1"/>
    <col min="29" max="33" width="8.7109375" customWidth="1"/>
    <col min="34" max="34" width="7.42578125" customWidth="1"/>
    <col min="35" max="35" width="7.140625"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59" ht="15.75" thickBot="1">
      <c r="AS1" s="149" t="s">
        <v>143</v>
      </c>
      <c r="AT1" s="149" t="s">
        <v>144</v>
      </c>
      <c r="AX1" s="144" t="s">
        <v>145</v>
      </c>
      <c r="AY1" s="143">
        <v>1</v>
      </c>
    </row>
    <row r="2" spans="2:59" ht="15.75" thickBot="1">
      <c r="AS2" s="151"/>
      <c r="AT2" s="151"/>
      <c r="BD2" s="1892" t="s">
        <v>1323</v>
      </c>
      <c r="BE2" s="1893"/>
    </row>
    <row r="3" spans="2:59" ht="15.75" customHeight="1" thickBot="1">
      <c r="BB3">
        <f>+'SER-SCF'!B28</f>
        <v>1475.64</v>
      </c>
      <c r="BD3" s="19" t="s">
        <v>148</v>
      </c>
      <c r="BE3" s="505" t="s">
        <v>149</v>
      </c>
    </row>
    <row r="4" spans="2:59" ht="15.75" thickBot="1">
      <c r="AS4" s="149" t="s">
        <v>150</v>
      </c>
      <c r="AT4" s="149" t="str">
        <f>+AS4</f>
        <v>Cost/family</v>
      </c>
      <c r="AV4" s="150" t="s">
        <v>147</v>
      </c>
      <c r="AW4" s="416" t="s">
        <v>148</v>
      </c>
      <c r="AX4" s="416" t="s">
        <v>149</v>
      </c>
      <c r="AY4" s="417"/>
      <c r="BC4" t="s">
        <v>152</v>
      </c>
      <c r="BD4" s="506">
        <v>13199</v>
      </c>
      <c r="BE4" s="520">
        <f>+BD4</f>
        <v>13199</v>
      </c>
      <c r="BF4" s="521" t="s">
        <v>1340</v>
      </c>
    </row>
    <row r="5" spans="2:59" ht="15.75" thickBot="1">
      <c r="AS5" s="147"/>
      <c r="AT5" s="147"/>
      <c r="AV5" s="1900" t="s">
        <v>60</v>
      </c>
      <c r="AW5" s="310">
        <f>+AW7/1000</f>
        <v>3.8</v>
      </c>
      <c r="AX5" s="310">
        <f>+AX7/1000</f>
        <v>4.67</v>
      </c>
      <c r="AY5" s="148" t="s">
        <v>151</v>
      </c>
      <c r="BC5" t="s">
        <v>1341</v>
      </c>
      <c r="BD5" s="9">
        <f>+BD4/4</f>
        <v>3299.75</v>
      </c>
      <c r="BE5" s="9">
        <f>+BE4/4</f>
        <v>3299.75</v>
      </c>
    </row>
    <row r="6" spans="2:59" ht="15.75" thickBot="1">
      <c r="AV6" s="1901"/>
      <c r="AW6" s="482">
        <f>+'ACQUACROP Results'!C31*1000*0.25</f>
        <v>950</v>
      </c>
      <c r="AX6" s="482">
        <f>+'ACQUACROP Results'!C32*1000*0.25</f>
        <v>1167.5</v>
      </c>
      <c r="AY6" s="483" t="s">
        <v>155</v>
      </c>
      <c r="AZ6" t="s">
        <v>1340</v>
      </c>
      <c r="BG6" t="s">
        <v>1342</v>
      </c>
    </row>
    <row r="7" spans="2:59" ht="16.5" thickBot="1">
      <c r="AS7" s="142" t="s">
        <v>160</v>
      </c>
      <c r="AT7" s="249">
        <f>+'C2 Financial results'!Q7</f>
        <v>16</v>
      </c>
      <c r="AU7" t="s">
        <v>161</v>
      </c>
      <c r="AV7" s="1902"/>
      <c r="AW7" s="449">
        <f>+AW6/AT9</f>
        <v>3800</v>
      </c>
      <c r="AX7" s="449">
        <f>+AX6/AT9</f>
        <v>4670</v>
      </c>
      <c r="AY7" s="143" t="s">
        <v>159</v>
      </c>
      <c r="BE7" s="140" t="s">
        <v>153</v>
      </c>
      <c r="BG7" s="250" t="s">
        <v>1343</v>
      </c>
    </row>
    <row r="8" spans="2:59" ht="15.75" thickBot="1">
      <c r="BG8" t="s">
        <v>1344</v>
      </c>
    </row>
    <row r="9" spans="2:59" ht="15.75" thickBot="1">
      <c r="AS9" s="144" t="s">
        <v>156</v>
      </c>
      <c r="AT9" s="145">
        <v>0.25</v>
      </c>
      <c r="AU9" s="143" t="s">
        <v>157</v>
      </c>
      <c r="BD9" s="310">
        <f>+'ACQUACROP Results'!D31</f>
        <v>0.46</v>
      </c>
      <c r="BF9" s="139"/>
      <c r="BG9" t="s">
        <v>1345</v>
      </c>
    </row>
    <row r="10" spans="2:59" ht="15.75" thickBot="1">
      <c r="BD10" s="310">
        <f>+'ACQUACROP Results'!D32</f>
        <v>0.56000000000000005</v>
      </c>
      <c r="BG10" t="s">
        <v>1346</v>
      </c>
    </row>
    <row r="11" spans="2:59"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59"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BC12" t="s">
        <v>1347</v>
      </c>
      <c r="BD12">
        <v>21600</v>
      </c>
      <c r="BG12" t="s">
        <v>1348</v>
      </c>
    </row>
    <row r="13" spans="2:59" ht="19.5" thickBot="1">
      <c r="B13" s="133"/>
      <c r="C13" s="138"/>
      <c r="D13" s="137"/>
      <c r="E13" s="566" t="s">
        <v>1066</v>
      </c>
      <c r="F13" s="485">
        <v>2</v>
      </c>
      <c r="G13" s="485">
        <v>3</v>
      </c>
      <c r="H13" s="485">
        <v>4</v>
      </c>
      <c r="I13" s="485">
        <v>5</v>
      </c>
      <c r="J13" s="485">
        <v>6</v>
      </c>
      <c r="K13" s="485">
        <v>7</v>
      </c>
      <c r="L13" s="485">
        <v>8</v>
      </c>
      <c r="M13" s="485">
        <v>9</v>
      </c>
      <c r="N13" s="485">
        <v>10</v>
      </c>
      <c r="O13" s="485">
        <v>11</v>
      </c>
      <c r="P13" s="485">
        <v>12</v>
      </c>
      <c r="Q13" s="485">
        <v>13</v>
      </c>
      <c r="R13" s="485">
        <v>14</v>
      </c>
      <c r="S13" s="485">
        <v>15</v>
      </c>
      <c r="T13" s="485">
        <v>16</v>
      </c>
      <c r="U13" s="485">
        <v>17</v>
      </c>
      <c r="V13" s="485">
        <v>18</v>
      </c>
      <c r="W13" s="485">
        <v>19</v>
      </c>
      <c r="X13" s="486">
        <v>20</v>
      </c>
      <c r="Y13" s="484">
        <v>1</v>
      </c>
      <c r="Z13" s="485">
        <v>2</v>
      </c>
      <c r="AA13" s="485">
        <v>3</v>
      </c>
      <c r="AB13" s="48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c r="BC13" t="s">
        <v>1349</v>
      </c>
      <c r="BD13">
        <v>34500</v>
      </c>
    </row>
    <row r="14" spans="2:59"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186">
        <f>+N15*'CC avoided losses'!$R$2</f>
        <v>-4.7645176040237797E-2</v>
      </c>
      <c r="AI14" s="1187"/>
      <c r="AJ14" s="1187"/>
      <c r="AK14" s="1187"/>
      <c r="AL14" s="1188"/>
      <c r="AM14" s="1187"/>
      <c r="AN14" s="1187"/>
      <c r="AO14" s="1187"/>
      <c r="AP14" s="1187"/>
      <c r="AQ14" s="1187"/>
      <c r="AR14" s="1187"/>
      <c r="AS14" s="130"/>
      <c r="BG14" t="s">
        <v>1350</v>
      </c>
    </row>
    <row r="15" spans="2:59" ht="19.5" thickBot="1">
      <c r="B15" s="122" t="s">
        <v>169</v>
      </c>
      <c r="C15" s="120"/>
      <c r="D15" s="120"/>
      <c r="E15" s="121"/>
      <c r="F15" s="120"/>
      <c r="G15" s="120"/>
      <c r="H15" s="120"/>
      <c r="I15" s="120"/>
      <c r="J15" s="120"/>
      <c r="K15" s="120"/>
      <c r="L15" s="118"/>
      <c r="M15" s="118"/>
      <c r="N15" s="119">
        <f>'CARD tool Iraq GCF'!N16</f>
        <v>-0.11911294010059448</v>
      </c>
      <c r="O15" s="118"/>
      <c r="P15" s="118"/>
      <c r="Q15" s="118"/>
      <c r="R15" s="118"/>
      <c r="S15" s="118"/>
      <c r="T15" s="118"/>
      <c r="U15" s="118"/>
      <c r="V15" s="118"/>
      <c r="W15" s="118"/>
      <c r="X15" s="117"/>
      <c r="Y15" s="116">
        <v>0.8</v>
      </c>
      <c r="Z15" s="116">
        <v>0.9</v>
      </c>
      <c r="AA15" s="116">
        <v>0.95</v>
      </c>
      <c r="AB15" s="116"/>
      <c r="AC15" s="116"/>
      <c r="AD15" s="116"/>
      <c r="AE15" s="116"/>
      <c r="AF15" s="115"/>
      <c r="AG15" s="115"/>
      <c r="AH15" s="115"/>
      <c r="AI15" s="115"/>
      <c r="AJ15" s="115"/>
      <c r="AK15" s="115"/>
      <c r="AL15" s="115"/>
      <c r="AM15" s="114"/>
      <c r="AN15" s="113"/>
      <c r="AO15" s="113"/>
      <c r="AP15" s="113"/>
      <c r="AQ15" s="113"/>
      <c r="AR15" s="112"/>
      <c r="AS15" s="121"/>
      <c r="BG15" t="s">
        <v>1348</v>
      </c>
    </row>
    <row r="16" spans="2:59">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c r="AS16" s="575"/>
    </row>
    <row r="17" spans="2:46">
      <c r="B17" s="399" t="s">
        <v>60</v>
      </c>
      <c r="C17" s="93" t="s">
        <v>47</v>
      </c>
      <c r="D17" s="371">
        <f>+'Prices '!F14</f>
        <v>825</v>
      </c>
      <c r="E17" s="523">
        <f t="shared" ref="E17:N17" si="0">+$AW$6*(1+E15)</f>
        <v>950</v>
      </c>
      <c r="F17" s="523">
        <f t="shared" si="0"/>
        <v>950</v>
      </c>
      <c r="G17" s="523">
        <f t="shared" si="0"/>
        <v>950</v>
      </c>
      <c r="H17" s="523">
        <f t="shared" si="0"/>
        <v>950</v>
      </c>
      <c r="I17" s="523">
        <f t="shared" si="0"/>
        <v>950</v>
      </c>
      <c r="J17" s="523">
        <f t="shared" si="0"/>
        <v>950</v>
      </c>
      <c r="K17" s="523">
        <f>+$AW$6*(1+K15)</f>
        <v>950</v>
      </c>
      <c r="L17" s="523">
        <f t="shared" si="0"/>
        <v>950</v>
      </c>
      <c r="M17" s="523">
        <f t="shared" si="0"/>
        <v>950</v>
      </c>
      <c r="N17" s="523">
        <f t="shared" si="0"/>
        <v>836.8427069044352</v>
      </c>
      <c r="O17" s="523">
        <f>N17</f>
        <v>836.8427069044352</v>
      </c>
      <c r="P17" s="523">
        <f t="shared" ref="P17:X17" si="1">O17</f>
        <v>836.8427069044352</v>
      </c>
      <c r="Q17" s="523">
        <f t="shared" si="1"/>
        <v>836.8427069044352</v>
      </c>
      <c r="R17" s="523">
        <f t="shared" si="1"/>
        <v>836.8427069044352</v>
      </c>
      <c r="S17" s="523">
        <f t="shared" si="1"/>
        <v>836.8427069044352</v>
      </c>
      <c r="T17" s="523">
        <f t="shared" si="1"/>
        <v>836.8427069044352</v>
      </c>
      <c r="U17" s="523">
        <f t="shared" si="1"/>
        <v>836.8427069044352</v>
      </c>
      <c r="V17" s="523">
        <f t="shared" si="1"/>
        <v>836.8427069044352</v>
      </c>
      <c r="W17" s="523">
        <f t="shared" si="1"/>
        <v>836.8427069044352</v>
      </c>
      <c r="X17" s="523">
        <f t="shared" si="1"/>
        <v>836.8427069044352</v>
      </c>
      <c r="Y17" s="524">
        <f>+Y15*$AB$17</f>
        <v>934</v>
      </c>
      <c r="Z17" s="524">
        <f>+Z15*$AB$17</f>
        <v>1050.75</v>
      </c>
      <c r="AA17" s="524">
        <f>+AA15*$AB$17</f>
        <v>1109.125</v>
      </c>
      <c r="AB17" s="523">
        <f>+AX6</f>
        <v>1167.5</v>
      </c>
      <c r="AC17" s="99">
        <f>+AB17</f>
        <v>1167.5</v>
      </c>
      <c r="AD17" s="99">
        <f t="shared" ref="AD17:AR17" si="2">+AC17</f>
        <v>1167.5</v>
      </c>
      <c r="AE17" s="99">
        <f t="shared" si="2"/>
        <v>1167.5</v>
      </c>
      <c r="AF17" s="99">
        <f t="shared" si="2"/>
        <v>1167.5</v>
      </c>
      <c r="AG17" s="99">
        <f t="shared" si="2"/>
        <v>1167.5</v>
      </c>
      <c r="AH17" s="99">
        <f>+AG17*(1+AH14)</f>
        <v>1111.8742569730225</v>
      </c>
      <c r="AI17" s="99">
        <f t="shared" si="2"/>
        <v>1111.8742569730225</v>
      </c>
      <c r="AJ17" s="99">
        <f t="shared" si="2"/>
        <v>1111.8742569730225</v>
      </c>
      <c r="AK17" s="99">
        <f t="shared" si="2"/>
        <v>1111.8742569730225</v>
      </c>
      <c r="AL17" s="99">
        <f t="shared" si="2"/>
        <v>1111.8742569730225</v>
      </c>
      <c r="AM17" s="99">
        <f t="shared" si="2"/>
        <v>1111.8742569730225</v>
      </c>
      <c r="AN17" s="99">
        <f t="shared" si="2"/>
        <v>1111.8742569730225</v>
      </c>
      <c r="AO17" s="99">
        <f t="shared" si="2"/>
        <v>1111.8742569730225</v>
      </c>
      <c r="AP17" s="99">
        <f t="shared" si="2"/>
        <v>1111.8742569730225</v>
      </c>
      <c r="AQ17" s="99">
        <f>+AP17</f>
        <v>1111.8742569730225</v>
      </c>
      <c r="AR17" s="99">
        <f t="shared" si="2"/>
        <v>1111.8742569730225</v>
      </c>
      <c r="AS17" s="574">
        <f>+E17*D17</f>
        <v>783750</v>
      </c>
    </row>
    <row r="18" spans="2:46">
      <c r="B18" s="399" t="s">
        <v>1351</v>
      </c>
      <c r="C18" s="93" t="s">
        <v>47</v>
      </c>
      <c r="D18" s="371">
        <f>+'Prices '!F19</f>
        <v>315</v>
      </c>
      <c r="E18" s="487">
        <f>+'ACQUACROP Results'!J31*1000*0.25*0.25</f>
        <v>883.75</v>
      </c>
      <c r="F18" s="489">
        <f>E18</f>
        <v>883.75</v>
      </c>
      <c r="G18" s="489">
        <f t="shared" ref="G18:X18" si="3">F18</f>
        <v>883.75</v>
      </c>
      <c r="H18" s="489">
        <f t="shared" si="3"/>
        <v>883.75</v>
      </c>
      <c r="I18" s="489">
        <f t="shared" si="3"/>
        <v>883.75</v>
      </c>
      <c r="J18" s="489">
        <f t="shared" si="3"/>
        <v>883.75</v>
      </c>
      <c r="K18" s="489">
        <f t="shared" si="3"/>
        <v>883.75</v>
      </c>
      <c r="L18" s="489">
        <f t="shared" si="3"/>
        <v>883.75</v>
      </c>
      <c r="M18" s="489">
        <f t="shared" si="3"/>
        <v>883.75</v>
      </c>
      <c r="N18" s="489">
        <f t="shared" si="3"/>
        <v>883.75</v>
      </c>
      <c r="O18" s="489">
        <f t="shared" si="3"/>
        <v>883.75</v>
      </c>
      <c r="P18" s="489">
        <f t="shared" si="3"/>
        <v>883.75</v>
      </c>
      <c r="Q18" s="489">
        <f t="shared" si="3"/>
        <v>883.75</v>
      </c>
      <c r="R18" s="489">
        <f t="shared" si="3"/>
        <v>883.75</v>
      </c>
      <c r="S18" s="489">
        <f t="shared" si="3"/>
        <v>883.75</v>
      </c>
      <c r="T18" s="489">
        <f t="shared" si="3"/>
        <v>883.75</v>
      </c>
      <c r="U18" s="489">
        <f t="shared" si="3"/>
        <v>883.75</v>
      </c>
      <c r="V18" s="489">
        <f t="shared" si="3"/>
        <v>883.75</v>
      </c>
      <c r="W18" s="489">
        <f t="shared" si="3"/>
        <v>883.75</v>
      </c>
      <c r="X18" s="489">
        <f t="shared" si="3"/>
        <v>883.75</v>
      </c>
      <c r="Y18" s="492">
        <f>+AB18</f>
        <v>881.875</v>
      </c>
      <c r="Z18" s="492">
        <f>Y18</f>
        <v>881.875</v>
      </c>
      <c r="AA18" s="492">
        <f>Z18</f>
        <v>881.875</v>
      </c>
      <c r="AB18" s="487">
        <f>'ACQUACROP Results'!J32*1000*0.25*0.25</f>
        <v>881.875</v>
      </c>
      <c r="AC18" s="101">
        <f>AB18</f>
        <v>881.875</v>
      </c>
      <c r="AD18" s="101">
        <f t="shared" ref="AD18:AR18" si="4">AC18</f>
        <v>881.875</v>
      </c>
      <c r="AE18" s="101">
        <f t="shared" si="4"/>
        <v>881.875</v>
      </c>
      <c r="AF18" s="101">
        <f t="shared" si="4"/>
        <v>881.875</v>
      </c>
      <c r="AG18" s="101">
        <f t="shared" si="4"/>
        <v>881.875</v>
      </c>
      <c r="AH18" s="101">
        <f t="shared" si="4"/>
        <v>881.875</v>
      </c>
      <c r="AI18" s="101">
        <f t="shared" si="4"/>
        <v>881.875</v>
      </c>
      <c r="AJ18" s="101">
        <f t="shared" si="4"/>
        <v>881.875</v>
      </c>
      <c r="AK18" s="101">
        <f t="shared" si="4"/>
        <v>881.875</v>
      </c>
      <c r="AL18" s="101">
        <f t="shared" si="4"/>
        <v>881.875</v>
      </c>
      <c r="AM18" s="101">
        <f t="shared" si="4"/>
        <v>881.875</v>
      </c>
      <c r="AN18" s="101">
        <f t="shared" si="4"/>
        <v>881.875</v>
      </c>
      <c r="AO18" s="101">
        <f t="shared" si="4"/>
        <v>881.875</v>
      </c>
      <c r="AP18" s="101">
        <f t="shared" si="4"/>
        <v>881.875</v>
      </c>
      <c r="AQ18" s="101">
        <f t="shared" si="4"/>
        <v>881.875</v>
      </c>
      <c r="AR18" s="101">
        <f t="shared" si="4"/>
        <v>881.875</v>
      </c>
      <c r="AS18" s="574">
        <f t="shared" ref="AS18:AS38" si="5">+E18*D18</f>
        <v>278381.25</v>
      </c>
    </row>
    <row r="19" spans="2:46">
      <c r="B19" s="399"/>
      <c r="C19" s="93"/>
      <c r="D19" s="371"/>
      <c r="E19" s="487"/>
      <c r="F19" s="93"/>
      <c r="G19" s="93"/>
      <c r="H19" s="93"/>
      <c r="I19" s="93"/>
      <c r="J19" s="93"/>
      <c r="K19" s="93"/>
      <c r="L19" s="93"/>
      <c r="M19" s="93"/>
      <c r="N19" s="93"/>
      <c r="O19" s="93"/>
      <c r="P19" s="494"/>
      <c r="Q19" s="494"/>
      <c r="R19" s="494"/>
      <c r="S19" s="248"/>
      <c r="T19" s="495"/>
      <c r="U19" s="495"/>
      <c r="V19" s="495"/>
      <c r="W19" s="495"/>
      <c r="X19" s="495"/>
      <c r="Y19" s="496"/>
      <c r="Z19" s="494"/>
      <c r="AA19" s="494"/>
      <c r="AB19" s="487"/>
      <c r="AC19" s="99"/>
      <c r="AD19" s="99"/>
      <c r="AE19" s="99"/>
      <c r="AF19" s="99"/>
      <c r="AG19" s="99"/>
      <c r="AH19" s="99"/>
      <c r="AI19" s="99"/>
      <c r="AJ19" s="99"/>
      <c r="AK19" s="99"/>
      <c r="AL19" s="99"/>
      <c r="AM19" s="99"/>
      <c r="AN19" s="99"/>
      <c r="AO19" s="99"/>
      <c r="AP19" s="99"/>
      <c r="AQ19" s="99"/>
      <c r="AR19" s="99"/>
      <c r="AS19" s="574">
        <f t="shared" si="5"/>
        <v>0</v>
      </c>
    </row>
    <row r="20" spans="2:46">
      <c r="B20" s="497" t="s">
        <v>173</v>
      </c>
      <c r="C20" s="93"/>
      <c r="D20" s="371"/>
      <c r="E20" s="487"/>
      <c r="F20" s="93"/>
      <c r="G20" s="93"/>
      <c r="H20" s="93"/>
      <c r="I20" s="93"/>
      <c r="J20" s="93"/>
      <c r="K20" s="93"/>
      <c r="L20" s="93"/>
      <c r="M20" s="93"/>
      <c r="N20" s="93"/>
      <c r="O20" s="93"/>
      <c r="P20" s="248"/>
      <c r="Q20" s="248"/>
      <c r="R20" s="248"/>
      <c r="S20" s="248"/>
      <c r="T20" s="498"/>
      <c r="U20" s="498"/>
      <c r="V20" s="498"/>
      <c r="W20" s="498"/>
      <c r="X20" s="498"/>
      <c r="Y20" s="247"/>
      <c r="Z20" s="248"/>
      <c r="AA20" s="248"/>
      <c r="AB20" s="487"/>
      <c r="AC20" s="71"/>
      <c r="AD20" s="71"/>
      <c r="AE20" s="71"/>
      <c r="AF20" s="71"/>
      <c r="AG20" s="71"/>
      <c r="AH20" s="71"/>
      <c r="AI20" s="71"/>
      <c r="AJ20" s="71"/>
      <c r="AK20" s="71"/>
      <c r="AL20" s="71"/>
      <c r="AM20" s="71"/>
      <c r="AN20" s="71"/>
      <c r="AO20" s="71"/>
      <c r="AP20" s="71"/>
      <c r="AQ20" s="71"/>
      <c r="AR20" s="71"/>
      <c r="AS20" s="574">
        <f t="shared" si="5"/>
        <v>0</v>
      </c>
    </row>
    <row r="21" spans="2:46">
      <c r="B21" s="507" t="s">
        <v>1352</v>
      </c>
      <c r="C21" s="508" t="s">
        <v>161</v>
      </c>
      <c r="D21" s="509">
        <f>+'Prices '!F48</f>
        <v>75000</v>
      </c>
      <c r="E21" s="510">
        <v>1</v>
      </c>
      <c r="F21" s="510">
        <f>E21</f>
        <v>1</v>
      </c>
      <c r="G21" s="510">
        <f t="shared" ref="G21:P21" si="6">F21</f>
        <v>1</v>
      </c>
      <c r="H21" s="510">
        <f t="shared" si="6"/>
        <v>1</v>
      </c>
      <c r="I21" s="510">
        <f t="shared" si="6"/>
        <v>1</v>
      </c>
      <c r="J21" s="510">
        <f t="shared" si="6"/>
        <v>1</v>
      </c>
      <c r="K21" s="510">
        <f t="shared" si="6"/>
        <v>1</v>
      </c>
      <c r="L21" s="510">
        <f t="shared" si="6"/>
        <v>1</v>
      </c>
      <c r="M21" s="510">
        <f t="shared" si="6"/>
        <v>1</v>
      </c>
      <c r="N21" s="510">
        <f t="shared" si="6"/>
        <v>1</v>
      </c>
      <c r="O21" s="510">
        <f t="shared" si="6"/>
        <v>1</v>
      </c>
      <c r="P21" s="510">
        <f t="shared" si="6"/>
        <v>1</v>
      </c>
      <c r="Q21" s="510">
        <f t="shared" ref="Q21:X21" si="7">P21</f>
        <v>1</v>
      </c>
      <c r="R21" s="510">
        <f t="shared" si="7"/>
        <v>1</v>
      </c>
      <c r="S21" s="510">
        <f t="shared" si="7"/>
        <v>1</v>
      </c>
      <c r="T21" s="510">
        <f t="shared" si="7"/>
        <v>1</v>
      </c>
      <c r="U21" s="510">
        <f t="shared" si="7"/>
        <v>1</v>
      </c>
      <c r="V21" s="510">
        <f t="shared" si="7"/>
        <v>1</v>
      </c>
      <c r="W21" s="510">
        <f t="shared" si="7"/>
        <v>1</v>
      </c>
      <c r="X21" s="510">
        <f t="shared" si="7"/>
        <v>1</v>
      </c>
      <c r="Y21" s="511">
        <v>1</v>
      </c>
      <c r="Z21" s="511">
        <v>1</v>
      </c>
      <c r="AA21" s="511">
        <v>1</v>
      </c>
      <c r="AB21" s="511">
        <v>1</v>
      </c>
      <c r="AC21" s="511">
        <v>1</v>
      </c>
      <c r="AD21" s="511">
        <v>1</v>
      </c>
      <c r="AE21" s="511">
        <v>1</v>
      </c>
      <c r="AF21" s="511">
        <v>1</v>
      </c>
      <c r="AG21" s="511">
        <v>1</v>
      </c>
      <c r="AH21" s="511">
        <v>1</v>
      </c>
      <c r="AI21" s="511">
        <v>1</v>
      </c>
      <c r="AJ21" s="511">
        <v>1</v>
      </c>
      <c r="AK21" s="511">
        <v>1</v>
      </c>
      <c r="AL21" s="511">
        <v>1</v>
      </c>
      <c r="AM21" s="511">
        <v>1</v>
      </c>
      <c r="AN21" s="511">
        <v>1</v>
      </c>
      <c r="AO21" s="511">
        <v>1</v>
      </c>
      <c r="AP21" s="511">
        <v>1</v>
      </c>
      <c r="AQ21" s="511">
        <v>1</v>
      </c>
      <c r="AR21" s="511">
        <v>1</v>
      </c>
      <c r="AS21" s="574">
        <f t="shared" si="5"/>
        <v>75000</v>
      </c>
    </row>
    <row r="22" spans="2:46">
      <c r="B22" s="507" t="s">
        <v>1353</v>
      </c>
      <c r="C22" s="508" t="s">
        <v>161</v>
      </c>
      <c r="D22" s="509">
        <f>'Prices '!F49</f>
        <v>60000</v>
      </c>
      <c r="E22" s="510">
        <f>E21</f>
        <v>1</v>
      </c>
      <c r="F22" s="510">
        <f t="shared" ref="F22:U35" si="8">E22</f>
        <v>1</v>
      </c>
      <c r="G22" s="510">
        <f t="shared" si="8"/>
        <v>1</v>
      </c>
      <c r="H22" s="510">
        <f t="shared" si="8"/>
        <v>1</v>
      </c>
      <c r="I22" s="510">
        <f t="shared" si="8"/>
        <v>1</v>
      </c>
      <c r="J22" s="510">
        <f t="shared" si="8"/>
        <v>1</v>
      </c>
      <c r="K22" s="510">
        <f t="shared" si="8"/>
        <v>1</v>
      </c>
      <c r="L22" s="510">
        <f t="shared" si="8"/>
        <v>1</v>
      </c>
      <c r="M22" s="510">
        <f t="shared" si="8"/>
        <v>1</v>
      </c>
      <c r="N22" s="510">
        <f t="shared" si="8"/>
        <v>1</v>
      </c>
      <c r="O22" s="510">
        <f t="shared" si="8"/>
        <v>1</v>
      </c>
      <c r="P22" s="510">
        <f t="shared" si="8"/>
        <v>1</v>
      </c>
      <c r="Q22" s="510">
        <f t="shared" si="8"/>
        <v>1</v>
      </c>
      <c r="R22" s="510">
        <f t="shared" si="8"/>
        <v>1</v>
      </c>
      <c r="S22" s="510">
        <f t="shared" si="8"/>
        <v>1</v>
      </c>
      <c r="T22" s="510">
        <f t="shared" si="8"/>
        <v>1</v>
      </c>
      <c r="U22" s="510">
        <f t="shared" si="8"/>
        <v>1</v>
      </c>
      <c r="V22" s="510">
        <f t="shared" ref="V22:X35" si="9">U22</f>
        <v>1</v>
      </c>
      <c r="W22" s="510">
        <f t="shared" si="9"/>
        <v>1</v>
      </c>
      <c r="X22" s="510">
        <f t="shared" si="9"/>
        <v>1</v>
      </c>
      <c r="Y22" s="511">
        <v>1</v>
      </c>
      <c r="Z22" s="511">
        <v>1</v>
      </c>
      <c r="AA22" s="511">
        <v>1</v>
      </c>
      <c r="AB22" s="511">
        <v>1</v>
      </c>
      <c r="AC22" s="511">
        <v>1</v>
      </c>
      <c r="AD22" s="511">
        <v>1</v>
      </c>
      <c r="AE22" s="511">
        <v>1</v>
      </c>
      <c r="AF22" s="511">
        <v>1</v>
      </c>
      <c r="AG22" s="511">
        <v>1</v>
      </c>
      <c r="AH22" s="511">
        <v>1</v>
      </c>
      <c r="AI22" s="511">
        <v>1</v>
      </c>
      <c r="AJ22" s="511">
        <v>1</v>
      </c>
      <c r="AK22" s="511">
        <v>1</v>
      </c>
      <c r="AL22" s="511">
        <v>1</v>
      </c>
      <c r="AM22" s="511">
        <v>1</v>
      </c>
      <c r="AN22" s="511">
        <v>1</v>
      </c>
      <c r="AO22" s="511">
        <v>1</v>
      </c>
      <c r="AP22" s="511">
        <v>1</v>
      </c>
      <c r="AQ22" s="511">
        <v>1</v>
      </c>
      <c r="AR22" s="511">
        <v>1</v>
      </c>
      <c r="AS22" s="574">
        <f t="shared" si="5"/>
        <v>60000</v>
      </c>
    </row>
    <row r="23" spans="2:46">
      <c r="B23" s="507" t="s">
        <v>1354</v>
      </c>
      <c r="C23" s="508" t="s">
        <v>161</v>
      </c>
      <c r="D23" s="509">
        <f>'Prices '!F50</f>
        <v>20000</v>
      </c>
      <c r="E23" s="510">
        <f>E22</f>
        <v>1</v>
      </c>
      <c r="F23" s="510">
        <f t="shared" si="8"/>
        <v>1</v>
      </c>
      <c r="G23" s="510">
        <f t="shared" si="8"/>
        <v>1</v>
      </c>
      <c r="H23" s="510">
        <f t="shared" si="8"/>
        <v>1</v>
      </c>
      <c r="I23" s="510">
        <f t="shared" si="8"/>
        <v>1</v>
      </c>
      <c r="J23" s="510">
        <f t="shared" si="8"/>
        <v>1</v>
      </c>
      <c r="K23" s="510">
        <f t="shared" si="8"/>
        <v>1</v>
      </c>
      <c r="L23" s="510">
        <f t="shared" si="8"/>
        <v>1</v>
      </c>
      <c r="M23" s="510">
        <f t="shared" si="8"/>
        <v>1</v>
      </c>
      <c r="N23" s="510">
        <f t="shared" si="8"/>
        <v>1</v>
      </c>
      <c r="O23" s="510">
        <f t="shared" si="8"/>
        <v>1</v>
      </c>
      <c r="P23" s="510">
        <f t="shared" si="8"/>
        <v>1</v>
      </c>
      <c r="Q23" s="510">
        <f t="shared" si="8"/>
        <v>1</v>
      </c>
      <c r="R23" s="510">
        <f t="shared" si="8"/>
        <v>1</v>
      </c>
      <c r="S23" s="510">
        <f t="shared" si="8"/>
        <v>1</v>
      </c>
      <c r="T23" s="510">
        <f t="shared" si="8"/>
        <v>1</v>
      </c>
      <c r="U23" s="510">
        <f t="shared" si="8"/>
        <v>1</v>
      </c>
      <c r="V23" s="510">
        <f t="shared" si="9"/>
        <v>1</v>
      </c>
      <c r="W23" s="510">
        <f t="shared" si="9"/>
        <v>1</v>
      </c>
      <c r="X23" s="510">
        <f t="shared" si="9"/>
        <v>1</v>
      </c>
      <c r="Y23" s="511">
        <v>1</v>
      </c>
      <c r="Z23" s="511">
        <v>1</v>
      </c>
      <c r="AA23" s="511">
        <v>1</v>
      </c>
      <c r="AB23" s="511">
        <v>1</v>
      </c>
      <c r="AC23" s="511">
        <v>1</v>
      </c>
      <c r="AD23" s="511">
        <v>1</v>
      </c>
      <c r="AE23" s="511">
        <v>1</v>
      </c>
      <c r="AF23" s="511">
        <v>1</v>
      </c>
      <c r="AG23" s="511">
        <v>1</v>
      </c>
      <c r="AH23" s="511">
        <v>1</v>
      </c>
      <c r="AI23" s="511">
        <v>1</v>
      </c>
      <c r="AJ23" s="511">
        <v>1</v>
      </c>
      <c r="AK23" s="511">
        <v>1</v>
      </c>
      <c r="AL23" s="511">
        <v>1</v>
      </c>
      <c r="AM23" s="511">
        <v>1</v>
      </c>
      <c r="AN23" s="511">
        <v>1</v>
      </c>
      <c r="AO23" s="511">
        <v>1</v>
      </c>
      <c r="AP23" s="511">
        <v>1</v>
      </c>
      <c r="AQ23" s="511">
        <v>1</v>
      </c>
      <c r="AR23" s="511">
        <v>1</v>
      </c>
      <c r="AS23" s="574">
        <f t="shared" si="5"/>
        <v>20000</v>
      </c>
    </row>
    <row r="24" spans="2:46">
      <c r="B24" s="512" t="s">
        <v>452</v>
      </c>
      <c r="C24" s="508" t="s">
        <v>161</v>
      </c>
      <c r="D24" s="509">
        <f>+'Prices '!F51</f>
        <v>25000</v>
      </c>
      <c r="E24" s="510">
        <f>E23</f>
        <v>1</v>
      </c>
      <c r="F24" s="510">
        <f t="shared" si="8"/>
        <v>1</v>
      </c>
      <c r="G24" s="510">
        <f t="shared" si="8"/>
        <v>1</v>
      </c>
      <c r="H24" s="510">
        <f t="shared" si="8"/>
        <v>1</v>
      </c>
      <c r="I24" s="510">
        <f t="shared" si="8"/>
        <v>1</v>
      </c>
      <c r="J24" s="510">
        <f t="shared" si="8"/>
        <v>1</v>
      </c>
      <c r="K24" s="510">
        <f t="shared" si="8"/>
        <v>1</v>
      </c>
      <c r="L24" s="510">
        <f t="shared" si="8"/>
        <v>1</v>
      </c>
      <c r="M24" s="510">
        <f t="shared" si="8"/>
        <v>1</v>
      </c>
      <c r="N24" s="510">
        <f t="shared" si="8"/>
        <v>1</v>
      </c>
      <c r="O24" s="510">
        <f t="shared" si="8"/>
        <v>1</v>
      </c>
      <c r="P24" s="510">
        <f t="shared" si="8"/>
        <v>1</v>
      </c>
      <c r="Q24" s="510">
        <f t="shared" si="8"/>
        <v>1</v>
      </c>
      <c r="R24" s="510">
        <f t="shared" si="8"/>
        <v>1</v>
      </c>
      <c r="S24" s="510">
        <f t="shared" si="8"/>
        <v>1</v>
      </c>
      <c r="T24" s="510">
        <f t="shared" si="8"/>
        <v>1</v>
      </c>
      <c r="U24" s="510">
        <f t="shared" si="8"/>
        <v>1</v>
      </c>
      <c r="V24" s="510">
        <f t="shared" si="9"/>
        <v>1</v>
      </c>
      <c r="W24" s="510">
        <f t="shared" si="9"/>
        <v>1</v>
      </c>
      <c r="X24" s="510">
        <f t="shared" si="9"/>
        <v>1</v>
      </c>
      <c r="Y24" s="511">
        <v>1</v>
      </c>
      <c r="Z24" s="511">
        <v>1</v>
      </c>
      <c r="AA24" s="511">
        <v>1</v>
      </c>
      <c r="AB24" s="511">
        <v>1</v>
      </c>
      <c r="AC24" s="511">
        <v>1</v>
      </c>
      <c r="AD24" s="511">
        <v>1</v>
      </c>
      <c r="AE24" s="511">
        <v>1</v>
      </c>
      <c r="AF24" s="511">
        <v>1</v>
      </c>
      <c r="AG24" s="511">
        <v>1</v>
      </c>
      <c r="AH24" s="511">
        <v>1</v>
      </c>
      <c r="AI24" s="511">
        <v>1</v>
      </c>
      <c r="AJ24" s="511">
        <v>1</v>
      </c>
      <c r="AK24" s="511">
        <v>1</v>
      </c>
      <c r="AL24" s="511">
        <v>1</v>
      </c>
      <c r="AM24" s="511">
        <v>1</v>
      </c>
      <c r="AN24" s="511">
        <v>1</v>
      </c>
      <c r="AO24" s="511">
        <v>1</v>
      </c>
      <c r="AP24" s="511">
        <v>1</v>
      </c>
      <c r="AQ24" s="511">
        <v>1</v>
      </c>
      <c r="AR24" s="511">
        <v>1</v>
      </c>
      <c r="AS24" s="574">
        <f t="shared" si="5"/>
        <v>25000</v>
      </c>
    </row>
    <row r="25" spans="2:46">
      <c r="B25" s="507" t="s">
        <v>1355</v>
      </c>
      <c r="C25" s="508" t="s">
        <v>180</v>
      </c>
      <c r="D25" s="509">
        <f>'C2 Barley FFS fin'!D26</f>
        <v>100000</v>
      </c>
      <c r="E25" s="510">
        <v>0</v>
      </c>
      <c r="F25" s="510">
        <f t="shared" si="8"/>
        <v>0</v>
      </c>
      <c r="G25" s="510">
        <f t="shared" si="8"/>
        <v>0</v>
      </c>
      <c r="H25" s="510">
        <f t="shared" si="8"/>
        <v>0</v>
      </c>
      <c r="I25" s="510">
        <f t="shared" si="8"/>
        <v>0</v>
      </c>
      <c r="J25" s="510">
        <f t="shared" si="8"/>
        <v>0</v>
      </c>
      <c r="K25" s="510">
        <f t="shared" si="8"/>
        <v>0</v>
      </c>
      <c r="L25" s="510">
        <f t="shared" si="8"/>
        <v>0</v>
      </c>
      <c r="M25" s="510">
        <f t="shared" si="8"/>
        <v>0</v>
      </c>
      <c r="N25" s="510">
        <f t="shared" si="8"/>
        <v>0</v>
      </c>
      <c r="O25" s="510">
        <f t="shared" si="8"/>
        <v>0</v>
      </c>
      <c r="P25" s="510">
        <f t="shared" si="8"/>
        <v>0</v>
      </c>
      <c r="Q25" s="510">
        <f t="shared" si="8"/>
        <v>0</v>
      </c>
      <c r="R25" s="510">
        <f t="shared" si="8"/>
        <v>0</v>
      </c>
      <c r="S25" s="510">
        <f t="shared" si="8"/>
        <v>0</v>
      </c>
      <c r="T25" s="510">
        <f t="shared" si="8"/>
        <v>0</v>
      </c>
      <c r="U25" s="510">
        <f t="shared" si="8"/>
        <v>0</v>
      </c>
      <c r="V25" s="510">
        <f t="shared" si="9"/>
        <v>0</v>
      </c>
      <c r="W25" s="510">
        <f t="shared" si="9"/>
        <v>0</v>
      </c>
      <c r="X25" s="510">
        <f t="shared" si="9"/>
        <v>0</v>
      </c>
      <c r="Y25" s="511">
        <v>0.25</v>
      </c>
      <c r="Z25" s="511">
        <v>0.25</v>
      </c>
      <c r="AA25" s="511">
        <v>0.25</v>
      </c>
      <c r="AB25" s="511">
        <v>0.25</v>
      </c>
      <c r="AC25" s="511">
        <v>0.25</v>
      </c>
      <c r="AD25" s="511">
        <v>0.25</v>
      </c>
      <c r="AE25" s="511">
        <v>0.25</v>
      </c>
      <c r="AF25" s="511">
        <v>0.25</v>
      </c>
      <c r="AG25" s="511">
        <v>0.25</v>
      </c>
      <c r="AH25" s="511">
        <v>0.25</v>
      </c>
      <c r="AI25" s="511">
        <v>0.25</v>
      </c>
      <c r="AJ25" s="511">
        <v>0.25</v>
      </c>
      <c r="AK25" s="511">
        <v>0.25</v>
      </c>
      <c r="AL25" s="511">
        <v>0.25</v>
      </c>
      <c r="AM25" s="511">
        <v>0.25</v>
      </c>
      <c r="AN25" s="511">
        <v>0.25</v>
      </c>
      <c r="AO25" s="511">
        <v>0.25</v>
      </c>
      <c r="AP25" s="511">
        <v>0.25</v>
      </c>
      <c r="AQ25" s="511">
        <v>0.25</v>
      </c>
      <c r="AR25" s="511">
        <v>0.25</v>
      </c>
      <c r="AS25" s="574">
        <f t="shared" si="5"/>
        <v>0</v>
      </c>
    </row>
    <row r="26" spans="2:46">
      <c r="B26" s="507" t="s">
        <v>181</v>
      </c>
      <c r="C26" s="93" t="s">
        <v>47</v>
      </c>
      <c r="D26" s="371">
        <f>+'Prices '!F29</f>
        <v>500</v>
      </c>
      <c r="E26" s="487">
        <f>70</f>
        <v>70</v>
      </c>
      <c r="F26" s="510">
        <f t="shared" si="8"/>
        <v>70</v>
      </c>
      <c r="G26" s="510">
        <f t="shared" si="8"/>
        <v>70</v>
      </c>
      <c r="H26" s="510">
        <f t="shared" si="8"/>
        <v>70</v>
      </c>
      <c r="I26" s="510">
        <f t="shared" si="8"/>
        <v>70</v>
      </c>
      <c r="J26" s="510">
        <f t="shared" si="8"/>
        <v>70</v>
      </c>
      <c r="K26" s="510">
        <f t="shared" si="8"/>
        <v>70</v>
      </c>
      <c r="L26" s="510">
        <f t="shared" si="8"/>
        <v>70</v>
      </c>
      <c r="M26" s="510">
        <f t="shared" si="8"/>
        <v>70</v>
      </c>
      <c r="N26" s="510">
        <f t="shared" si="8"/>
        <v>70</v>
      </c>
      <c r="O26" s="510">
        <f t="shared" si="8"/>
        <v>70</v>
      </c>
      <c r="P26" s="510">
        <f t="shared" si="8"/>
        <v>70</v>
      </c>
      <c r="Q26" s="510">
        <f t="shared" si="8"/>
        <v>70</v>
      </c>
      <c r="R26" s="510">
        <f t="shared" si="8"/>
        <v>70</v>
      </c>
      <c r="S26" s="510">
        <f t="shared" si="8"/>
        <v>70</v>
      </c>
      <c r="T26" s="510">
        <f t="shared" si="8"/>
        <v>70</v>
      </c>
      <c r="U26" s="510">
        <f t="shared" si="8"/>
        <v>70</v>
      </c>
      <c r="V26" s="510">
        <f t="shared" si="9"/>
        <v>70</v>
      </c>
      <c r="W26" s="510">
        <f t="shared" si="9"/>
        <v>70</v>
      </c>
      <c r="X26" s="510">
        <f t="shared" si="9"/>
        <v>70</v>
      </c>
      <c r="Y26" s="499">
        <v>70</v>
      </c>
      <c r="Z26" s="499">
        <v>70</v>
      </c>
      <c r="AA26" s="499">
        <v>70</v>
      </c>
      <c r="AB26" s="499">
        <v>70</v>
      </c>
      <c r="AC26" s="499">
        <v>70</v>
      </c>
      <c r="AD26" s="499">
        <v>70</v>
      </c>
      <c r="AE26" s="499">
        <v>70</v>
      </c>
      <c r="AF26" s="499">
        <v>70</v>
      </c>
      <c r="AG26" s="499">
        <v>70</v>
      </c>
      <c r="AH26" s="499">
        <v>70</v>
      </c>
      <c r="AI26" s="499">
        <v>70</v>
      </c>
      <c r="AJ26" s="499">
        <v>70</v>
      </c>
      <c r="AK26" s="499">
        <v>70</v>
      </c>
      <c r="AL26" s="499">
        <v>70</v>
      </c>
      <c r="AM26" s="499">
        <v>70</v>
      </c>
      <c r="AN26" s="499">
        <v>70</v>
      </c>
      <c r="AO26" s="499">
        <v>70</v>
      </c>
      <c r="AP26" s="499">
        <v>70</v>
      </c>
      <c r="AQ26" s="499">
        <v>70</v>
      </c>
      <c r="AR26" s="499">
        <v>70</v>
      </c>
      <c r="AS26" s="574">
        <f t="shared" si="5"/>
        <v>35000</v>
      </c>
    </row>
    <row r="27" spans="2:46">
      <c r="B27" s="507" t="s">
        <v>182</v>
      </c>
      <c r="C27" s="93" t="s">
        <v>47</v>
      </c>
      <c r="D27" s="371">
        <f>+'Prices '!F24</f>
        <v>600</v>
      </c>
      <c r="E27" s="487">
        <v>100</v>
      </c>
      <c r="F27" s="510">
        <f t="shared" si="8"/>
        <v>100</v>
      </c>
      <c r="G27" s="510">
        <f t="shared" si="8"/>
        <v>100</v>
      </c>
      <c r="H27" s="510">
        <f t="shared" si="8"/>
        <v>100</v>
      </c>
      <c r="I27" s="510">
        <f t="shared" si="8"/>
        <v>100</v>
      </c>
      <c r="J27" s="510">
        <f t="shared" si="8"/>
        <v>100</v>
      </c>
      <c r="K27" s="510">
        <f t="shared" si="8"/>
        <v>100</v>
      </c>
      <c r="L27" s="510">
        <f t="shared" si="8"/>
        <v>100</v>
      </c>
      <c r="M27" s="510">
        <f t="shared" si="8"/>
        <v>100</v>
      </c>
      <c r="N27" s="510">
        <f t="shared" si="8"/>
        <v>100</v>
      </c>
      <c r="O27" s="510">
        <f t="shared" si="8"/>
        <v>100</v>
      </c>
      <c r="P27" s="510">
        <f t="shared" si="8"/>
        <v>100</v>
      </c>
      <c r="Q27" s="510">
        <f t="shared" si="8"/>
        <v>100</v>
      </c>
      <c r="R27" s="510">
        <f t="shared" si="8"/>
        <v>100</v>
      </c>
      <c r="S27" s="510">
        <f t="shared" si="8"/>
        <v>100</v>
      </c>
      <c r="T27" s="510">
        <f t="shared" si="8"/>
        <v>100</v>
      </c>
      <c r="U27" s="510">
        <f t="shared" si="8"/>
        <v>100</v>
      </c>
      <c r="V27" s="510">
        <f t="shared" si="9"/>
        <v>100</v>
      </c>
      <c r="W27" s="510">
        <f t="shared" si="9"/>
        <v>100</v>
      </c>
      <c r="X27" s="510">
        <f t="shared" si="9"/>
        <v>100</v>
      </c>
      <c r="Y27" s="499">
        <v>100</v>
      </c>
      <c r="Z27" s="499">
        <v>100</v>
      </c>
      <c r="AA27" s="499">
        <v>100</v>
      </c>
      <c r="AB27" s="499">
        <v>100</v>
      </c>
      <c r="AC27" s="499">
        <v>100</v>
      </c>
      <c r="AD27" s="499">
        <v>100</v>
      </c>
      <c r="AE27" s="499">
        <v>100</v>
      </c>
      <c r="AF27" s="499">
        <v>100</v>
      </c>
      <c r="AG27" s="499">
        <v>100</v>
      </c>
      <c r="AH27" s="499">
        <v>100</v>
      </c>
      <c r="AI27" s="499">
        <v>100</v>
      </c>
      <c r="AJ27" s="499">
        <v>100</v>
      </c>
      <c r="AK27" s="499">
        <v>100</v>
      </c>
      <c r="AL27" s="499">
        <v>100</v>
      </c>
      <c r="AM27" s="499">
        <v>100</v>
      </c>
      <c r="AN27" s="499">
        <v>100</v>
      </c>
      <c r="AO27" s="499">
        <v>100</v>
      </c>
      <c r="AP27" s="499">
        <v>100</v>
      </c>
      <c r="AQ27" s="499">
        <v>100</v>
      </c>
      <c r="AR27" s="499">
        <v>100</v>
      </c>
      <c r="AS27" s="574">
        <f t="shared" si="5"/>
        <v>60000</v>
      </c>
      <c r="AT27" s="488"/>
    </row>
    <row r="28" spans="2:46">
      <c r="B28" s="512" t="s">
        <v>437</v>
      </c>
      <c r="C28" s="93" t="s">
        <v>438</v>
      </c>
      <c r="D28" s="371">
        <f>+'Prices '!F40</f>
        <v>25000</v>
      </c>
      <c r="E28" s="487">
        <v>3</v>
      </c>
      <c r="F28" s="510">
        <f t="shared" si="8"/>
        <v>3</v>
      </c>
      <c r="G28" s="510">
        <f t="shared" si="8"/>
        <v>3</v>
      </c>
      <c r="H28" s="510">
        <f t="shared" si="8"/>
        <v>3</v>
      </c>
      <c r="I28" s="510">
        <f t="shared" si="8"/>
        <v>3</v>
      </c>
      <c r="J28" s="510">
        <f t="shared" si="8"/>
        <v>3</v>
      </c>
      <c r="K28" s="510">
        <f t="shared" si="8"/>
        <v>3</v>
      </c>
      <c r="L28" s="510">
        <f t="shared" si="8"/>
        <v>3</v>
      </c>
      <c r="M28" s="510">
        <f t="shared" si="8"/>
        <v>3</v>
      </c>
      <c r="N28" s="510">
        <f t="shared" si="8"/>
        <v>3</v>
      </c>
      <c r="O28" s="510">
        <f t="shared" si="8"/>
        <v>3</v>
      </c>
      <c r="P28" s="510">
        <f t="shared" si="8"/>
        <v>3</v>
      </c>
      <c r="Q28" s="510">
        <f t="shared" si="8"/>
        <v>3</v>
      </c>
      <c r="R28" s="510">
        <f t="shared" si="8"/>
        <v>3</v>
      </c>
      <c r="S28" s="510">
        <f t="shared" si="8"/>
        <v>3</v>
      </c>
      <c r="T28" s="510">
        <f t="shared" si="8"/>
        <v>3</v>
      </c>
      <c r="U28" s="510">
        <f t="shared" si="8"/>
        <v>3</v>
      </c>
      <c r="V28" s="510">
        <f t="shared" si="9"/>
        <v>3</v>
      </c>
      <c r="W28" s="510">
        <f t="shared" si="9"/>
        <v>3</v>
      </c>
      <c r="X28" s="510">
        <f t="shared" si="9"/>
        <v>3</v>
      </c>
      <c r="Y28" s="499">
        <v>3</v>
      </c>
      <c r="Z28" s="499">
        <f>+Y28</f>
        <v>3</v>
      </c>
      <c r="AA28" s="499">
        <f t="shared" ref="AA28:AR29" si="10">+Z28</f>
        <v>3</v>
      </c>
      <c r="AB28" s="499">
        <f t="shared" si="10"/>
        <v>3</v>
      </c>
      <c r="AC28" s="499">
        <f t="shared" si="10"/>
        <v>3</v>
      </c>
      <c r="AD28" s="499">
        <f t="shared" si="10"/>
        <v>3</v>
      </c>
      <c r="AE28" s="499">
        <f t="shared" si="10"/>
        <v>3</v>
      </c>
      <c r="AF28" s="499">
        <f t="shared" si="10"/>
        <v>3</v>
      </c>
      <c r="AG28" s="499">
        <f t="shared" si="10"/>
        <v>3</v>
      </c>
      <c r="AH28" s="499">
        <f t="shared" si="10"/>
        <v>3</v>
      </c>
      <c r="AI28" s="499">
        <f t="shared" si="10"/>
        <v>3</v>
      </c>
      <c r="AJ28" s="499">
        <f t="shared" si="10"/>
        <v>3</v>
      </c>
      <c r="AK28" s="499">
        <f t="shared" si="10"/>
        <v>3</v>
      </c>
      <c r="AL28" s="499">
        <f t="shared" si="10"/>
        <v>3</v>
      </c>
      <c r="AM28" s="499">
        <f t="shared" si="10"/>
        <v>3</v>
      </c>
      <c r="AN28" s="499">
        <f t="shared" si="10"/>
        <v>3</v>
      </c>
      <c r="AO28" s="499">
        <f t="shared" si="10"/>
        <v>3</v>
      </c>
      <c r="AP28" s="499">
        <f t="shared" si="10"/>
        <v>3</v>
      </c>
      <c r="AQ28" s="499">
        <f t="shared" si="10"/>
        <v>3</v>
      </c>
      <c r="AR28" s="499">
        <f t="shared" si="10"/>
        <v>3</v>
      </c>
      <c r="AS28" s="574">
        <f t="shared" si="5"/>
        <v>75000</v>
      </c>
    </row>
    <row r="29" spans="2:46">
      <c r="B29" s="512" t="s">
        <v>1356</v>
      </c>
      <c r="C29" s="93" t="s">
        <v>47</v>
      </c>
      <c r="D29" s="371">
        <f>'Prices '!F56</f>
        <v>1100</v>
      </c>
      <c r="E29" s="522">
        <v>35</v>
      </c>
      <c r="F29" s="510">
        <f t="shared" si="8"/>
        <v>35</v>
      </c>
      <c r="G29" s="510">
        <f t="shared" si="8"/>
        <v>35</v>
      </c>
      <c r="H29" s="510">
        <f t="shared" si="8"/>
        <v>35</v>
      </c>
      <c r="I29" s="510">
        <f t="shared" si="8"/>
        <v>35</v>
      </c>
      <c r="J29" s="510">
        <f t="shared" si="8"/>
        <v>35</v>
      </c>
      <c r="K29" s="510">
        <f t="shared" si="8"/>
        <v>35</v>
      </c>
      <c r="L29" s="510">
        <f t="shared" si="8"/>
        <v>35</v>
      </c>
      <c r="M29" s="510">
        <f t="shared" si="8"/>
        <v>35</v>
      </c>
      <c r="N29" s="510">
        <f t="shared" si="8"/>
        <v>35</v>
      </c>
      <c r="O29" s="510">
        <f t="shared" si="8"/>
        <v>35</v>
      </c>
      <c r="P29" s="510">
        <f t="shared" si="8"/>
        <v>35</v>
      </c>
      <c r="Q29" s="510">
        <f t="shared" si="8"/>
        <v>35</v>
      </c>
      <c r="R29" s="510">
        <f t="shared" si="8"/>
        <v>35</v>
      </c>
      <c r="S29" s="510">
        <f t="shared" si="8"/>
        <v>35</v>
      </c>
      <c r="T29" s="510">
        <f t="shared" si="8"/>
        <v>35</v>
      </c>
      <c r="U29" s="510">
        <f t="shared" si="8"/>
        <v>35</v>
      </c>
      <c r="V29" s="510">
        <f t="shared" si="9"/>
        <v>35</v>
      </c>
      <c r="W29" s="510">
        <f t="shared" si="9"/>
        <v>35</v>
      </c>
      <c r="X29" s="510">
        <f t="shared" si="9"/>
        <v>35</v>
      </c>
      <c r="Y29" s="713">
        <f>+X29</f>
        <v>35</v>
      </c>
      <c r="Z29" s="713">
        <f>+Y29</f>
        <v>35</v>
      </c>
      <c r="AA29" s="713">
        <f t="shared" si="10"/>
        <v>35</v>
      </c>
      <c r="AB29" s="713">
        <f t="shared" si="10"/>
        <v>35</v>
      </c>
      <c r="AC29" s="713">
        <f t="shared" si="10"/>
        <v>35</v>
      </c>
      <c r="AD29" s="713">
        <f t="shared" si="10"/>
        <v>35</v>
      </c>
      <c r="AE29" s="713">
        <f t="shared" si="10"/>
        <v>35</v>
      </c>
      <c r="AF29" s="713">
        <f t="shared" si="10"/>
        <v>35</v>
      </c>
      <c r="AG29" s="713">
        <f t="shared" si="10"/>
        <v>35</v>
      </c>
      <c r="AH29" s="713">
        <f t="shared" si="10"/>
        <v>35</v>
      </c>
      <c r="AI29" s="713">
        <f t="shared" si="10"/>
        <v>35</v>
      </c>
      <c r="AJ29" s="713">
        <f t="shared" si="10"/>
        <v>35</v>
      </c>
      <c r="AK29" s="713">
        <f t="shared" si="10"/>
        <v>35</v>
      </c>
      <c r="AL29" s="713">
        <f t="shared" si="10"/>
        <v>35</v>
      </c>
      <c r="AM29" s="713">
        <f t="shared" si="10"/>
        <v>35</v>
      </c>
      <c r="AN29" s="713">
        <f t="shared" si="10"/>
        <v>35</v>
      </c>
      <c r="AO29" s="713">
        <f t="shared" si="10"/>
        <v>35</v>
      </c>
      <c r="AP29" s="713">
        <f t="shared" si="10"/>
        <v>35</v>
      </c>
      <c r="AQ29" s="713">
        <f t="shared" si="10"/>
        <v>35</v>
      </c>
      <c r="AR29" s="713">
        <f t="shared" si="10"/>
        <v>35</v>
      </c>
      <c r="AS29" s="574">
        <f t="shared" si="5"/>
        <v>38500</v>
      </c>
    </row>
    <row r="30" spans="2:46">
      <c r="B30" s="512" t="s">
        <v>1357</v>
      </c>
      <c r="C30" s="93" t="s">
        <v>161</v>
      </c>
      <c r="D30" s="371">
        <f>'Prices '!F57</f>
        <v>10000</v>
      </c>
      <c r="E30" s="487">
        <f>E23</f>
        <v>1</v>
      </c>
      <c r="F30" s="510">
        <f t="shared" si="8"/>
        <v>1</v>
      </c>
      <c r="G30" s="510">
        <f t="shared" si="8"/>
        <v>1</v>
      </c>
      <c r="H30" s="510">
        <f t="shared" si="8"/>
        <v>1</v>
      </c>
      <c r="I30" s="510">
        <f t="shared" si="8"/>
        <v>1</v>
      </c>
      <c r="J30" s="510">
        <f t="shared" si="8"/>
        <v>1</v>
      </c>
      <c r="K30" s="510">
        <f t="shared" si="8"/>
        <v>1</v>
      </c>
      <c r="L30" s="510">
        <f t="shared" si="8"/>
        <v>1</v>
      </c>
      <c r="M30" s="510">
        <f t="shared" si="8"/>
        <v>1</v>
      </c>
      <c r="N30" s="510">
        <f t="shared" si="8"/>
        <v>1</v>
      </c>
      <c r="O30" s="510">
        <f t="shared" si="8"/>
        <v>1</v>
      </c>
      <c r="P30" s="510">
        <f t="shared" si="8"/>
        <v>1</v>
      </c>
      <c r="Q30" s="510">
        <f t="shared" si="8"/>
        <v>1</v>
      </c>
      <c r="R30" s="510">
        <f t="shared" si="8"/>
        <v>1</v>
      </c>
      <c r="S30" s="510">
        <f t="shared" si="8"/>
        <v>1</v>
      </c>
      <c r="T30" s="510">
        <f t="shared" si="8"/>
        <v>1</v>
      </c>
      <c r="U30" s="510">
        <f t="shared" si="8"/>
        <v>1</v>
      </c>
      <c r="V30" s="510">
        <f t="shared" si="9"/>
        <v>1</v>
      </c>
      <c r="W30" s="510">
        <f t="shared" si="9"/>
        <v>1</v>
      </c>
      <c r="X30" s="510">
        <f t="shared" si="9"/>
        <v>1</v>
      </c>
      <c r="Y30" s="499">
        <v>1</v>
      </c>
      <c r="Z30" s="499">
        <v>1</v>
      </c>
      <c r="AA30" s="499">
        <v>1</v>
      </c>
      <c r="AB30" s="499">
        <v>1</v>
      </c>
      <c r="AC30" s="499">
        <v>1</v>
      </c>
      <c r="AD30" s="499">
        <v>1</v>
      </c>
      <c r="AE30" s="499">
        <v>1</v>
      </c>
      <c r="AF30" s="499">
        <v>1</v>
      </c>
      <c r="AG30" s="499">
        <v>1</v>
      </c>
      <c r="AH30" s="499">
        <v>1</v>
      </c>
      <c r="AI30" s="499">
        <v>1</v>
      </c>
      <c r="AJ30" s="499">
        <v>1</v>
      </c>
      <c r="AK30" s="499">
        <v>1</v>
      </c>
      <c r="AL30" s="499">
        <v>1</v>
      </c>
      <c r="AM30" s="499">
        <v>1</v>
      </c>
      <c r="AN30" s="499">
        <v>1</v>
      </c>
      <c r="AO30" s="499">
        <v>1</v>
      </c>
      <c r="AP30" s="499">
        <v>1</v>
      </c>
      <c r="AQ30" s="499">
        <v>1</v>
      </c>
      <c r="AR30" s="499">
        <v>1</v>
      </c>
      <c r="AS30" s="574">
        <f t="shared" si="5"/>
        <v>10000</v>
      </c>
    </row>
    <row r="31" spans="2:46">
      <c r="B31" s="512" t="s">
        <v>456</v>
      </c>
      <c r="C31" s="93" t="s">
        <v>161</v>
      </c>
      <c r="D31" s="371">
        <f>'Prices '!F55</f>
        <v>1000</v>
      </c>
      <c r="E31" s="487">
        <f>E30</f>
        <v>1</v>
      </c>
      <c r="F31" s="510">
        <f t="shared" si="8"/>
        <v>1</v>
      </c>
      <c r="G31" s="510">
        <f t="shared" si="8"/>
        <v>1</v>
      </c>
      <c r="H31" s="510">
        <f t="shared" si="8"/>
        <v>1</v>
      </c>
      <c r="I31" s="510">
        <f t="shared" si="8"/>
        <v>1</v>
      </c>
      <c r="J31" s="510">
        <f t="shared" si="8"/>
        <v>1</v>
      </c>
      <c r="K31" s="510">
        <f t="shared" si="8"/>
        <v>1</v>
      </c>
      <c r="L31" s="510">
        <f t="shared" si="8"/>
        <v>1</v>
      </c>
      <c r="M31" s="510">
        <f t="shared" si="8"/>
        <v>1</v>
      </c>
      <c r="N31" s="510">
        <f t="shared" si="8"/>
        <v>1</v>
      </c>
      <c r="O31" s="510">
        <f t="shared" si="8"/>
        <v>1</v>
      </c>
      <c r="P31" s="510">
        <f t="shared" si="8"/>
        <v>1</v>
      </c>
      <c r="Q31" s="510">
        <f t="shared" si="8"/>
        <v>1</v>
      </c>
      <c r="R31" s="510">
        <f t="shared" si="8"/>
        <v>1</v>
      </c>
      <c r="S31" s="510">
        <f t="shared" si="8"/>
        <v>1</v>
      </c>
      <c r="T31" s="510">
        <f t="shared" si="8"/>
        <v>1</v>
      </c>
      <c r="U31" s="510">
        <f t="shared" si="8"/>
        <v>1</v>
      </c>
      <c r="V31" s="510">
        <f t="shared" si="9"/>
        <v>1</v>
      </c>
      <c r="W31" s="510">
        <f t="shared" si="9"/>
        <v>1</v>
      </c>
      <c r="X31" s="510">
        <f t="shared" si="9"/>
        <v>1</v>
      </c>
      <c r="Y31" s="499">
        <v>1</v>
      </c>
      <c r="Z31" s="499">
        <v>1</v>
      </c>
      <c r="AA31" s="499">
        <v>1</v>
      </c>
      <c r="AB31" s="499">
        <v>1</v>
      </c>
      <c r="AC31" s="499">
        <v>1</v>
      </c>
      <c r="AD31" s="499">
        <v>1</v>
      </c>
      <c r="AE31" s="499">
        <v>1</v>
      </c>
      <c r="AF31" s="499">
        <v>1</v>
      </c>
      <c r="AG31" s="499">
        <v>1</v>
      </c>
      <c r="AH31" s="499">
        <v>1</v>
      </c>
      <c r="AI31" s="499">
        <v>1</v>
      </c>
      <c r="AJ31" s="499">
        <v>1</v>
      </c>
      <c r="AK31" s="499">
        <v>1</v>
      </c>
      <c r="AL31" s="499">
        <v>1</v>
      </c>
      <c r="AM31" s="499">
        <v>1</v>
      </c>
      <c r="AN31" s="499">
        <v>1</v>
      </c>
      <c r="AO31" s="499">
        <v>1</v>
      </c>
      <c r="AP31" s="499">
        <v>1</v>
      </c>
      <c r="AQ31" s="499">
        <v>1</v>
      </c>
      <c r="AR31" s="499">
        <v>1</v>
      </c>
      <c r="AS31" s="574">
        <f t="shared" si="5"/>
        <v>1000</v>
      </c>
    </row>
    <row r="32" spans="2:46">
      <c r="B32" s="512" t="s">
        <v>1358</v>
      </c>
      <c r="C32" s="93" t="s">
        <v>1359</v>
      </c>
      <c r="D32" s="371">
        <f>'Prices '!F54</f>
        <v>15000</v>
      </c>
      <c r="E32" s="487">
        <f>E24</f>
        <v>1</v>
      </c>
      <c r="F32" s="510">
        <f t="shared" si="8"/>
        <v>1</v>
      </c>
      <c r="G32" s="510">
        <f t="shared" si="8"/>
        <v>1</v>
      </c>
      <c r="H32" s="510">
        <f t="shared" si="8"/>
        <v>1</v>
      </c>
      <c r="I32" s="510">
        <f t="shared" si="8"/>
        <v>1</v>
      </c>
      <c r="J32" s="510">
        <f t="shared" si="8"/>
        <v>1</v>
      </c>
      <c r="K32" s="510">
        <f t="shared" si="8"/>
        <v>1</v>
      </c>
      <c r="L32" s="510">
        <f t="shared" si="8"/>
        <v>1</v>
      </c>
      <c r="M32" s="510">
        <f t="shared" si="8"/>
        <v>1</v>
      </c>
      <c r="N32" s="510">
        <f t="shared" si="8"/>
        <v>1</v>
      </c>
      <c r="O32" s="510">
        <f t="shared" si="8"/>
        <v>1</v>
      </c>
      <c r="P32" s="510">
        <f t="shared" si="8"/>
        <v>1</v>
      </c>
      <c r="Q32" s="510">
        <f t="shared" si="8"/>
        <v>1</v>
      </c>
      <c r="R32" s="510">
        <f t="shared" si="8"/>
        <v>1</v>
      </c>
      <c r="S32" s="510">
        <f t="shared" si="8"/>
        <v>1</v>
      </c>
      <c r="T32" s="510">
        <f t="shared" si="8"/>
        <v>1</v>
      </c>
      <c r="U32" s="510">
        <f t="shared" si="8"/>
        <v>1</v>
      </c>
      <c r="V32" s="510">
        <f t="shared" si="9"/>
        <v>1</v>
      </c>
      <c r="W32" s="510">
        <f t="shared" si="9"/>
        <v>1</v>
      </c>
      <c r="X32" s="510">
        <f t="shared" si="9"/>
        <v>1</v>
      </c>
      <c r="Y32" s="499">
        <v>1</v>
      </c>
      <c r="Z32" s="499">
        <v>1</v>
      </c>
      <c r="AA32" s="499">
        <v>1</v>
      </c>
      <c r="AB32" s="499">
        <v>1</v>
      </c>
      <c r="AC32" s="499">
        <v>1</v>
      </c>
      <c r="AD32" s="499">
        <v>1</v>
      </c>
      <c r="AE32" s="499">
        <v>1</v>
      </c>
      <c r="AF32" s="499">
        <v>1</v>
      </c>
      <c r="AG32" s="499">
        <v>1</v>
      </c>
      <c r="AH32" s="499">
        <v>1</v>
      </c>
      <c r="AI32" s="499">
        <v>1</v>
      </c>
      <c r="AJ32" s="499">
        <v>1</v>
      </c>
      <c r="AK32" s="499">
        <v>1</v>
      </c>
      <c r="AL32" s="499">
        <v>1</v>
      </c>
      <c r="AM32" s="499">
        <v>1</v>
      </c>
      <c r="AN32" s="499">
        <v>1</v>
      </c>
      <c r="AO32" s="499">
        <v>1</v>
      </c>
      <c r="AP32" s="499">
        <v>1</v>
      </c>
      <c r="AQ32" s="499">
        <v>1</v>
      </c>
      <c r="AR32" s="499">
        <v>1</v>
      </c>
      <c r="AS32" s="574">
        <f t="shared" si="5"/>
        <v>15000</v>
      </c>
    </row>
    <row r="33" spans="2:46">
      <c r="B33" s="512" t="s">
        <v>75</v>
      </c>
      <c r="C33" s="93" t="s">
        <v>397</v>
      </c>
      <c r="D33" s="371">
        <v>10</v>
      </c>
      <c r="E33" s="522">
        <f>+CWP!$F$7</f>
        <v>7339.7485489582423</v>
      </c>
      <c r="F33" s="510">
        <f t="shared" si="8"/>
        <v>7339.7485489582423</v>
      </c>
      <c r="G33" s="510">
        <f t="shared" si="8"/>
        <v>7339.7485489582423</v>
      </c>
      <c r="H33" s="510">
        <f t="shared" si="8"/>
        <v>7339.7485489582423</v>
      </c>
      <c r="I33" s="510">
        <f t="shared" si="8"/>
        <v>7339.7485489582423</v>
      </c>
      <c r="J33" s="510">
        <f t="shared" si="8"/>
        <v>7339.7485489582423</v>
      </c>
      <c r="K33" s="510">
        <f t="shared" si="8"/>
        <v>7339.7485489582423</v>
      </c>
      <c r="L33" s="510">
        <f t="shared" si="8"/>
        <v>7339.7485489582423</v>
      </c>
      <c r="M33" s="510">
        <f t="shared" si="8"/>
        <v>7339.7485489582423</v>
      </c>
      <c r="N33" s="510">
        <f t="shared" si="8"/>
        <v>7339.7485489582423</v>
      </c>
      <c r="O33" s="510">
        <f t="shared" si="8"/>
        <v>7339.7485489582423</v>
      </c>
      <c r="P33" s="510">
        <f t="shared" si="8"/>
        <v>7339.7485489582423</v>
      </c>
      <c r="Q33" s="510">
        <f t="shared" si="8"/>
        <v>7339.7485489582423</v>
      </c>
      <c r="R33" s="510">
        <f t="shared" si="8"/>
        <v>7339.7485489582423</v>
      </c>
      <c r="S33" s="510">
        <f t="shared" si="8"/>
        <v>7339.7485489582423</v>
      </c>
      <c r="T33" s="510">
        <f t="shared" si="8"/>
        <v>7339.7485489582423</v>
      </c>
      <c r="U33" s="510">
        <f t="shared" si="8"/>
        <v>7339.7485489582423</v>
      </c>
      <c r="V33" s="510">
        <f t="shared" si="9"/>
        <v>7339.7485489582423</v>
      </c>
      <c r="W33" s="510">
        <f t="shared" si="9"/>
        <v>7339.7485489582423</v>
      </c>
      <c r="X33" s="510">
        <f t="shared" si="9"/>
        <v>7339.7485489582423</v>
      </c>
      <c r="Y33" s="713">
        <f>+CWP!$H$7</f>
        <v>5105.8545986464014</v>
      </c>
      <c r="Z33" s="713">
        <f>+Y33</f>
        <v>5105.8545986464014</v>
      </c>
      <c r="AA33" s="713">
        <f>Z33</f>
        <v>5105.8545986464014</v>
      </c>
      <c r="AB33" s="522">
        <f>+AA33</f>
        <v>5105.8545986464014</v>
      </c>
      <c r="AC33" s="708">
        <f>AB33</f>
        <v>5105.8545986464014</v>
      </c>
      <c r="AD33" s="708">
        <f t="shared" ref="AD33:AR33" si="11">AC33</f>
        <v>5105.8545986464014</v>
      </c>
      <c r="AE33" s="708">
        <f t="shared" si="11"/>
        <v>5105.8545986464014</v>
      </c>
      <c r="AF33" s="708">
        <f t="shared" si="11"/>
        <v>5105.8545986464014</v>
      </c>
      <c r="AG33" s="708">
        <f t="shared" si="11"/>
        <v>5105.8545986464014</v>
      </c>
      <c r="AH33" s="708">
        <f t="shared" si="11"/>
        <v>5105.8545986464014</v>
      </c>
      <c r="AI33" s="708">
        <f t="shared" si="11"/>
        <v>5105.8545986464014</v>
      </c>
      <c r="AJ33" s="708">
        <f t="shared" si="11"/>
        <v>5105.8545986464014</v>
      </c>
      <c r="AK33" s="708">
        <f t="shared" si="11"/>
        <v>5105.8545986464014</v>
      </c>
      <c r="AL33" s="708">
        <f t="shared" si="11"/>
        <v>5105.8545986464014</v>
      </c>
      <c r="AM33" s="708">
        <f t="shared" si="11"/>
        <v>5105.8545986464014</v>
      </c>
      <c r="AN33" s="708">
        <f t="shared" si="11"/>
        <v>5105.8545986464014</v>
      </c>
      <c r="AO33" s="708">
        <f t="shared" si="11"/>
        <v>5105.8545986464014</v>
      </c>
      <c r="AP33" s="708">
        <f t="shared" si="11"/>
        <v>5105.8545986464014</v>
      </c>
      <c r="AQ33" s="708">
        <f t="shared" si="11"/>
        <v>5105.8545986464014</v>
      </c>
      <c r="AR33" s="708">
        <f t="shared" si="11"/>
        <v>5105.8545986464014</v>
      </c>
      <c r="AS33" s="574">
        <f t="shared" si="5"/>
        <v>73397.485489582425</v>
      </c>
      <c r="AT33" s="477"/>
    </row>
    <row r="34" spans="2:46">
      <c r="B34" s="513" t="s">
        <v>459</v>
      </c>
      <c r="C34" s="91" t="s">
        <v>161</v>
      </c>
      <c r="D34" s="371">
        <f>'Prices '!F58</f>
        <v>5000</v>
      </c>
      <c r="E34" s="487">
        <f>E32</f>
        <v>1</v>
      </c>
      <c r="F34" s="510">
        <f t="shared" si="8"/>
        <v>1</v>
      </c>
      <c r="G34" s="510">
        <f t="shared" si="8"/>
        <v>1</v>
      </c>
      <c r="H34" s="510">
        <f t="shared" si="8"/>
        <v>1</v>
      </c>
      <c r="I34" s="510">
        <f t="shared" si="8"/>
        <v>1</v>
      </c>
      <c r="J34" s="510">
        <f t="shared" si="8"/>
        <v>1</v>
      </c>
      <c r="K34" s="510">
        <f t="shared" si="8"/>
        <v>1</v>
      </c>
      <c r="L34" s="510">
        <f t="shared" si="8"/>
        <v>1</v>
      </c>
      <c r="M34" s="510">
        <f t="shared" si="8"/>
        <v>1</v>
      </c>
      <c r="N34" s="510">
        <f t="shared" si="8"/>
        <v>1</v>
      </c>
      <c r="O34" s="510">
        <f t="shared" si="8"/>
        <v>1</v>
      </c>
      <c r="P34" s="510">
        <f t="shared" si="8"/>
        <v>1</v>
      </c>
      <c r="Q34" s="510">
        <f t="shared" si="8"/>
        <v>1</v>
      </c>
      <c r="R34" s="510">
        <f t="shared" si="8"/>
        <v>1</v>
      </c>
      <c r="S34" s="510">
        <f t="shared" si="8"/>
        <v>1</v>
      </c>
      <c r="T34" s="510">
        <f t="shared" si="8"/>
        <v>1</v>
      </c>
      <c r="U34" s="510">
        <f t="shared" si="8"/>
        <v>1</v>
      </c>
      <c r="V34" s="510">
        <f t="shared" si="9"/>
        <v>1</v>
      </c>
      <c r="W34" s="510">
        <f t="shared" si="9"/>
        <v>1</v>
      </c>
      <c r="X34" s="510">
        <f t="shared" si="9"/>
        <v>1</v>
      </c>
      <c r="Y34" s="499">
        <v>1</v>
      </c>
      <c r="Z34" s="514">
        <f>+Y34</f>
        <v>1</v>
      </c>
      <c r="AA34" s="514">
        <f>Z34</f>
        <v>1</v>
      </c>
      <c r="AB34" s="487">
        <f>AB32</f>
        <v>1</v>
      </c>
      <c r="AC34" s="708">
        <f>AB34</f>
        <v>1</v>
      </c>
      <c r="AD34" s="708">
        <f t="shared" ref="AD34:AR34" si="12">AC34</f>
        <v>1</v>
      </c>
      <c r="AE34" s="708">
        <f t="shared" si="12"/>
        <v>1</v>
      </c>
      <c r="AF34" s="708">
        <f t="shared" si="12"/>
        <v>1</v>
      </c>
      <c r="AG34" s="708">
        <f t="shared" si="12"/>
        <v>1</v>
      </c>
      <c r="AH34" s="708">
        <f t="shared" si="12"/>
        <v>1</v>
      </c>
      <c r="AI34" s="708">
        <f t="shared" si="12"/>
        <v>1</v>
      </c>
      <c r="AJ34" s="708">
        <f t="shared" si="12"/>
        <v>1</v>
      </c>
      <c r="AK34" s="708">
        <f t="shared" si="12"/>
        <v>1</v>
      </c>
      <c r="AL34" s="708">
        <f t="shared" si="12"/>
        <v>1</v>
      </c>
      <c r="AM34" s="708">
        <f t="shared" si="12"/>
        <v>1</v>
      </c>
      <c r="AN34" s="708">
        <f t="shared" si="12"/>
        <v>1</v>
      </c>
      <c r="AO34" s="708">
        <f t="shared" si="12"/>
        <v>1</v>
      </c>
      <c r="AP34" s="708">
        <f t="shared" si="12"/>
        <v>1</v>
      </c>
      <c r="AQ34" s="708">
        <f t="shared" si="12"/>
        <v>1</v>
      </c>
      <c r="AR34" s="708">
        <f t="shared" si="12"/>
        <v>1</v>
      </c>
      <c r="AS34" s="574">
        <f t="shared" si="5"/>
        <v>5000</v>
      </c>
      <c r="AT34" s="477"/>
    </row>
    <row r="35" spans="2:46">
      <c r="B35" s="513" t="s">
        <v>1282</v>
      </c>
      <c r="C35" s="91" t="s">
        <v>1334</v>
      </c>
      <c r="D35" s="371">
        <f>+'C2 Barley FFS fin'!D31</f>
        <v>750</v>
      </c>
      <c r="E35" s="487">
        <v>150</v>
      </c>
      <c r="F35" s="510">
        <f t="shared" si="8"/>
        <v>150</v>
      </c>
      <c r="G35" s="510">
        <f t="shared" si="8"/>
        <v>150</v>
      </c>
      <c r="H35" s="510">
        <f t="shared" si="8"/>
        <v>150</v>
      </c>
      <c r="I35" s="510">
        <f t="shared" si="8"/>
        <v>150</v>
      </c>
      <c r="J35" s="510">
        <f t="shared" si="8"/>
        <v>150</v>
      </c>
      <c r="K35" s="510">
        <f t="shared" si="8"/>
        <v>150</v>
      </c>
      <c r="L35" s="510">
        <f t="shared" si="8"/>
        <v>150</v>
      </c>
      <c r="M35" s="510">
        <f t="shared" si="8"/>
        <v>150</v>
      </c>
      <c r="N35" s="510">
        <f t="shared" si="8"/>
        <v>150</v>
      </c>
      <c r="O35" s="510">
        <f t="shared" si="8"/>
        <v>150</v>
      </c>
      <c r="P35" s="510">
        <f t="shared" si="8"/>
        <v>150</v>
      </c>
      <c r="Q35" s="510">
        <f t="shared" si="8"/>
        <v>150</v>
      </c>
      <c r="R35" s="510">
        <f t="shared" si="8"/>
        <v>150</v>
      </c>
      <c r="S35" s="510">
        <f t="shared" si="8"/>
        <v>150</v>
      </c>
      <c r="T35" s="510">
        <f t="shared" si="8"/>
        <v>150</v>
      </c>
      <c r="U35" s="510">
        <f t="shared" si="8"/>
        <v>150</v>
      </c>
      <c r="V35" s="510">
        <f t="shared" si="9"/>
        <v>150</v>
      </c>
      <c r="W35" s="510">
        <f t="shared" si="9"/>
        <v>150</v>
      </c>
      <c r="X35" s="510">
        <f t="shared" si="9"/>
        <v>150</v>
      </c>
      <c r="Y35" s="714">
        <f>X35</f>
        <v>150</v>
      </c>
      <c r="Z35" s="714">
        <f t="shared" ref="Z35:AR35" si="13">Y35</f>
        <v>150</v>
      </c>
      <c r="AA35" s="714">
        <f t="shared" si="13"/>
        <v>150</v>
      </c>
      <c r="AB35" s="714">
        <f t="shared" si="13"/>
        <v>150</v>
      </c>
      <c r="AC35" s="714">
        <f t="shared" si="13"/>
        <v>150</v>
      </c>
      <c r="AD35" s="714">
        <f t="shared" si="13"/>
        <v>150</v>
      </c>
      <c r="AE35" s="714">
        <f t="shared" si="13"/>
        <v>150</v>
      </c>
      <c r="AF35" s="714">
        <f t="shared" si="13"/>
        <v>150</v>
      </c>
      <c r="AG35" s="714">
        <f t="shared" si="13"/>
        <v>150</v>
      </c>
      <c r="AH35" s="714">
        <f t="shared" si="13"/>
        <v>150</v>
      </c>
      <c r="AI35" s="714">
        <f t="shared" si="13"/>
        <v>150</v>
      </c>
      <c r="AJ35" s="714">
        <f t="shared" si="13"/>
        <v>150</v>
      </c>
      <c r="AK35" s="714">
        <f t="shared" si="13"/>
        <v>150</v>
      </c>
      <c r="AL35" s="714">
        <f t="shared" si="13"/>
        <v>150</v>
      </c>
      <c r="AM35" s="714">
        <f t="shared" si="13"/>
        <v>150</v>
      </c>
      <c r="AN35" s="714">
        <f t="shared" si="13"/>
        <v>150</v>
      </c>
      <c r="AO35" s="714">
        <f t="shared" si="13"/>
        <v>150</v>
      </c>
      <c r="AP35" s="714">
        <f t="shared" si="13"/>
        <v>150</v>
      </c>
      <c r="AQ35" s="714">
        <f t="shared" si="13"/>
        <v>150</v>
      </c>
      <c r="AR35" s="714">
        <f t="shared" si="13"/>
        <v>150</v>
      </c>
      <c r="AS35" s="574">
        <f t="shared" si="5"/>
        <v>112500</v>
      </c>
      <c r="AT35" s="477"/>
    </row>
    <row r="36" spans="2:46">
      <c r="B36" s="89" t="s">
        <v>185</v>
      </c>
      <c r="C36" s="83"/>
      <c r="D36" s="82"/>
      <c r="E36" s="487"/>
      <c r="F36" s="248"/>
      <c r="G36" s="248"/>
      <c r="H36" s="248"/>
      <c r="I36" s="248"/>
      <c r="J36" s="248"/>
      <c r="K36" s="248"/>
      <c r="L36" s="248"/>
      <c r="M36" s="248"/>
      <c r="N36" s="248"/>
      <c r="O36" s="248"/>
      <c r="P36" s="248"/>
      <c r="Q36" s="248"/>
      <c r="R36" s="248"/>
      <c r="S36" s="248"/>
      <c r="T36" s="248"/>
      <c r="U36" s="248"/>
      <c r="V36" s="248"/>
      <c r="W36" s="248"/>
      <c r="X36" s="248"/>
      <c r="Y36" s="499"/>
      <c r="Z36" s="500"/>
      <c r="AA36" s="500"/>
      <c r="AB36" s="487"/>
      <c r="AC36" s="61"/>
      <c r="AD36" s="61"/>
      <c r="AE36" s="61"/>
      <c r="AF36" s="61"/>
      <c r="AG36" s="61"/>
      <c r="AH36" s="61"/>
      <c r="AI36" s="61"/>
      <c r="AJ36" s="61"/>
      <c r="AK36" s="61"/>
      <c r="AL36" s="61"/>
      <c r="AM36" s="61"/>
      <c r="AN36" s="61"/>
      <c r="AO36" s="61"/>
      <c r="AP36" s="61"/>
      <c r="AQ36" s="61"/>
      <c r="AR36" s="61"/>
      <c r="AS36" s="574">
        <f t="shared" si="5"/>
        <v>0</v>
      </c>
    </row>
    <row r="37" spans="2:46">
      <c r="B37" s="88" t="s">
        <v>186</v>
      </c>
      <c r="C37" s="83" t="s">
        <v>187</v>
      </c>
      <c r="D37" s="82">
        <f>+'Prices '!F22</f>
        <v>25000</v>
      </c>
      <c r="E37" s="487"/>
      <c r="F37" s="248"/>
      <c r="G37" s="248"/>
      <c r="H37" s="248"/>
      <c r="I37" s="248"/>
      <c r="J37" s="248"/>
      <c r="K37" s="248"/>
      <c r="L37" s="248"/>
      <c r="M37" s="248"/>
      <c r="N37" s="248"/>
      <c r="O37" s="248"/>
      <c r="P37" s="248"/>
      <c r="Q37" s="248"/>
      <c r="R37" s="248"/>
      <c r="S37" s="248"/>
      <c r="T37" s="248"/>
      <c r="U37" s="248"/>
      <c r="V37" s="248"/>
      <c r="W37" s="248"/>
      <c r="X37" s="248"/>
      <c r="Y37" s="499"/>
      <c r="Z37" s="500"/>
      <c r="AA37" s="500"/>
      <c r="AB37" s="487"/>
      <c r="AC37" s="61"/>
      <c r="AD37" s="61"/>
      <c r="AE37" s="61"/>
      <c r="AF37" s="61"/>
      <c r="AG37" s="61"/>
      <c r="AH37" s="61"/>
      <c r="AI37" s="61"/>
      <c r="AJ37" s="61"/>
      <c r="AK37" s="61"/>
      <c r="AL37" s="61"/>
      <c r="AM37" s="61"/>
      <c r="AN37" s="61"/>
      <c r="AO37" s="61"/>
      <c r="AP37" s="61"/>
      <c r="AQ37" s="61"/>
      <c r="AR37" s="61"/>
      <c r="AS37" s="574">
        <f t="shared" si="5"/>
        <v>0</v>
      </c>
    </row>
    <row r="38" spans="2:46">
      <c r="B38" s="88" t="s">
        <v>188</v>
      </c>
      <c r="C38" s="83" t="s">
        <v>1359</v>
      </c>
      <c r="D38" s="82">
        <f>+'Prices '!F53</f>
        <v>45000</v>
      </c>
      <c r="E38" s="487"/>
      <c r="F38" s="248"/>
      <c r="G38" s="248"/>
      <c r="H38" s="248"/>
      <c r="I38" s="248"/>
      <c r="J38" s="248"/>
      <c r="K38" s="248"/>
      <c r="L38" s="248"/>
      <c r="M38" s="248"/>
      <c r="N38" s="248"/>
      <c r="O38" s="248"/>
      <c r="P38" s="248"/>
      <c r="Q38" s="248"/>
      <c r="R38" s="248"/>
      <c r="S38" s="248"/>
      <c r="T38" s="248"/>
      <c r="U38" s="248"/>
      <c r="V38" s="248"/>
      <c r="W38" s="248"/>
      <c r="X38" s="248"/>
      <c r="Y38" s="499"/>
      <c r="Z38" s="500"/>
      <c r="AA38" s="500"/>
      <c r="AB38" s="487"/>
      <c r="AC38" s="61"/>
      <c r="AD38" s="61"/>
      <c r="AE38" s="61"/>
      <c r="AF38" s="61"/>
      <c r="AG38" s="61"/>
      <c r="AH38" s="61"/>
      <c r="AI38" s="61"/>
      <c r="AJ38" s="61"/>
      <c r="AK38" s="61"/>
      <c r="AL38" s="61"/>
      <c r="AM38" s="61"/>
      <c r="AN38" s="61"/>
      <c r="AO38" s="61"/>
      <c r="AP38" s="61"/>
      <c r="AQ38" s="61"/>
      <c r="AR38" s="61"/>
      <c r="AS38" s="574">
        <f t="shared" si="5"/>
        <v>0</v>
      </c>
    </row>
    <row r="39" spans="2:46" ht="15.75" thickBot="1">
      <c r="B39" s="84"/>
      <c r="C39" s="83"/>
      <c r="D39" s="82"/>
      <c r="E39" s="560"/>
      <c r="F39" s="561">
        <f t="shared" ref="F39:X39" si="14">+F38+F37</f>
        <v>0</v>
      </c>
      <c r="G39" s="561">
        <f t="shared" si="14"/>
        <v>0</v>
      </c>
      <c r="H39" s="561">
        <f t="shared" si="14"/>
        <v>0</v>
      </c>
      <c r="I39" s="561">
        <f t="shared" si="14"/>
        <v>0</v>
      </c>
      <c r="J39" s="561">
        <f t="shared" si="14"/>
        <v>0</v>
      </c>
      <c r="K39" s="561">
        <f t="shared" si="14"/>
        <v>0</v>
      </c>
      <c r="L39" s="561">
        <f t="shared" si="14"/>
        <v>0</v>
      </c>
      <c r="M39" s="561">
        <f t="shared" si="14"/>
        <v>0</v>
      </c>
      <c r="N39" s="561">
        <f t="shared" si="14"/>
        <v>0</v>
      </c>
      <c r="O39" s="561">
        <f t="shared" si="14"/>
        <v>0</v>
      </c>
      <c r="P39" s="561">
        <f t="shared" si="14"/>
        <v>0</v>
      </c>
      <c r="Q39" s="561">
        <f t="shared" si="14"/>
        <v>0</v>
      </c>
      <c r="R39" s="561">
        <f t="shared" si="14"/>
        <v>0</v>
      </c>
      <c r="S39" s="561">
        <f t="shared" si="14"/>
        <v>0</v>
      </c>
      <c r="T39" s="561">
        <f t="shared" si="14"/>
        <v>0</v>
      </c>
      <c r="U39" s="561">
        <f t="shared" si="14"/>
        <v>0</v>
      </c>
      <c r="V39" s="561">
        <f t="shared" si="14"/>
        <v>0</v>
      </c>
      <c r="W39" s="561">
        <f t="shared" si="14"/>
        <v>0</v>
      </c>
      <c r="X39" s="561">
        <f t="shared" si="14"/>
        <v>0</v>
      </c>
      <c r="Y39" s="562"/>
      <c r="Z39" s="561"/>
      <c r="AA39" s="561"/>
      <c r="AB39" s="560"/>
      <c r="AC39" s="561"/>
      <c r="AD39" s="561"/>
      <c r="AE39" s="561"/>
      <c r="AF39" s="561"/>
      <c r="AG39" s="561"/>
      <c r="AH39" s="561"/>
      <c r="AI39" s="561"/>
      <c r="AJ39" s="561"/>
      <c r="AK39" s="561"/>
      <c r="AL39" s="561"/>
      <c r="AM39" s="561"/>
      <c r="AN39" s="561"/>
      <c r="AO39" s="561"/>
      <c r="AP39" s="561"/>
      <c r="AQ39" s="561"/>
      <c r="AR39" s="561"/>
      <c r="AS39" s="574">
        <f>+AS17+AS18-SUM(AS21:AS38)</f>
        <v>456733.76451041759</v>
      </c>
      <c r="AT39" t="s">
        <v>190</v>
      </c>
    </row>
    <row r="40" spans="2:46" ht="18.75" customHeight="1">
      <c r="B40" s="1903" t="s">
        <v>191</v>
      </c>
      <c r="C40" s="1904" t="s">
        <v>164</v>
      </c>
      <c r="D40" s="2225" t="str">
        <f>+D11</f>
        <v>Unit price</v>
      </c>
      <c r="E40" s="2226" t="str">
        <f>+E11</f>
        <v>Without project</v>
      </c>
      <c r="F40" s="2227"/>
      <c r="G40" s="2227"/>
      <c r="H40" s="2227"/>
      <c r="I40" s="2227"/>
      <c r="J40" s="2227"/>
      <c r="K40" s="2227"/>
      <c r="L40" s="2227"/>
      <c r="M40" s="2227"/>
      <c r="N40" s="2227"/>
      <c r="O40" s="2227"/>
      <c r="P40" s="2227"/>
      <c r="Q40" s="2227"/>
      <c r="R40" s="2227"/>
      <c r="S40" s="2227"/>
      <c r="T40" s="2227"/>
      <c r="U40" s="2227"/>
      <c r="V40" s="2227"/>
      <c r="W40" s="2227"/>
      <c r="X40" s="2228"/>
      <c r="Y40" s="2226" t="str">
        <f>+Y11</f>
        <v>With project</v>
      </c>
      <c r="Z40" s="2227"/>
      <c r="AA40" s="2227"/>
      <c r="AB40" s="2227"/>
      <c r="AC40" s="2227"/>
      <c r="AD40" s="2227"/>
      <c r="AE40" s="2227"/>
      <c r="AF40" s="2227"/>
      <c r="AG40" s="2227"/>
      <c r="AH40" s="2227"/>
      <c r="AI40" s="2227"/>
      <c r="AJ40" s="2227"/>
      <c r="AK40" s="2227"/>
      <c r="AL40" s="2227"/>
      <c r="AM40" s="2227"/>
      <c r="AN40" s="2227"/>
      <c r="AO40" s="2227"/>
      <c r="AP40" s="2227"/>
      <c r="AQ40" s="2227"/>
      <c r="AR40" s="2228"/>
    </row>
    <row r="41" spans="2:46" ht="19.5" thickBot="1">
      <c r="B41" s="1883"/>
      <c r="C41" s="1905"/>
      <c r="D41" s="1885"/>
      <c r="E41" s="566" t="s">
        <v>1066</v>
      </c>
      <c r="F41" s="566">
        <f t="shared" ref="F41:AR41" si="15">+F12</f>
        <v>0</v>
      </c>
      <c r="G41" s="566">
        <f t="shared" si="15"/>
        <v>0</v>
      </c>
      <c r="H41" s="566">
        <f t="shared" si="15"/>
        <v>0</v>
      </c>
      <c r="I41" s="566">
        <f t="shared" si="15"/>
        <v>0</v>
      </c>
      <c r="J41" s="566">
        <f t="shared" si="15"/>
        <v>0</v>
      </c>
      <c r="K41" s="566">
        <f t="shared" si="15"/>
        <v>0</v>
      </c>
      <c r="L41" s="566">
        <f t="shared" si="15"/>
        <v>0</v>
      </c>
      <c r="M41" s="566">
        <f t="shared" si="15"/>
        <v>0</v>
      </c>
      <c r="N41" s="566">
        <f t="shared" si="15"/>
        <v>0</v>
      </c>
      <c r="O41" s="566">
        <f t="shared" si="15"/>
        <v>0</v>
      </c>
      <c r="P41" s="566">
        <f t="shared" si="15"/>
        <v>0</v>
      </c>
      <c r="Q41" s="566">
        <f t="shared" si="15"/>
        <v>0</v>
      </c>
      <c r="R41" s="566">
        <f t="shared" si="15"/>
        <v>0</v>
      </c>
      <c r="S41" s="566">
        <f t="shared" si="15"/>
        <v>0</v>
      </c>
      <c r="T41" s="566">
        <f t="shared" si="15"/>
        <v>0</v>
      </c>
      <c r="U41" s="566">
        <f t="shared" si="15"/>
        <v>0</v>
      </c>
      <c r="V41" s="566">
        <f t="shared" si="15"/>
        <v>0</v>
      </c>
      <c r="W41" s="566">
        <f t="shared" si="15"/>
        <v>0</v>
      </c>
      <c r="X41" s="566">
        <f t="shared" si="15"/>
        <v>0</v>
      </c>
      <c r="Y41" s="567">
        <f t="shared" si="15"/>
        <v>0</v>
      </c>
      <c r="Z41" s="568">
        <f t="shared" si="15"/>
        <v>0</v>
      </c>
      <c r="AA41" s="568">
        <f t="shared" si="15"/>
        <v>0</v>
      </c>
      <c r="AB41" s="568">
        <f t="shared" si="15"/>
        <v>0</v>
      </c>
      <c r="AC41" s="568">
        <f t="shared" si="15"/>
        <v>0</v>
      </c>
      <c r="AD41" s="568">
        <f t="shared" si="15"/>
        <v>0</v>
      </c>
      <c r="AE41" s="568">
        <f t="shared" si="15"/>
        <v>0</v>
      </c>
      <c r="AF41" s="568">
        <f t="shared" si="15"/>
        <v>0</v>
      </c>
      <c r="AG41" s="568">
        <f t="shared" si="15"/>
        <v>0</v>
      </c>
      <c r="AH41" s="568">
        <f t="shared" si="15"/>
        <v>0</v>
      </c>
      <c r="AI41" s="568">
        <f t="shared" si="15"/>
        <v>0</v>
      </c>
      <c r="AJ41" s="568">
        <f t="shared" si="15"/>
        <v>0</v>
      </c>
      <c r="AK41" s="568">
        <f t="shared" si="15"/>
        <v>0</v>
      </c>
      <c r="AL41" s="568">
        <f t="shared" si="15"/>
        <v>0</v>
      </c>
      <c r="AM41" s="568">
        <f t="shared" si="15"/>
        <v>0</v>
      </c>
      <c r="AN41" s="568">
        <f t="shared" si="15"/>
        <v>0</v>
      </c>
      <c r="AO41" s="568">
        <f t="shared" si="15"/>
        <v>0</v>
      </c>
      <c r="AP41" s="568">
        <f t="shared" si="15"/>
        <v>0</v>
      </c>
      <c r="AQ41" s="568">
        <f t="shared" si="15"/>
        <v>0</v>
      </c>
      <c r="AR41" s="569">
        <f t="shared" si="15"/>
        <v>0</v>
      </c>
      <c r="AS41" s="559">
        <f>+AT7</f>
        <v>16</v>
      </c>
      <c r="AT41" t="s">
        <v>1360</v>
      </c>
    </row>
    <row r="42" spans="2:46" ht="15" customHeight="1">
      <c r="B42" s="77" t="s">
        <v>192</v>
      </c>
      <c r="C42" s="71"/>
      <c r="D42" s="65"/>
      <c r="E42" s="563"/>
      <c r="F42" s="83"/>
      <c r="G42" s="83"/>
      <c r="H42" s="83"/>
      <c r="I42" s="83"/>
      <c r="J42" s="83"/>
      <c r="K42" s="83"/>
      <c r="L42" s="83"/>
      <c r="M42" s="83"/>
      <c r="N42" s="83"/>
      <c r="O42" s="83"/>
      <c r="P42" s="83"/>
      <c r="Q42" s="83"/>
      <c r="R42" s="83"/>
      <c r="S42" s="564"/>
      <c r="T42" s="565"/>
      <c r="U42" s="565"/>
      <c r="V42" s="565"/>
      <c r="W42" s="565"/>
      <c r="X42" s="565"/>
      <c r="Y42" s="563"/>
      <c r="Z42" s="83"/>
      <c r="AA42" s="83"/>
      <c r="AB42" s="83"/>
      <c r="AC42" s="83"/>
      <c r="AD42" s="83"/>
      <c r="AE42" s="83"/>
      <c r="AF42" s="83"/>
      <c r="AG42" s="83"/>
      <c r="AH42" s="83"/>
      <c r="AI42" s="83"/>
      <c r="AJ42" s="83"/>
      <c r="AK42" s="83"/>
      <c r="AL42" s="83"/>
      <c r="AM42" s="564"/>
      <c r="AN42" s="73"/>
      <c r="AO42" s="73"/>
      <c r="AP42" s="73"/>
      <c r="AQ42" s="73"/>
      <c r="AR42" s="73"/>
    </row>
    <row r="43" spans="2:46">
      <c r="B43" s="72" t="s">
        <v>193</v>
      </c>
      <c r="C43" s="71"/>
      <c r="D43" s="65"/>
      <c r="E43" s="64">
        <f t="shared" ref="E43:AR43" si="16">SUM(E44:E46)</f>
        <v>16994100</v>
      </c>
      <c r="F43" s="55">
        <f t="shared" si="16"/>
        <v>16994100</v>
      </c>
      <c r="G43" s="55">
        <f t="shared" si="16"/>
        <v>16994100</v>
      </c>
      <c r="H43" s="55">
        <f t="shared" si="16"/>
        <v>16994100</v>
      </c>
      <c r="I43" s="55">
        <f t="shared" si="16"/>
        <v>16994100</v>
      </c>
      <c r="J43" s="55">
        <f t="shared" si="16"/>
        <v>16994100</v>
      </c>
      <c r="K43" s="55">
        <f t="shared" si="16"/>
        <v>16994100</v>
      </c>
      <c r="L43" s="55">
        <f t="shared" si="16"/>
        <v>16994100</v>
      </c>
      <c r="M43" s="55">
        <f t="shared" si="16"/>
        <v>16994100</v>
      </c>
      <c r="N43" s="55">
        <f t="shared" si="16"/>
        <v>15500423.731138544</v>
      </c>
      <c r="O43" s="55">
        <f t="shared" si="16"/>
        <v>15500423.731138544</v>
      </c>
      <c r="P43" s="55">
        <f t="shared" si="16"/>
        <v>15500423.731138544</v>
      </c>
      <c r="Q43" s="55">
        <f t="shared" si="16"/>
        <v>15500423.731138544</v>
      </c>
      <c r="R43" s="55">
        <f t="shared" si="16"/>
        <v>15500423.731138544</v>
      </c>
      <c r="S43" s="55">
        <f t="shared" si="16"/>
        <v>15500423.731138544</v>
      </c>
      <c r="T43" s="55">
        <f t="shared" si="16"/>
        <v>15500423.731138544</v>
      </c>
      <c r="U43" s="55">
        <f t="shared" si="16"/>
        <v>15500423.731138544</v>
      </c>
      <c r="V43" s="55">
        <f t="shared" si="16"/>
        <v>15500423.731138544</v>
      </c>
      <c r="W43" s="55">
        <f t="shared" si="16"/>
        <v>15500423.731138544</v>
      </c>
      <c r="X43" s="55">
        <f t="shared" si="16"/>
        <v>15500423.731138544</v>
      </c>
      <c r="Y43" s="64">
        <f t="shared" si="16"/>
        <v>16773450</v>
      </c>
      <c r="Z43" s="55">
        <f t="shared" si="16"/>
        <v>18314550</v>
      </c>
      <c r="AA43" s="55">
        <f t="shared" si="16"/>
        <v>19085100</v>
      </c>
      <c r="AB43" s="55">
        <f t="shared" si="16"/>
        <v>19855650</v>
      </c>
      <c r="AC43" s="55">
        <f t="shared" si="16"/>
        <v>19855650</v>
      </c>
      <c r="AD43" s="55">
        <f t="shared" si="16"/>
        <v>19855650</v>
      </c>
      <c r="AE43" s="55">
        <f t="shared" si="16"/>
        <v>19855650</v>
      </c>
      <c r="AF43" s="55">
        <f t="shared" si="16"/>
        <v>19855650</v>
      </c>
      <c r="AG43" s="55">
        <f t="shared" si="16"/>
        <v>19855650</v>
      </c>
      <c r="AH43" s="55">
        <f t="shared" si="16"/>
        <v>19121390.192043897</v>
      </c>
      <c r="AI43" s="55">
        <f t="shared" si="16"/>
        <v>19121390.192043897</v>
      </c>
      <c r="AJ43" s="55">
        <f t="shared" si="16"/>
        <v>19121390.192043897</v>
      </c>
      <c r="AK43" s="55">
        <f t="shared" si="16"/>
        <v>19121390.192043897</v>
      </c>
      <c r="AL43" s="55">
        <f t="shared" si="16"/>
        <v>19121390.192043897</v>
      </c>
      <c r="AM43" s="55">
        <f t="shared" si="16"/>
        <v>19121390.192043897</v>
      </c>
      <c r="AN43" s="55">
        <f t="shared" si="16"/>
        <v>19121390.192043897</v>
      </c>
      <c r="AO43" s="55">
        <f t="shared" si="16"/>
        <v>19121390.192043897</v>
      </c>
      <c r="AP43" s="55">
        <f t="shared" si="16"/>
        <v>19121390.192043897</v>
      </c>
      <c r="AQ43" s="55">
        <f t="shared" si="16"/>
        <v>19121390.192043897</v>
      </c>
      <c r="AR43" s="55">
        <f t="shared" si="16"/>
        <v>19121390.192043897</v>
      </c>
    </row>
    <row r="44" spans="2:46">
      <c r="B44" s="70" t="str">
        <f>+B17</f>
        <v>Rice</v>
      </c>
      <c r="C44" s="57" t="s">
        <v>168</v>
      </c>
      <c r="D44" s="69"/>
      <c r="E44" s="64">
        <f>+E17*$D17*$AS$41</f>
        <v>12540000</v>
      </c>
      <c r="F44" s="64">
        <f t="shared" ref="F44:AR45" si="17">+F17*$D17*$AS$41</f>
        <v>12540000</v>
      </c>
      <c r="G44" s="64">
        <f t="shared" si="17"/>
        <v>12540000</v>
      </c>
      <c r="H44" s="64">
        <f t="shared" si="17"/>
        <v>12540000</v>
      </c>
      <c r="I44" s="64">
        <f t="shared" si="17"/>
        <v>12540000</v>
      </c>
      <c r="J44" s="64">
        <f t="shared" si="17"/>
        <v>12540000</v>
      </c>
      <c r="K44" s="64">
        <f t="shared" si="17"/>
        <v>12540000</v>
      </c>
      <c r="L44" s="64">
        <f t="shared" si="17"/>
        <v>12540000</v>
      </c>
      <c r="M44" s="64">
        <f t="shared" si="17"/>
        <v>12540000</v>
      </c>
      <c r="N44" s="64">
        <f t="shared" si="17"/>
        <v>11046323.731138544</v>
      </c>
      <c r="O44" s="64">
        <f t="shared" si="17"/>
        <v>11046323.731138544</v>
      </c>
      <c r="P44" s="64">
        <f t="shared" si="17"/>
        <v>11046323.731138544</v>
      </c>
      <c r="Q44" s="64">
        <f t="shared" si="17"/>
        <v>11046323.731138544</v>
      </c>
      <c r="R44" s="64">
        <f t="shared" si="17"/>
        <v>11046323.731138544</v>
      </c>
      <c r="S44" s="64">
        <f t="shared" si="17"/>
        <v>11046323.731138544</v>
      </c>
      <c r="T44" s="64">
        <f t="shared" si="17"/>
        <v>11046323.731138544</v>
      </c>
      <c r="U44" s="64">
        <f t="shared" si="17"/>
        <v>11046323.731138544</v>
      </c>
      <c r="V44" s="64">
        <f t="shared" si="17"/>
        <v>11046323.731138544</v>
      </c>
      <c r="W44" s="64">
        <f t="shared" si="17"/>
        <v>11046323.731138544</v>
      </c>
      <c r="X44" s="64">
        <f t="shared" si="17"/>
        <v>11046323.731138544</v>
      </c>
      <c r="Y44" s="64">
        <f t="shared" si="17"/>
        <v>12328800</v>
      </c>
      <c r="Z44" s="64">
        <f t="shared" si="17"/>
        <v>13869900</v>
      </c>
      <c r="AA44" s="64">
        <f t="shared" si="17"/>
        <v>14640450</v>
      </c>
      <c r="AB44" s="64">
        <f t="shared" si="17"/>
        <v>15411000</v>
      </c>
      <c r="AC44" s="64">
        <f t="shared" si="17"/>
        <v>15411000</v>
      </c>
      <c r="AD44" s="64">
        <f t="shared" si="17"/>
        <v>15411000</v>
      </c>
      <c r="AE44" s="64">
        <f t="shared" si="17"/>
        <v>15411000</v>
      </c>
      <c r="AF44" s="64">
        <f t="shared" si="17"/>
        <v>15411000</v>
      </c>
      <c r="AG44" s="64">
        <f t="shared" si="17"/>
        <v>15411000</v>
      </c>
      <c r="AH44" s="64">
        <f t="shared" si="17"/>
        <v>14676740.192043897</v>
      </c>
      <c r="AI44" s="64">
        <f t="shared" si="17"/>
        <v>14676740.192043897</v>
      </c>
      <c r="AJ44" s="64">
        <f t="shared" si="17"/>
        <v>14676740.192043897</v>
      </c>
      <c r="AK44" s="64">
        <f t="shared" si="17"/>
        <v>14676740.192043897</v>
      </c>
      <c r="AL44" s="64">
        <f t="shared" si="17"/>
        <v>14676740.192043897</v>
      </c>
      <c r="AM44" s="64">
        <f t="shared" si="17"/>
        <v>14676740.192043897</v>
      </c>
      <c r="AN44" s="64">
        <f t="shared" si="17"/>
        <v>14676740.192043897</v>
      </c>
      <c r="AO44" s="64">
        <f t="shared" si="17"/>
        <v>14676740.192043897</v>
      </c>
      <c r="AP44" s="64">
        <f t="shared" si="17"/>
        <v>14676740.192043897</v>
      </c>
      <c r="AQ44" s="64">
        <f t="shared" si="17"/>
        <v>14676740.192043897</v>
      </c>
      <c r="AR44" s="64">
        <f t="shared" si="17"/>
        <v>14676740.192043897</v>
      </c>
    </row>
    <row r="45" spans="2:46">
      <c r="B45" s="70" t="str">
        <f t="shared" ref="B45:B65" si="18">+B18</f>
        <v>Rice hay</v>
      </c>
      <c r="C45" s="57" t="s">
        <v>168</v>
      </c>
      <c r="D45" s="69"/>
      <c r="E45" s="64">
        <f>+E18*$D18*$AS$41</f>
        <v>4454100</v>
      </c>
      <c r="F45" s="64">
        <f t="shared" si="17"/>
        <v>4454100</v>
      </c>
      <c r="G45" s="64">
        <f t="shared" si="17"/>
        <v>4454100</v>
      </c>
      <c r="H45" s="64">
        <f t="shared" si="17"/>
        <v>4454100</v>
      </c>
      <c r="I45" s="64">
        <f t="shared" si="17"/>
        <v>4454100</v>
      </c>
      <c r="J45" s="64">
        <f t="shared" si="17"/>
        <v>4454100</v>
      </c>
      <c r="K45" s="64">
        <f t="shared" si="17"/>
        <v>4454100</v>
      </c>
      <c r="L45" s="64">
        <f t="shared" si="17"/>
        <v>4454100</v>
      </c>
      <c r="M45" s="64">
        <f t="shared" si="17"/>
        <v>4454100</v>
      </c>
      <c r="N45" s="64">
        <f t="shared" si="17"/>
        <v>4454100</v>
      </c>
      <c r="O45" s="64">
        <f t="shared" si="17"/>
        <v>4454100</v>
      </c>
      <c r="P45" s="64">
        <f t="shared" si="17"/>
        <v>4454100</v>
      </c>
      <c r="Q45" s="64">
        <f t="shared" si="17"/>
        <v>4454100</v>
      </c>
      <c r="R45" s="64">
        <f t="shared" si="17"/>
        <v>4454100</v>
      </c>
      <c r="S45" s="64">
        <f t="shared" si="17"/>
        <v>4454100</v>
      </c>
      <c r="T45" s="64">
        <f t="shared" si="17"/>
        <v>4454100</v>
      </c>
      <c r="U45" s="64">
        <f t="shared" si="17"/>
        <v>4454100</v>
      </c>
      <c r="V45" s="64">
        <f t="shared" si="17"/>
        <v>4454100</v>
      </c>
      <c r="W45" s="64">
        <f t="shared" si="17"/>
        <v>4454100</v>
      </c>
      <c r="X45" s="64">
        <f t="shared" si="17"/>
        <v>4454100</v>
      </c>
      <c r="Y45" s="64">
        <f t="shared" si="17"/>
        <v>4444650</v>
      </c>
      <c r="Z45" s="64">
        <f t="shared" si="17"/>
        <v>4444650</v>
      </c>
      <c r="AA45" s="64">
        <f t="shared" si="17"/>
        <v>4444650</v>
      </c>
      <c r="AB45" s="64">
        <f t="shared" si="17"/>
        <v>4444650</v>
      </c>
      <c r="AC45" s="64">
        <f t="shared" si="17"/>
        <v>4444650</v>
      </c>
      <c r="AD45" s="64">
        <f t="shared" si="17"/>
        <v>4444650</v>
      </c>
      <c r="AE45" s="64">
        <f t="shared" si="17"/>
        <v>4444650</v>
      </c>
      <c r="AF45" s="64">
        <f t="shared" si="17"/>
        <v>4444650</v>
      </c>
      <c r="AG45" s="64">
        <f t="shared" si="17"/>
        <v>4444650</v>
      </c>
      <c r="AH45" s="64">
        <f t="shared" si="17"/>
        <v>4444650</v>
      </c>
      <c r="AI45" s="64">
        <f t="shared" si="17"/>
        <v>4444650</v>
      </c>
      <c r="AJ45" s="64">
        <f t="shared" si="17"/>
        <v>4444650</v>
      </c>
      <c r="AK45" s="64">
        <f t="shared" si="17"/>
        <v>4444650</v>
      </c>
      <c r="AL45" s="64">
        <f t="shared" si="17"/>
        <v>4444650</v>
      </c>
      <c r="AM45" s="64">
        <f t="shared" si="17"/>
        <v>4444650</v>
      </c>
      <c r="AN45" s="64">
        <f t="shared" si="17"/>
        <v>4444650</v>
      </c>
      <c r="AO45" s="64">
        <f t="shared" si="17"/>
        <v>4444650</v>
      </c>
      <c r="AP45" s="64">
        <f t="shared" si="17"/>
        <v>4444650</v>
      </c>
      <c r="AQ45" s="64">
        <f t="shared" si="17"/>
        <v>4444650</v>
      </c>
      <c r="AR45" s="64">
        <f t="shared" si="17"/>
        <v>4444650</v>
      </c>
    </row>
    <row r="46" spans="2:46">
      <c r="B46" s="70">
        <f t="shared" si="18"/>
        <v>0</v>
      </c>
      <c r="C46" s="57" t="s">
        <v>168</v>
      </c>
      <c r="D46" s="69"/>
      <c r="E46" s="64">
        <f t="shared" ref="E46:AR52" si="19">+E19*$D19*$AS$41</f>
        <v>0</v>
      </c>
      <c r="F46" s="64">
        <f t="shared" si="19"/>
        <v>0</v>
      </c>
      <c r="G46" s="64">
        <f t="shared" si="19"/>
        <v>0</v>
      </c>
      <c r="H46" s="64">
        <f t="shared" si="19"/>
        <v>0</v>
      </c>
      <c r="I46" s="64">
        <f t="shared" si="19"/>
        <v>0</v>
      </c>
      <c r="J46" s="64">
        <f t="shared" si="19"/>
        <v>0</v>
      </c>
      <c r="K46" s="64">
        <f t="shared" si="19"/>
        <v>0</v>
      </c>
      <c r="L46" s="64">
        <f t="shared" si="19"/>
        <v>0</v>
      </c>
      <c r="M46" s="64">
        <f t="shared" si="19"/>
        <v>0</v>
      </c>
      <c r="N46" s="64">
        <f t="shared" si="19"/>
        <v>0</v>
      </c>
      <c r="O46" s="64">
        <f t="shared" si="19"/>
        <v>0</v>
      </c>
      <c r="P46" s="64">
        <f t="shared" si="19"/>
        <v>0</v>
      </c>
      <c r="Q46" s="64">
        <f t="shared" si="19"/>
        <v>0</v>
      </c>
      <c r="R46" s="64">
        <f t="shared" si="19"/>
        <v>0</v>
      </c>
      <c r="S46" s="64">
        <f t="shared" si="19"/>
        <v>0</v>
      </c>
      <c r="T46" s="64">
        <f t="shared" si="19"/>
        <v>0</v>
      </c>
      <c r="U46" s="64">
        <f t="shared" si="19"/>
        <v>0</v>
      </c>
      <c r="V46" s="64">
        <f t="shared" si="19"/>
        <v>0</v>
      </c>
      <c r="W46" s="64">
        <f t="shared" si="19"/>
        <v>0</v>
      </c>
      <c r="X46" s="64">
        <f t="shared" si="19"/>
        <v>0</v>
      </c>
      <c r="Y46" s="64">
        <f t="shared" si="19"/>
        <v>0</v>
      </c>
      <c r="Z46" s="64">
        <f t="shared" si="19"/>
        <v>0</v>
      </c>
      <c r="AA46" s="64">
        <f t="shared" si="19"/>
        <v>0</v>
      </c>
      <c r="AB46" s="64">
        <f t="shared" si="19"/>
        <v>0</v>
      </c>
      <c r="AC46" s="64">
        <f t="shared" si="19"/>
        <v>0</v>
      </c>
      <c r="AD46" s="64">
        <f t="shared" si="19"/>
        <v>0</v>
      </c>
      <c r="AE46" s="64">
        <f t="shared" si="19"/>
        <v>0</v>
      </c>
      <c r="AF46" s="64">
        <f t="shared" si="19"/>
        <v>0</v>
      </c>
      <c r="AG46" s="64">
        <f t="shared" si="19"/>
        <v>0</v>
      </c>
      <c r="AH46" s="64">
        <f t="shared" si="19"/>
        <v>0</v>
      </c>
      <c r="AI46" s="64">
        <f t="shared" si="19"/>
        <v>0</v>
      </c>
      <c r="AJ46" s="64">
        <f t="shared" si="19"/>
        <v>0</v>
      </c>
      <c r="AK46" s="64">
        <f t="shared" si="19"/>
        <v>0</v>
      </c>
      <c r="AL46" s="64">
        <f t="shared" si="19"/>
        <v>0</v>
      </c>
      <c r="AM46" s="64">
        <f t="shared" si="19"/>
        <v>0</v>
      </c>
      <c r="AN46" s="64">
        <f t="shared" si="19"/>
        <v>0</v>
      </c>
      <c r="AO46" s="64">
        <f t="shared" si="19"/>
        <v>0</v>
      </c>
      <c r="AP46" s="64">
        <f t="shared" si="19"/>
        <v>0</v>
      </c>
      <c r="AQ46" s="64">
        <f t="shared" si="19"/>
        <v>0</v>
      </c>
      <c r="AR46" s="64">
        <f t="shared" si="19"/>
        <v>0</v>
      </c>
    </row>
    <row r="47" spans="2:46">
      <c r="B47" s="70" t="str">
        <f t="shared" si="18"/>
        <v>Costs</v>
      </c>
      <c r="C47" s="57" t="s">
        <v>168</v>
      </c>
      <c r="D47" s="65"/>
      <c r="E47" s="64">
        <f t="shared" si="19"/>
        <v>0</v>
      </c>
      <c r="F47" s="64">
        <f t="shared" si="19"/>
        <v>0</v>
      </c>
      <c r="G47" s="64">
        <f t="shared" si="19"/>
        <v>0</v>
      </c>
      <c r="H47" s="64">
        <f t="shared" si="19"/>
        <v>0</v>
      </c>
      <c r="I47" s="64">
        <f t="shared" si="19"/>
        <v>0</v>
      </c>
      <c r="J47" s="64">
        <f t="shared" si="19"/>
        <v>0</v>
      </c>
      <c r="K47" s="64">
        <f t="shared" si="19"/>
        <v>0</v>
      </c>
      <c r="L47" s="64">
        <f t="shared" si="19"/>
        <v>0</v>
      </c>
      <c r="M47" s="64">
        <f t="shared" si="19"/>
        <v>0</v>
      </c>
      <c r="N47" s="64">
        <f t="shared" si="19"/>
        <v>0</v>
      </c>
      <c r="O47" s="64">
        <f t="shared" si="19"/>
        <v>0</v>
      </c>
      <c r="P47" s="64">
        <f t="shared" si="19"/>
        <v>0</v>
      </c>
      <c r="Q47" s="64">
        <f t="shared" si="19"/>
        <v>0</v>
      </c>
      <c r="R47" s="64">
        <f t="shared" si="19"/>
        <v>0</v>
      </c>
      <c r="S47" s="64">
        <f t="shared" si="19"/>
        <v>0</v>
      </c>
      <c r="T47" s="64">
        <f t="shared" si="19"/>
        <v>0</v>
      </c>
      <c r="U47" s="64">
        <f t="shared" si="19"/>
        <v>0</v>
      </c>
      <c r="V47" s="64">
        <f t="shared" si="19"/>
        <v>0</v>
      </c>
      <c r="W47" s="64">
        <f t="shared" si="19"/>
        <v>0</v>
      </c>
      <c r="X47" s="64">
        <f t="shared" si="19"/>
        <v>0</v>
      </c>
      <c r="Y47" s="64">
        <f t="shared" si="19"/>
        <v>0</v>
      </c>
      <c r="Z47" s="64">
        <f t="shared" si="19"/>
        <v>0</v>
      </c>
      <c r="AA47" s="64">
        <f t="shared" si="19"/>
        <v>0</v>
      </c>
      <c r="AB47" s="64">
        <f t="shared" si="19"/>
        <v>0</v>
      </c>
      <c r="AC47" s="64">
        <f t="shared" si="19"/>
        <v>0</v>
      </c>
      <c r="AD47" s="64">
        <f t="shared" si="19"/>
        <v>0</v>
      </c>
      <c r="AE47" s="64">
        <f t="shared" si="19"/>
        <v>0</v>
      </c>
      <c r="AF47" s="64">
        <f t="shared" si="19"/>
        <v>0</v>
      </c>
      <c r="AG47" s="64">
        <f t="shared" si="19"/>
        <v>0</v>
      </c>
      <c r="AH47" s="64">
        <f t="shared" si="19"/>
        <v>0</v>
      </c>
      <c r="AI47" s="64">
        <f t="shared" si="19"/>
        <v>0</v>
      </c>
      <c r="AJ47" s="64">
        <f t="shared" si="19"/>
        <v>0</v>
      </c>
      <c r="AK47" s="64">
        <f t="shared" si="19"/>
        <v>0</v>
      </c>
      <c r="AL47" s="64">
        <f t="shared" si="19"/>
        <v>0</v>
      </c>
      <c r="AM47" s="64">
        <f t="shared" si="19"/>
        <v>0</v>
      </c>
      <c r="AN47" s="64">
        <f t="shared" si="19"/>
        <v>0</v>
      </c>
      <c r="AO47" s="64">
        <f t="shared" si="19"/>
        <v>0</v>
      </c>
      <c r="AP47" s="64">
        <f t="shared" si="19"/>
        <v>0</v>
      </c>
      <c r="AQ47" s="64">
        <f t="shared" si="19"/>
        <v>0</v>
      </c>
      <c r="AR47" s="64">
        <f t="shared" si="19"/>
        <v>0</v>
      </c>
    </row>
    <row r="48" spans="2:46">
      <c r="B48" s="70" t="str">
        <f t="shared" si="18"/>
        <v>Land preparationService Rice</v>
      </c>
      <c r="C48" s="57" t="s">
        <v>168</v>
      </c>
      <c r="D48" s="65"/>
      <c r="E48" s="64">
        <f t="shared" si="19"/>
        <v>1200000</v>
      </c>
      <c r="F48" s="64">
        <f t="shared" si="19"/>
        <v>1200000</v>
      </c>
      <c r="G48" s="64">
        <f t="shared" si="19"/>
        <v>1200000</v>
      </c>
      <c r="H48" s="64">
        <f t="shared" si="19"/>
        <v>1200000</v>
      </c>
      <c r="I48" s="64">
        <f t="shared" si="19"/>
        <v>1200000</v>
      </c>
      <c r="J48" s="64">
        <f t="shared" si="19"/>
        <v>1200000</v>
      </c>
      <c r="K48" s="64">
        <f t="shared" si="19"/>
        <v>1200000</v>
      </c>
      <c r="L48" s="64">
        <f t="shared" si="19"/>
        <v>1200000</v>
      </c>
      <c r="M48" s="64">
        <f t="shared" si="19"/>
        <v>1200000</v>
      </c>
      <c r="N48" s="64">
        <f t="shared" si="19"/>
        <v>1200000</v>
      </c>
      <c r="O48" s="64">
        <f t="shared" si="19"/>
        <v>1200000</v>
      </c>
      <c r="P48" s="64">
        <f t="shared" si="19"/>
        <v>1200000</v>
      </c>
      <c r="Q48" s="64">
        <f t="shared" si="19"/>
        <v>1200000</v>
      </c>
      <c r="R48" s="64">
        <f t="shared" si="19"/>
        <v>1200000</v>
      </c>
      <c r="S48" s="64">
        <f t="shared" si="19"/>
        <v>1200000</v>
      </c>
      <c r="T48" s="64">
        <f t="shared" si="19"/>
        <v>1200000</v>
      </c>
      <c r="U48" s="64">
        <f t="shared" si="19"/>
        <v>1200000</v>
      </c>
      <c r="V48" s="64">
        <f t="shared" si="19"/>
        <v>1200000</v>
      </c>
      <c r="W48" s="64">
        <f t="shared" si="19"/>
        <v>1200000</v>
      </c>
      <c r="X48" s="64">
        <f t="shared" si="19"/>
        <v>1200000</v>
      </c>
      <c r="Y48" s="64">
        <f t="shared" si="19"/>
        <v>1200000</v>
      </c>
      <c r="Z48" s="64">
        <f t="shared" si="19"/>
        <v>1200000</v>
      </c>
      <c r="AA48" s="64">
        <f t="shared" si="19"/>
        <v>1200000</v>
      </c>
      <c r="AB48" s="64">
        <f t="shared" si="19"/>
        <v>1200000</v>
      </c>
      <c r="AC48" s="64">
        <f t="shared" si="19"/>
        <v>1200000</v>
      </c>
      <c r="AD48" s="64">
        <f t="shared" si="19"/>
        <v>1200000</v>
      </c>
      <c r="AE48" s="64">
        <f t="shared" si="19"/>
        <v>1200000</v>
      </c>
      <c r="AF48" s="64">
        <f t="shared" si="19"/>
        <v>1200000</v>
      </c>
      <c r="AG48" s="64">
        <f t="shared" si="19"/>
        <v>1200000</v>
      </c>
      <c r="AH48" s="64">
        <f t="shared" si="19"/>
        <v>1200000</v>
      </c>
      <c r="AI48" s="64">
        <f t="shared" si="19"/>
        <v>1200000</v>
      </c>
      <c r="AJ48" s="64">
        <f t="shared" si="19"/>
        <v>1200000</v>
      </c>
      <c r="AK48" s="64">
        <f t="shared" si="19"/>
        <v>1200000</v>
      </c>
      <c r="AL48" s="64">
        <f t="shared" si="19"/>
        <v>1200000</v>
      </c>
      <c r="AM48" s="64">
        <f t="shared" si="19"/>
        <v>1200000</v>
      </c>
      <c r="AN48" s="64">
        <f t="shared" si="19"/>
        <v>1200000</v>
      </c>
      <c r="AO48" s="64">
        <f t="shared" si="19"/>
        <v>1200000</v>
      </c>
      <c r="AP48" s="64">
        <f t="shared" si="19"/>
        <v>1200000</v>
      </c>
      <c r="AQ48" s="64">
        <f t="shared" si="19"/>
        <v>1200000</v>
      </c>
      <c r="AR48" s="64">
        <f t="shared" si="19"/>
        <v>1200000</v>
      </c>
    </row>
    <row r="49" spans="2:44">
      <c r="B49" s="70" t="str">
        <f t="shared" si="18"/>
        <v>Planting Service Rice</v>
      </c>
      <c r="C49" s="57" t="s">
        <v>168</v>
      </c>
      <c r="D49" s="65"/>
      <c r="E49" s="64">
        <f t="shared" si="19"/>
        <v>960000</v>
      </c>
      <c r="F49" s="64">
        <f t="shared" si="19"/>
        <v>960000</v>
      </c>
      <c r="G49" s="64">
        <f t="shared" si="19"/>
        <v>960000</v>
      </c>
      <c r="H49" s="64">
        <f t="shared" si="19"/>
        <v>960000</v>
      </c>
      <c r="I49" s="64">
        <f t="shared" si="19"/>
        <v>960000</v>
      </c>
      <c r="J49" s="64">
        <f t="shared" si="19"/>
        <v>960000</v>
      </c>
      <c r="K49" s="64">
        <f t="shared" si="19"/>
        <v>960000</v>
      </c>
      <c r="L49" s="64">
        <f t="shared" si="19"/>
        <v>960000</v>
      </c>
      <c r="M49" s="64">
        <f t="shared" si="19"/>
        <v>960000</v>
      </c>
      <c r="N49" s="64">
        <f t="shared" si="19"/>
        <v>960000</v>
      </c>
      <c r="O49" s="64">
        <f t="shared" si="19"/>
        <v>960000</v>
      </c>
      <c r="P49" s="64">
        <f t="shared" si="19"/>
        <v>960000</v>
      </c>
      <c r="Q49" s="64">
        <f t="shared" si="19"/>
        <v>960000</v>
      </c>
      <c r="R49" s="64">
        <f t="shared" si="19"/>
        <v>960000</v>
      </c>
      <c r="S49" s="64">
        <f t="shared" si="19"/>
        <v>960000</v>
      </c>
      <c r="T49" s="64">
        <f t="shared" si="19"/>
        <v>960000</v>
      </c>
      <c r="U49" s="64">
        <f t="shared" si="19"/>
        <v>960000</v>
      </c>
      <c r="V49" s="64">
        <f t="shared" si="19"/>
        <v>960000</v>
      </c>
      <c r="W49" s="64">
        <f t="shared" si="19"/>
        <v>960000</v>
      </c>
      <c r="X49" s="64">
        <f t="shared" si="19"/>
        <v>960000</v>
      </c>
      <c r="Y49" s="64">
        <f t="shared" si="19"/>
        <v>960000</v>
      </c>
      <c r="Z49" s="64">
        <f t="shared" si="19"/>
        <v>960000</v>
      </c>
      <c r="AA49" s="64">
        <f t="shared" si="19"/>
        <v>960000</v>
      </c>
      <c r="AB49" s="64">
        <f t="shared" si="19"/>
        <v>960000</v>
      </c>
      <c r="AC49" s="64">
        <f t="shared" si="19"/>
        <v>960000</v>
      </c>
      <c r="AD49" s="64">
        <f t="shared" si="19"/>
        <v>960000</v>
      </c>
      <c r="AE49" s="64">
        <f t="shared" si="19"/>
        <v>960000</v>
      </c>
      <c r="AF49" s="64">
        <f t="shared" si="19"/>
        <v>960000</v>
      </c>
      <c r="AG49" s="64">
        <f t="shared" si="19"/>
        <v>960000</v>
      </c>
      <c r="AH49" s="64">
        <f t="shared" si="19"/>
        <v>960000</v>
      </c>
      <c r="AI49" s="64">
        <f t="shared" si="19"/>
        <v>960000</v>
      </c>
      <c r="AJ49" s="64">
        <f t="shared" si="19"/>
        <v>960000</v>
      </c>
      <c r="AK49" s="64">
        <f t="shared" si="19"/>
        <v>960000</v>
      </c>
      <c r="AL49" s="64">
        <f t="shared" si="19"/>
        <v>960000</v>
      </c>
      <c r="AM49" s="64">
        <f t="shared" si="19"/>
        <v>960000</v>
      </c>
      <c r="AN49" s="64">
        <f t="shared" si="19"/>
        <v>960000</v>
      </c>
      <c r="AO49" s="64">
        <f t="shared" si="19"/>
        <v>960000</v>
      </c>
      <c r="AP49" s="64">
        <f t="shared" si="19"/>
        <v>960000</v>
      </c>
      <c r="AQ49" s="64">
        <f t="shared" si="19"/>
        <v>960000</v>
      </c>
      <c r="AR49" s="64">
        <f t="shared" si="19"/>
        <v>960000</v>
      </c>
    </row>
    <row r="50" spans="2:44">
      <c r="B50" s="70" t="str">
        <f t="shared" si="18"/>
        <v>Pesticide Service</v>
      </c>
      <c r="C50" s="57" t="s">
        <v>168</v>
      </c>
      <c r="D50" s="65"/>
      <c r="E50" s="64">
        <f t="shared" si="19"/>
        <v>320000</v>
      </c>
      <c r="F50" s="64">
        <f t="shared" si="19"/>
        <v>320000</v>
      </c>
      <c r="G50" s="64">
        <f t="shared" si="19"/>
        <v>320000</v>
      </c>
      <c r="H50" s="64">
        <f t="shared" si="19"/>
        <v>320000</v>
      </c>
      <c r="I50" s="64">
        <f t="shared" si="19"/>
        <v>320000</v>
      </c>
      <c r="J50" s="64">
        <f t="shared" si="19"/>
        <v>320000</v>
      </c>
      <c r="K50" s="64">
        <f t="shared" si="19"/>
        <v>320000</v>
      </c>
      <c r="L50" s="64">
        <f t="shared" si="19"/>
        <v>320000</v>
      </c>
      <c r="M50" s="64">
        <f t="shared" si="19"/>
        <v>320000</v>
      </c>
      <c r="N50" s="64">
        <f t="shared" si="19"/>
        <v>320000</v>
      </c>
      <c r="O50" s="64">
        <f t="shared" si="19"/>
        <v>320000</v>
      </c>
      <c r="P50" s="64">
        <f t="shared" si="19"/>
        <v>320000</v>
      </c>
      <c r="Q50" s="64">
        <f t="shared" si="19"/>
        <v>320000</v>
      </c>
      <c r="R50" s="64">
        <f t="shared" si="19"/>
        <v>320000</v>
      </c>
      <c r="S50" s="64">
        <f t="shared" si="19"/>
        <v>320000</v>
      </c>
      <c r="T50" s="64">
        <f t="shared" si="19"/>
        <v>320000</v>
      </c>
      <c r="U50" s="64">
        <f t="shared" si="19"/>
        <v>320000</v>
      </c>
      <c r="V50" s="64">
        <f t="shared" si="19"/>
        <v>320000</v>
      </c>
      <c r="W50" s="64">
        <f t="shared" si="19"/>
        <v>320000</v>
      </c>
      <c r="X50" s="64">
        <f t="shared" si="19"/>
        <v>320000</v>
      </c>
      <c r="Y50" s="64">
        <f t="shared" si="19"/>
        <v>320000</v>
      </c>
      <c r="Z50" s="64">
        <f t="shared" si="19"/>
        <v>320000</v>
      </c>
      <c r="AA50" s="64">
        <f t="shared" si="19"/>
        <v>320000</v>
      </c>
      <c r="AB50" s="64">
        <f t="shared" si="19"/>
        <v>320000</v>
      </c>
      <c r="AC50" s="64">
        <f t="shared" si="19"/>
        <v>320000</v>
      </c>
      <c r="AD50" s="64">
        <f t="shared" si="19"/>
        <v>320000</v>
      </c>
      <c r="AE50" s="64">
        <f t="shared" si="19"/>
        <v>320000</v>
      </c>
      <c r="AF50" s="64">
        <f t="shared" si="19"/>
        <v>320000</v>
      </c>
      <c r="AG50" s="64">
        <f t="shared" si="19"/>
        <v>320000</v>
      </c>
      <c r="AH50" s="64">
        <f t="shared" si="19"/>
        <v>320000</v>
      </c>
      <c r="AI50" s="64">
        <f t="shared" si="19"/>
        <v>320000</v>
      </c>
      <c r="AJ50" s="64">
        <f t="shared" si="19"/>
        <v>320000</v>
      </c>
      <c r="AK50" s="64">
        <f t="shared" si="19"/>
        <v>320000</v>
      </c>
      <c r="AL50" s="64">
        <f t="shared" si="19"/>
        <v>320000</v>
      </c>
      <c r="AM50" s="64">
        <f t="shared" si="19"/>
        <v>320000</v>
      </c>
      <c r="AN50" s="64">
        <f t="shared" si="19"/>
        <v>320000</v>
      </c>
      <c r="AO50" s="64">
        <f t="shared" si="19"/>
        <v>320000</v>
      </c>
      <c r="AP50" s="64">
        <f t="shared" si="19"/>
        <v>320000</v>
      </c>
      <c r="AQ50" s="64">
        <f t="shared" si="19"/>
        <v>320000</v>
      </c>
      <c r="AR50" s="64">
        <f t="shared" si="19"/>
        <v>320000</v>
      </c>
    </row>
    <row r="51" spans="2:44">
      <c r="B51" s="70" t="str">
        <f t="shared" si="18"/>
        <v>Harvest Rice</v>
      </c>
      <c r="C51" s="57" t="s">
        <v>168</v>
      </c>
      <c r="D51" s="65"/>
      <c r="E51" s="64">
        <f t="shared" si="19"/>
        <v>400000</v>
      </c>
      <c r="F51" s="64">
        <f t="shared" si="19"/>
        <v>400000</v>
      </c>
      <c r="G51" s="64">
        <f t="shared" si="19"/>
        <v>400000</v>
      </c>
      <c r="H51" s="64">
        <f t="shared" si="19"/>
        <v>400000</v>
      </c>
      <c r="I51" s="64">
        <f t="shared" si="19"/>
        <v>400000</v>
      </c>
      <c r="J51" s="64">
        <f t="shared" si="19"/>
        <v>400000</v>
      </c>
      <c r="K51" s="64">
        <f t="shared" si="19"/>
        <v>400000</v>
      </c>
      <c r="L51" s="64">
        <f t="shared" si="19"/>
        <v>400000</v>
      </c>
      <c r="M51" s="64">
        <f t="shared" si="19"/>
        <v>400000</v>
      </c>
      <c r="N51" s="64">
        <f t="shared" si="19"/>
        <v>400000</v>
      </c>
      <c r="O51" s="64">
        <f t="shared" si="19"/>
        <v>400000</v>
      </c>
      <c r="P51" s="64">
        <f t="shared" si="19"/>
        <v>400000</v>
      </c>
      <c r="Q51" s="64">
        <f t="shared" si="19"/>
        <v>400000</v>
      </c>
      <c r="R51" s="64">
        <f t="shared" si="19"/>
        <v>400000</v>
      </c>
      <c r="S51" s="64">
        <f t="shared" si="19"/>
        <v>400000</v>
      </c>
      <c r="T51" s="64">
        <f t="shared" si="19"/>
        <v>400000</v>
      </c>
      <c r="U51" s="64">
        <f t="shared" si="19"/>
        <v>400000</v>
      </c>
      <c r="V51" s="64">
        <f t="shared" si="19"/>
        <v>400000</v>
      </c>
      <c r="W51" s="64">
        <f t="shared" si="19"/>
        <v>400000</v>
      </c>
      <c r="X51" s="64">
        <f t="shared" si="19"/>
        <v>400000</v>
      </c>
      <c r="Y51" s="64">
        <f t="shared" si="19"/>
        <v>400000</v>
      </c>
      <c r="Z51" s="64">
        <f t="shared" si="19"/>
        <v>400000</v>
      </c>
      <c r="AA51" s="64">
        <f t="shared" si="19"/>
        <v>400000</v>
      </c>
      <c r="AB51" s="64">
        <f t="shared" si="19"/>
        <v>400000</v>
      </c>
      <c r="AC51" s="64">
        <f t="shared" si="19"/>
        <v>400000</v>
      </c>
      <c r="AD51" s="64">
        <f t="shared" si="19"/>
        <v>400000</v>
      </c>
      <c r="AE51" s="64">
        <f t="shared" si="19"/>
        <v>400000</v>
      </c>
      <c r="AF51" s="64">
        <f t="shared" si="19"/>
        <v>400000</v>
      </c>
      <c r="AG51" s="64">
        <f t="shared" si="19"/>
        <v>400000</v>
      </c>
      <c r="AH51" s="64">
        <f t="shared" si="19"/>
        <v>400000</v>
      </c>
      <c r="AI51" s="64">
        <f t="shared" si="19"/>
        <v>400000</v>
      </c>
      <c r="AJ51" s="64">
        <f t="shared" si="19"/>
        <v>400000</v>
      </c>
      <c r="AK51" s="64">
        <f t="shared" si="19"/>
        <v>400000</v>
      </c>
      <c r="AL51" s="64">
        <f t="shared" si="19"/>
        <v>400000</v>
      </c>
      <c r="AM51" s="64">
        <f t="shared" si="19"/>
        <v>400000</v>
      </c>
      <c r="AN51" s="64">
        <f t="shared" si="19"/>
        <v>400000</v>
      </c>
      <c r="AO51" s="64">
        <f t="shared" si="19"/>
        <v>400000</v>
      </c>
      <c r="AP51" s="64">
        <f t="shared" si="19"/>
        <v>400000</v>
      </c>
      <c r="AQ51" s="64">
        <f t="shared" si="19"/>
        <v>400000</v>
      </c>
      <c r="AR51" s="64">
        <f t="shared" si="19"/>
        <v>400000</v>
      </c>
    </row>
    <row r="52" spans="2:44">
      <c r="B52" s="70" t="str">
        <f t="shared" si="18"/>
        <v>Compost</v>
      </c>
      <c r="C52" s="57" t="s">
        <v>168</v>
      </c>
      <c r="D52" s="63"/>
      <c r="E52" s="64">
        <f t="shared" si="19"/>
        <v>0</v>
      </c>
      <c r="F52" s="64">
        <f t="shared" si="19"/>
        <v>0</v>
      </c>
      <c r="G52" s="64">
        <f t="shared" si="19"/>
        <v>0</v>
      </c>
      <c r="H52" s="64">
        <f t="shared" si="19"/>
        <v>0</v>
      </c>
      <c r="I52" s="64">
        <f t="shared" si="19"/>
        <v>0</v>
      </c>
      <c r="J52" s="64">
        <f t="shared" si="19"/>
        <v>0</v>
      </c>
      <c r="K52" s="64">
        <f t="shared" si="19"/>
        <v>0</v>
      </c>
      <c r="L52" s="64">
        <f t="shared" si="19"/>
        <v>0</v>
      </c>
      <c r="M52" s="64">
        <f t="shared" si="19"/>
        <v>0</v>
      </c>
      <c r="N52" s="64">
        <f t="shared" si="19"/>
        <v>0</v>
      </c>
      <c r="O52" s="64">
        <f t="shared" si="19"/>
        <v>0</v>
      </c>
      <c r="P52" s="64">
        <f t="shared" si="19"/>
        <v>0</v>
      </c>
      <c r="Q52" s="64">
        <f t="shared" si="19"/>
        <v>0</v>
      </c>
      <c r="R52" s="64">
        <f t="shared" si="19"/>
        <v>0</v>
      </c>
      <c r="S52" s="64">
        <f t="shared" si="19"/>
        <v>0</v>
      </c>
      <c r="T52" s="64">
        <f t="shared" ref="T52:AR52" si="20">+T25*$D25*$AS$41</f>
        <v>0</v>
      </c>
      <c r="U52" s="64">
        <f t="shared" si="20"/>
        <v>0</v>
      </c>
      <c r="V52" s="64">
        <f t="shared" si="20"/>
        <v>0</v>
      </c>
      <c r="W52" s="64">
        <f t="shared" si="20"/>
        <v>0</v>
      </c>
      <c r="X52" s="64">
        <f t="shared" si="20"/>
        <v>0</v>
      </c>
      <c r="Y52" s="64">
        <f t="shared" si="20"/>
        <v>400000</v>
      </c>
      <c r="Z52" s="64">
        <f t="shared" si="20"/>
        <v>400000</v>
      </c>
      <c r="AA52" s="64">
        <f t="shared" si="20"/>
        <v>400000</v>
      </c>
      <c r="AB52" s="64">
        <f t="shared" si="20"/>
        <v>400000</v>
      </c>
      <c r="AC52" s="64">
        <f t="shared" si="20"/>
        <v>400000</v>
      </c>
      <c r="AD52" s="64">
        <f t="shared" si="20"/>
        <v>400000</v>
      </c>
      <c r="AE52" s="64">
        <f t="shared" si="20"/>
        <v>400000</v>
      </c>
      <c r="AF52" s="64">
        <f t="shared" si="20"/>
        <v>400000</v>
      </c>
      <c r="AG52" s="64">
        <f t="shared" si="20"/>
        <v>400000</v>
      </c>
      <c r="AH52" s="64">
        <f t="shared" si="20"/>
        <v>400000</v>
      </c>
      <c r="AI52" s="64">
        <f t="shared" si="20"/>
        <v>400000</v>
      </c>
      <c r="AJ52" s="64">
        <f t="shared" si="20"/>
        <v>400000</v>
      </c>
      <c r="AK52" s="64">
        <f t="shared" si="20"/>
        <v>400000</v>
      </c>
      <c r="AL52" s="64">
        <f t="shared" si="20"/>
        <v>400000</v>
      </c>
      <c r="AM52" s="64">
        <f t="shared" si="20"/>
        <v>400000</v>
      </c>
      <c r="AN52" s="64">
        <f t="shared" si="20"/>
        <v>400000</v>
      </c>
      <c r="AO52" s="64">
        <f t="shared" si="20"/>
        <v>400000</v>
      </c>
      <c r="AP52" s="64">
        <f t="shared" si="20"/>
        <v>400000</v>
      </c>
      <c r="AQ52" s="64">
        <f t="shared" si="20"/>
        <v>400000</v>
      </c>
      <c r="AR52" s="64">
        <f t="shared" si="20"/>
        <v>400000</v>
      </c>
    </row>
    <row r="53" spans="2:44">
      <c r="B53" s="70" t="str">
        <f t="shared" si="18"/>
        <v>Fertiliser Urea</v>
      </c>
      <c r="C53" s="57" t="s">
        <v>168</v>
      </c>
      <c r="D53" s="63"/>
      <c r="E53" s="64">
        <f t="shared" ref="E53:AR59" si="21">+E26*$D26*$AS$41</f>
        <v>560000</v>
      </c>
      <c r="F53" s="64">
        <f t="shared" si="21"/>
        <v>560000</v>
      </c>
      <c r="G53" s="64">
        <f t="shared" si="21"/>
        <v>560000</v>
      </c>
      <c r="H53" s="64">
        <f t="shared" si="21"/>
        <v>560000</v>
      </c>
      <c r="I53" s="64">
        <f t="shared" si="21"/>
        <v>560000</v>
      </c>
      <c r="J53" s="64">
        <f t="shared" si="21"/>
        <v>560000</v>
      </c>
      <c r="K53" s="64">
        <f t="shared" si="21"/>
        <v>560000</v>
      </c>
      <c r="L53" s="64">
        <f t="shared" si="21"/>
        <v>560000</v>
      </c>
      <c r="M53" s="64">
        <f t="shared" si="21"/>
        <v>560000</v>
      </c>
      <c r="N53" s="64">
        <f t="shared" si="21"/>
        <v>560000</v>
      </c>
      <c r="O53" s="64">
        <f t="shared" si="21"/>
        <v>560000</v>
      </c>
      <c r="P53" s="64">
        <f t="shared" si="21"/>
        <v>560000</v>
      </c>
      <c r="Q53" s="64">
        <f t="shared" si="21"/>
        <v>560000</v>
      </c>
      <c r="R53" s="64">
        <f t="shared" si="21"/>
        <v>560000</v>
      </c>
      <c r="S53" s="64">
        <f t="shared" si="21"/>
        <v>560000</v>
      </c>
      <c r="T53" s="64">
        <f t="shared" si="21"/>
        <v>560000</v>
      </c>
      <c r="U53" s="64">
        <f t="shared" si="21"/>
        <v>560000</v>
      </c>
      <c r="V53" s="64">
        <f t="shared" si="21"/>
        <v>560000</v>
      </c>
      <c r="W53" s="64">
        <f t="shared" si="21"/>
        <v>560000</v>
      </c>
      <c r="X53" s="64">
        <f t="shared" si="21"/>
        <v>560000</v>
      </c>
      <c r="Y53" s="64">
        <f t="shared" si="21"/>
        <v>560000</v>
      </c>
      <c r="Z53" s="64">
        <f t="shared" si="21"/>
        <v>560000</v>
      </c>
      <c r="AA53" s="64">
        <f t="shared" si="21"/>
        <v>560000</v>
      </c>
      <c r="AB53" s="64">
        <f t="shared" si="21"/>
        <v>560000</v>
      </c>
      <c r="AC53" s="64">
        <f t="shared" si="21"/>
        <v>560000</v>
      </c>
      <c r="AD53" s="64">
        <f t="shared" si="21"/>
        <v>560000</v>
      </c>
      <c r="AE53" s="64">
        <f t="shared" si="21"/>
        <v>560000</v>
      </c>
      <c r="AF53" s="64">
        <f t="shared" si="21"/>
        <v>560000</v>
      </c>
      <c r="AG53" s="64">
        <f t="shared" si="21"/>
        <v>560000</v>
      </c>
      <c r="AH53" s="64">
        <f t="shared" si="21"/>
        <v>560000</v>
      </c>
      <c r="AI53" s="64">
        <f t="shared" si="21"/>
        <v>560000</v>
      </c>
      <c r="AJ53" s="64">
        <f t="shared" si="21"/>
        <v>560000</v>
      </c>
      <c r="AK53" s="64">
        <f t="shared" si="21"/>
        <v>560000</v>
      </c>
      <c r="AL53" s="64">
        <f t="shared" si="21"/>
        <v>560000</v>
      </c>
      <c r="AM53" s="64">
        <f t="shared" si="21"/>
        <v>560000</v>
      </c>
      <c r="AN53" s="64">
        <f t="shared" si="21"/>
        <v>560000</v>
      </c>
      <c r="AO53" s="64">
        <f t="shared" si="21"/>
        <v>560000</v>
      </c>
      <c r="AP53" s="64">
        <f t="shared" si="21"/>
        <v>560000</v>
      </c>
      <c r="AQ53" s="64">
        <f t="shared" si="21"/>
        <v>560000</v>
      </c>
      <c r="AR53" s="64">
        <f t="shared" si="21"/>
        <v>560000</v>
      </c>
    </row>
    <row r="54" spans="2:44">
      <c r="B54" s="70" t="str">
        <f t="shared" si="18"/>
        <v>Fertiliser DAP</v>
      </c>
      <c r="C54" s="57"/>
      <c r="D54" s="63"/>
      <c r="E54" s="64">
        <f t="shared" si="21"/>
        <v>960000</v>
      </c>
      <c r="F54" s="64">
        <f t="shared" si="21"/>
        <v>960000</v>
      </c>
      <c r="G54" s="64">
        <f t="shared" si="21"/>
        <v>960000</v>
      </c>
      <c r="H54" s="64">
        <f t="shared" si="21"/>
        <v>960000</v>
      </c>
      <c r="I54" s="64">
        <f t="shared" si="21"/>
        <v>960000</v>
      </c>
      <c r="J54" s="64">
        <f t="shared" si="21"/>
        <v>960000</v>
      </c>
      <c r="K54" s="64">
        <f t="shared" si="21"/>
        <v>960000</v>
      </c>
      <c r="L54" s="64">
        <f t="shared" si="21"/>
        <v>960000</v>
      </c>
      <c r="M54" s="64">
        <f t="shared" si="21"/>
        <v>960000</v>
      </c>
      <c r="N54" s="64">
        <f t="shared" si="21"/>
        <v>960000</v>
      </c>
      <c r="O54" s="64">
        <f t="shared" si="21"/>
        <v>960000</v>
      </c>
      <c r="P54" s="64">
        <f t="shared" si="21"/>
        <v>960000</v>
      </c>
      <c r="Q54" s="64">
        <f t="shared" si="21"/>
        <v>960000</v>
      </c>
      <c r="R54" s="64">
        <f t="shared" si="21"/>
        <v>960000</v>
      </c>
      <c r="S54" s="64">
        <f t="shared" si="21"/>
        <v>960000</v>
      </c>
      <c r="T54" s="64">
        <f t="shared" si="21"/>
        <v>960000</v>
      </c>
      <c r="U54" s="64">
        <f t="shared" si="21"/>
        <v>960000</v>
      </c>
      <c r="V54" s="64">
        <f t="shared" si="21"/>
        <v>960000</v>
      </c>
      <c r="W54" s="64">
        <f t="shared" si="21"/>
        <v>960000</v>
      </c>
      <c r="X54" s="64">
        <f t="shared" si="21"/>
        <v>960000</v>
      </c>
      <c r="Y54" s="64">
        <f t="shared" si="21"/>
        <v>960000</v>
      </c>
      <c r="Z54" s="64">
        <f t="shared" si="21"/>
        <v>960000</v>
      </c>
      <c r="AA54" s="64">
        <f t="shared" si="21"/>
        <v>960000</v>
      </c>
      <c r="AB54" s="64">
        <f t="shared" si="21"/>
        <v>960000</v>
      </c>
      <c r="AC54" s="64">
        <f t="shared" si="21"/>
        <v>960000</v>
      </c>
      <c r="AD54" s="64">
        <f t="shared" si="21"/>
        <v>960000</v>
      </c>
      <c r="AE54" s="64">
        <f t="shared" si="21"/>
        <v>960000</v>
      </c>
      <c r="AF54" s="64">
        <f t="shared" si="21"/>
        <v>960000</v>
      </c>
      <c r="AG54" s="64">
        <f t="shared" si="21"/>
        <v>960000</v>
      </c>
      <c r="AH54" s="64">
        <f t="shared" si="21"/>
        <v>960000</v>
      </c>
      <c r="AI54" s="64">
        <f t="shared" si="21"/>
        <v>960000</v>
      </c>
      <c r="AJ54" s="64">
        <f t="shared" si="21"/>
        <v>960000</v>
      </c>
      <c r="AK54" s="64">
        <f t="shared" si="21"/>
        <v>960000</v>
      </c>
      <c r="AL54" s="64">
        <f t="shared" si="21"/>
        <v>960000</v>
      </c>
      <c r="AM54" s="64">
        <f t="shared" si="21"/>
        <v>960000</v>
      </c>
      <c r="AN54" s="64">
        <f t="shared" si="21"/>
        <v>960000</v>
      </c>
      <c r="AO54" s="64">
        <f t="shared" si="21"/>
        <v>960000</v>
      </c>
      <c r="AP54" s="64">
        <f t="shared" si="21"/>
        <v>960000</v>
      </c>
      <c r="AQ54" s="64">
        <f t="shared" si="21"/>
        <v>960000</v>
      </c>
      <c r="AR54" s="64">
        <f t="shared" si="21"/>
        <v>960000</v>
      </c>
    </row>
    <row r="55" spans="2:44">
      <c r="B55" s="70" t="str">
        <f t="shared" si="18"/>
        <v>Pesticides Rice</v>
      </c>
      <c r="C55" s="57" t="s">
        <v>168</v>
      </c>
      <c r="D55" s="63"/>
      <c r="E55" s="64">
        <f t="shared" si="21"/>
        <v>1200000</v>
      </c>
      <c r="F55" s="64">
        <f t="shared" si="21"/>
        <v>1200000</v>
      </c>
      <c r="G55" s="64">
        <f t="shared" si="21"/>
        <v>1200000</v>
      </c>
      <c r="H55" s="64">
        <f t="shared" si="21"/>
        <v>1200000</v>
      </c>
      <c r="I55" s="64">
        <f t="shared" si="21"/>
        <v>1200000</v>
      </c>
      <c r="J55" s="64">
        <f t="shared" si="21"/>
        <v>1200000</v>
      </c>
      <c r="K55" s="64">
        <f t="shared" si="21"/>
        <v>1200000</v>
      </c>
      <c r="L55" s="64">
        <f t="shared" si="21"/>
        <v>1200000</v>
      </c>
      <c r="M55" s="64">
        <f t="shared" si="21"/>
        <v>1200000</v>
      </c>
      <c r="N55" s="64">
        <f t="shared" si="21"/>
        <v>1200000</v>
      </c>
      <c r="O55" s="64">
        <f t="shared" si="21"/>
        <v>1200000</v>
      </c>
      <c r="P55" s="64">
        <f t="shared" si="21"/>
        <v>1200000</v>
      </c>
      <c r="Q55" s="64">
        <f t="shared" si="21"/>
        <v>1200000</v>
      </c>
      <c r="R55" s="64">
        <f t="shared" si="21"/>
        <v>1200000</v>
      </c>
      <c r="S55" s="64">
        <f t="shared" si="21"/>
        <v>1200000</v>
      </c>
      <c r="T55" s="64">
        <f t="shared" si="21"/>
        <v>1200000</v>
      </c>
      <c r="U55" s="64">
        <f t="shared" si="21"/>
        <v>1200000</v>
      </c>
      <c r="V55" s="64">
        <f t="shared" si="21"/>
        <v>1200000</v>
      </c>
      <c r="W55" s="64">
        <f t="shared" si="21"/>
        <v>1200000</v>
      </c>
      <c r="X55" s="64">
        <f t="shared" si="21"/>
        <v>1200000</v>
      </c>
      <c r="Y55" s="64">
        <f t="shared" si="21"/>
        <v>1200000</v>
      </c>
      <c r="Z55" s="64">
        <f t="shared" si="21"/>
        <v>1200000</v>
      </c>
      <c r="AA55" s="64">
        <f t="shared" si="21"/>
        <v>1200000</v>
      </c>
      <c r="AB55" s="64">
        <f t="shared" si="21"/>
        <v>1200000</v>
      </c>
      <c r="AC55" s="64">
        <f t="shared" si="21"/>
        <v>1200000</v>
      </c>
      <c r="AD55" s="64">
        <f t="shared" si="21"/>
        <v>1200000</v>
      </c>
      <c r="AE55" s="64">
        <f t="shared" si="21"/>
        <v>1200000</v>
      </c>
      <c r="AF55" s="64">
        <f t="shared" si="21"/>
        <v>1200000</v>
      </c>
      <c r="AG55" s="64">
        <f t="shared" si="21"/>
        <v>1200000</v>
      </c>
      <c r="AH55" s="64">
        <f t="shared" si="21"/>
        <v>1200000</v>
      </c>
      <c r="AI55" s="64">
        <f t="shared" si="21"/>
        <v>1200000</v>
      </c>
      <c r="AJ55" s="64">
        <f t="shared" si="21"/>
        <v>1200000</v>
      </c>
      <c r="AK55" s="64">
        <f t="shared" si="21"/>
        <v>1200000</v>
      </c>
      <c r="AL55" s="64">
        <f t="shared" si="21"/>
        <v>1200000</v>
      </c>
      <c r="AM55" s="64">
        <f t="shared" si="21"/>
        <v>1200000</v>
      </c>
      <c r="AN55" s="64">
        <f t="shared" si="21"/>
        <v>1200000</v>
      </c>
      <c r="AO55" s="64">
        <f t="shared" si="21"/>
        <v>1200000</v>
      </c>
      <c r="AP55" s="64">
        <f t="shared" si="21"/>
        <v>1200000</v>
      </c>
      <c r="AQ55" s="64">
        <f t="shared" si="21"/>
        <v>1200000</v>
      </c>
      <c r="AR55" s="64">
        <f t="shared" si="21"/>
        <v>1200000</v>
      </c>
    </row>
    <row r="56" spans="2:44">
      <c r="B56" s="70" t="str">
        <f t="shared" si="18"/>
        <v>Seedlings Rice</v>
      </c>
      <c r="C56" s="57" t="s">
        <v>168</v>
      </c>
      <c r="D56" s="63"/>
      <c r="E56" s="64">
        <f t="shared" si="21"/>
        <v>616000</v>
      </c>
      <c r="F56" s="64">
        <f t="shared" si="21"/>
        <v>616000</v>
      </c>
      <c r="G56" s="64">
        <f t="shared" si="21"/>
        <v>616000</v>
      </c>
      <c r="H56" s="64">
        <f t="shared" si="21"/>
        <v>616000</v>
      </c>
      <c r="I56" s="64">
        <f t="shared" si="21"/>
        <v>616000</v>
      </c>
      <c r="J56" s="64">
        <f t="shared" si="21"/>
        <v>616000</v>
      </c>
      <c r="K56" s="64">
        <f t="shared" si="21"/>
        <v>616000</v>
      </c>
      <c r="L56" s="64">
        <f t="shared" si="21"/>
        <v>616000</v>
      </c>
      <c r="M56" s="64">
        <f t="shared" si="21"/>
        <v>616000</v>
      </c>
      <c r="N56" s="64">
        <f t="shared" si="21"/>
        <v>616000</v>
      </c>
      <c r="O56" s="64">
        <f t="shared" si="21"/>
        <v>616000</v>
      </c>
      <c r="P56" s="64">
        <f t="shared" si="21"/>
        <v>616000</v>
      </c>
      <c r="Q56" s="64">
        <f t="shared" si="21"/>
        <v>616000</v>
      </c>
      <c r="R56" s="64">
        <f t="shared" si="21"/>
        <v>616000</v>
      </c>
      <c r="S56" s="64">
        <f t="shared" si="21"/>
        <v>616000</v>
      </c>
      <c r="T56" s="64">
        <f t="shared" si="21"/>
        <v>616000</v>
      </c>
      <c r="U56" s="64">
        <f t="shared" si="21"/>
        <v>616000</v>
      </c>
      <c r="V56" s="64">
        <f t="shared" si="21"/>
        <v>616000</v>
      </c>
      <c r="W56" s="64">
        <f t="shared" si="21"/>
        <v>616000</v>
      </c>
      <c r="X56" s="64">
        <f t="shared" si="21"/>
        <v>616000</v>
      </c>
      <c r="Y56" s="64">
        <f t="shared" si="21"/>
        <v>616000</v>
      </c>
      <c r="Z56" s="64">
        <f t="shared" si="21"/>
        <v>616000</v>
      </c>
      <c r="AA56" s="64">
        <f t="shared" si="21"/>
        <v>616000</v>
      </c>
      <c r="AB56" s="64">
        <f t="shared" si="21"/>
        <v>616000</v>
      </c>
      <c r="AC56" s="64">
        <f t="shared" si="21"/>
        <v>616000</v>
      </c>
      <c r="AD56" s="64">
        <f t="shared" si="21"/>
        <v>616000</v>
      </c>
      <c r="AE56" s="64">
        <f t="shared" si="21"/>
        <v>616000</v>
      </c>
      <c r="AF56" s="64">
        <f t="shared" si="21"/>
        <v>616000</v>
      </c>
      <c r="AG56" s="64">
        <f t="shared" si="21"/>
        <v>616000</v>
      </c>
      <c r="AH56" s="64">
        <f t="shared" si="21"/>
        <v>616000</v>
      </c>
      <c r="AI56" s="64">
        <f t="shared" si="21"/>
        <v>616000</v>
      </c>
      <c r="AJ56" s="64">
        <f t="shared" si="21"/>
        <v>616000</v>
      </c>
      <c r="AK56" s="64">
        <f t="shared" si="21"/>
        <v>616000</v>
      </c>
      <c r="AL56" s="64">
        <f t="shared" si="21"/>
        <v>616000</v>
      </c>
      <c r="AM56" s="64">
        <f t="shared" si="21"/>
        <v>616000</v>
      </c>
      <c r="AN56" s="64">
        <f t="shared" si="21"/>
        <v>616000</v>
      </c>
      <c r="AO56" s="64">
        <f t="shared" si="21"/>
        <v>616000</v>
      </c>
      <c r="AP56" s="64">
        <f t="shared" si="21"/>
        <v>616000</v>
      </c>
      <c r="AQ56" s="64">
        <f t="shared" si="21"/>
        <v>616000</v>
      </c>
      <c r="AR56" s="64">
        <f t="shared" si="21"/>
        <v>616000</v>
      </c>
    </row>
    <row r="57" spans="2:44">
      <c r="B57" s="70" t="str">
        <f t="shared" si="18"/>
        <v>Farmer quota to clean canals and drainage</v>
      </c>
      <c r="C57" s="57" t="s">
        <v>168</v>
      </c>
      <c r="D57" s="63"/>
      <c r="E57" s="64">
        <f t="shared" si="21"/>
        <v>160000</v>
      </c>
      <c r="F57" s="64">
        <f t="shared" si="21"/>
        <v>160000</v>
      </c>
      <c r="G57" s="64">
        <f t="shared" si="21"/>
        <v>160000</v>
      </c>
      <c r="H57" s="64">
        <f t="shared" si="21"/>
        <v>160000</v>
      </c>
      <c r="I57" s="64">
        <f t="shared" si="21"/>
        <v>160000</v>
      </c>
      <c r="J57" s="64">
        <f t="shared" si="21"/>
        <v>160000</v>
      </c>
      <c r="K57" s="64">
        <f t="shared" si="21"/>
        <v>160000</v>
      </c>
      <c r="L57" s="64">
        <f t="shared" si="21"/>
        <v>160000</v>
      </c>
      <c r="M57" s="64">
        <f t="shared" si="21"/>
        <v>160000</v>
      </c>
      <c r="N57" s="64">
        <f t="shared" si="21"/>
        <v>160000</v>
      </c>
      <c r="O57" s="64">
        <f t="shared" si="21"/>
        <v>160000</v>
      </c>
      <c r="P57" s="64">
        <f t="shared" si="21"/>
        <v>160000</v>
      </c>
      <c r="Q57" s="64">
        <f t="shared" si="21"/>
        <v>160000</v>
      </c>
      <c r="R57" s="64">
        <f t="shared" si="21"/>
        <v>160000</v>
      </c>
      <c r="S57" s="64">
        <f t="shared" si="21"/>
        <v>160000</v>
      </c>
      <c r="T57" s="64">
        <f t="shared" si="21"/>
        <v>160000</v>
      </c>
      <c r="U57" s="64">
        <f t="shared" si="21"/>
        <v>160000</v>
      </c>
      <c r="V57" s="64">
        <f t="shared" si="21"/>
        <v>160000</v>
      </c>
      <c r="W57" s="64">
        <f t="shared" si="21"/>
        <v>160000</v>
      </c>
      <c r="X57" s="64">
        <f t="shared" si="21"/>
        <v>160000</v>
      </c>
      <c r="Y57" s="64">
        <f t="shared" si="21"/>
        <v>160000</v>
      </c>
      <c r="Z57" s="64">
        <f t="shared" si="21"/>
        <v>160000</v>
      </c>
      <c r="AA57" s="64">
        <f t="shared" si="21"/>
        <v>160000</v>
      </c>
      <c r="AB57" s="64">
        <f t="shared" si="21"/>
        <v>160000</v>
      </c>
      <c r="AC57" s="64">
        <f t="shared" si="21"/>
        <v>160000</v>
      </c>
      <c r="AD57" s="64">
        <f t="shared" si="21"/>
        <v>160000</v>
      </c>
      <c r="AE57" s="64">
        <f t="shared" si="21"/>
        <v>160000</v>
      </c>
      <c r="AF57" s="64">
        <f t="shared" si="21"/>
        <v>160000</v>
      </c>
      <c r="AG57" s="64">
        <f t="shared" si="21"/>
        <v>160000</v>
      </c>
      <c r="AH57" s="64">
        <f t="shared" si="21"/>
        <v>160000</v>
      </c>
      <c r="AI57" s="64">
        <f t="shared" si="21"/>
        <v>160000</v>
      </c>
      <c r="AJ57" s="64">
        <f t="shared" si="21"/>
        <v>160000</v>
      </c>
      <c r="AK57" s="64">
        <f t="shared" si="21"/>
        <v>160000</v>
      </c>
      <c r="AL57" s="64">
        <f t="shared" si="21"/>
        <v>160000</v>
      </c>
      <c r="AM57" s="64">
        <f t="shared" si="21"/>
        <v>160000</v>
      </c>
      <c r="AN57" s="64">
        <f t="shared" si="21"/>
        <v>160000</v>
      </c>
      <c r="AO57" s="64">
        <f t="shared" si="21"/>
        <v>160000</v>
      </c>
      <c r="AP57" s="64">
        <f t="shared" si="21"/>
        <v>160000</v>
      </c>
      <c r="AQ57" s="64">
        <f t="shared" si="21"/>
        <v>160000</v>
      </c>
      <c r="AR57" s="64">
        <f t="shared" si="21"/>
        <v>160000</v>
      </c>
    </row>
    <row r="58" spans="2:44">
      <c r="B58" s="70" t="str">
        <f t="shared" si="18"/>
        <v>Irrigation fee</v>
      </c>
      <c r="C58" s="57" t="s">
        <v>168</v>
      </c>
      <c r="D58" s="63"/>
      <c r="E58" s="64">
        <f t="shared" si="21"/>
        <v>16000</v>
      </c>
      <c r="F58" s="64">
        <f t="shared" si="21"/>
        <v>16000</v>
      </c>
      <c r="G58" s="64">
        <f t="shared" si="21"/>
        <v>16000</v>
      </c>
      <c r="H58" s="64">
        <f t="shared" si="21"/>
        <v>16000</v>
      </c>
      <c r="I58" s="64">
        <f t="shared" si="21"/>
        <v>16000</v>
      </c>
      <c r="J58" s="64">
        <f t="shared" si="21"/>
        <v>16000</v>
      </c>
      <c r="K58" s="64">
        <f t="shared" si="21"/>
        <v>16000</v>
      </c>
      <c r="L58" s="64">
        <f t="shared" si="21"/>
        <v>16000</v>
      </c>
      <c r="M58" s="64">
        <f t="shared" si="21"/>
        <v>16000</v>
      </c>
      <c r="N58" s="64">
        <f t="shared" si="21"/>
        <v>16000</v>
      </c>
      <c r="O58" s="64">
        <f t="shared" si="21"/>
        <v>16000</v>
      </c>
      <c r="P58" s="64">
        <f t="shared" si="21"/>
        <v>16000</v>
      </c>
      <c r="Q58" s="64">
        <f t="shared" si="21"/>
        <v>16000</v>
      </c>
      <c r="R58" s="64">
        <f t="shared" si="21"/>
        <v>16000</v>
      </c>
      <c r="S58" s="64">
        <f t="shared" si="21"/>
        <v>16000</v>
      </c>
      <c r="T58" s="64">
        <f t="shared" si="21"/>
        <v>16000</v>
      </c>
      <c r="U58" s="64">
        <f t="shared" si="21"/>
        <v>16000</v>
      </c>
      <c r="V58" s="64">
        <f t="shared" si="21"/>
        <v>16000</v>
      </c>
      <c r="W58" s="64">
        <f t="shared" si="21"/>
        <v>16000</v>
      </c>
      <c r="X58" s="64">
        <f t="shared" si="21"/>
        <v>16000</v>
      </c>
      <c r="Y58" s="64">
        <f t="shared" si="21"/>
        <v>16000</v>
      </c>
      <c r="Z58" s="64">
        <f t="shared" si="21"/>
        <v>16000</v>
      </c>
      <c r="AA58" s="64">
        <f t="shared" si="21"/>
        <v>16000</v>
      </c>
      <c r="AB58" s="64">
        <f t="shared" si="21"/>
        <v>16000</v>
      </c>
      <c r="AC58" s="64">
        <f t="shared" si="21"/>
        <v>16000</v>
      </c>
      <c r="AD58" s="64">
        <f t="shared" si="21"/>
        <v>16000</v>
      </c>
      <c r="AE58" s="64">
        <f t="shared" si="21"/>
        <v>16000</v>
      </c>
      <c r="AF58" s="64">
        <f t="shared" si="21"/>
        <v>16000</v>
      </c>
      <c r="AG58" s="64">
        <f t="shared" si="21"/>
        <v>16000</v>
      </c>
      <c r="AH58" s="64">
        <f t="shared" si="21"/>
        <v>16000</v>
      </c>
      <c r="AI58" s="64">
        <f t="shared" si="21"/>
        <v>16000</v>
      </c>
      <c r="AJ58" s="64">
        <f t="shared" si="21"/>
        <v>16000</v>
      </c>
      <c r="AK58" s="64">
        <f t="shared" si="21"/>
        <v>16000</v>
      </c>
      <c r="AL58" s="64">
        <f t="shared" si="21"/>
        <v>16000</v>
      </c>
      <c r="AM58" s="64">
        <f t="shared" si="21"/>
        <v>16000</v>
      </c>
      <c r="AN58" s="64">
        <f t="shared" si="21"/>
        <v>16000</v>
      </c>
      <c r="AO58" s="64">
        <f t="shared" si="21"/>
        <v>16000</v>
      </c>
      <c r="AP58" s="64">
        <f t="shared" si="21"/>
        <v>16000</v>
      </c>
      <c r="AQ58" s="64">
        <f t="shared" si="21"/>
        <v>16000</v>
      </c>
      <c r="AR58" s="64">
        <f t="shared" si="21"/>
        <v>16000</v>
      </c>
    </row>
    <row r="59" spans="2:44">
      <c r="B59" s="70" t="str">
        <f t="shared" si="18"/>
        <v>Others (tools, equipment, maintinance)</v>
      </c>
      <c r="C59" s="57" t="s">
        <v>168</v>
      </c>
      <c r="D59" s="63"/>
      <c r="E59" s="64">
        <f t="shared" si="21"/>
        <v>240000</v>
      </c>
      <c r="F59" s="64">
        <f t="shared" si="21"/>
        <v>240000</v>
      </c>
      <c r="G59" s="64">
        <f t="shared" si="21"/>
        <v>240000</v>
      </c>
      <c r="H59" s="64">
        <f t="shared" si="21"/>
        <v>240000</v>
      </c>
      <c r="I59" s="64">
        <f t="shared" si="21"/>
        <v>240000</v>
      </c>
      <c r="J59" s="64">
        <f t="shared" si="21"/>
        <v>240000</v>
      </c>
      <c r="K59" s="64">
        <f t="shared" si="21"/>
        <v>240000</v>
      </c>
      <c r="L59" s="64">
        <f t="shared" si="21"/>
        <v>240000</v>
      </c>
      <c r="M59" s="64">
        <f t="shared" si="21"/>
        <v>240000</v>
      </c>
      <c r="N59" s="64">
        <f t="shared" si="21"/>
        <v>240000</v>
      </c>
      <c r="O59" s="64">
        <f t="shared" si="21"/>
        <v>240000</v>
      </c>
      <c r="P59" s="64">
        <f t="shared" si="21"/>
        <v>240000</v>
      </c>
      <c r="Q59" s="64">
        <f t="shared" si="21"/>
        <v>240000</v>
      </c>
      <c r="R59" s="64">
        <f t="shared" si="21"/>
        <v>240000</v>
      </c>
      <c r="S59" s="64">
        <f t="shared" si="21"/>
        <v>240000</v>
      </c>
      <c r="T59" s="64">
        <f t="shared" ref="T59:AR59" si="22">+T32*$D32*$AS$41</f>
        <v>240000</v>
      </c>
      <c r="U59" s="64">
        <f t="shared" si="22"/>
        <v>240000</v>
      </c>
      <c r="V59" s="64">
        <f t="shared" si="22"/>
        <v>240000</v>
      </c>
      <c r="W59" s="64">
        <f t="shared" si="22"/>
        <v>240000</v>
      </c>
      <c r="X59" s="64">
        <f t="shared" si="22"/>
        <v>240000</v>
      </c>
      <c r="Y59" s="64">
        <f t="shared" si="22"/>
        <v>240000</v>
      </c>
      <c r="Z59" s="64">
        <f t="shared" si="22"/>
        <v>240000</v>
      </c>
      <c r="AA59" s="64">
        <f t="shared" si="22"/>
        <v>240000</v>
      </c>
      <c r="AB59" s="64">
        <f t="shared" si="22"/>
        <v>240000</v>
      </c>
      <c r="AC59" s="64">
        <f t="shared" si="22"/>
        <v>240000</v>
      </c>
      <c r="AD59" s="64">
        <f t="shared" si="22"/>
        <v>240000</v>
      </c>
      <c r="AE59" s="64">
        <f t="shared" si="22"/>
        <v>240000</v>
      </c>
      <c r="AF59" s="64">
        <f t="shared" si="22"/>
        <v>240000</v>
      </c>
      <c r="AG59" s="64">
        <f t="shared" si="22"/>
        <v>240000</v>
      </c>
      <c r="AH59" s="64">
        <f t="shared" si="22"/>
        <v>240000</v>
      </c>
      <c r="AI59" s="64">
        <f t="shared" si="22"/>
        <v>240000</v>
      </c>
      <c r="AJ59" s="64">
        <f t="shared" si="22"/>
        <v>240000</v>
      </c>
      <c r="AK59" s="64">
        <f t="shared" si="22"/>
        <v>240000</v>
      </c>
      <c r="AL59" s="64">
        <f t="shared" si="22"/>
        <v>240000</v>
      </c>
      <c r="AM59" s="64">
        <f t="shared" si="22"/>
        <v>240000</v>
      </c>
      <c r="AN59" s="64">
        <f t="shared" si="22"/>
        <v>240000</v>
      </c>
      <c r="AO59" s="64">
        <f t="shared" si="22"/>
        <v>240000</v>
      </c>
      <c r="AP59" s="64">
        <f t="shared" si="22"/>
        <v>240000</v>
      </c>
      <c r="AQ59" s="64">
        <f t="shared" si="22"/>
        <v>240000</v>
      </c>
      <c r="AR59" s="64">
        <f t="shared" si="22"/>
        <v>240000</v>
      </c>
    </row>
    <row r="60" spans="2:44">
      <c r="B60" s="70" t="str">
        <f t="shared" si="18"/>
        <v>Water</v>
      </c>
      <c r="C60" s="57" t="s">
        <v>168</v>
      </c>
      <c r="D60" s="63"/>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f t="shared" ref="E60:AR66" si="23">+AD33*$D33*$AS$41</f>
        <v>816936.73578342423</v>
      </c>
      <c r="AE60" s="64">
        <f t="shared" si="23"/>
        <v>816936.73578342423</v>
      </c>
      <c r="AF60" s="64">
        <f t="shared" si="23"/>
        <v>816936.73578342423</v>
      </c>
      <c r="AG60" s="64">
        <f t="shared" si="23"/>
        <v>816936.73578342423</v>
      </c>
      <c r="AH60" s="64">
        <f t="shared" si="23"/>
        <v>816936.73578342423</v>
      </c>
      <c r="AI60" s="64">
        <f t="shared" si="23"/>
        <v>816936.73578342423</v>
      </c>
      <c r="AJ60" s="64">
        <f t="shared" si="23"/>
        <v>816936.73578342423</v>
      </c>
      <c r="AK60" s="64">
        <f t="shared" si="23"/>
        <v>816936.73578342423</v>
      </c>
      <c r="AL60" s="64">
        <f t="shared" si="23"/>
        <v>816936.73578342423</v>
      </c>
      <c r="AM60" s="64">
        <f t="shared" si="23"/>
        <v>816936.73578342423</v>
      </c>
      <c r="AN60" s="64">
        <f t="shared" si="23"/>
        <v>816936.73578342423</v>
      </c>
      <c r="AO60" s="64">
        <f t="shared" si="23"/>
        <v>816936.73578342423</v>
      </c>
      <c r="AP60" s="64">
        <f t="shared" si="23"/>
        <v>816936.73578342423</v>
      </c>
      <c r="AQ60" s="64">
        <f t="shared" si="23"/>
        <v>816936.73578342423</v>
      </c>
      <c r="AR60" s="64">
        <f t="shared" si="23"/>
        <v>816936.73578342423</v>
      </c>
    </row>
    <row r="61" spans="2:44">
      <c r="B61" s="70" t="str">
        <f t="shared" si="18"/>
        <v>Land rent</v>
      </c>
      <c r="C61" s="57" t="s">
        <v>168</v>
      </c>
      <c r="D61" s="63"/>
      <c r="E61" s="64">
        <f t="shared" si="23"/>
        <v>80000</v>
      </c>
      <c r="F61" s="64">
        <f t="shared" si="23"/>
        <v>80000</v>
      </c>
      <c r="G61" s="64">
        <f t="shared" si="23"/>
        <v>80000</v>
      </c>
      <c r="H61" s="64">
        <f t="shared" si="23"/>
        <v>80000</v>
      </c>
      <c r="I61" s="64">
        <f t="shared" si="23"/>
        <v>80000</v>
      </c>
      <c r="J61" s="64">
        <f t="shared" si="23"/>
        <v>80000</v>
      </c>
      <c r="K61" s="64">
        <f t="shared" si="23"/>
        <v>80000</v>
      </c>
      <c r="L61" s="64">
        <f t="shared" si="23"/>
        <v>80000</v>
      </c>
      <c r="M61" s="64">
        <f t="shared" si="23"/>
        <v>80000</v>
      </c>
      <c r="N61" s="64">
        <f t="shared" si="23"/>
        <v>80000</v>
      </c>
      <c r="O61" s="64">
        <f t="shared" si="23"/>
        <v>80000</v>
      </c>
      <c r="P61" s="64">
        <f t="shared" si="23"/>
        <v>80000</v>
      </c>
      <c r="Q61" s="64">
        <f t="shared" si="23"/>
        <v>80000</v>
      </c>
      <c r="R61" s="64">
        <f t="shared" si="23"/>
        <v>80000</v>
      </c>
      <c r="S61" s="64">
        <f t="shared" si="23"/>
        <v>80000</v>
      </c>
      <c r="T61" s="64">
        <f t="shared" si="23"/>
        <v>80000</v>
      </c>
      <c r="U61" s="64">
        <f t="shared" si="23"/>
        <v>80000</v>
      </c>
      <c r="V61" s="64">
        <f t="shared" si="23"/>
        <v>80000</v>
      </c>
      <c r="W61" s="64">
        <f t="shared" si="23"/>
        <v>80000</v>
      </c>
      <c r="X61" s="64">
        <f t="shared" si="23"/>
        <v>80000</v>
      </c>
      <c r="Y61" s="64">
        <f t="shared" si="23"/>
        <v>80000</v>
      </c>
      <c r="Z61" s="64">
        <f t="shared" si="23"/>
        <v>80000</v>
      </c>
      <c r="AA61" s="64">
        <f t="shared" si="23"/>
        <v>80000</v>
      </c>
      <c r="AB61" s="64">
        <f t="shared" si="23"/>
        <v>80000</v>
      </c>
      <c r="AC61" s="64">
        <f t="shared" si="23"/>
        <v>80000</v>
      </c>
      <c r="AD61" s="64">
        <f t="shared" si="23"/>
        <v>80000</v>
      </c>
      <c r="AE61" s="64">
        <f t="shared" si="23"/>
        <v>80000</v>
      </c>
      <c r="AF61" s="64">
        <f t="shared" si="23"/>
        <v>80000</v>
      </c>
      <c r="AG61" s="64">
        <f t="shared" si="23"/>
        <v>80000</v>
      </c>
      <c r="AH61" s="64">
        <f t="shared" si="23"/>
        <v>80000</v>
      </c>
      <c r="AI61" s="64">
        <f t="shared" si="23"/>
        <v>80000</v>
      </c>
      <c r="AJ61" s="64">
        <f t="shared" si="23"/>
        <v>80000</v>
      </c>
      <c r="AK61" s="64">
        <f t="shared" si="23"/>
        <v>80000</v>
      </c>
      <c r="AL61" s="64">
        <f t="shared" si="23"/>
        <v>80000</v>
      </c>
      <c r="AM61" s="64">
        <f t="shared" si="23"/>
        <v>80000</v>
      </c>
      <c r="AN61" s="64">
        <f t="shared" si="23"/>
        <v>80000</v>
      </c>
      <c r="AO61" s="64">
        <f t="shared" si="23"/>
        <v>80000</v>
      </c>
      <c r="AP61" s="64">
        <f t="shared" si="23"/>
        <v>80000</v>
      </c>
      <c r="AQ61" s="64">
        <f t="shared" si="23"/>
        <v>80000</v>
      </c>
      <c r="AR61" s="64">
        <f t="shared" si="23"/>
        <v>80000</v>
      </c>
    </row>
    <row r="62" spans="2:44">
      <c r="B62" s="70" t="str">
        <f t="shared" si="18"/>
        <v>Fuel</v>
      </c>
      <c r="C62" s="57" t="s">
        <v>168</v>
      </c>
      <c r="D62" s="62"/>
      <c r="E62" s="64">
        <f t="shared" si="23"/>
        <v>1800000</v>
      </c>
      <c r="F62" s="64">
        <f t="shared" si="23"/>
        <v>1800000</v>
      </c>
      <c r="G62" s="64">
        <f t="shared" si="23"/>
        <v>1800000</v>
      </c>
      <c r="H62" s="64">
        <f t="shared" si="23"/>
        <v>1800000</v>
      </c>
      <c r="I62" s="64">
        <f t="shared" si="23"/>
        <v>1800000</v>
      </c>
      <c r="J62" s="64">
        <f t="shared" si="23"/>
        <v>1800000</v>
      </c>
      <c r="K62" s="64">
        <f t="shared" si="23"/>
        <v>1800000</v>
      </c>
      <c r="L62" s="64">
        <f t="shared" si="23"/>
        <v>1800000</v>
      </c>
      <c r="M62" s="64">
        <f t="shared" si="23"/>
        <v>1800000</v>
      </c>
      <c r="N62" s="64">
        <f t="shared" si="23"/>
        <v>1800000</v>
      </c>
      <c r="O62" s="64">
        <f t="shared" si="23"/>
        <v>1800000</v>
      </c>
      <c r="P62" s="64">
        <f t="shared" si="23"/>
        <v>1800000</v>
      </c>
      <c r="Q62" s="64">
        <f t="shared" si="23"/>
        <v>1800000</v>
      </c>
      <c r="R62" s="64">
        <f t="shared" si="23"/>
        <v>1800000</v>
      </c>
      <c r="S62" s="64">
        <f t="shared" si="23"/>
        <v>1800000</v>
      </c>
      <c r="T62" s="64">
        <f t="shared" si="23"/>
        <v>1800000</v>
      </c>
      <c r="U62" s="64">
        <f t="shared" si="23"/>
        <v>1800000</v>
      </c>
      <c r="V62" s="64">
        <f t="shared" si="23"/>
        <v>1800000</v>
      </c>
      <c r="W62" s="64">
        <f t="shared" si="23"/>
        <v>1800000</v>
      </c>
      <c r="X62" s="64">
        <f t="shared" si="23"/>
        <v>1800000</v>
      </c>
      <c r="Y62" s="64">
        <f t="shared" si="23"/>
        <v>1800000</v>
      </c>
      <c r="Z62" s="64">
        <f t="shared" si="23"/>
        <v>1800000</v>
      </c>
      <c r="AA62" s="64">
        <f t="shared" si="23"/>
        <v>1800000</v>
      </c>
      <c r="AB62" s="64">
        <f t="shared" si="23"/>
        <v>1800000</v>
      </c>
      <c r="AC62" s="64">
        <f t="shared" si="23"/>
        <v>1800000</v>
      </c>
      <c r="AD62" s="64">
        <f t="shared" si="23"/>
        <v>1800000</v>
      </c>
      <c r="AE62" s="64">
        <f t="shared" si="23"/>
        <v>1800000</v>
      </c>
      <c r="AF62" s="64">
        <f t="shared" si="23"/>
        <v>1800000</v>
      </c>
      <c r="AG62" s="64">
        <f t="shared" si="23"/>
        <v>1800000</v>
      </c>
      <c r="AH62" s="64">
        <f t="shared" si="23"/>
        <v>1800000</v>
      </c>
      <c r="AI62" s="64">
        <f t="shared" si="23"/>
        <v>1800000</v>
      </c>
      <c r="AJ62" s="64">
        <f t="shared" si="23"/>
        <v>1800000</v>
      </c>
      <c r="AK62" s="64">
        <f t="shared" si="23"/>
        <v>1800000</v>
      </c>
      <c r="AL62" s="64">
        <f t="shared" si="23"/>
        <v>1800000</v>
      </c>
      <c r="AM62" s="64">
        <f t="shared" si="23"/>
        <v>1800000</v>
      </c>
      <c r="AN62" s="64">
        <f t="shared" si="23"/>
        <v>1800000</v>
      </c>
      <c r="AO62" s="64">
        <f t="shared" si="23"/>
        <v>1800000</v>
      </c>
      <c r="AP62" s="64">
        <f t="shared" si="23"/>
        <v>1800000</v>
      </c>
      <c r="AQ62" s="64">
        <f t="shared" si="23"/>
        <v>1800000</v>
      </c>
      <c r="AR62" s="64">
        <f t="shared" si="23"/>
        <v>1800000</v>
      </c>
    </row>
    <row r="63" spans="2:44">
      <c r="B63" s="70" t="str">
        <f t="shared" si="18"/>
        <v>Labor</v>
      </c>
      <c r="C63" s="57" t="s">
        <v>168</v>
      </c>
      <c r="D63" s="56"/>
      <c r="E63" s="64">
        <f t="shared" si="23"/>
        <v>0</v>
      </c>
      <c r="F63" s="64">
        <f t="shared" si="23"/>
        <v>0</v>
      </c>
      <c r="G63" s="64">
        <f t="shared" si="23"/>
        <v>0</v>
      </c>
      <c r="H63" s="64">
        <f t="shared" si="23"/>
        <v>0</v>
      </c>
      <c r="I63" s="64">
        <f t="shared" si="23"/>
        <v>0</v>
      </c>
      <c r="J63" s="64">
        <f t="shared" si="23"/>
        <v>0</v>
      </c>
      <c r="K63" s="64">
        <f t="shared" si="23"/>
        <v>0</v>
      </c>
      <c r="L63" s="64">
        <f t="shared" si="23"/>
        <v>0</v>
      </c>
      <c r="M63" s="64">
        <f t="shared" si="23"/>
        <v>0</v>
      </c>
      <c r="N63" s="64">
        <f t="shared" si="23"/>
        <v>0</v>
      </c>
      <c r="O63" s="64">
        <f t="shared" si="23"/>
        <v>0</v>
      </c>
      <c r="P63" s="64">
        <f t="shared" si="23"/>
        <v>0</v>
      </c>
      <c r="Q63" s="64">
        <f t="shared" si="23"/>
        <v>0</v>
      </c>
      <c r="R63" s="64">
        <f t="shared" si="23"/>
        <v>0</v>
      </c>
      <c r="S63" s="64">
        <f t="shared" si="23"/>
        <v>0</v>
      </c>
      <c r="T63" s="64">
        <f t="shared" si="23"/>
        <v>0</v>
      </c>
      <c r="U63" s="64">
        <f t="shared" si="23"/>
        <v>0</v>
      </c>
      <c r="V63" s="64">
        <f t="shared" si="23"/>
        <v>0</v>
      </c>
      <c r="W63" s="64">
        <f t="shared" si="23"/>
        <v>0</v>
      </c>
      <c r="X63" s="64">
        <f t="shared" si="23"/>
        <v>0</v>
      </c>
      <c r="Y63" s="64">
        <f t="shared" si="23"/>
        <v>0</v>
      </c>
      <c r="Z63" s="64">
        <f t="shared" si="23"/>
        <v>0</v>
      </c>
      <c r="AA63" s="64">
        <f t="shared" si="23"/>
        <v>0</v>
      </c>
      <c r="AB63" s="64">
        <f t="shared" si="23"/>
        <v>0</v>
      </c>
      <c r="AC63" s="64">
        <f t="shared" si="23"/>
        <v>0</v>
      </c>
      <c r="AD63" s="64">
        <f t="shared" si="23"/>
        <v>0</v>
      </c>
      <c r="AE63" s="64">
        <f t="shared" si="23"/>
        <v>0</v>
      </c>
      <c r="AF63" s="64">
        <f t="shared" si="23"/>
        <v>0</v>
      </c>
      <c r="AG63" s="64">
        <f t="shared" si="23"/>
        <v>0</v>
      </c>
      <c r="AH63" s="64">
        <f t="shared" si="23"/>
        <v>0</v>
      </c>
      <c r="AI63" s="64">
        <f t="shared" si="23"/>
        <v>0</v>
      </c>
      <c r="AJ63" s="64">
        <f t="shared" si="23"/>
        <v>0</v>
      </c>
      <c r="AK63" s="64">
        <f t="shared" si="23"/>
        <v>0</v>
      </c>
      <c r="AL63" s="64">
        <f t="shared" si="23"/>
        <v>0</v>
      </c>
      <c r="AM63" s="64">
        <f t="shared" si="23"/>
        <v>0</v>
      </c>
      <c r="AN63" s="64">
        <f t="shared" si="23"/>
        <v>0</v>
      </c>
      <c r="AO63" s="64">
        <f t="shared" si="23"/>
        <v>0</v>
      </c>
      <c r="AP63" s="64">
        <f t="shared" si="23"/>
        <v>0</v>
      </c>
      <c r="AQ63" s="64">
        <f t="shared" si="23"/>
        <v>0</v>
      </c>
      <c r="AR63" s="64">
        <f t="shared" si="23"/>
        <v>0</v>
      </c>
    </row>
    <row r="64" spans="2:44">
      <c r="B64" s="70" t="str">
        <f t="shared" si="18"/>
        <v>Temporary</v>
      </c>
      <c r="C64" s="57" t="s">
        <v>168</v>
      </c>
      <c r="D64" s="56"/>
      <c r="E64" s="64">
        <f t="shared" si="23"/>
        <v>0</v>
      </c>
      <c r="F64" s="64">
        <f t="shared" si="23"/>
        <v>0</v>
      </c>
      <c r="G64" s="64">
        <f t="shared" si="23"/>
        <v>0</v>
      </c>
      <c r="H64" s="64">
        <f t="shared" si="23"/>
        <v>0</v>
      </c>
      <c r="I64" s="64">
        <f t="shared" si="23"/>
        <v>0</v>
      </c>
      <c r="J64" s="64">
        <f t="shared" si="23"/>
        <v>0</v>
      </c>
      <c r="K64" s="64">
        <f t="shared" si="23"/>
        <v>0</v>
      </c>
      <c r="L64" s="64">
        <f t="shared" si="23"/>
        <v>0</v>
      </c>
      <c r="M64" s="64">
        <f t="shared" si="23"/>
        <v>0</v>
      </c>
      <c r="N64" s="64">
        <f t="shared" si="23"/>
        <v>0</v>
      </c>
      <c r="O64" s="64">
        <f t="shared" si="23"/>
        <v>0</v>
      </c>
      <c r="P64" s="64">
        <f t="shared" si="23"/>
        <v>0</v>
      </c>
      <c r="Q64" s="64">
        <f t="shared" si="23"/>
        <v>0</v>
      </c>
      <c r="R64" s="64">
        <f t="shared" si="23"/>
        <v>0</v>
      </c>
      <c r="S64" s="64">
        <f t="shared" si="23"/>
        <v>0</v>
      </c>
      <c r="T64" s="64">
        <f t="shared" si="23"/>
        <v>0</v>
      </c>
      <c r="U64" s="64">
        <f t="shared" si="23"/>
        <v>0</v>
      </c>
      <c r="V64" s="64">
        <f t="shared" si="23"/>
        <v>0</v>
      </c>
      <c r="W64" s="64">
        <f t="shared" si="23"/>
        <v>0</v>
      </c>
      <c r="X64" s="64">
        <f t="shared" si="23"/>
        <v>0</v>
      </c>
      <c r="Y64" s="64">
        <f t="shared" si="23"/>
        <v>0</v>
      </c>
      <c r="Z64" s="64">
        <f t="shared" si="23"/>
        <v>0</v>
      </c>
      <c r="AA64" s="64">
        <f t="shared" si="23"/>
        <v>0</v>
      </c>
      <c r="AB64" s="64">
        <f t="shared" si="23"/>
        <v>0</v>
      </c>
      <c r="AC64" s="64">
        <f t="shared" si="23"/>
        <v>0</v>
      </c>
      <c r="AD64" s="64">
        <f t="shared" si="23"/>
        <v>0</v>
      </c>
      <c r="AE64" s="64">
        <f t="shared" si="23"/>
        <v>0</v>
      </c>
      <c r="AF64" s="64">
        <f t="shared" si="23"/>
        <v>0</v>
      </c>
      <c r="AG64" s="64">
        <f t="shared" si="23"/>
        <v>0</v>
      </c>
      <c r="AH64" s="64">
        <f t="shared" si="23"/>
        <v>0</v>
      </c>
      <c r="AI64" s="64">
        <f t="shared" si="23"/>
        <v>0</v>
      </c>
      <c r="AJ64" s="64">
        <f t="shared" si="23"/>
        <v>0</v>
      </c>
      <c r="AK64" s="64">
        <f t="shared" si="23"/>
        <v>0</v>
      </c>
      <c r="AL64" s="64">
        <f t="shared" si="23"/>
        <v>0</v>
      </c>
      <c r="AM64" s="64">
        <f t="shared" si="23"/>
        <v>0</v>
      </c>
      <c r="AN64" s="64">
        <f t="shared" si="23"/>
        <v>0</v>
      </c>
      <c r="AO64" s="64">
        <f t="shared" si="23"/>
        <v>0</v>
      </c>
      <c r="AP64" s="64">
        <f t="shared" si="23"/>
        <v>0</v>
      </c>
      <c r="AQ64" s="64">
        <f t="shared" si="23"/>
        <v>0</v>
      </c>
      <c r="AR64" s="64">
        <f t="shared" si="23"/>
        <v>0</v>
      </c>
    </row>
    <row r="65" spans="2:62">
      <c r="B65" s="70" t="str">
        <f t="shared" si="18"/>
        <v>Permanent</v>
      </c>
      <c r="C65" s="57" t="s">
        <v>168</v>
      </c>
      <c r="D65" s="56"/>
      <c r="E65" s="64">
        <f t="shared" si="23"/>
        <v>0</v>
      </c>
      <c r="F65" s="64">
        <f t="shared" si="23"/>
        <v>0</v>
      </c>
      <c r="G65" s="64">
        <f t="shared" si="23"/>
        <v>0</v>
      </c>
      <c r="H65" s="64">
        <f t="shared" si="23"/>
        <v>0</v>
      </c>
      <c r="I65" s="64">
        <f t="shared" si="23"/>
        <v>0</v>
      </c>
      <c r="J65" s="64">
        <f t="shared" si="23"/>
        <v>0</v>
      </c>
      <c r="K65" s="64">
        <f t="shared" si="23"/>
        <v>0</v>
      </c>
      <c r="L65" s="64">
        <f t="shared" si="23"/>
        <v>0</v>
      </c>
      <c r="M65" s="64">
        <f t="shared" si="23"/>
        <v>0</v>
      </c>
      <c r="N65" s="64">
        <f t="shared" si="23"/>
        <v>0</v>
      </c>
      <c r="O65" s="64">
        <f t="shared" si="23"/>
        <v>0</v>
      </c>
      <c r="P65" s="64">
        <f t="shared" si="23"/>
        <v>0</v>
      </c>
      <c r="Q65" s="64">
        <f t="shared" si="23"/>
        <v>0</v>
      </c>
      <c r="R65" s="64">
        <f t="shared" si="23"/>
        <v>0</v>
      </c>
      <c r="S65" s="64">
        <f t="shared" si="23"/>
        <v>0</v>
      </c>
      <c r="T65" s="64">
        <f t="shared" si="23"/>
        <v>0</v>
      </c>
      <c r="U65" s="64">
        <f t="shared" si="23"/>
        <v>0</v>
      </c>
      <c r="V65" s="64">
        <f t="shared" si="23"/>
        <v>0</v>
      </c>
      <c r="W65" s="64">
        <f t="shared" si="23"/>
        <v>0</v>
      </c>
      <c r="X65" s="64">
        <f t="shared" si="23"/>
        <v>0</v>
      </c>
      <c r="Y65" s="64">
        <f t="shared" si="23"/>
        <v>0</v>
      </c>
      <c r="Z65" s="64">
        <f t="shared" si="23"/>
        <v>0</v>
      </c>
      <c r="AA65" s="64">
        <f t="shared" si="23"/>
        <v>0</v>
      </c>
      <c r="AB65" s="64">
        <f t="shared" si="23"/>
        <v>0</v>
      </c>
      <c r="AC65" s="64">
        <f t="shared" si="23"/>
        <v>0</v>
      </c>
      <c r="AD65" s="64">
        <f t="shared" si="23"/>
        <v>0</v>
      </c>
      <c r="AE65" s="64">
        <f t="shared" si="23"/>
        <v>0</v>
      </c>
      <c r="AF65" s="64">
        <f t="shared" si="23"/>
        <v>0</v>
      </c>
      <c r="AG65" s="64">
        <f t="shared" si="23"/>
        <v>0</v>
      </c>
      <c r="AH65" s="64">
        <f t="shared" si="23"/>
        <v>0</v>
      </c>
      <c r="AI65" s="64">
        <f t="shared" si="23"/>
        <v>0</v>
      </c>
      <c r="AJ65" s="64">
        <f t="shared" si="23"/>
        <v>0</v>
      </c>
      <c r="AK65" s="64">
        <f t="shared" si="23"/>
        <v>0</v>
      </c>
      <c r="AL65" s="64">
        <f t="shared" si="23"/>
        <v>0</v>
      </c>
      <c r="AM65" s="64">
        <f t="shared" si="23"/>
        <v>0</v>
      </c>
      <c r="AN65" s="64">
        <f t="shared" si="23"/>
        <v>0</v>
      </c>
      <c r="AO65" s="64">
        <f t="shared" si="23"/>
        <v>0</v>
      </c>
      <c r="AP65" s="64">
        <f t="shared" si="23"/>
        <v>0</v>
      </c>
      <c r="AQ65" s="64">
        <f t="shared" si="23"/>
        <v>0</v>
      </c>
      <c r="AR65" s="64">
        <f t="shared" si="23"/>
        <v>0</v>
      </c>
    </row>
    <row r="66" spans="2:62">
      <c r="B66" s="66"/>
      <c r="C66" s="57"/>
      <c r="D66" s="56"/>
      <c r="E66" s="64">
        <f t="shared" si="23"/>
        <v>0</v>
      </c>
      <c r="F66" s="64">
        <f t="shared" si="23"/>
        <v>0</v>
      </c>
      <c r="G66" s="64">
        <f t="shared" si="23"/>
        <v>0</v>
      </c>
      <c r="H66" s="64">
        <f t="shared" si="23"/>
        <v>0</v>
      </c>
      <c r="I66" s="64">
        <f t="shared" si="23"/>
        <v>0</v>
      </c>
      <c r="J66" s="64">
        <f t="shared" si="23"/>
        <v>0</v>
      </c>
      <c r="K66" s="64">
        <f t="shared" si="23"/>
        <v>0</v>
      </c>
      <c r="L66" s="64">
        <f t="shared" si="23"/>
        <v>0</v>
      </c>
      <c r="M66" s="64">
        <f t="shared" si="23"/>
        <v>0</v>
      </c>
      <c r="N66" s="64">
        <f t="shared" si="23"/>
        <v>0</v>
      </c>
      <c r="O66" s="64">
        <f t="shared" si="23"/>
        <v>0</v>
      </c>
      <c r="P66" s="64">
        <f t="shared" si="23"/>
        <v>0</v>
      </c>
      <c r="Q66" s="64">
        <f t="shared" si="23"/>
        <v>0</v>
      </c>
      <c r="R66" s="64">
        <f t="shared" si="23"/>
        <v>0</v>
      </c>
      <c r="S66" s="64">
        <f t="shared" si="23"/>
        <v>0</v>
      </c>
      <c r="T66" s="64">
        <f t="shared" ref="T66:AR66" si="24">+T39*$D39*$AS$41</f>
        <v>0</v>
      </c>
      <c r="U66" s="64">
        <f t="shared" si="24"/>
        <v>0</v>
      </c>
      <c r="V66" s="64">
        <f t="shared" si="24"/>
        <v>0</v>
      </c>
      <c r="W66" s="64">
        <f t="shared" si="24"/>
        <v>0</v>
      </c>
      <c r="X66" s="64">
        <f t="shared" si="24"/>
        <v>0</v>
      </c>
      <c r="Y66" s="64">
        <f t="shared" si="24"/>
        <v>0</v>
      </c>
      <c r="Z66" s="64">
        <f t="shared" si="24"/>
        <v>0</v>
      </c>
      <c r="AA66" s="64">
        <f t="shared" si="24"/>
        <v>0</v>
      </c>
      <c r="AB66" s="64">
        <f t="shared" si="24"/>
        <v>0</v>
      </c>
      <c r="AC66" s="64">
        <f t="shared" si="24"/>
        <v>0</v>
      </c>
      <c r="AD66" s="64">
        <f t="shared" si="24"/>
        <v>0</v>
      </c>
      <c r="AE66" s="64">
        <f t="shared" si="24"/>
        <v>0</v>
      </c>
      <c r="AF66" s="64">
        <f t="shared" si="24"/>
        <v>0</v>
      </c>
      <c r="AG66" s="64">
        <f t="shared" si="24"/>
        <v>0</v>
      </c>
      <c r="AH66" s="64">
        <f t="shared" si="24"/>
        <v>0</v>
      </c>
      <c r="AI66" s="64">
        <f t="shared" si="24"/>
        <v>0</v>
      </c>
      <c r="AJ66" s="64">
        <f t="shared" si="24"/>
        <v>0</v>
      </c>
      <c r="AK66" s="64">
        <f t="shared" si="24"/>
        <v>0</v>
      </c>
      <c r="AL66" s="64">
        <f t="shared" si="24"/>
        <v>0</v>
      </c>
      <c r="AM66" s="64">
        <f t="shared" si="24"/>
        <v>0</v>
      </c>
      <c r="AN66" s="64">
        <f t="shared" si="24"/>
        <v>0</v>
      </c>
      <c r="AO66" s="64">
        <f t="shared" si="24"/>
        <v>0</v>
      </c>
      <c r="AP66" s="64">
        <f t="shared" si="24"/>
        <v>0</v>
      </c>
      <c r="AQ66" s="64">
        <f t="shared" si="24"/>
        <v>0</v>
      </c>
      <c r="AR66" s="64">
        <f t="shared" si="24"/>
        <v>0</v>
      </c>
    </row>
    <row r="67" spans="2:62">
      <c r="B67" s="66"/>
      <c r="C67" s="57"/>
      <c r="D67" s="56"/>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row>
    <row r="68" spans="2:62" ht="15.75" thickBot="1">
      <c r="B68" s="58"/>
      <c r="C68" s="57"/>
      <c r="D68" s="56"/>
      <c r="E68" s="64"/>
      <c r="F68" s="64">
        <f t="shared" ref="F68:AR68" si="25">+F41*$D41*$AS$41</f>
        <v>0</v>
      </c>
      <c r="G68" s="64">
        <f t="shared" si="25"/>
        <v>0</v>
      </c>
      <c r="H68" s="64">
        <f t="shared" si="25"/>
        <v>0</v>
      </c>
      <c r="I68" s="64">
        <f t="shared" si="25"/>
        <v>0</v>
      </c>
      <c r="J68" s="64">
        <f t="shared" si="25"/>
        <v>0</v>
      </c>
      <c r="K68" s="64">
        <f t="shared" si="25"/>
        <v>0</v>
      </c>
      <c r="L68" s="64">
        <f t="shared" si="25"/>
        <v>0</v>
      </c>
      <c r="M68" s="64">
        <f t="shared" si="25"/>
        <v>0</v>
      </c>
      <c r="N68" s="64">
        <f t="shared" si="25"/>
        <v>0</v>
      </c>
      <c r="O68" s="64">
        <f t="shared" si="25"/>
        <v>0</v>
      </c>
      <c r="P68" s="64">
        <f t="shared" si="25"/>
        <v>0</v>
      </c>
      <c r="Q68" s="64">
        <f t="shared" si="25"/>
        <v>0</v>
      </c>
      <c r="R68" s="64">
        <f t="shared" si="25"/>
        <v>0</v>
      </c>
      <c r="S68" s="64">
        <f t="shared" si="25"/>
        <v>0</v>
      </c>
      <c r="T68" s="64">
        <f t="shared" si="25"/>
        <v>0</v>
      </c>
      <c r="U68" s="64">
        <f t="shared" si="25"/>
        <v>0</v>
      </c>
      <c r="V68" s="64">
        <f t="shared" si="25"/>
        <v>0</v>
      </c>
      <c r="W68" s="64">
        <f t="shared" si="25"/>
        <v>0</v>
      </c>
      <c r="X68" s="64">
        <f t="shared" si="25"/>
        <v>0</v>
      </c>
      <c r="Y68" s="64">
        <f t="shared" si="25"/>
        <v>0</v>
      </c>
      <c r="Z68" s="64">
        <f t="shared" si="25"/>
        <v>0</v>
      </c>
      <c r="AA68" s="64">
        <f t="shared" si="25"/>
        <v>0</v>
      </c>
      <c r="AB68" s="64">
        <f t="shared" si="25"/>
        <v>0</v>
      </c>
      <c r="AC68" s="64">
        <f t="shared" si="25"/>
        <v>0</v>
      </c>
      <c r="AD68" s="64">
        <f t="shared" si="25"/>
        <v>0</v>
      </c>
      <c r="AE68" s="64">
        <f t="shared" si="25"/>
        <v>0</v>
      </c>
      <c r="AF68" s="64">
        <f t="shared" si="25"/>
        <v>0</v>
      </c>
      <c r="AG68" s="64">
        <f t="shared" si="25"/>
        <v>0</v>
      </c>
      <c r="AH68" s="64">
        <f t="shared" si="25"/>
        <v>0</v>
      </c>
      <c r="AI68" s="64">
        <f t="shared" si="25"/>
        <v>0</v>
      </c>
      <c r="AJ68" s="64">
        <f t="shared" si="25"/>
        <v>0</v>
      </c>
      <c r="AK68" s="64">
        <f t="shared" si="25"/>
        <v>0</v>
      </c>
      <c r="AL68" s="64">
        <f t="shared" si="25"/>
        <v>0</v>
      </c>
      <c r="AM68" s="64">
        <f t="shared" si="25"/>
        <v>0</v>
      </c>
      <c r="AN68" s="64">
        <f t="shared" si="25"/>
        <v>0</v>
      </c>
      <c r="AO68" s="64">
        <f t="shared" si="25"/>
        <v>0</v>
      </c>
      <c r="AP68" s="64">
        <f t="shared" si="25"/>
        <v>0</v>
      </c>
      <c r="AQ68" s="64">
        <f t="shared" si="25"/>
        <v>0</v>
      </c>
      <c r="AR68" s="64">
        <f t="shared" si="25"/>
        <v>0</v>
      </c>
    </row>
    <row r="69" spans="2:62" ht="15.75" thickBot="1">
      <c r="B69" s="50" t="s">
        <v>194</v>
      </c>
      <c r="C69" s="52"/>
      <c r="D69" s="51"/>
      <c r="E69" s="824">
        <f>SUM(E48:E68)</f>
        <v>8512000</v>
      </c>
      <c r="F69" s="824">
        <f t="shared" ref="F69:AR69" si="26">SUM(F48:F68)</f>
        <v>8512000</v>
      </c>
      <c r="G69" s="824">
        <f>SUM(G48:G68)</f>
        <v>8512000</v>
      </c>
      <c r="H69" s="824">
        <f t="shared" si="26"/>
        <v>8512000</v>
      </c>
      <c r="I69" s="824">
        <f t="shared" si="26"/>
        <v>8512000</v>
      </c>
      <c r="J69" s="824">
        <f t="shared" si="26"/>
        <v>8512000</v>
      </c>
      <c r="K69" s="824">
        <f t="shared" si="26"/>
        <v>8512000</v>
      </c>
      <c r="L69" s="824">
        <f t="shared" si="26"/>
        <v>8512000</v>
      </c>
      <c r="M69" s="824">
        <f t="shared" si="26"/>
        <v>8512000</v>
      </c>
      <c r="N69" s="824">
        <f t="shared" si="26"/>
        <v>8512000</v>
      </c>
      <c r="O69" s="824">
        <f t="shared" si="26"/>
        <v>8512000</v>
      </c>
      <c r="P69" s="824">
        <f t="shared" si="26"/>
        <v>8512000</v>
      </c>
      <c r="Q69" s="824">
        <f t="shared" si="26"/>
        <v>8512000</v>
      </c>
      <c r="R69" s="824">
        <f t="shared" si="26"/>
        <v>8512000</v>
      </c>
      <c r="S69" s="824">
        <f t="shared" si="26"/>
        <v>8512000</v>
      </c>
      <c r="T69" s="824">
        <f t="shared" si="26"/>
        <v>8512000</v>
      </c>
      <c r="U69" s="824">
        <f t="shared" si="26"/>
        <v>8512000</v>
      </c>
      <c r="V69" s="824">
        <f t="shared" si="26"/>
        <v>8512000</v>
      </c>
      <c r="W69" s="824">
        <f t="shared" si="26"/>
        <v>8512000</v>
      </c>
      <c r="X69" s="824">
        <f>SUM(X48:X68)</f>
        <v>8512000</v>
      </c>
      <c r="Y69" s="824">
        <f t="shared" si="26"/>
        <v>8912000</v>
      </c>
      <c r="Z69" s="824">
        <f t="shared" si="26"/>
        <v>8912000</v>
      </c>
      <c r="AA69" s="824">
        <f t="shared" si="26"/>
        <v>8912000</v>
      </c>
      <c r="AB69" s="824">
        <f t="shared" si="26"/>
        <v>8912000</v>
      </c>
      <c r="AC69" s="824">
        <f t="shared" si="26"/>
        <v>8912000</v>
      </c>
      <c r="AD69" s="824">
        <f t="shared" si="26"/>
        <v>9728936.7357834242</v>
      </c>
      <c r="AE69" s="824">
        <f t="shared" si="26"/>
        <v>9728936.7357834242</v>
      </c>
      <c r="AF69" s="824">
        <f t="shared" si="26"/>
        <v>9728936.7357834242</v>
      </c>
      <c r="AG69" s="824">
        <f t="shared" si="26"/>
        <v>9728936.7357834242</v>
      </c>
      <c r="AH69" s="824">
        <f t="shared" si="26"/>
        <v>9728936.7357834242</v>
      </c>
      <c r="AI69" s="824">
        <f t="shared" si="26"/>
        <v>9728936.7357834242</v>
      </c>
      <c r="AJ69" s="824">
        <f t="shared" si="26"/>
        <v>9728936.7357834242</v>
      </c>
      <c r="AK69" s="824">
        <f t="shared" si="26"/>
        <v>9728936.7357834242</v>
      </c>
      <c r="AL69" s="824">
        <f t="shared" si="26"/>
        <v>9728936.7357834242</v>
      </c>
      <c r="AM69" s="824">
        <f t="shared" si="26"/>
        <v>9728936.7357834242</v>
      </c>
      <c r="AN69" s="824">
        <f t="shared" si="26"/>
        <v>9728936.7357834242</v>
      </c>
      <c r="AO69" s="824">
        <f t="shared" si="26"/>
        <v>9728936.7357834242</v>
      </c>
      <c r="AP69" s="824">
        <f t="shared" si="26"/>
        <v>9728936.7357834242</v>
      </c>
      <c r="AQ69" s="824">
        <f t="shared" si="26"/>
        <v>9728936.7357834242</v>
      </c>
      <c r="AR69" s="824">
        <f t="shared" si="26"/>
        <v>9728936.7357834242</v>
      </c>
    </row>
    <row r="70" spans="2:62" s="43" customFormat="1">
      <c r="B70" s="45" t="s">
        <v>195</v>
      </c>
      <c r="C70" s="44"/>
      <c r="D70" s="44"/>
      <c r="E70" s="45"/>
      <c r="S70" s="46"/>
      <c r="Y70" s="45"/>
    </row>
    <row r="71" spans="2:62" s="43" customFormat="1">
      <c r="B71" s="42" t="s">
        <v>196</v>
      </c>
      <c r="C71" s="44"/>
      <c r="D71" s="44"/>
      <c r="E71" s="516">
        <f>E43-E69+E67</f>
        <v>8482100</v>
      </c>
      <c r="F71" s="516">
        <f t="shared" ref="F71:AA71" si="27">F43-F69+F68</f>
        <v>8482100</v>
      </c>
      <c r="G71" s="516">
        <f t="shared" si="27"/>
        <v>8482100</v>
      </c>
      <c r="H71" s="516">
        <f t="shared" si="27"/>
        <v>8482100</v>
      </c>
      <c r="I71" s="516">
        <f t="shared" si="27"/>
        <v>8482100</v>
      </c>
      <c r="J71" s="516">
        <f t="shared" si="27"/>
        <v>8482100</v>
      </c>
      <c r="K71" s="516">
        <f t="shared" si="27"/>
        <v>8482100</v>
      </c>
      <c r="L71" s="516">
        <f t="shared" si="27"/>
        <v>8482100</v>
      </c>
      <c r="M71" s="516">
        <f t="shared" si="27"/>
        <v>8482100</v>
      </c>
      <c r="N71" s="516">
        <f t="shared" si="27"/>
        <v>6988423.7311385442</v>
      </c>
      <c r="O71" s="516">
        <f t="shared" si="27"/>
        <v>6988423.7311385442</v>
      </c>
      <c r="P71" s="516">
        <f t="shared" si="27"/>
        <v>6988423.7311385442</v>
      </c>
      <c r="Q71" s="516">
        <f t="shared" si="27"/>
        <v>6988423.7311385442</v>
      </c>
      <c r="R71" s="516">
        <f t="shared" si="27"/>
        <v>6988423.7311385442</v>
      </c>
      <c r="S71" s="516">
        <f t="shared" si="27"/>
        <v>6988423.7311385442</v>
      </c>
      <c r="T71" s="516">
        <f t="shared" si="27"/>
        <v>6988423.7311385442</v>
      </c>
      <c r="U71" s="516">
        <f t="shared" si="27"/>
        <v>6988423.7311385442</v>
      </c>
      <c r="V71" s="516">
        <f t="shared" si="27"/>
        <v>6988423.7311385442</v>
      </c>
      <c r="W71" s="516">
        <f t="shared" si="27"/>
        <v>6988423.7311385442</v>
      </c>
      <c r="X71" s="516">
        <f>X43-X69+X68</f>
        <v>6988423.7311385442</v>
      </c>
      <c r="Y71" s="516">
        <f t="shared" si="27"/>
        <v>7861450</v>
      </c>
      <c r="Z71" s="516">
        <f t="shared" si="27"/>
        <v>9402550</v>
      </c>
      <c r="AA71" s="516">
        <f t="shared" si="27"/>
        <v>10173100</v>
      </c>
      <c r="AB71" s="516">
        <f>AB43-AB69+AB67</f>
        <v>10943650</v>
      </c>
      <c r="AC71" s="38">
        <f t="shared" ref="AC71:AR71" si="28">AC43-AC69+AC68</f>
        <v>10943650</v>
      </c>
      <c r="AD71" s="38">
        <f t="shared" si="28"/>
        <v>10126713.264216576</v>
      </c>
      <c r="AE71" s="38">
        <f t="shared" si="28"/>
        <v>10126713.264216576</v>
      </c>
      <c r="AF71" s="38">
        <f t="shared" si="28"/>
        <v>10126713.264216576</v>
      </c>
      <c r="AG71" s="38">
        <f t="shared" si="28"/>
        <v>10126713.264216576</v>
      </c>
      <c r="AH71" s="38">
        <f t="shared" si="28"/>
        <v>9392453.4562604725</v>
      </c>
      <c r="AI71" s="38">
        <f t="shared" si="28"/>
        <v>9392453.4562604725</v>
      </c>
      <c r="AJ71" s="38">
        <f t="shared" si="28"/>
        <v>9392453.4562604725</v>
      </c>
      <c r="AK71" s="38">
        <f t="shared" si="28"/>
        <v>9392453.4562604725</v>
      </c>
      <c r="AL71" s="38">
        <f t="shared" si="28"/>
        <v>9392453.4562604725</v>
      </c>
      <c r="AM71" s="38">
        <f t="shared" si="28"/>
        <v>9392453.4562604725</v>
      </c>
      <c r="AN71" s="38">
        <f t="shared" si="28"/>
        <v>9392453.4562604725</v>
      </c>
      <c r="AO71" s="38">
        <f t="shared" si="28"/>
        <v>9392453.4562604725</v>
      </c>
      <c r="AP71" s="38">
        <f t="shared" si="28"/>
        <v>9392453.4562604725</v>
      </c>
      <c r="AQ71" s="38">
        <f t="shared" si="28"/>
        <v>9392453.4562604725</v>
      </c>
      <c r="AR71" s="38">
        <f t="shared" si="28"/>
        <v>9392453.4562604725</v>
      </c>
    </row>
    <row r="72" spans="2:62">
      <c r="B72" s="42" t="s">
        <v>197</v>
      </c>
      <c r="C72" s="41"/>
      <c r="D72" s="40"/>
      <c r="E72" s="516">
        <f t="shared" ref="E72:AR72" si="29">E43-E69</f>
        <v>8482100</v>
      </c>
      <c r="F72" s="516">
        <f t="shared" si="29"/>
        <v>8482100</v>
      </c>
      <c r="G72" s="516">
        <f t="shared" si="29"/>
        <v>8482100</v>
      </c>
      <c r="H72" s="516">
        <f t="shared" si="29"/>
        <v>8482100</v>
      </c>
      <c r="I72" s="516">
        <f t="shared" si="29"/>
        <v>8482100</v>
      </c>
      <c r="J72" s="516">
        <f t="shared" si="29"/>
        <v>8482100</v>
      </c>
      <c r="K72" s="516">
        <f t="shared" si="29"/>
        <v>8482100</v>
      </c>
      <c r="L72" s="516">
        <f t="shared" si="29"/>
        <v>8482100</v>
      </c>
      <c r="M72" s="516">
        <f t="shared" si="29"/>
        <v>8482100</v>
      </c>
      <c r="N72" s="516">
        <f t="shared" si="29"/>
        <v>6988423.7311385442</v>
      </c>
      <c r="O72" s="516">
        <f t="shared" si="29"/>
        <v>6988423.7311385442</v>
      </c>
      <c r="P72" s="516">
        <f t="shared" si="29"/>
        <v>6988423.7311385442</v>
      </c>
      <c r="Q72" s="516">
        <f t="shared" si="29"/>
        <v>6988423.7311385442</v>
      </c>
      <c r="R72" s="516">
        <f t="shared" si="29"/>
        <v>6988423.7311385442</v>
      </c>
      <c r="S72" s="516">
        <f t="shared" si="29"/>
        <v>6988423.7311385442</v>
      </c>
      <c r="T72" s="516">
        <f t="shared" si="29"/>
        <v>6988423.7311385442</v>
      </c>
      <c r="U72" s="516">
        <f t="shared" si="29"/>
        <v>6988423.7311385442</v>
      </c>
      <c r="V72" s="516">
        <f t="shared" si="29"/>
        <v>6988423.7311385442</v>
      </c>
      <c r="W72" s="516">
        <f t="shared" si="29"/>
        <v>6988423.7311385442</v>
      </c>
      <c r="X72" s="516">
        <f>X43-X69</f>
        <v>6988423.7311385442</v>
      </c>
      <c r="Y72" s="516">
        <f t="shared" si="29"/>
        <v>7861450</v>
      </c>
      <c r="Z72" s="516">
        <f t="shared" si="29"/>
        <v>9402550</v>
      </c>
      <c r="AA72" s="516">
        <f t="shared" si="29"/>
        <v>10173100</v>
      </c>
      <c r="AB72" s="516">
        <f t="shared" si="29"/>
        <v>10943650</v>
      </c>
      <c r="AC72" s="38">
        <f t="shared" si="29"/>
        <v>10943650</v>
      </c>
      <c r="AD72" s="38">
        <f t="shared" si="29"/>
        <v>10126713.264216576</v>
      </c>
      <c r="AE72" s="38">
        <f t="shared" si="29"/>
        <v>10126713.264216576</v>
      </c>
      <c r="AF72" s="38">
        <f t="shared" si="29"/>
        <v>10126713.264216576</v>
      </c>
      <c r="AG72" s="38">
        <f t="shared" si="29"/>
        <v>10126713.264216576</v>
      </c>
      <c r="AH72" s="38">
        <f t="shared" si="29"/>
        <v>9392453.4562604725</v>
      </c>
      <c r="AI72" s="38">
        <f t="shared" si="29"/>
        <v>9392453.4562604725</v>
      </c>
      <c r="AJ72" s="38">
        <f t="shared" si="29"/>
        <v>9392453.4562604725</v>
      </c>
      <c r="AK72" s="38">
        <f t="shared" si="29"/>
        <v>9392453.4562604725</v>
      </c>
      <c r="AL72" s="38">
        <f t="shared" si="29"/>
        <v>9392453.4562604725</v>
      </c>
      <c r="AM72" s="38">
        <f t="shared" si="29"/>
        <v>9392453.4562604725</v>
      </c>
      <c r="AN72" s="38">
        <f t="shared" si="29"/>
        <v>9392453.4562604725</v>
      </c>
      <c r="AO72" s="38">
        <f t="shared" si="29"/>
        <v>9392453.4562604725</v>
      </c>
      <c r="AP72" s="38">
        <f t="shared" si="29"/>
        <v>9392453.4562604725</v>
      </c>
      <c r="AQ72" s="38">
        <f t="shared" si="29"/>
        <v>9392453.4562604725</v>
      </c>
      <c r="AR72" s="38">
        <f t="shared" si="29"/>
        <v>9392453.4562604725</v>
      </c>
    </row>
    <row r="73" spans="2:62" ht="15.75" thickBot="1">
      <c r="B73" s="37" t="s">
        <v>198</v>
      </c>
      <c r="C73" s="36"/>
      <c r="D73" s="35"/>
      <c r="E73" s="34"/>
      <c r="F73" s="32"/>
      <c r="G73" s="32"/>
      <c r="H73" s="32"/>
      <c r="I73" s="32"/>
      <c r="J73" s="32"/>
      <c r="K73" s="32"/>
      <c r="L73" s="32"/>
      <c r="M73" s="32"/>
      <c r="N73" s="32"/>
      <c r="O73" s="32"/>
      <c r="P73" s="32"/>
      <c r="Q73" s="32"/>
      <c r="R73" s="32"/>
      <c r="S73" s="33"/>
      <c r="T73" s="32"/>
      <c r="U73" s="32"/>
      <c r="V73" s="32"/>
      <c r="W73" s="32"/>
      <c r="X73" s="32"/>
      <c r="Y73" s="31">
        <f>+Y72-E72-F76</f>
        <v>-620650</v>
      </c>
      <c r="Z73" s="31">
        <f t="shared" ref="Z73:AR73" si="30">+Z72-F72</f>
        <v>920450</v>
      </c>
      <c r="AA73" s="31">
        <f t="shared" si="30"/>
        <v>1691000</v>
      </c>
      <c r="AB73" s="31">
        <f>+AB72-H72</f>
        <v>2461550</v>
      </c>
      <c r="AC73" s="31">
        <f t="shared" si="30"/>
        <v>2461550</v>
      </c>
      <c r="AD73" s="31">
        <f t="shared" si="30"/>
        <v>1644613.2642165758</v>
      </c>
      <c r="AE73" s="31">
        <f t="shared" si="30"/>
        <v>1644613.2642165758</v>
      </c>
      <c r="AF73" s="31">
        <f t="shared" si="30"/>
        <v>1644613.2642165758</v>
      </c>
      <c r="AG73" s="31">
        <f t="shared" si="30"/>
        <v>1644613.2642165758</v>
      </c>
      <c r="AH73" s="31">
        <f t="shared" si="30"/>
        <v>2404029.7251219284</v>
      </c>
      <c r="AI73" s="31">
        <f t="shared" si="30"/>
        <v>2404029.7251219284</v>
      </c>
      <c r="AJ73" s="31">
        <f t="shared" si="30"/>
        <v>2404029.7251219284</v>
      </c>
      <c r="AK73" s="31">
        <f t="shared" si="30"/>
        <v>2404029.7251219284</v>
      </c>
      <c r="AL73" s="31">
        <f t="shared" si="30"/>
        <v>2404029.7251219284</v>
      </c>
      <c r="AM73" s="31">
        <f t="shared" si="30"/>
        <v>2404029.7251219284</v>
      </c>
      <c r="AN73" s="31">
        <f t="shared" si="30"/>
        <v>2404029.7251219284</v>
      </c>
      <c r="AO73" s="31">
        <f t="shared" si="30"/>
        <v>2404029.7251219284</v>
      </c>
      <c r="AP73" s="31">
        <f t="shared" si="30"/>
        <v>2404029.7251219284</v>
      </c>
      <c r="AQ73" s="31">
        <f t="shared" si="30"/>
        <v>2404029.7251219284</v>
      </c>
      <c r="AR73" s="31">
        <f t="shared" si="30"/>
        <v>2404029.7251219284</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+'C2 Barley FFS fin'!C77</f>
        <v>7.0000000000000007E-2</v>
      </c>
      <c r="BB77" s="3"/>
      <c r="BC77" s="3"/>
      <c r="BD77" s="3"/>
      <c r="BE77" s="3"/>
      <c r="BF77" s="3"/>
      <c r="BG77" s="3"/>
      <c r="BH77" s="16" t="s">
        <v>202</v>
      </c>
      <c r="BI77" s="16">
        <f>+Z72*0.1</f>
        <v>940255</v>
      </c>
      <c r="BJ77" s="3"/>
    </row>
    <row r="78" spans="2:62">
      <c r="B78" s="15" t="s">
        <v>847</v>
      </c>
      <c r="C78" s="8">
        <f>+NPV(C77,Y73:AR73)</f>
        <v>19014536.946774434</v>
      </c>
      <c r="BB78" s="3"/>
      <c r="BC78" s="3"/>
      <c r="BD78" s="3"/>
      <c r="BE78" s="3"/>
      <c r="BF78" s="3"/>
      <c r="BG78" s="3"/>
      <c r="BH78" s="16" t="s">
        <v>204</v>
      </c>
      <c r="BI78" s="16">
        <f>+Z71*0.1</f>
        <v>940255</v>
      </c>
      <c r="BJ78" s="3"/>
    </row>
    <row r="79" spans="2:62">
      <c r="B79" s="15" t="s">
        <v>205</v>
      </c>
      <c r="C79" s="14">
        <f>+IRR(Y73:AR73)</f>
        <v>2.0155396137852337</v>
      </c>
      <c r="BB79" s="3"/>
      <c r="BC79" s="3"/>
      <c r="BD79" s="3"/>
      <c r="BE79" s="3"/>
      <c r="BF79" s="3"/>
      <c r="BG79" s="3"/>
      <c r="BH79" s="3"/>
      <c r="BI79" s="3"/>
      <c r="BJ79" s="3"/>
    </row>
    <row r="80" spans="2:62" ht="15.75" thickBot="1">
      <c r="B80" s="13" t="s">
        <v>206</v>
      </c>
      <c r="C80" s="12">
        <f>+NPV(C77,Y43:AR43)/NPV(C77,Y69:AR69)</f>
        <v>2.0307138674069685</v>
      </c>
      <c r="BB80" s="3"/>
      <c r="BC80" s="3"/>
      <c r="BD80" s="3"/>
      <c r="BE80" s="3"/>
      <c r="BF80" s="3"/>
      <c r="BG80" s="3"/>
      <c r="BH80" s="3"/>
      <c r="BI80" s="3" t="s">
        <v>207</v>
      </c>
      <c r="BJ80" s="3"/>
    </row>
    <row r="81" spans="2:62">
      <c r="B81" s="11" t="s">
        <v>208</v>
      </c>
      <c r="C81" s="10">
        <f>+NPV(C77,Y69:AR69)</f>
        <v>99718892.463224426</v>
      </c>
      <c r="AS81" s="9"/>
      <c r="BB81" s="3"/>
      <c r="BC81" s="3"/>
      <c r="BD81" s="3"/>
      <c r="BE81" s="3"/>
      <c r="BF81" s="3"/>
      <c r="BG81" s="3"/>
      <c r="BH81" s="3">
        <f>+BI77</f>
        <v>940255</v>
      </c>
      <c r="BI81" s="3">
        <f>343/1.41*0.1</f>
        <v>24.326241134751776</v>
      </c>
      <c r="BJ81" s="3"/>
    </row>
    <row r="82" spans="2:62">
      <c r="B82" s="7" t="s">
        <v>209</v>
      </c>
      <c r="C82" s="8">
        <f>+NPV(C77,Y43:AR43)</f>
        <v>202500537.76753408</v>
      </c>
      <c r="BB82" s="3"/>
      <c r="BC82" s="3"/>
      <c r="BD82" s="3"/>
      <c r="BE82" s="3"/>
      <c r="BF82" s="3"/>
      <c r="BG82" s="3"/>
      <c r="BH82" s="3">
        <v>180</v>
      </c>
      <c r="BI82" s="3"/>
      <c r="BJ82" s="3"/>
    </row>
    <row r="83" spans="2:62">
      <c r="B83" s="7" t="s">
        <v>210</v>
      </c>
      <c r="C83" s="6">
        <f>+(C81-C82)/C82</f>
        <v>-0.50756233261118844</v>
      </c>
      <c r="BB83" s="3"/>
      <c r="BC83" s="3"/>
      <c r="BD83" s="3"/>
      <c r="BE83" s="3"/>
      <c r="BF83" s="3"/>
      <c r="BG83" s="3"/>
      <c r="BH83" s="3"/>
      <c r="BI83" s="3"/>
      <c r="BJ83" s="3"/>
    </row>
    <row r="84" spans="2:62" ht="15.75" thickBot="1">
      <c r="B84" s="5" t="s">
        <v>211</v>
      </c>
      <c r="C84" s="4">
        <f>+(C82-C81)/C81</f>
        <v>1.0307138674069685</v>
      </c>
      <c r="BB84" s="3"/>
      <c r="BC84" s="3"/>
      <c r="BD84" s="3"/>
      <c r="BE84" s="3"/>
      <c r="BF84" s="3"/>
      <c r="BG84" s="3"/>
      <c r="BH84" s="3" t="s">
        <v>212</v>
      </c>
      <c r="BI84" s="3"/>
      <c r="BJ84" s="3"/>
    </row>
    <row r="85" spans="2:62">
      <c r="B85" t="s">
        <v>1361</v>
      </c>
      <c r="C85" s="518">
        <f>E72/E17/1000</f>
        <v>8.9285263157894725</v>
      </c>
    </row>
    <row r="86" spans="2:62">
      <c r="B86" t="s">
        <v>1362</v>
      </c>
      <c r="C86" s="519">
        <f>+AB71/AB17/1000</f>
        <v>9.3735760171306204</v>
      </c>
    </row>
    <row r="88" spans="2:62">
      <c r="D88" t="s">
        <v>213</v>
      </c>
      <c r="E88" s="260" t="s">
        <v>214</v>
      </c>
      <c r="F88" s="419">
        <v>44353</v>
      </c>
    </row>
    <row r="89" spans="2:62" ht="15" customHeight="1">
      <c r="B89" s="2"/>
      <c r="C89" s="2"/>
      <c r="D89"/>
      <c r="E89" t="s">
        <v>215</v>
      </c>
      <c r="F89" s="418"/>
      <c r="G89" s="2"/>
      <c r="H89" s="2"/>
      <c r="I89" s="2"/>
      <c r="J89" s="2"/>
      <c r="K89" s="2"/>
      <c r="L89" s="2"/>
      <c r="M89" s="2"/>
      <c r="N89" s="2"/>
      <c r="O89" s="2"/>
      <c r="P89" s="2"/>
      <c r="Q89" s="2"/>
      <c r="R89" s="2"/>
      <c r="S89" s="2"/>
      <c r="T89" s="2"/>
      <c r="U89" s="2"/>
      <c r="V89" s="2"/>
      <c r="W89" s="2"/>
    </row>
    <row r="90" spans="2:62">
      <c r="B90" s="2"/>
      <c r="C90" s="2"/>
      <c r="D90" s="2"/>
      <c r="E90" t="s">
        <v>216</v>
      </c>
      <c r="F90" s="2"/>
      <c r="G90" s="2"/>
      <c r="H90" s="2"/>
      <c r="I90" s="2"/>
      <c r="J90" s="2"/>
      <c r="K90" s="2"/>
      <c r="L90" s="2"/>
      <c r="M90" s="2"/>
      <c r="N90" s="2"/>
      <c r="O90" s="2"/>
      <c r="P90" s="2"/>
      <c r="Q90" s="2"/>
      <c r="R90" s="2"/>
      <c r="S90" s="2"/>
      <c r="T90" s="2"/>
      <c r="U90" s="2"/>
      <c r="V90" s="2"/>
      <c r="W90" s="2"/>
    </row>
    <row r="91" spans="2:62">
      <c r="B91" s="2"/>
      <c r="C91" s="2"/>
      <c r="D91" s="2"/>
      <c r="E91" t="s">
        <v>217</v>
      </c>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40:B41"/>
    <mergeCell ref="C40:C41"/>
    <mergeCell ref="D40:D41"/>
    <mergeCell ref="E40:X40"/>
    <mergeCell ref="Y40:AR40"/>
    <mergeCell ref="BD2:BE2"/>
    <mergeCell ref="AV5:AV7"/>
    <mergeCell ref="B11:B12"/>
    <mergeCell ref="C11:C12"/>
    <mergeCell ref="D11:D12"/>
    <mergeCell ref="E11:X12"/>
    <mergeCell ref="Y11:AR12"/>
  </mergeCells>
  <pageMargins left="0.7" right="0.7" top="0.75" bottom="0.75" header="0.3" footer="0.3"/>
  <pageSetup orientation="portrait"/>
  <headerFooter alignWithMargins="0"/>
  <drawing r:id="rId1"/>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tabColor theme="9" tint="-0.499984740745262"/>
  </sheetPr>
  <dimension ref="B1:BJ103"/>
  <sheetViews>
    <sheetView topLeftCell="A54" zoomScale="70" zoomScaleNormal="70" workbookViewId="0">
      <selection activeCell="C78" sqref="C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8" customWidth="1"/>
    <col min="6" max="6" width="12.5703125" bestFit="1" customWidth="1"/>
    <col min="7" max="11" width="7.85546875" customWidth="1"/>
    <col min="12" max="12" width="9.140625" customWidth="1"/>
    <col min="13" max="13" width="7.85546875" customWidth="1"/>
    <col min="14" max="14" width="11.140625" customWidth="1"/>
    <col min="15" max="18" width="10.7109375" customWidth="1"/>
    <col min="19" max="21" width="11.140625" bestFit="1" customWidth="1"/>
    <col min="22" max="22" width="17.42578125" customWidth="1"/>
    <col min="23" max="24" width="12" customWidth="1"/>
    <col min="25" max="25" width="11.5703125" bestFit="1" customWidth="1"/>
    <col min="26" max="44" width="11.85546875" bestFit="1" customWidth="1"/>
    <col min="45" max="45" width="11.7109375" bestFit="1" customWidth="1"/>
    <col min="49" max="52" width="11.7109375" bestFit="1" customWidth="1"/>
    <col min="60" max="60" width="11.7109375" bestFit="1" customWidth="1"/>
  </cols>
  <sheetData>
    <row r="1" spans="2:59" ht="15.75" thickBot="1">
      <c r="AS1" s="149" t="s">
        <v>143</v>
      </c>
      <c r="AT1" s="149" t="s">
        <v>144</v>
      </c>
      <c r="AX1" s="144" t="s">
        <v>145</v>
      </c>
      <c r="AY1" s="143">
        <v>1</v>
      </c>
    </row>
    <row r="2" spans="2:59" ht="15.75" thickBot="1">
      <c r="AS2" s="151"/>
      <c r="AT2" s="151"/>
      <c r="BD2" s="1892" t="s">
        <v>1323</v>
      </c>
      <c r="BE2" s="1893"/>
    </row>
    <row r="3" spans="2:59" ht="15.75" customHeight="1" thickBot="1">
      <c r="BB3">
        <f>+'SER-SCF'!B28</f>
        <v>1475.64</v>
      </c>
      <c r="BD3" s="19" t="s">
        <v>148</v>
      </c>
      <c r="BE3" s="505" t="s">
        <v>149</v>
      </c>
    </row>
    <row r="4" spans="2:59" ht="15.75" thickBot="1">
      <c r="AS4" s="149" t="s">
        <v>150</v>
      </c>
      <c r="AT4" s="149" t="str">
        <f>+AS4</f>
        <v>Cost/family</v>
      </c>
      <c r="AV4" s="150" t="s">
        <v>147</v>
      </c>
      <c r="AW4" s="416" t="s">
        <v>148</v>
      </c>
      <c r="AX4" s="416" t="s">
        <v>149</v>
      </c>
      <c r="AY4" s="417"/>
      <c r="BC4" t="s">
        <v>152</v>
      </c>
      <c r="BD4" s="506">
        <v>13199</v>
      </c>
      <c r="BE4" s="520">
        <f>+BD4*0.8</f>
        <v>10559.2</v>
      </c>
      <c r="BF4" s="521" t="s">
        <v>1340</v>
      </c>
    </row>
    <row r="5" spans="2:59" ht="15.75" thickBot="1">
      <c r="AS5" s="147"/>
      <c r="AT5" s="147"/>
      <c r="AV5" s="1900" t="s">
        <v>60</v>
      </c>
      <c r="AW5" s="310">
        <f>+AW7/1000</f>
        <v>3.8</v>
      </c>
      <c r="AX5" s="310">
        <f>+AX7/1000</f>
        <v>4.67</v>
      </c>
      <c r="AY5" s="148" t="s">
        <v>151</v>
      </c>
      <c r="BC5" t="s">
        <v>1341</v>
      </c>
      <c r="BD5" s="9">
        <f>+BD4/4</f>
        <v>3299.75</v>
      </c>
      <c r="BE5" s="9">
        <f>+BE4/4</f>
        <v>2639.8</v>
      </c>
    </row>
    <row r="6" spans="2:59" ht="15.75" thickBot="1">
      <c r="AV6" s="1901"/>
      <c r="AW6" s="482">
        <f>+'ACQUACROP Results'!C31*1000*0.25</f>
        <v>950</v>
      </c>
      <c r="AX6" s="482">
        <f>+'ACQUACROP Results'!C32*1000*0.25</f>
        <v>1167.5</v>
      </c>
      <c r="AY6" s="483" t="s">
        <v>155</v>
      </c>
      <c r="AZ6" t="s">
        <v>1340</v>
      </c>
      <c r="BG6" t="s">
        <v>1342</v>
      </c>
    </row>
    <row r="7" spans="2:59" ht="16.5" thickBot="1">
      <c r="AS7" s="142" t="s">
        <v>160</v>
      </c>
      <c r="AT7" s="249">
        <f>+'C2 Financial results'!Q7</f>
        <v>16</v>
      </c>
      <c r="AU7" t="s">
        <v>161</v>
      </c>
      <c r="AV7" s="1902"/>
      <c r="AW7" s="449">
        <f>+AW6/AT9</f>
        <v>3800</v>
      </c>
      <c r="AX7" s="449">
        <f>+AX6/AT9</f>
        <v>4670</v>
      </c>
      <c r="AY7" s="143" t="s">
        <v>159</v>
      </c>
      <c r="BE7" s="140" t="s">
        <v>153</v>
      </c>
      <c r="BG7" s="250" t="s">
        <v>1343</v>
      </c>
    </row>
    <row r="8" spans="2:59" ht="15.75" thickBot="1">
      <c r="BG8" t="s">
        <v>1344</v>
      </c>
    </row>
    <row r="9" spans="2:59" ht="15.75" thickBot="1">
      <c r="AS9" s="144" t="s">
        <v>156</v>
      </c>
      <c r="AT9" s="145">
        <v>0.25</v>
      </c>
      <c r="AU9" s="143" t="s">
        <v>157</v>
      </c>
      <c r="BD9" s="310">
        <f>+'ACQUACROP Results'!D31</f>
        <v>0.46</v>
      </c>
      <c r="BF9" s="139"/>
      <c r="BG9" t="s">
        <v>1345</v>
      </c>
    </row>
    <row r="10" spans="2:59" ht="15.75" thickBot="1">
      <c r="BD10" s="310">
        <f>+'ACQUACROP Results'!D32</f>
        <v>0.56000000000000005</v>
      </c>
      <c r="BG10" t="s">
        <v>1346</v>
      </c>
    </row>
    <row r="11" spans="2:59"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59"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BC12" t="s">
        <v>1347</v>
      </c>
      <c r="BD12">
        <v>21600</v>
      </c>
      <c r="BG12" t="s">
        <v>1348</v>
      </c>
    </row>
    <row r="13" spans="2:59" ht="19.5" thickBot="1">
      <c r="B13" s="133"/>
      <c r="C13" s="138"/>
      <c r="D13" s="137"/>
      <c r="E13" s="566" t="s">
        <v>1066</v>
      </c>
      <c r="F13" s="485">
        <v>2</v>
      </c>
      <c r="G13" s="485">
        <v>3</v>
      </c>
      <c r="H13" s="485">
        <v>4</v>
      </c>
      <c r="I13" s="485">
        <v>5</v>
      </c>
      <c r="J13" s="485">
        <v>6</v>
      </c>
      <c r="K13" s="485">
        <v>7</v>
      </c>
      <c r="L13" s="485">
        <v>8</v>
      </c>
      <c r="M13" s="485">
        <v>9</v>
      </c>
      <c r="N13" s="485">
        <v>10</v>
      </c>
      <c r="O13" s="485">
        <v>11</v>
      </c>
      <c r="P13" s="485">
        <v>12</v>
      </c>
      <c r="Q13" s="485">
        <v>13</v>
      </c>
      <c r="R13" s="485">
        <v>14</v>
      </c>
      <c r="S13" s="485">
        <v>15</v>
      </c>
      <c r="T13" s="485">
        <v>16</v>
      </c>
      <c r="U13" s="485">
        <v>17</v>
      </c>
      <c r="V13" s="485">
        <v>18</v>
      </c>
      <c r="W13" s="485">
        <v>19</v>
      </c>
      <c r="X13" s="486">
        <v>20</v>
      </c>
      <c r="Y13" s="484">
        <v>1</v>
      </c>
      <c r="Z13" s="485">
        <v>2</v>
      </c>
      <c r="AA13" s="485">
        <v>3</v>
      </c>
      <c r="AB13" s="48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c r="BC13" t="s">
        <v>1349</v>
      </c>
      <c r="BD13">
        <v>34500</v>
      </c>
    </row>
    <row r="14" spans="2:59"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186">
        <f>+N15*'CC avoided losses'!$R$1</f>
        <v>-2.3822588020118898E-2</v>
      </c>
      <c r="AI14" s="1684">
        <v>0.05</v>
      </c>
      <c r="AJ14" s="1187"/>
      <c r="AK14" s="1187"/>
      <c r="AL14" s="1188"/>
      <c r="AM14" s="1187"/>
      <c r="AN14" s="1187"/>
      <c r="AO14" s="1187"/>
      <c r="AP14" s="1187"/>
      <c r="AQ14" s="1187"/>
      <c r="AR14" s="1187"/>
      <c r="AS14" s="130"/>
      <c r="BG14" t="s">
        <v>1350</v>
      </c>
    </row>
    <row r="15" spans="2:59" ht="19.5" thickBot="1">
      <c r="B15" s="122" t="s">
        <v>169</v>
      </c>
      <c r="C15" s="120"/>
      <c r="D15" s="120"/>
      <c r="E15" s="121"/>
      <c r="F15" s="120"/>
      <c r="G15" s="120"/>
      <c r="H15" s="120"/>
      <c r="I15" s="120"/>
      <c r="J15" s="120"/>
      <c r="K15" s="120"/>
      <c r="L15" s="118"/>
      <c r="M15" s="118"/>
      <c r="N15" s="119">
        <f>'CARD tool Iraq GCF'!N16</f>
        <v>-0.11911294010059448</v>
      </c>
      <c r="O15" s="118"/>
      <c r="P15" s="118"/>
      <c r="Q15" s="118"/>
      <c r="R15" s="118"/>
      <c r="S15" s="118"/>
      <c r="T15" s="118"/>
      <c r="U15" s="118"/>
      <c r="V15" s="118"/>
      <c r="W15" s="118"/>
      <c r="X15" s="117"/>
      <c r="Y15" s="116">
        <v>0.8</v>
      </c>
      <c r="Z15" s="116">
        <v>0.9</v>
      </c>
      <c r="AA15" s="116">
        <v>0.95</v>
      </c>
      <c r="AB15" s="116"/>
      <c r="AC15" s="116"/>
      <c r="AD15" s="116"/>
      <c r="AE15" s="116"/>
      <c r="AF15" s="115"/>
      <c r="AG15" s="115"/>
      <c r="AH15" s="115"/>
      <c r="AI15" s="115"/>
      <c r="AJ15" s="115"/>
      <c r="AK15" s="115"/>
      <c r="AL15" s="115"/>
      <c r="AM15" s="114"/>
      <c r="AN15" s="113"/>
      <c r="AO15" s="113"/>
      <c r="AP15" s="113"/>
      <c r="AQ15" s="113"/>
      <c r="AR15" s="112"/>
      <c r="AS15" s="121"/>
      <c r="BG15" t="s">
        <v>1348</v>
      </c>
    </row>
    <row r="16" spans="2:59">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c r="AS16" s="575"/>
    </row>
    <row r="17" spans="2:46">
      <c r="B17" s="399" t="s">
        <v>60</v>
      </c>
      <c r="C17" s="93" t="s">
        <v>47</v>
      </c>
      <c r="D17" s="371">
        <f>+'Prices '!F14</f>
        <v>825</v>
      </c>
      <c r="E17" s="523">
        <f t="shared" ref="E17:N17" si="0">+$AW$6*(1+E15)</f>
        <v>950</v>
      </c>
      <c r="F17" s="523">
        <f t="shared" si="0"/>
        <v>950</v>
      </c>
      <c r="G17" s="523">
        <f t="shared" si="0"/>
        <v>950</v>
      </c>
      <c r="H17" s="523">
        <f t="shared" si="0"/>
        <v>950</v>
      </c>
      <c r="I17" s="523">
        <f t="shared" si="0"/>
        <v>950</v>
      </c>
      <c r="J17" s="523">
        <f t="shared" si="0"/>
        <v>950</v>
      </c>
      <c r="K17" s="523">
        <f>+$AW$6*(1+K15)</f>
        <v>950</v>
      </c>
      <c r="L17" s="523">
        <f t="shared" si="0"/>
        <v>950</v>
      </c>
      <c r="M17" s="523">
        <f t="shared" si="0"/>
        <v>950</v>
      </c>
      <c r="N17" s="523">
        <f t="shared" si="0"/>
        <v>836.8427069044352</v>
      </c>
      <c r="O17" s="523">
        <f>N17</f>
        <v>836.8427069044352</v>
      </c>
      <c r="P17" s="523">
        <f t="shared" ref="P17:X17" si="1">O17</f>
        <v>836.8427069044352</v>
      </c>
      <c r="Q17" s="523">
        <f t="shared" si="1"/>
        <v>836.8427069044352</v>
      </c>
      <c r="R17" s="523">
        <f t="shared" si="1"/>
        <v>836.8427069044352</v>
      </c>
      <c r="S17" s="523">
        <f t="shared" si="1"/>
        <v>836.8427069044352</v>
      </c>
      <c r="T17" s="523">
        <f t="shared" si="1"/>
        <v>836.8427069044352</v>
      </c>
      <c r="U17" s="523">
        <f t="shared" si="1"/>
        <v>836.8427069044352</v>
      </c>
      <c r="V17" s="523">
        <f t="shared" si="1"/>
        <v>836.8427069044352</v>
      </c>
      <c r="W17" s="523">
        <f t="shared" si="1"/>
        <v>836.8427069044352</v>
      </c>
      <c r="X17" s="523">
        <f t="shared" si="1"/>
        <v>836.8427069044352</v>
      </c>
      <c r="Y17" s="524">
        <f>+Y15*$AB$17</f>
        <v>934</v>
      </c>
      <c r="Z17" s="524">
        <f>+Z15*$AB$17</f>
        <v>1050.75</v>
      </c>
      <c r="AA17" s="524">
        <f>+AA15*$AB$17</f>
        <v>1109.125</v>
      </c>
      <c r="AB17" s="523">
        <f>+AX6</f>
        <v>1167.5</v>
      </c>
      <c r="AC17" s="99">
        <f>+AB17</f>
        <v>1167.5</v>
      </c>
      <c r="AD17" s="99">
        <f t="shared" ref="AD17:AR17" si="2">+AC17</f>
        <v>1167.5</v>
      </c>
      <c r="AE17" s="99">
        <f t="shared" si="2"/>
        <v>1167.5</v>
      </c>
      <c r="AF17" s="99">
        <f t="shared" si="2"/>
        <v>1167.5</v>
      </c>
      <c r="AG17" s="99">
        <f t="shared" si="2"/>
        <v>1167.5</v>
      </c>
      <c r="AH17" s="99">
        <f>+AG17*(1+AH14)</f>
        <v>1139.687128486511</v>
      </c>
      <c r="AI17" s="99">
        <f>+AH17*(1+AI14)</f>
        <v>1196.6714849108366</v>
      </c>
      <c r="AJ17" s="99">
        <f t="shared" si="2"/>
        <v>1196.6714849108366</v>
      </c>
      <c r="AK17" s="99">
        <f t="shared" si="2"/>
        <v>1196.6714849108366</v>
      </c>
      <c r="AL17" s="99">
        <f t="shared" si="2"/>
        <v>1196.6714849108366</v>
      </c>
      <c r="AM17" s="99">
        <f t="shared" si="2"/>
        <v>1196.6714849108366</v>
      </c>
      <c r="AN17" s="99">
        <f t="shared" si="2"/>
        <v>1196.6714849108366</v>
      </c>
      <c r="AO17" s="99">
        <f t="shared" si="2"/>
        <v>1196.6714849108366</v>
      </c>
      <c r="AP17" s="99">
        <f t="shared" si="2"/>
        <v>1196.6714849108366</v>
      </c>
      <c r="AQ17" s="99">
        <f>+AP17</f>
        <v>1196.6714849108366</v>
      </c>
      <c r="AR17" s="99">
        <f t="shared" si="2"/>
        <v>1196.6714849108366</v>
      </c>
      <c r="AS17" s="574">
        <f>+E17*D17</f>
        <v>783750</v>
      </c>
    </row>
    <row r="18" spans="2:46">
      <c r="B18" s="399" t="s">
        <v>1351</v>
      </c>
      <c r="C18" s="93" t="s">
        <v>47</v>
      </c>
      <c r="D18" s="371">
        <f>+'Prices '!F19</f>
        <v>315</v>
      </c>
      <c r="E18" s="487">
        <f>+'ACQUACROP Results'!J31*1000*0.25*0.25</f>
        <v>883.75</v>
      </c>
      <c r="F18" s="489">
        <f>E18</f>
        <v>883.75</v>
      </c>
      <c r="G18" s="489">
        <f t="shared" ref="G18:X18" si="3">F18</f>
        <v>883.75</v>
      </c>
      <c r="H18" s="489">
        <f t="shared" si="3"/>
        <v>883.75</v>
      </c>
      <c r="I18" s="489">
        <f t="shared" si="3"/>
        <v>883.75</v>
      </c>
      <c r="J18" s="489">
        <f t="shared" si="3"/>
        <v>883.75</v>
      </c>
      <c r="K18" s="489">
        <f t="shared" si="3"/>
        <v>883.75</v>
      </c>
      <c r="L18" s="489">
        <f t="shared" si="3"/>
        <v>883.75</v>
      </c>
      <c r="M18" s="489">
        <f t="shared" si="3"/>
        <v>883.75</v>
      </c>
      <c r="N18" s="489">
        <f t="shared" si="3"/>
        <v>883.75</v>
      </c>
      <c r="O18" s="489">
        <f t="shared" si="3"/>
        <v>883.75</v>
      </c>
      <c r="P18" s="489">
        <f t="shared" si="3"/>
        <v>883.75</v>
      </c>
      <c r="Q18" s="489">
        <f t="shared" si="3"/>
        <v>883.75</v>
      </c>
      <c r="R18" s="489">
        <f t="shared" si="3"/>
        <v>883.75</v>
      </c>
      <c r="S18" s="489">
        <f t="shared" si="3"/>
        <v>883.75</v>
      </c>
      <c r="T18" s="489">
        <f t="shared" si="3"/>
        <v>883.75</v>
      </c>
      <c r="U18" s="489">
        <f t="shared" si="3"/>
        <v>883.75</v>
      </c>
      <c r="V18" s="489">
        <f t="shared" si="3"/>
        <v>883.75</v>
      </c>
      <c r="W18" s="489">
        <f t="shared" si="3"/>
        <v>883.75</v>
      </c>
      <c r="X18" s="489">
        <f t="shared" si="3"/>
        <v>883.75</v>
      </c>
      <c r="Y18" s="492">
        <f>+AB18</f>
        <v>881.875</v>
      </c>
      <c r="Z18" s="492">
        <f>Y18</f>
        <v>881.875</v>
      </c>
      <c r="AA18" s="492">
        <f>Z18</f>
        <v>881.875</v>
      </c>
      <c r="AB18" s="487">
        <f>'ACQUACROP Results'!J32*1000*0.25*0.25</f>
        <v>881.875</v>
      </c>
      <c r="AC18" s="101">
        <f>AB18</f>
        <v>881.875</v>
      </c>
      <c r="AD18" s="101">
        <f t="shared" ref="AD18:AR18" si="4">AC18</f>
        <v>881.875</v>
      </c>
      <c r="AE18" s="101">
        <f t="shared" si="4"/>
        <v>881.875</v>
      </c>
      <c r="AF18" s="101">
        <f t="shared" si="4"/>
        <v>881.875</v>
      </c>
      <c r="AG18" s="101">
        <f t="shared" si="4"/>
        <v>881.875</v>
      </c>
      <c r="AH18" s="101">
        <f t="shared" si="4"/>
        <v>881.875</v>
      </c>
      <c r="AI18" s="101">
        <f t="shared" si="4"/>
        <v>881.875</v>
      </c>
      <c r="AJ18" s="101">
        <f t="shared" si="4"/>
        <v>881.875</v>
      </c>
      <c r="AK18" s="101">
        <f t="shared" si="4"/>
        <v>881.875</v>
      </c>
      <c r="AL18" s="101">
        <f t="shared" si="4"/>
        <v>881.875</v>
      </c>
      <c r="AM18" s="101">
        <f t="shared" si="4"/>
        <v>881.875</v>
      </c>
      <c r="AN18" s="101">
        <f t="shared" si="4"/>
        <v>881.875</v>
      </c>
      <c r="AO18" s="101">
        <f t="shared" si="4"/>
        <v>881.875</v>
      </c>
      <c r="AP18" s="101">
        <f t="shared" si="4"/>
        <v>881.875</v>
      </c>
      <c r="AQ18" s="101">
        <f t="shared" si="4"/>
        <v>881.875</v>
      </c>
      <c r="AR18" s="101">
        <f t="shared" si="4"/>
        <v>881.875</v>
      </c>
      <c r="AS18" s="574">
        <f t="shared" ref="AS18:AS38" si="5">+E18*D18</f>
        <v>278381.25</v>
      </c>
    </row>
    <row r="19" spans="2:46">
      <c r="B19" s="399"/>
      <c r="C19" s="93"/>
      <c r="D19" s="371"/>
      <c r="E19" s="487"/>
      <c r="F19" s="93"/>
      <c r="G19" s="93"/>
      <c r="H19" s="93"/>
      <c r="I19" s="93"/>
      <c r="J19" s="93"/>
      <c r="K19" s="93"/>
      <c r="L19" s="93"/>
      <c r="M19" s="93"/>
      <c r="N19" s="93"/>
      <c r="O19" s="93"/>
      <c r="P19" s="494"/>
      <c r="Q19" s="494"/>
      <c r="R19" s="494"/>
      <c r="S19" s="248"/>
      <c r="T19" s="495"/>
      <c r="U19" s="495"/>
      <c r="V19" s="495"/>
      <c r="W19" s="495"/>
      <c r="X19" s="495"/>
      <c r="Y19" s="496"/>
      <c r="Z19" s="494"/>
      <c r="AA19" s="494"/>
      <c r="AB19" s="487"/>
      <c r="AC19" s="99"/>
      <c r="AD19" s="99"/>
      <c r="AE19" s="99"/>
      <c r="AF19" s="99"/>
      <c r="AG19" s="99"/>
      <c r="AH19" s="99"/>
      <c r="AI19" s="99"/>
      <c r="AJ19" s="99"/>
      <c r="AK19" s="99"/>
      <c r="AL19" s="99"/>
      <c r="AM19" s="99"/>
      <c r="AN19" s="99"/>
      <c r="AO19" s="99"/>
      <c r="AP19" s="99"/>
      <c r="AQ19" s="99"/>
      <c r="AR19" s="99"/>
      <c r="AS19" s="574">
        <f t="shared" si="5"/>
        <v>0</v>
      </c>
    </row>
    <row r="20" spans="2:46">
      <c r="B20" s="497" t="s">
        <v>173</v>
      </c>
      <c r="C20" s="93"/>
      <c r="D20" s="371"/>
      <c r="E20" s="487"/>
      <c r="F20" s="93"/>
      <c r="G20" s="93"/>
      <c r="H20" s="93"/>
      <c r="I20" s="93"/>
      <c r="J20" s="93"/>
      <c r="K20" s="93"/>
      <c r="L20" s="93"/>
      <c r="M20" s="93"/>
      <c r="N20" s="93"/>
      <c r="O20" s="93"/>
      <c r="P20" s="248"/>
      <c r="Q20" s="248"/>
      <c r="R20" s="248"/>
      <c r="S20" s="248"/>
      <c r="T20" s="498"/>
      <c r="U20" s="498"/>
      <c r="V20" s="498"/>
      <c r="W20" s="498"/>
      <c r="X20" s="498"/>
      <c r="Y20" s="247"/>
      <c r="Z20" s="248"/>
      <c r="AA20" s="248"/>
      <c r="AB20" s="487"/>
      <c r="AC20" s="71"/>
      <c r="AD20" s="71"/>
      <c r="AE20" s="71"/>
      <c r="AF20" s="71"/>
      <c r="AG20" s="71"/>
      <c r="AH20" s="71"/>
      <c r="AI20" s="71"/>
      <c r="AJ20" s="71"/>
      <c r="AK20" s="71"/>
      <c r="AL20" s="71"/>
      <c r="AM20" s="71"/>
      <c r="AN20" s="71"/>
      <c r="AO20" s="71"/>
      <c r="AP20" s="71"/>
      <c r="AQ20" s="71"/>
      <c r="AR20" s="71"/>
      <c r="AS20" s="574">
        <f t="shared" si="5"/>
        <v>0</v>
      </c>
    </row>
    <row r="21" spans="2:46">
      <c r="B21" s="507" t="s">
        <v>1352</v>
      </c>
      <c r="C21" s="508" t="s">
        <v>161</v>
      </c>
      <c r="D21" s="509">
        <f>+'Prices '!F48</f>
        <v>75000</v>
      </c>
      <c r="E21" s="510">
        <v>1</v>
      </c>
      <c r="F21" s="510">
        <f>E21</f>
        <v>1</v>
      </c>
      <c r="G21" s="510">
        <f t="shared" ref="G21:P21" si="6">F21</f>
        <v>1</v>
      </c>
      <c r="H21" s="510">
        <f t="shared" si="6"/>
        <v>1</v>
      </c>
      <c r="I21" s="510">
        <f t="shared" si="6"/>
        <v>1</v>
      </c>
      <c r="J21" s="510">
        <f t="shared" si="6"/>
        <v>1</v>
      </c>
      <c r="K21" s="510">
        <f t="shared" si="6"/>
        <v>1</v>
      </c>
      <c r="L21" s="510">
        <f t="shared" si="6"/>
        <v>1</v>
      </c>
      <c r="M21" s="510">
        <f t="shared" si="6"/>
        <v>1</v>
      </c>
      <c r="N21" s="510">
        <f t="shared" si="6"/>
        <v>1</v>
      </c>
      <c r="O21" s="510">
        <f t="shared" si="6"/>
        <v>1</v>
      </c>
      <c r="P21" s="510">
        <f t="shared" si="6"/>
        <v>1</v>
      </c>
      <c r="Q21" s="510">
        <f>P21</f>
        <v>1</v>
      </c>
      <c r="R21" s="510">
        <f t="shared" ref="R21:X21" si="7">Q21</f>
        <v>1</v>
      </c>
      <c r="S21" s="510">
        <f t="shared" si="7"/>
        <v>1</v>
      </c>
      <c r="T21" s="510">
        <f t="shared" si="7"/>
        <v>1</v>
      </c>
      <c r="U21" s="510">
        <f t="shared" si="7"/>
        <v>1</v>
      </c>
      <c r="V21" s="510">
        <f t="shared" si="7"/>
        <v>1</v>
      </c>
      <c r="W21" s="510">
        <f t="shared" si="7"/>
        <v>1</v>
      </c>
      <c r="X21" s="510">
        <f t="shared" si="7"/>
        <v>1</v>
      </c>
      <c r="Y21" s="511">
        <v>1</v>
      </c>
      <c r="Z21" s="511">
        <v>1</v>
      </c>
      <c r="AA21" s="511">
        <v>1</v>
      </c>
      <c r="AB21" s="511">
        <v>1</v>
      </c>
      <c r="AC21" s="511">
        <v>1</v>
      </c>
      <c r="AD21" s="511">
        <v>1</v>
      </c>
      <c r="AE21" s="511">
        <v>1</v>
      </c>
      <c r="AF21" s="511">
        <v>1</v>
      </c>
      <c r="AG21" s="511">
        <v>1</v>
      </c>
      <c r="AH21" s="511">
        <v>1</v>
      </c>
      <c r="AI21" s="511">
        <v>1</v>
      </c>
      <c r="AJ21" s="511">
        <v>1</v>
      </c>
      <c r="AK21" s="511">
        <v>1</v>
      </c>
      <c r="AL21" s="511">
        <v>1</v>
      </c>
      <c r="AM21" s="511">
        <v>1</v>
      </c>
      <c r="AN21" s="511">
        <v>1</v>
      </c>
      <c r="AO21" s="511">
        <v>1</v>
      </c>
      <c r="AP21" s="511">
        <v>1</v>
      </c>
      <c r="AQ21" s="511">
        <v>1</v>
      </c>
      <c r="AR21" s="511">
        <v>1</v>
      </c>
      <c r="AS21" s="574">
        <f t="shared" si="5"/>
        <v>75000</v>
      </c>
    </row>
    <row r="22" spans="2:46">
      <c r="B22" s="507" t="s">
        <v>1353</v>
      </c>
      <c r="C22" s="508" t="s">
        <v>161</v>
      </c>
      <c r="D22" s="509">
        <f>'Prices '!F49</f>
        <v>60000</v>
      </c>
      <c r="E22" s="510">
        <f>E21</f>
        <v>1</v>
      </c>
      <c r="F22" s="510">
        <f t="shared" ref="F22:U35" si="8">E22</f>
        <v>1</v>
      </c>
      <c r="G22" s="510">
        <f t="shared" si="8"/>
        <v>1</v>
      </c>
      <c r="H22" s="510">
        <f t="shared" si="8"/>
        <v>1</v>
      </c>
      <c r="I22" s="510">
        <f t="shared" si="8"/>
        <v>1</v>
      </c>
      <c r="J22" s="510">
        <f t="shared" si="8"/>
        <v>1</v>
      </c>
      <c r="K22" s="510">
        <f t="shared" si="8"/>
        <v>1</v>
      </c>
      <c r="L22" s="510">
        <f t="shared" si="8"/>
        <v>1</v>
      </c>
      <c r="M22" s="510">
        <f t="shared" si="8"/>
        <v>1</v>
      </c>
      <c r="N22" s="510">
        <f t="shared" si="8"/>
        <v>1</v>
      </c>
      <c r="O22" s="510">
        <f t="shared" si="8"/>
        <v>1</v>
      </c>
      <c r="P22" s="510">
        <f t="shared" si="8"/>
        <v>1</v>
      </c>
      <c r="Q22" s="510">
        <f t="shared" ref="Q22:X22" si="9">P22</f>
        <v>1</v>
      </c>
      <c r="R22" s="510">
        <f t="shared" si="9"/>
        <v>1</v>
      </c>
      <c r="S22" s="510">
        <f t="shared" si="9"/>
        <v>1</v>
      </c>
      <c r="T22" s="510">
        <f t="shared" si="9"/>
        <v>1</v>
      </c>
      <c r="U22" s="510">
        <f t="shared" si="9"/>
        <v>1</v>
      </c>
      <c r="V22" s="510">
        <f t="shared" si="9"/>
        <v>1</v>
      </c>
      <c r="W22" s="510">
        <f t="shared" si="9"/>
        <v>1</v>
      </c>
      <c r="X22" s="510">
        <f t="shared" si="9"/>
        <v>1</v>
      </c>
      <c r="Y22" s="511">
        <v>1</v>
      </c>
      <c r="Z22" s="511">
        <v>1</v>
      </c>
      <c r="AA22" s="511">
        <v>1</v>
      </c>
      <c r="AB22" s="511">
        <v>1</v>
      </c>
      <c r="AC22" s="511">
        <v>1</v>
      </c>
      <c r="AD22" s="511">
        <v>1</v>
      </c>
      <c r="AE22" s="511">
        <v>1</v>
      </c>
      <c r="AF22" s="511">
        <v>1</v>
      </c>
      <c r="AG22" s="511">
        <v>1</v>
      </c>
      <c r="AH22" s="511">
        <v>1</v>
      </c>
      <c r="AI22" s="511">
        <v>1</v>
      </c>
      <c r="AJ22" s="511">
        <v>1</v>
      </c>
      <c r="AK22" s="511">
        <v>1</v>
      </c>
      <c r="AL22" s="511">
        <v>1</v>
      </c>
      <c r="AM22" s="511">
        <v>1</v>
      </c>
      <c r="AN22" s="511">
        <v>1</v>
      </c>
      <c r="AO22" s="511">
        <v>1</v>
      </c>
      <c r="AP22" s="511">
        <v>1</v>
      </c>
      <c r="AQ22" s="511">
        <v>1</v>
      </c>
      <c r="AR22" s="511">
        <v>1</v>
      </c>
      <c r="AS22" s="574">
        <f t="shared" si="5"/>
        <v>60000</v>
      </c>
    </row>
    <row r="23" spans="2:46">
      <c r="B23" s="507" t="s">
        <v>1354</v>
      </c>
      <c r="C23" s="508" t="s">
        <v>161</v>
      </c>
      <c r="D23" s="509">
        <f>'Prices '!F50</f>
        <v>20000</v>
      </c>
      <c r="E23" s="510">
        <f>E22</f>
        <v>1</v>
      </c>
      <c r="F23" s="510">
        <f t="shared" si="8"/>
        <v>1</v>
      </c>
      <c r="G23" s="510">
        <f t="shared" si="8"/>
        <v>1</v>
      </c>
      <c r="H23" s="510">
        <f t="shared" si="8"/>
        <v>1</v>
      </c>
      <c r="I23" s="510">
        <f t="shared" si="8"/>
        <v>1</v>
      </c>
      <c r="J23" s="510">
        <f t="shared" si="8"/>
        <v>1</v>
      </c>
      <c r="K23" s="510">
        <f t="shared" si="8"/>
        <v>1</v>
      </c>
      <c r="L23" s="510">
        <f t="shared" si="8"/>
        <v>1</v>
      </c>
      <c r="M23" s="510">
        <f t="shared" si="8"/>
        <v>1</v>
      </c>
      <c r="N23" s="510">
        <f t="shared" si="8"/>
        <v>1</v>
      </c>
      <c r="O23" s="510">
        <f t="shared" si="8"/>
        <v>1</v>
      </c>
      <c r="P23" s="510">
        <f t="shared" si="8"/>
        <v>1</v>
      </c>
      <c r="Q23" s="510">
        <f t="shared" ref="Q23:X23" si="10">P23</f>
        <v>1</v>
      </c>
      <c r="R23" s="510">
        <f t="shared" si="10"/>
        <v>1</v>
      </c>
      <c r="S23" s="510">
        <f t="shared" si="10"/>
        <v>1</v>
      </c>
      <c r="T23" s="510">
        <f t="shared" si="10"/>
        <v>1</v>
      </c>
      <c r="U23" s="510">
        <f t="shared" si="10"/>
        <v>1</v>
      </c>
      <c r="V23" s="510">
        <f t="shared" si="10"/>
        <v>1</v>
      </c>
      <c r="W23" s="510">
        <f t="shared" si="10"/>
        <v>1</v>
      </c>
      <c r="X23" s="510">
        <f t="shared" si="10"/>
        <v>1</v>
      </c>
      <c r="Y23" s="511">
        <v>1</v>
      </c>
      <c r="Z23" s="511">
        <v>1</v>
      </c>
      <c r="AA23" s="511">
        <v>1</v>
      </c>
      <c r="AB23" s="511">
        <v>1</v>
      </c>
      <c r="AC23" s="511">
        <v>1</v>
      </c>
      <c r="AD23" s="511">
        <v>1</v>
      </c>
      <c r="AE23" s="511">
        <v>1</v>
      </c>
      <c r="AF23" s="511">
        <v>1</v>
      </c>
      <c r="AG23" s="511">
        <v>1</v>
      </c>
      <c r="AH23" s="511">
        <v>1</v>
      </c>
      <c r="AI23" s="511">
        <v>1</v>
      </c>
      <c r="AJ23" s="511">
        <v>1</v>
      </c>
      <c r="AK23" s="511">
        <v>1</v>
      </c>
      <c r="AL23" s="511">
        <v>1</v>
      </c>
      <c r="AM23" s="511">
        <v>1</v>
      </c>
      <c r="AN23" s="511">
        <v>1</v>
      </c>
      <c r="AO23" s="511">
        <v>1</v>
      </c>
      <c r="AP23" s="511">
        <v>1</v>
      </c>
      <c r="AQ23" s="511">
        <v>1</v>
      </c>
      <c r="AR23" s="511">
        <v>1</v>
      </c>
      <c r="AS23" s="574">
        <f t="shared" si="5"/>
        <v>20000</v>
      </c>
    </row>
    <row r="24" spans="2:46">
      <c r="B24" s="512" t="s">
        <v>452</v>
      </c>
      <c r="C24" s="508" t="s">
        <v>161</v>
      </c>
      <c r="D24" s="509">
        <f>+'Prices '!F51</f>
        <v>25000</v>
      </c>
      <c r="E24" s="510">
        <f>E23</f>
        <v>1</v>
      </c>
      <c r="F24" s="510">
        <f t="shared" si="8"/>
        <v>1</v>
      </c>
      <c r="G24" s="510">
        <f t="shared" si="8"/>
        <v>1</v>
      </c>
      <c r="H24" s="510">
        <f t="shared" si="8"/>
        <v>1</v>
      </c>
      <c r="I24" s="510">
        <f t="shared" si="8"/>
        <v>1</v>
      </c>
      <c r="J24" s="510">
        <f t="shared" si="8"/>
        <v>1</v>
      </c>
      <c r="K24" s="510">
        <f t="shared" si="8"/>
        <v>1</v>
      </c>
      <c r="L24" s="510">
        <f t="shared" si="8"/>
        <v>1</v>
      </c>
      <c r="M24" s="510">
        <f t="shared" si="8"/>
        <v>1</v>
      </c>
      <c r="N24" s="510">
        <f t="shared" si="8"/>
        <v>1</v>
      </c>
      <c r="O24" s="510">
        <f t="shared" si="8"/>
        <v>1</v>
      </c>
      <c r="P24" s="510">
        <f t="shared" si="8"/>
        <v>1</v>
      </c>
      <c r="Q24" s="510">
        <f t="shared" ref="Q24:X24" si="11">P24</f>
        <v>1</v>
      </c>
      <c r="R24" s="510">
        <f t="shared" si="11"/>
        <v>1</v>
      </c>
      <c r="S24" s="510">
        <f t="shared" si="11"/>
        <v>1</v>
      </c>
      <c r="T24" s="510">
        <f t="shared" si="11"/>
        <v>1</v>
      </c>
      <c r="U24" s="510">
        <f t="shared" si="11"/>
        <v>1</v>
      </c>
      <c r="V24" s="510">
        <f t="shared" si="11"/>
        <v>1</v>
      </c>
      <c r="W24" s="510">
        <f t="shared" si="11"/>
        <v>1</v>
      </c>
      <c r="X24" s="510">
        <f t="shared" si="11"/>
        <v>1</v>
      </c>
      <c r="Y24" s="511">
        <v>1</v>
      </c>
      <c r="Z24" s="511">
        <v>1</v>
      </c>
      <c r="AA24" s="511">
        <v>1</v>
      </c>
      <c r="AB24" s="511">
        <v>1</v>
      </c>
      <c r="AC24" s="511">
        <v>1</v>
      </c>
      <c r="AD24" s="511">
        <v>1</v>
      </c>
      <c r="AE24" s="511">
        <v>1</v>
      </c>
      <c r="AF24" s="511">
        <v>1</v>
      </c>
      <c r="AG24" s="511">
        <v>1</v>
      </c>
      <c r="AH24" s="511">
        <v>1</v>
      </c>
      <c r="AI24" s="511">
        <v>1</v>
      </c>
      <c r="AJ24" s="511">
        <v>1</v>
      </c>
      <c r="AK24" s="511">
        <v>1</v>
      </c>
      <c r="AL24" s="511">
        <v>1</v>
      </c>
      <c r="AM24" s="511">
        <v>1</v>
      </c>
      <c r="AN24" s="511">
        <v>1</v>
      </c>
      <c r="AO24" s="511">
        <v>1</v>
      </c>
      <c r="AP24" s="511">
        <v>1</v>
      </c>
      <c r="AQ24" s="511">
        <v>1</v>
      </c>
      <c r="AR24" s="511">
        <v>1</v>
      </c>
      <c r="AS24" s="574">
        <f t="shared" si="5"/>
        <v>25000</v>
      </c>
    </row>
    <row r="25" spans="2:46">
      <c r="B25" s="507" t="s">
        <v>1355</v>
      </c>
      <c r="C25" s="508" t="s">
        <v>180</v>
      </c>
      <c r="D25" s="509">
        <f>'2. Barley t1 fin'!D26</f>
        <v>100000</v>
      </c>
      <c r="E25" s="510">
        <v>0</v>
      </c>
      <c r="F25" s="510">
        <f t="shared" si="8"/>
        <v>0</v>
      </c>
      <c r="G25" s="510">
        <f t="shared" si="8"/>
        <v>0</v>
      </c>
      <c r="H25" s="510">
        <f t="shared" si="8"/>
        <v>0</v>
      </c>
      <c r="I25" s="510">
        <f t="shared" si="8"/>
        <v>0</v>
      </c>
      <c r="J25" s="510">
        <f t="shared" si="8"/>
        <v>0</v>
      </c>
      <c r="K25" s="510">
        <f t="shared" si="8"/>
        <v>0</v>
      </c>
      <c r="L25" s="510">
        <f t="shared" si="8"/>
        <v>0</v>
      </c>
      <c r="M25" s="510">
        <f t="shared" si="8"/>
        <v>0</v>
      </c>
      <c r="N25" s="510">
        <f t="shared" si="8"/>
        <v>0</v>
      </c>
      <c r="O25" s="510">
        <f t="shared" si="8"/>
        <v>0</v>
      </c>
      <c r="P25" s="510">
        <f t="shared" si="8"/>
        <v>0</v>
      </c>
      <c r="Q25" s="510">
        <f t="shared" ref="Q25:X25" si="12">P25</f>
        <v>0</v>
      </c>
      <c r="R25" s="510">
        <f t="shared" si="12"/>
        <v>0</v>
      </c>
      <c r="S25" s="510">
        <f t="shared" si="12"/>
        <v>0</v>
      </c>
      <c r="T25" s="510">
        <f t="shared" si="12"/>
        <v>0</v>
      </c>
      <c r="U25" s="510">
        <f t="shared" si="12"/>
        <v>0</v>
      </c>
      <c r="V25" s="510">
        <f t="shared" si="12"/>
        <v>0</v>
      </c>
      <c r="W25" s="510">
        <f t="shared" si="12"/>
        <v>0</v>
      </c>
      <c r="X25" s="510">
        <f t="shared" si="12"/>
        <v>0</v>
      </c>
      <c r="Y25" s="511">
        <v>0.25</v>
      </c>
      <c r="Z25" s="511">
        <v>0.25</v>
      </c>
      <c r="AA25" s="511">
        <v>0.25</v>
      </c>
      <c r="AB25" s="511">
        <v>0.25</v>
      </c>
      <c r="AC25" s="511">
        <v>0.25</v>
      </c>
      <c r="AD25" s="511">
        <v>0.25</v>
      </c>
      <c r="AE25" s="511">
        <v>0.25</v>
      </c>
      <c r="AF25" s="511">
        <v>0.25</v>
      </c>
      <c r="AG25" s="511">
        <v>0.25</v>
      </c>
      <c r="AH25" s="511">
        <v>0.25</v>
      </c>
      <c r="AI25" s="511">
        <v>0.25</v>
      </c>
      <c r="AJ25" s="511">
        <v>0.25</v>
      </c>
      <c r="AK25" s="511">
        <v>0.25</v>
      </c>
      <c r="AL25" s="511">
        <v>0.25</v>
      </c>
      <c r="AM25" s="511">
        <v>0.25</v>
      </c>
      <c r="AN25" s="511">
        <v>0.25</v>
      </c>
      <c r="AO25" s="511">
        <v>0.25</v>
      </c>
      <c r="AP25" s="511">
        <v>0.25</v>
      </c>
      <c r="AQ25" s="511">
        <v>0.25</v>
      </c>
      <c r="AR25" s="511">
        <v>0.25</v>
      </c>
      <c r="AS25" s="574">
        <f t="shared" si="5"/>
        <v>0</v>
      </c>
    </row>
    <row r="26" spans="2:46">
      <c r="B26" s="507" t="s">
        <v>181</v>
      </c>
      <c r="C26" s="93" t="s">
        <v>47</v>
      </c>
      <c r="D26" s="371">
        <f>+'Prices '!F29</f>
        <v>500</v>
      </c>
      <c r="E26" s="487">
        <f>70</f>
        <v>70</v>
      </c>
      <c r="F26" s="510">
        <f t="shared" si="8"/>
        <v>70</v>
      </c>
      <c r="G26" s="510">
        <f t="shared" si="8"/>
        <v>70</v>
      </c>
      <c r="H26" s="510">
        <f t="shared" si="8"/>
        <v>70</v>
      </c>
      <c r="I26" s="510">
        <f t="shared" si="8"/>
        <v>70</v>
      </c>
      <c r="J26" s="510">
        <f t="shared" si="8"/>
        <v>70</v>
      </c>
      <c r="K26" s="510">
        <f t="shared" si="8"/>
        <v>70</v>
      </c>
      <c r="L26" s="510">
        <f t="shared" si="8"/>
        <v>70</v>
      </c>
      <c r="M26" s="510">
        <f t="shared" si="8"/>
        <v>70</v>
      </c>
      <c r="N26" s="510">
        <f t="shared" si="8"/>
        <v>70</v>
      </c>
      <c r="O26" s="510">
        <f t="shared" si="8"/>
        <v>70</v>
      </c>
      <c r="P26" s="510">
        <f t="shared" si="8"/>
        <v>70</v>
      </c>
      <c r="Q26" s="510">
        <f t="shared" ref="Q26:X26" si="13">P26</f>
        <v>70</v>
      </c>
      <c r="R26" s="510">
        <f t="shared" si="13"/>
        <v>70</v>
      </c>
      <c r="S26" s="510">
        <f t="shared" si="13"/>
        <v>70</v>
      </c>
      <c r="T26" s="510">
        <f t="shared" si="13"/>
        <v>70</v>
      </c>
      <c r="U26" s="510">
        <f t="shared" si="13"/>
        <v>70</v>
      </c>
      <c r="V26" s="510">
        <f t="shared" si="13"/>
        <v>70</v>
      </c>
      <c r="W26" s="510">
        <f t="shared" si="13"/>
        <v>70</v>
      </c>
      <c r="X26" s="510">
        <f t="shared" si="13"/>
        <v>70</v>
      </c>
      <c r="Y26" s="499">
        <v>70</v>
      </c>
      <c r="Z26" s="499">
        <v>70</v>
      </c>
      <c r="AA26" s="499">
        <v>70</v>
      </c>
      <c r="AB26" s="499">
        <v>70</v>
      </c>
      <c r="AC26" s="499">
        <v>70</v>
      </c>
      <c r="AD26" s="499">
        <v>70</v>
      </c>
      <c r="AE26" s="499">
        <v>70</v>
      </c>
      <c r="AF26" s="499">
        <v>70</v>
      </c>
      <c r="AG26" s="499">
        <v>70</v>
      </c>
      <c r="AH26" s="499">
        <v>70</v>
      </c>
      <c r="AI26" s="499">
        <v>70</v>
      </c>
      <c r="AJ26" s="499">
        <v>70</v>
      </c>
      <c r="AK26" s="499">
        <v>70</v>
      </c>
      <c r="AL26" s="499">
        <v>70</v>
      </c>
      <c r="AM26" s="499">
        <v>70</v>
      </c>
      <c r="AN26" s="499">
        <v>70</v>
      </c>
      <c r="AO26" s="499">
        <v>70</v>
      </c>
      <c r="AP26" s="499">
        <v>70</v>
      </c>
      <c r="AQ26" s="499">
        <v>70</v>
      </c>
      <c r="AR26" s="499">
        <v>70</v>
      </c>
      <c r="AS26" s="574">
        <f t="shared" si="5"/>
        <v>35000</v>
      </c>
    </row>
    <row r="27" spans="2:46">
      <c r="B27" s="507" t="s">
        <v>182</v>
      </c>
      <c r="C27" s="93" t="s">
        <v>47</v>
      </c>
      <c r="D27" s="371">
        <f>+'Prices '!F24</f>
        <v>600</v>
      </c>
      <c r="E27" s="487">
        <v>100</v>
      </c>
      <c r="F27" s="510">
        <f t="shared" si="8"/>
        <v>100</v>
      </c>
      <c r="G27" s="510">
        <f t="shared" si="8"/>
        <v>100</v>
      </c>
      <c r="H27" s="510">
        <f t="shared" si="8"/>
        <v>100</v>
      </c>
      <c r="I27" s="510">
        <f t="shared" si="8"/>
        <v>100</v>
      </c>
      <c r="J27" s="510">
        <f t="shared" si="8"/>
        <v>100</v>
      </c>
      <c r="K27" s="510">
        <f t="shared" si="8"/>
        <v>100</v>
      </c>
      <c r="L27" s="510">
        <f t="shared" si="8"/>
        <v>100</v>
      </c>
      <c r="M27" s="510">
        <f t="shared" si="8"/>
        <v>100</v>
      </c>
      <c r="N27" s="510">
        <f t="shared" si="8"/>
        <v>100</v>
      </c>
      <c r="O27" s="510">
        <f t="shared" si="8"/>
        <v>100</v>
      </c>
      <c r="P27" s="510">
        <f t="shared" si="8"/>
        <v>100</v>
      </c>
      <c r="Q27" s="510">
        <f t="shared" ref="Q27:X27" si="14">P27</f>
        <v>100</v>
      </c>
      <c r="R27" s="510">
        <f t="shared" si="14"/>
        <v>100</v>
      </c>
      <c r="S27" s="510">
        <f t="shared" si="14"/>
        <v>100</v>
      </c>
      <c r="T27" s="510">
        <f t="shared" si="14"/>
        <v>100</v>
      </c>
      <c r="U27" s="510">
        <f t="shared" si="14"/>
        <v>100</v>
      </c>
      <c r="V27" s="510">
        <f t="shared" si="14"/>
        <v>100</v>
      </c>
      <c r="W27" s="510">
        <f t="shared" si="14"/>
        <v>100</v>
      </c>
      <c r="X27" s="510">
        <f t="shared" si="14"/>
        <v>100</v>
      </c>
      <c r="Y27" s="499">
        <v>100</v>
      </c>
      <c r="Z27" s="499">
        <v>100</v>
      </c>
      <c r="AA27" s="499">
        <v>100</v>
      </c>
      <c r="AB27" s="499">
        <v>100</v>
      </c>
      <c r="AC27" s="499">
        <v>100</v>
      </c>
      <c r="AD27" s="499">
        <v>100</v>
      </c>
      <c r="AE27" s="499">
        <v>100</v>
      </c>
      <c r="AF27" s="499">
        <v>100</v>
      </c>
      <c r="AG27" s="499">
        <v>100</v>
      </c>
      <c r="AH27" s="499">
        <v>100</v>
      </c>
      <c r="AI27" s="499">
        <v>100</v>
      </c>
      <c r="AJ27" s="499">
        <v>100</v>
      </c>
      <c r="AK27" s="499">
        <v>100</v>
      </c>
      <c r="AL27" s="499">
        <v>100</v>
      </c>
      <c r="AM27" s="499">
        <v>100</v>
      </c>
      <c r="AN27" s="499">
        <v>100</v>
      </c>
      <c r="AO27" s="499">
        <v>100</v>
      </c>
      <c r="AP27" s="499">
        <v>100</v>
      </c>
      <c r="AQ27" s="499">
        <v>100</v>
      </c>
      <c r="AR27" s="499">
        <v>100</v>
      </c>
      <c r="AS27" s="574">
        <f t="shared" si="5"/>
        <v>60000</v>
      </c>
      <c r="AT27" s="488"/>
    </row>
    <row r="28" spans="2:46">
      <c r="B28" s="512" t="s">
        <v>437</v>
      </c>
      <c r="C28" s="93" t="s">
        <v>438</v>
      </c>
      <c r="D28" s="371">
        <f>+'Prices '!F40</f>
        <v>25000</v>
      </c>
      <c r="E28" s="487">
        <v>3</v>
      </c>
      <c r="F28" s="510">
        <f t="shared" si="8"/>
        <v>3</v>
      </c>
      <c r="G28" s="510">
        <f t="shared" si="8"/>
        <v>3</v>
      </c>
      <c r="H28" s="510">
        <f t="shared" si="8"/>
        <v>3</v>
      </c>
      <c r="I28" s="510">
        <f t="shared" si="8"/>
        <v>3</v>
      </c>
      <c r="J28" s="510">
        <f t="shared" si="8"/>
        <v>3</v>
      </c>
      <c r="K28" s="510">
        <f t="shared" si="8"/>
        <v>3</v>
      </c>
      <c r="L28" s="510">
        <f t="shared" si="8"/>
        <v>3</v>
      </c>
      <c r="M28" s="510">
        <f t="shared" si="8"/>
        <v>3</v>
      </c>
      <c r="N28" s="510">
        <f t="shared" si="8"/>
        <v>3</v>
      </c>
      <c r="O28" s="510">
        <f t="shared" si="8"/>
        <v>3</v>
      </c>
      <c r="P28" s="510">
        <f t="shared" si="8"/>
        <v>3</v>
      </c>
      <c r="Q28" s="510">
        <f t="shared" ref="Q28:X28" si="15">P28</f>
        <v>3</v>
      </c>
      <c r="R28" s="510">
        <f t="shared" si="15"/>
        <v>3</v>
      </c>
      <c r="S28" s="510">
        <f t="shared" si="15"/>
        <v>3</v>
      </c>
      <c r="T28" s="510">
        <f t="shared" si="15"/>
        <v>3</v>
      </c>
      <c r="U28" s="510">
        <f t="shared" si="15"/>
        <v>3</v>
      </c>
      <c r="V28" s="510">
        <f t="shared" si="15"/>
        <v>3</v>
      </c>
      <c r="W28" s="510">
        <f t="shared" si="15"/>
        <v>3</v>
      </c>
      <c r="X28" s="510">
        <f t="shared" si="15"/>
        <v>3</v>
      </c>
      <c r="Y28" s="499">
        <v>3</v>
      </c>
      <c r="Z28" s="499">
        <f>+Y28</f>
        <v>3</v>
      </c>
      <c r="AA28" s="499">
        <f t="shared" ref="AA28:AR29" si="16">+Z28</f>
        <v>3</v>
      </c>
      <c r="AB28" s="499">
        <f t="shared" si="16"/>
        <v>3</v>
      </c>
      <c r="AC28" s="499">
        <f t="shared" si="16"/>
        <v>3</v>
      </c>
      <c r="AD28" s="499">
        <f t="shared" si="16"/>
        <v>3</v>
      </c>
      <c r="AE28" s="499">
        <f t="shared" si="16"/>
        <v>3</v>
      </c>
      <c r="AF28" s="499">
        <f t="shared" si="16"/>
        <v>3</v>
      </c>
      <c r="AG28" s="499">
        <f t="shared" si="16"/>
        <v>3</v>
      </c>
      <c r="AH28" s="499">
        <f t="shared" si="16"/>
        <v>3</v>
      </c>
      <c r="AI28" s="499">
        <f t="shared" si="16"/>
        <v>3</v>
      </c>
      <c r="AJ28" s="499">
        <f t="shared" si="16"/>
        <v>3</v>
      </c>
      <c r="AK28" s="499">
        <f t="shared" si="16"/>
        <v>3</v>
      </c>
      <c r="AL28" s="499">
        <f t="shared" si="16"/>
        <v>3</v>
      </c>
      <c r="AM28" s="499">
        <f t="shared" si="16"/>
        <v>3</v>
      </c>
      <c r="AN28" s="499">
        <f t="shared" si="16"/>
        <v>3</v>
      </c>
      <c r="AO28" s="499">
        <f t="shared" si="16"/>
        <v>3</v>
      </c>
      <c r="AP28" s="499">
        <f t="shared" si="16"/>
        <v>3</v>
      </c>
      <c r="AQ28" s="499">
        <f t="shared" si="16"/>
        <v>3</v>
      </c>
      <c r="AR28" s="499">
        <f t="shared" si="16"/>
        <v>3</v>
      </c>
      <c r="AS28" s="574">
        <f t="shared" si="5"/>
        <v>75000</v>
      </c>
    </row>
    <row r="29" spans="2:46">
      <c r="B29" s="512" t="s">
        <v>1356</v>
      </c>
      <c r="C29" s="93" t="s">
        <v>47</v>
      </c>
      <c r="D29" s="371">
        <f>'Prices '!F56</f>
        <v>1100</v>
      </c>
      <c r="E29" s="522">
        <v>35</v>
      </c>
      <c r="F29" s="510">
        <f t="shared" si="8"/>
        <v>35</v>
      </c>
      <c r="G29" s="510">
        <f t="shared" si="8"/>
        <v>35</v>
      </c>
      <c r="H29" s="510">
        <f t="shared" si="8"/>
        <v>35</v>
      </c>
      <c r="I29" s="510">
        <f t="shared" si="8"/>
        <v>35</v>
      </c>
      <c r="J29" s="510">
        <f t="shared" si="8"/>
        <v>35</v>
      </c>
      <c r="K29" s="510">
        <f t="shared" si="8"/>
        <v>35</v>
      </c>
      <c r="L29" s="510">
        <f t="shared" si="8"/>
        <v>35</v>
      </c>
      <c r="M29" s="510">
        <f t="shared" si="8"/>
        <v>35</v>
      </c>
      <c r="N29" s="510">
        <f t="shared" si="8"/>
        <v>35</v>
      </c>
      <c r="O29" s="510">
        <f t="shared" si="8"/>
        <v>35</v>
      </c>
      <c r="P29" s="510">
        <f t="shared" si="8"/>
        <v>35</v>
      </c>
      <c r="Q29" s="510">
        <f t="shared" ref="Q29:X29" si="17">P29</f>
        <v>35</v>
      </c>
      <c r="R29" s="510">
        <f t="shared" si="17"/>
        <v>35</v>
      </c>
      <c r="S29" s="510">
        <f t="shared" si="17"/>
        <v>35</v>
      </c>
      <c r="T29" s="510">
        <f t="shared" si="17"/>
        <v>35</v>
      </c>
      <c r="U29" s="510">
        <f t="shared" si="17"/>
        <v>35</v>
      </c>
      <c r="V29" s="510">
        <f t="shared" si="17"/>
        <v>35</v>
      </c>
      <c r="W29" s="510">
        <f t="shared" si="17"/>
        <v>35</v>
      </c>
      <c r="X29" s="510">
        <f t="shared" si="17"/>
        <v>35</v>
      </c>
      <c r="Y29" s="713">
        <f>+X29</f>
        <v>35</v>
      </c>
      <c r="Z29" s="713">
        <f>+Y29</f>
        <v>35</v>
      </c>
      <c r="AA29" s="713">
        <f t="shared" si="16"/>
        <v>35</v>
      </c>
      <c r="AB29" s="713">
        <f t="shared" si="16"/>
        <v>35</v>
      </c>
      <c r="AC29" s="713">
        <f t="shared" si="16"/>
        <v>35</v>
      </c>
      <c r="AD29" s="713">
        <f t="shared" si="16"/>
        <v>35</v>
      </c>
      <c r="AE29" s="713">
        <f t="shared" si="16"/>
        <v>35</v>
      </c>
      <c r="AF29" s="713">
        <f t="shared" si="16"/>
        <v>35</v>
      </c>
      <c r="AG29" s="713">
        <f t="shared" si="16"/>
        <v>35</v>
      </c>
      <c r="AH29" s="713">
        <f t="shared" si="16"/>
        <v>35</v>
      </c>
      <c r="AI29" s="713">
        <f t="shared" si="16"/>
        <v>35</v>
      </c>
      <c r="AJ29" s="713">
        <f t="shared" si="16"/>
        <v>35</v>
      </c>
      <c r="AK29" s="713">
        <f t="shared" si="16"/>
        <v>35</v>
      </c>
      <c r="AL29" s="713">
        <f t="shared" si="16"/>
        <v>35</v>
      </c>
      <c r="AM29" s="713">
        <f t="shared" si="16"/>
        <v>35</v>
      </c>
      <c r="AN29" s="713">
        <f t="shared" si="16"/>
        <v>35</v>
      </c>
      <c r="AO29" s="713">
        <f t="shared" si="16"/>
        <v>35</v>
      </c>
      <c r="AP29" s="713">
        <f t="shared" si="16"/>
        <v>35</v>
      </c>
      <c r="AQ29" s="713">
        <f t="shared" si="16"/>
        <v>35</v>
      </c>
      <c r="AR29" s="713">
        <f t="shared" si="16"/>
        <v>35</v>
      </c>
      <c r="AS29" s="574">
        <f t="shared" si="5"/>
        <v>38500</v>
      </c>
    </row>
    <row r="30" spans="2:46">
      <c r="B30" s="512" t="s">
        <v>1357</v>
      </c>
      <c r="C30" s="93" t="s">
        <v>161</v>
      </c>
      <c r="D30" s="371">
        <f>'Prices '!F57</f>
        <v>10000</v>
      </c>
      <c r="E30" s="487">
        <f>E23</f>
        <v>1</v>
      </c>
      <c r="F30" s="510">
        <f t="shared" si="8"/>
        <v>1</v>
      </c>
      <c r="G30" s="510">
        <f t="shared" si="8"/>
        <v>1</v>
      </c>
      <c r="H30" s="510">
        <f t="shared" si="8"/>
        <v>1</v>
      </c>
      <c r="I30" s="510">
        <f t="shared" si="8"/>
        <v>1</v>
      </c>
      <c r="J30" s="510">
        <f t="shared" si="8"/>
        <v>1</v>
      </c>
      <c r="K30" s="510">
        <f t="shared" si="8"/>
        <v>1</v>
      </c>
      <c r="L30" s="510">
        <f t="shared" si="8"/>
        <v>1</v>
      </c>
      <c r="M30" s="510">
        <f t="shared" si="8"/>
        <v>1</v>
      </c>
      <c r="N30" s="510">
        <f t="shared" si="8"/>
        <v>1</v>
      </c>
      <c r="O30" s="510">
        <f t="shared" si="8"/>
        <v>1</v>
      </c>
      <c r="P30" s="510">
        <f t="shared" si="8"/>
        <v>1</v>
      </c>
      <c r="Q30" s="510">
        <f t="shared" ref="Q30:X30" si="18">P30</f>
        <v>1</v>
      </c>
      <c r="R30" s="510">
        <f t="shared" si="18"/>
        <v>1</v>
      </c>
      <c r="S30" s="510">
        <f t="shared" si="18"/>
        <v>1</v>
      </c>
      <c r="T30" s="510">
        <f t="shared" si="18"/>
        <v>1</v>
      </c>
      <c r="U30" s="510">
        <f t="shared" si="18"/>
        <v>1</v>
      </c>
      <c r="V30" s="510">
        <f t="shared" si="18"/>
        <v>1</v>
      </c>
      <c r="W30" s="510">
        <f t="shared" si="18"/>
        <v>1</v>
      </c>
      <c r="X30" s="510">
        <f t="shared" si="18"/>
        <v>1</v>
      </c>
      <c r="Y30" s="499">
        <v>1</v>
      </c>
      <c r="Z30" s="499">
        <v>1</v>
      </c>
      <c r="AA30" s="499">
        <v>1</v>
      </c>
      <c r="AB30" s="499">
        <v>1</v>
      </c>
      <c r="AC30" s="499">
        <v>1</v>
      </c>
      <c r="AD30" s="499">
        <v>1</v>
      </c>
      <c r="AE30" s="499">
        <v>1</v>
      </c>
      <c r="AF30" s="499">
        <v>1</v>
      </c>
      <c r="AG30" s="499">
        <v>1</v>
      </c>
      <c r="AH30" s="499">
        <v>1</v>
      </c>
      <c r="AI30" s="499">
        <v>1</v>
      </c>
      <c r="AJ30" s="499">
        <v>1</v>
      </c>
      <c r="AK30" s="499">
        <v>1</v>
      </c>
      <c r="AL30" s="499">
        <v>1</v>
      </c>
      <c r="AM30" s="499">
        <v>1</v>
      </c>
      <c r="AN30" s="499">
        <v>1</v>
      </c>
      <c r="AO30" s="499">
        <v>1</v>
      </c>
      <c r="AP30" s="499">
        <v>1</v>
      </c>
      <c r="AQ30" s="499">
        <v>1</v>
      </c>
      <c r="AR30" s="499">
        <v>1</v>
      </c>
      <c r="AS30" s="574">
        <f t="shared" si="5"/>
        <v>10000</v>
      </c>
    </row>
    <row r="31" spans="2:46">
      <c r="B31" s="512" t="s">
        <v>456</v>
      </c>
      <c r="C31" s="93" t="s">
        <v>161</v>
      </c>
      <c r="D31" s="371">
        <f>'Prices '!F55</f>
        <v>1000</v>
      </c>
      <c r="E31" s="487">
        <f>E30</f>
        <v>1</v>
      </c>
      <c r="F31" s="510">
        <f t="shared" si="8"/>
        <v>1</v>
      </c>
      <c r="G31" s="510">
        <f t="shared" si="8"/>
        <v>1</v>
      </c>
      <c r="H31" s="510">
        <f t="shared" si="8"/>
        <v>1</v>
      </c>
      <c r="I31" s="510">
        <f t="shared" si="8"/>
        <v>1</v>
      </c>
      <c r="J31" s="510">
        <f t="shared" si="8"/>
        <v>1</v>
      </c>
      <c r="K31" s="510">
        <f t="shared" si="8"/>
        <v>1</v>
      </c>
      <c r="L31" s="510">
        <f t="shared" si="8"/>
        <v>1</v>
      </c>
      <c r="M31" s="510">
        <f t="shared" si="8"/>
        <v>1</v>
      </c>
      <c r="N31" s="510">
        <f t="shared" si="8"/>
        <v>1</v>
      </c>
      <c r="O31" s="510">
        <f t="shared" si="8"/>
        <v>1</v>
      </c>
      <c r="P31" s="510">
        <f t="shared" si="8"/>
        <v>1</v>
      </c>
      <c r="Q31" s="510">
        <f t="shared" ref="Q31:X31" si="19">P31</f>
        <v>1</v>
      </c>
      <c r="R31" s="510">
        <f t="shared" si="19"/>
        <v>1</v>
      </c>
      <c r="S31" s="510">
        <f t="shared" si="19"/>
        <v>1</v>
      </c>
      <c r="T31" s="510">
        <f t="shared" si="19"/>
        <v>1</v>
      </c>
      <c r="U31" s="510">
        <f t="shared" si="19"/>
        <v>1</v>
      </c>
      <c r="V31" s="510">
        <f t="shared" si="19"/>
        <v>1</v>
      </c>
      <c r="W31" s="510">
        <f t="shared" si="19"/>
        <v>1</v>
      </c>
      <c r="X31" s="510">
        <f t="shared" si="19"/>
        <v>1</v>
      </c>
      <c r="Y31" s="499">
        <v>1</v>
      </c>
      <c r="Z31" s="499">
        <v>1</v>
      </c>
      <c r="AA31" s="499">
        <v>1</v>
      </c>
      <c r="AB31" s="499">
        <v>1</v>
      </c>
      <c r="AC31" s="499">
        <v>1</v>
      </c>
      <c r="AD31" s="499">
        <v>1</v>
      </c>
      <c r="AE31" s="499">
        <v>1</v>
      </c>
      <c r="AF31" s="499">
        <v>1</v>
      </c>
      <c r="AG31" s="499">
        <v>1</v>
      </c>
      <c r="AH31" s="499">
        <v>1</v>
      </c>
      <c r="AI31" s="499">
        <v>1</v>
      </c>
      <c r="AJ31" s="499">
        <v>1</v>
      </c>
      <c r="AK31" s="499">
        <v>1</v>
      </c>
      <c r="AL31" s="499">
        <v>1</v>
      </c>
      <c r="AM31" s="499">
        <v>1</v>
      </c>
      <c r="AN31" s="499">
        <v>1</v>
      </c>
      <c r="AO31" s="499">
        <v>1</v>
      </c>
      <c r="AP31" s="499">
        <v>1</v>
      </c>
      <c r="AQ31" s="499">
        <v>1</v>
      </c>
      <c r="AR31" s="499">
        <v>1</v>
      </c>
      <c r="AS31" s="574">
        <f t="shared" si="5"/>
        <v>1000</v>
      </c>
    </row>
    <row r="32" spans="2:46">
      <c r="B32" s="512" t="s">
        <v>1358</v>
      </c>
      <c r="C32" s="93" t="s">
        <v>1359</v>
      </c>
      <c r="D32" s="371">
        <f>'Prices '!F54</f>
        <v>15000</v>
      </c>
      <c r="E32" s="487">
        <f>E24</f>
        <v>1</v>
      </c>
      <c r="F32" s="510">
        <f t="shared" si="8"/>
        <v>1</v>
      </c>
      <c r="G32" s="510">
        <f t="shared" si="8"/>
        <v>1</v>
      </c>
      <c r="H32" s="510">
        <f t="shared" si="8"/>
        <v>1</v>
      </c>
      <c r="I32" s="510">
        <f t="shared" si="8"/>
        <v>1</v>
      </c>
      <c r="J32" s="510">
        <f t="shared" si="8"/>
        <v>1</v>
      </c>
      <c r="K32" s="510">
        <f t="shared" si="8"/>
        <v>1</v>
      </c>
      <c r="L32" s="510">
        <f t="shared" si="8"/>
        <v>1</v>
      </c>
      <c r="M32" s="510">
        <f t="shared" si="8"/>
        <v>1</v>
      </c>
      <c r="N32" s="510">
        <f t="shared" si="8"/>
        <v>1</v>
      </c>
      <c r="O32" s="510">
        <f t="shared" si="8"/>
        <v>1</v>
      </c>
      <c r="P32" s="510">
        <f t="shared" si="8"/>
        <v>1</v>
      </c>
      <c r="Q32" s="510">
        <f t="shared" ref="Q32:X33" si="20">P32</f>
        <v>1</v>
      </c>
      <c r="R32" s="510">
        <f t="shared" si="20"/>
        <v>1</v>
      </c>
      <c r="S32" s="510">
        <f t="shared" si="20"/>
        <v>1</v>
      </c>
      <c r="T32" s="510">
        <f t="shared" si="20"/>
        <v>1</v>
      </c>
      <c r="U32" s="510">
        <f t="shared" si="20"/>
        <v>1</v>
      </c>
      <c r="V32" s="510">
        <f t="shared" si="20"/>
        <v>1</v>
      </c>
      <c r="W32" s="510">
        <f t="shared" si="20"/>
        <v>1</v>
      </c>
      <c r="X32" s="510">
        <f t="shared" si="20"/>
        <v>1</v>
      </c>
      <c r="Y32" s="499">
        <v>1</v>
      </c>
      <c r="Z32" s="499">
        <v>1</v>
      </c>
      <c r="AA32" s="499">
        <v>1</v>
      </c>
      <c r="AB32" s="499">
        <v>1</v>
      </c>
      <c r="AC32" s="499">
        <v>1</v>
      </c>
      <c r="AD32" s="499">
        <v>1</v>
      </c>
      <c r="AE32" s="499">
        <v>1</v>
      </c>
      <c r="AF32" s="499">
        <v>1</v>
      </c>
      <c r="AG32" s="499">
        <v>1</v>
      </c>
      <c r="AH32" s="499">
        <v>1</v>
      </c>
      <c r="AI32" s="499">
        <v>1</v>
      </c>
      <c r="AJ32" s="499">
        <v>1</v>
      </c>
      <c r="AK32" s="499">
        <v>1</v>
      </c>
      <c r="AL32" s="499">
        <v>1</v>
      </c>
      <c r="AM32" s="499">
        <v>1</v>
      </c>
      <c r="AN32" s="499">
        <v>1</v>
      </c>
      <c r="AO32" s="499">
        <v>1</v>
      </c>
      <c r="AP32" s="499">
        <v>1</v>
      </c>
      <c r="AQ32" s="499">
        <v>1</v>
      </c>
      <c r="AR32" s="499">
        <v>1</v>
      </c>
      <c r="AS32" s="574">
        <f t="shared" si="5"/>
        <v>15000</v>
      </c>
    </row>
    <row r="33" spans="2:46">
      <c r="B33" s="512" t="s">
        <v>75</v>
      </c>
      <c r="C33" s="93" t="s">
        <v>397</v>
      </c>
      <c r="D33" s="371">
        <v>10</v>
      </c>
      <c r="E33" s="522">
        <f>+'C2 Rice FFS+ eco'!E33</f>
        <v>13439.967486765563</v>
      </c>
      <c r="F33" s="510">
        <f t="shared" si="8"/>
        <v>13439.967486765563</v>
      </c>
      <c r="G33" s="510">
        <f t="shared" si="8"/>
        <v>13439.967486765563</v>
      </c>
      <c r="H33" s="510">
        <f t="shared" si="8"/>
        <v>13439.967486765563</v>
      </c>
      <c r="I33" s="510">
        <f t="shared" si="8"/>
        <v>13439.967486765563</v>
      </c>
      <c r="J33" s="510">
        <f t="shared" si="8"/>
        <v>13439.967486765563</v>
      </c>
      <c r="K33" s="510">
        <f t="shared" si="8"/>
        <v>13439.967486765563</v>
      </c>
      <c r="L33" s="510">
        <f t="shared" si="8"/>
        <v>13439.967486765563</v>
      </c>
      <c r="M33" s="510">
        <f t="shared" si="8"/>
        <v>13439.967486765563</v>
      </c>
      <c r="N33" s="510">
        <f t="shared" si="8"/>
        <v>13439.967486765563</v>
      </c>
      <c r="O33" s="510">
        <f t="shared" si="8"/>
        <v>13439.967486765563</v>
      </c>
      <c r="P33" s="510">
        <f t="shared" si="8"/>
        <v>13439.967486765563</v>
      </c>
      <c r="Q33" s="510">
        <f t="shared" si="8"/>
        <v>13439.967486765563</v>
      </c>
      <c r="R33" s="510">
        <f t="shared" si="8"/>
        <v>13439.967486765563</v>
      </c>
      <c r="S33" s="510">
        <f t="shared" si="8"/>
        <v>13439.967486765563</v>
      </c>
      <c r="T33" s="510">
        <f t="shared" si="8"/>
        <v>13439.967486765563</v>
      </c>
      <c r="U33" s="510">
        <f t="shared" si="8"/>
        <v>13439.967486765563</v>
      </c>
      <c r="V33" s="510">
        <f t="shared" si="20"/>
        <v>13439.967486765563</v>
      </c>
      <c r="W33" s="510">
        <f t="shared" si="20"/>
        <v>13439.967486765563</v>
      </c>
      <c r="X33" s="510">
        <f t="shared" si="20"/>
        <v>13439.967486765563</v>
      </c>
      <c r="Y33" s="713">
        <f>+'C2 Rice FFS+ eco'!Y33</f>
        <v>11354.42255076306</v>
      </c>
      <c r="Z33" s="713">
        <f>+Y33</f>
        <v>11354.42255076306</v>
      </c>
      <c r="AA33" s="713">
        <f>Z33</f>
        <v>11354.42255076306</v>
      </c>
      <c r="AB33" s="522">
        <f>+AA33</f>
        <v>11354.42255076306</v>
      </c>
      <c r="AC33" s="708">
        <f>AB33</f>
        <v>11354.42255076306</v>
      </c>
      <c r="AD33" s="708">
        <f t="shared" ref="AD33:AR33" si="21">AC33</f>
        <v>11354.42255076306</v>
      </c>
      <c r="AE33" s="708">
        <f t="shared" si="21"/>
        <v>11354.42255076306</v>
      </c>
      <c r="AF33" s="708">
        <f t="shared" si="21"/>
        <v>11354.42255076306</v>
      </c>
      <c r="AG33" s="708">
        <f t="shared" si="21"/>
        <v>11354.42255076306</v>
      </c>
      <c r="AH33" s="708">
        <f t="shared" si="21"/>
        <v>11354.42255076306</v>
      </c>
      <c r="AI33" s="708">
        <f t="shared" si="21"/>
        <v>11354.42255076306</v>
      </c>
      <c r="AJ33" s="708">
        <f t="shared" si="21"/>
        <v>11354.42255076306</v>
      </c>
      <c r="AK33" s="708">
        <f t="shared" si="21"/>
        <v>11354.42255076306</v>
      </c>
      <c r="AL33" s="708">
        <f t="shared" si="21"/>
        <v>11354.42255076306</v>
      </c>
      <c r="AM33" s="708">
        <f t="shared" si="21"/>
        <v>11354.42255076306</v>
      </c>
      <c r="AN33" s="708">
        <f t="shared" si="21"/>
        <v>11354.42255076306</v>
      </c>
      <c r="AO33" s="708">
        <f t="shared" si="21"/>
        <v>11354.42255076306</v>
      </c>
      <c r="AP33" s="708">
        <f t="shared" si="21"/>
        <v>11354.42255076306</v>
      </c>
      <c r="AQ33" s="708">
        <f t="shared" si="21"/>
        <v>11354.42255076306</v>
      </c>
      <c r="AR33" s="708">
        <f t="shared" si="21"/>
        <v>11354.42255076306</v>
      </c>
      <c r="AS33" s="574">
        <f t="shared" si="5"/>
        <v>134399.67486765562</v>
      </c>
      <c r="AT33" s="477"/>
    </row>
    <row r="34" spans="2:46">
      <c r="B34" s="513" t="s">
        <v>459</v>
      </c>
      <c r="C34" s="91" t="s">
        <v>161</v>
      </c>
      <c r="D34" s="371">
        <f>'Prices '!F58</f>
        <v>5000</v>
      </c>
      <c r="E34" s="487">
        <f>E32</f>
        <v>1</v>
      </c>
      <c r="F34" s="510">
        <f t="shared" si="8"/>
        <v>1</v>
      </c>
      <c r="G34" s="510">
        <f t="shared" si="8"/>
        <v>1</v>
      </c>
      <c r="H34" s="510">
        <f t="shared" si="8"/>
        <v>1</v>
      </c>
      <c r="I34" s="510">
        <f t="shared" si="8"/>
        <v>1</v>
      </c>
      <c r="J34" s="510">
        <f t="shared" si="8"/>
        <v>1</v>
      </c>
      <c r="K34" s="510">
        <f t="shared" si="8"/>
        <v>1</v>
      </c>
      <c r="L34" s="510">
        <f t="shared" si="8"/>
        <v>1</v>
      </c>
      <c r="M34" s="510">
        <f t="shared" si="8"/>
        <v>1</v>
      </c>
      <c r="N34" s="510">
        <f t="shared" si="8"/>
        <v>1</v>
      </c>
      <c r="O34" s="510">
        <f t="shared" si="8"/>
        <v>1</v>
      </c>
      <c r="P34" s="510">
        <f t="shared" si="8"/>
        <v>1</v>
      </c>
      <c r="Q34" s="510">
        <f t="shared" ref="Q34:X34" si="22">P34</f>
        <v>1</v>
      </c>
      <c r="R34" s="510">
        <f t="shared" si="22"/>
        <v>1</v>
      </c>
      <c r="S34" s="510">
        <f t="shared" si="22"/>
        <v>1</v>
      </c>
      <c r="T34" s="510">
        <f t="shared" si="22"/>
        <v>1</v>
      </c>
      <c r="U34" s="510">
        <f t="shared" si="22"/>
        <v>1</v>
      </c>
      <c r="V34" s="510">
        <f t="shared" si="22"/>
        <v>1</v>
      </c>
      <c r="W34" s="510">
        <f t="shared" si="22"/>
        <v>1</v>
      </c>
      <c r="X34" s="510">
        <f t="shared" si="22"/>
        <v>1</v>
      </c>
      <c r="Y34" s="499">
        <v>1</v>
      </c>
      <c r="Z34" s="514">
        <f>+Y34</f>
        <v>1</v>
      </c>
      <c r="AA34" s="514">
        <f>Z34</f>
        <v>1</v>
      </c>
      <c r="AB34" s="487">
        <f>AB32</f>
        <v>1</v>
      </c>
      <c r="AC34" s="708">
        <f>AB34</f>
        <v>1</v>
      </c>
      <c r="AD34" s="708">
        <f t="shared" ref="AD34:AO34" si="23">AC34</f>
        <v>1</v>
      </c>
      <c r="AE34" s="708">
        <f t="shared" si="23"/>
        <v>1</v>
      </c>
      <c r="AF34" s="708">
        <f t="shared" si="23"/>
        <v>1</v>
      </c>
      <c r="AG34" s="708">
        <f t="shared" si="23"/>
        <v>1</v>
      </c>
      <c r="AH34" s="708">
        <f t="shared" si="23"/>
        <v>1</v>
      </c>
      <c r="AI34" s="708">
        <f t="shared" si="23"/>
        <v>1</v>
      </c>
      <c r="AJ34" s="708">
        <f t="shared" si="23"/>
        <v>1</v>
      </c>
      <c r="AK34" s="708">
        <f t="shared" si="23"/>
        <v>1</v>
      </c>
      <c r="AL34" s="708">
        <f t="shared" si="23"/>
        <v>1</v>
      </c>
      <c r="AM34" s="708">
        <f t="shared" si="23"/>
        <v>1</v>
      </c>
      <c r="AN34" s="708">
        <f t="shared" si="23"/>
        <v>1</v>
      </c>
      <c r="AO34" s="708">
        <f t="shared" si="23"/>
        <v>1</v>
      </c>
      <c r="AP34" s="708">
        <f t="shared" ref="AP34:AR34" si="24">AO34</f>
        <v>1</v>
      </c>
      <c r="AQ34" s="708">
        <f t="shared" si="24"/>
        <v>1</v>
      </c>
      <c r="AR34" s="708">
        <f t="shared" si="24"/>
        <v>1</v>
      </c>
      <c r="AS34" s="574">
        <f t="shared" si="5"/>
        <v>5000</v>
      </c>
      <c r="AT34" s="477"/>
    </row>
    <row r="35" spans="2:46">
      <c r="B35" s="513" t="s">
        <v>1282</v>
      </c>
      <c r="C35" s="91" t="s">
        <v>1334</v>
      </c>
      <c r="D35" s="371">
        <f>+'2. Barley t1 fin'!D31</f>
        <v>750</v>
      </c>
      <c r="E35" s="487">
        <v>150</v>
      </c>
      <c r="F35" s="510">
        <f t="shared" si="8"/>
        <v>150</v>
      </c>
      <c r="G35" s="510">
        <f t="shared" si="8"/>
        <v>150</v>
      </c>
      <c r="H35" s="510">
        <f t="shared" si="8"/>
        <v>150</v>
      </c>
      <c r="I35" s="510">
        <f t="shared" si="8"/>
        <v>150</v>
      </c>
      <c r="J35" s="510">
        <f t="shared" si="8"/>
        <v>150</v>
      </c>
      <c r="K35" s="510">
        <f t="shared" si="8"/>
        <v>150</v>
      </c>
      <c r="L35" s="510">
        <f t="shared" si="8"/>
        <v>150</v>
      </c>
      <c r="M35" s="510">
        <f t="shared" si="8"/>
        <v>150</v>
      </c>
      <c r="N35" s="510">
        <f t="shared" si="8"/>
        <v>150</v>
      </c>
      <c r="O35" s="510">
        <f t="shared" si="8"/>
        <v>150</v>
      </c>
      <c r="P35" s="510">
        <f t="shared" si="8"/>
        <v>150</v>
      </c>
      <c r="Q35" s="510">
        <f t="shared" ref="Q35:X35" si="25">P35</f>
        <v>150</v>
      </c>
      <c r="R35" s="510">
        <f t="shared" si="25"/>
        <v>150</v>
      </c>
      <c r="S35" s="510">
        <f t="shared" si="25"/>
        <v>150</v>
      </c>
      <c r="T35" s="510">
        <f t="shared" si="25"/>
        <v>150</v>
      </c>
      <c r="U35" s="510">
        <f t="shared" si="25"/>
        <v>150</v>
      </c>
      <c r="V35" s="510">
        <f t="shared" si="25"/>
        <v>150</v>
      </c>
      <c r="W35" s="510">
        <f t="shared" si="25"/>
        <v>150</v>
      </c>
      <c r="X35" s="510">
        <f t="shared" si="25"/>
        <v>150</v>
      </c>
      <c r="Y35" s="714">
        <f>X35</f>
        <v>150</v>
      </c>
      <c r="Z35" s="714">
        <f t="shared" ref="Z35:AR35" si="26">Y35</f>
        <v>150</v>
      </c>
      <c r="AA35" s="714">
        <f t="shared" si="26"/>
        <v>150</v>
      </c>
      <c r="AB35" s="714">
        <f t="shared" si="26"/>
        <v>150</v>
      </c>
      <c r="AC35" s="714">
        <f t="shared" si="26"/>
        <v>150</v>
      </c>
      <c r="AD35" s="714">
        <f t="shared" si="26"/>
        <v>150</v>
      </c>
      <c r="AE35" s="714">
        <f t="shared" si="26"/>
        <v>150</v>
      </c>
      <c r="AF35" s="714">
        <f t="shared" si="26"/>
        <v>150</v>
      </c>
      <c r="AG35" s="714">
        <f t="shared" si="26"/>
        <v>150</v>
      </c>
      <c r="AH35" s="714">
        <f t="shared" si="26"/>
        <v>150</v>
      </c>
      <c r="AI35" s="714">
        <f t="shared" si="26"/>
        <v>150</v>
      </c>
      <c r="AJ35" s="714">
        <f t="shared" si="26"/>
        <v>150</v>
      </c>
      <c r="AK35" s="714">
        <f t="shared" si="26"/>
        <v>150</v>
      </c>
      <c r="AL35" s="714">
        <f t="shared" si="26"/>
        <v>150</v>
      </c>
      <c r="AM35" s="714">
        <f t="shared" si="26"/>
        <v>150</v>
      </c>
      <c r="AN35" s="714">
        <f t="shared" si="26"/>
        <v>150</v>
      </c>
      <c r="AO35" s="714">
        <f t="shared" si="26"/>
        <v>150</v>
      </c>
      <c r="AP35" s="714">
        <f t="shared" si="26"/>
        <v>150</v>
      </c>
      <c r="AQ35" s="714">
        <f t="shared" si="26"/>
        <v>150</v>
      </c>
      <c r="AR35" s="714">
        <f t="shared" si="26"/>
        <v>150</v>
      </c>
      <c r="AS35" s="574">
        <f t="shared" si="5"/>
        <v>112500</v>
      </c>
      <c r="AT35" s="477"/>
    </row>
    <row r="36" spans="2:46">
      <c r="B36" s="89" t="s">
        <v>185</v>
      </c>
      <c r="C36" s="83"/>
      <c r="D36" s="82"/>
      <c r="E36" s="487"/>
      <c r="F36" s="248"/>
      <c r="G36" s="248"/>
      <c r="H36" s="248"/>
      <c r="I36" s="248"/>
      <c r="J36" s="248"/>
      <c r="K36" s="248"/>
      <c r="L36" s="248"/>
      <c r="M36" s="248"/>
      <c r="N36" s="248"/>
      <c r="O36" s="248"/>
      <c r="P36" s="248"/>
      <c r="Q36" s="248"/>
      <c r="R36" s="248"/>
      <c r="S36" s="248"/>
      <c r="T36" s="248"/>
      <c r="U36" s="248"/>
      <c r="V36" s="248"/>
      <c r="W36" s="248"/>
      <c r="X36" s="248"/>
      <c r="Y36" s="499"/>
      <c r="Z36" s="500"/>
      <c r="AA36" s="500"/>
      <c r="AB36" s="487"/>
      <c r="AC36" s="61"/>
      <c r="AD36" s="61"/>
      <c r="AE36" s="61"/>
      <c r="AF36" s="61"/>
      <c r="AG36" s="61"/>
      <c r="AH36" s="61"/>
      <c r="AI36" s="61"/>
      <c r="AJ36" s="61"/>
      <c r="AK36" s="61"/>
      <c r="AL36" s="61"/>
      <c r="AM36" s="61"/>
      <c r="AN36" s="61"/>
      <c r="AO36" s="61"/>
      <c r="AP36" s="61"/>
      <c r="AQ36" s="61"/>
      <c r="AR36" s="61"/>
      <c r="AS36" s="574">
        <f t="shared" si="5"/>
        <v>0</v>
      </c>
    </row>
    <row r="37" spans="2:46">
      <c r="B37" s="88" t="s">
        <v>186</v>
      </c>
      <c r="C37" s="83" t="s">
        <v>187</v>
      </c>
      <c r="D37" s="82">
        <f>+'Prices '!F22</f>
        <v>25000</v>
      </c>
      <c r="E37" s="487"/>
      <c r="F37" s="248"/>
      <c r="G37" s="248"/>
      <c r="H37" s="248"/>
      <c r="I37" s="248"/>
      <c r="J37" s="248"/>
      <c r="K37" s="248"/>
      <c r="L37" s="248"/>
      <c r="M37" s="248"/>
      <c r="N37" s="248"/>
      <c r="O37" s="248"/>
      <c r="P37" s="248"/>
      <c r="Q37" s="248"/>
      <c r="R37" s="248"/>
      <c r="S37" s="248"/>
      <c r="T37" s="248"/>
      <c r="U37" s="248"/>
      <c r="V37" s="248"/>
      <c r="W37" s="248"/>
      <c r="X37" s="248"/>
      <c r="Y37" s="499"/>
      <c r="Z37" s="500"/>
      <c r="AA37" s="500"/>
      <c r="AB37" s="487"/>
      <c r="AC37" s="61"/>
      <c r="AD37" s="61"/>
      <c r="AE37" s="61"/>
      <c r="AF37" s="61"/>
      <c r="AG37" s="61"/>
      <c r="AH37" s="61"/>
      <c r="AI37" s="61"/>
      <c r="AJ37" s="61"/>
      <c r="AK37" s="61"/>
      <c r="AL37" s="61"/>
      <c r="AM37" s="61"/>
      <c r="AN37" s="61"/>
      <c r="AO37" s="61"/>
      <c r="AP37" s="61"/>
      <c r="AQ37" s="61"/>
      <c r="AR37" s="61"/>
      <c r="AS37" s="574">
        <f t="shared" si="5"/>
        <v>0</v>
      </c>
    </row>
    <row r="38" spans="2:46">
      <c r="B38" s="88" t="s">
        <v>188</v>
      </c>
      <c r="C38" s="83" t="s">
        <v>1359</v>
      </c>
      <c r="D38" s="82">
        <f>+'Prices '!F53</f>
        <v>45000</v>
      </c>
      <c r="E38" s="487"/>
      <c r="F38" s="248"/>
      <c r="G38" s="248"/>
      <c r="H38" s="248"/>
      <c r="I38" s="248"/>
      <c r="J38" s="248"/>
      <c r="K38" s="248"/>
      <c r="L38" s="248"/>
      <c r="M38" s="248"/>
      <c r="N38" s="248"/>
      <c r="O38" s="248"/>
      <c r="P38" s="248"/>
      <c r="Q38" s="248"/>
      <c r="R38" s="248"/>
      <c r="S38" s="248"/>
      <c r="T38" s="248"/>
      <c r="U38" s="248"/>
      <c r="V38" s="248"/>
      <c r="W38" s="248"/>
      <c r="X38" s="248"/>
      <c r="Y38" s="499"/>
      <c r="Z38" s="500"/>
      <c r="AA38" s="500"/>
      <c r="AB38" s="487"/>
      <c r="AC38" s="61"/>
      <c r="AD38" s="61"/>
      <c r="AE38" s="61"/>
      <c r="AF38" s="61"/>
      <c r="AG38" s="61"/>
      <c r="AH38" s="61"/>
      <c r="AI38" s="61"/>
      <c r="AJ38" s="61"/>
      <c r="AK38" s="61"/>
      <c r="AL38" s="61"/>
      <c r="AM38" s="61"/>
      <c r="AN38" s="61"/>
      <c r="AO38" s="61"/>
      <c r="AP38" s="61"/>
      <c r="AQ38" s="61"/>
      <c r="AR38" s="61"/>
      <c r="AS38" s="574">
        <f t="shared" si="5"/>
        <v>0</v>
      </c>
    </row>
    <row r="39" spans="2:46" ht="15.75" thickBot="1">
      <c r="B39" s="84"/>
      <c r="C39" s="83"/>
      <c r="D39" s="82"/>
      <c r="E39" s="560"/>
      <c r="F39" s="561">
        <f t="shared" ref="F39:X39" si="27">+F38+F37</f>
        <v>0</v>
      </c>
      <c r="G39" s="561">
        <f t="shared" si="27"/>
        <v>0</v>
      </c>
      <c r="H39" s="561">
        <f t="shared" si="27"/>
        <v>0</v>
      </c>
      <c r="I39" s="561">
        <f t="shared" si="27"/>
        <v>0</v>
      </c>
      <c r="J39" s="561">
        <f t="shared" si="27"/>
        <v>0</v>
      </c>
      <c r="K39" s="561">
        <f t="shared" si="27"/>
        <v>0</v>
      </c>
      <c r="L39" s="561">
        <f t="shared" si="27"/>
        <v>0</v>
      </c>
      <c r="M39" s="561">
        <f t="shared" si="27"/>
        <v>0</v>
      </c>
      <c r="N39" s="561">
        <f t="shared" si="27"/>
        <v>0</v>
      </c>
      <c r="O39" s="561">
        <f t="shared" si="27"/>
        <v>0</v>
      </c>
      <c r="P39" s="561">
        <f t="shared" si="27"/>
        <v>0</v>
      </c>
      <c r="Q39" s="561">
        <f t="shared" si="27"/>
        <v>0</v>
      </c>
      <c r="R39" s="561">
        <f t="shared" si="27"/>
        <v>0</v>
      </c>
      <c r="S39" s="561">
        <f t="shared" si="27"/>
        <v>0</v>
      </c>
      <c r="T39" s="561">
        <f t="shared" si="27"/>
        <v>0</v>
      </c>
      <c r="U39" s="561">
        <f t="shared" si="27"/>
        <v>0</v>
      </c>
      <c r="V39" s="561">
        <f t="shared" si="27"/>
        <v>0</v>
      </c>
      <c r="W39" s="561">
        <f t="shared" si="27"/>
        <v>0</v>
      </c>
      <c r="X39" s="561">
        <f t="shared" si="27"/>
        <v>0</v>
      </c>
      <c r="Y39" s="562"/>
      <c r="Z39" s="561"/>
      <c r="AA39" s="561"/>
      <c r="AB39" s="560"/>
      <c r="AC39" s="561"/>
      <c r="AD39" s="561"/>
      <c r="AE39" s="561"/>
      <c r="AF39" s="561"/>
      <c r="AG39" s="561"/>
      <c r="AH39" s="561"/>
      <c r="AI39" s="561"/>
      <c r="AJ39" s="561"/>
      <c r="AK39" s="561"/>
      <c r="AL39" s="561"/>
      <c r="AM39" s="561"/>
      <c r="AN39" s="561"/>
      <c r="AO39" s="561"/>
      <c r="AP39" s="561"/>
      <c r="AQ39" s="561"/>
      <c r="AR39" s="561"/>
      <c r="AS39" s="574">
        <f>+AS17+AS18-SUM(AS21:AS38)</f>
        <v>395731.57513234438</v>
      </c>
      <c r="AT39" t="s">
        <v>190</v>
      </c>
    </row>
    <row r="40" spans="2:46" ht="18.75" customHeight="1">
      <c r="B40" s="1903" t="s">
        <v>191</v>
      </c>
      <c r="C40" s="1904" t="s">
        <v>164</v>
      </c>
      <c r="D40" s="2225" t="str">
        <f>+D11</f>
        <v>Unit price</v>
      </c>
      <c r="E40" s="2226" t="str">
        <f>+E11</f>
        <v>Without project</v>
      </c>
      <c r="F40" s="2227"/>
      <c r="G40" s="2227"/>
      <c r="H40" s="2227"/>
      <c r="I40" s="2227"/>
      <c r="J40" s="2227"/>
      <c r="K40" s="2227"/>
      <c r="L40" s="2227"/>
      <c r="M40" s="2227"/>
      <c r="N40" s="2227"/>
      <c r="O40" s="2227"/>
      <c r="P40" s="2227"/>
      <c r="Q40" s="2227"/>
      <c r="R40" s="2227"/>
      <c r="S40" s="2227"/>
      <c r="T40" s="2227"/>
      <c r="U40" s="2227"/>
      <c r="V40" s="2227"/>
      <c r="W40" s="2227"/>
      <c r="X40" s="2228"/>
      <c r="Y40" s="2226" t="str">
        <f>+Y11</f>
        <v>With project</v>
      </c>
      <c r="Z40" s="2227"/>
      <c r="AA40" s="2227"/>
      <c r="AB40" s="2227"/>
      <c r="AC40" s="2227"/>
      <c r="AD40" s="2227"/>
      <c r="AE40" s="2227"/>
      <c r="AF40" s="2227"/>
      <c r="AG40" s="2227"/>
      <c r="AH40" s="2227"/>
      <c r="AI40" s="2227"/>
      <c r="AJ40" s="2227"/>
      <c r="AK40" s="2227"/>
      <c r="AL40" s="2227"/>
      <c r="AM40" s="2227"/>
      <c r="AN40" s="2227"/>
      <c r="AO40" s="2227"/>
      <c r="AP40" s="2227"/>
      <c r="AQ40" s="2227"/>
      <c r="AR40" s="2228"/>
    </row>
    <row r="41" spans="2:46" ht="19.5" thickBot="1">
      <c r="B41" s="1883"/>
      <c r="C41" s="1905"/>
      <c r="D41" s="1885"/>
      <c r="E41" s="566" t="s">
        <v>1066</v>
      </c>
      <c r="F41" s="566">
        <f>+F13</f>
        <v>2</v>
      </c>
      <c r="G41" s="566">
        <f t="shared" ref="G41:X41" si="28">+G13</f>
        <v>3</v>
      </c>
      <c r="H41" s="566">
        <f t="shared" si="28"/>
        <v>4</v>
      </c>
      <c r="I41" s="566">
        <f t="shared" si="28"/>
        <v>5</v>
      </c>
      <c r="J41" s="566">
        <f t="shared" si="28"/>
        <v>6</v>
      </c>
      <c r="K41" s="566">
        <f t="shared" si="28"/>
        <v>7</v>
      </c>
      <c r="L41" s="566">
        <f t="shared" si="28"/>
        <v>8</v>
      </c>
      <c r="M41" s="566">
        <f t="shared" si="28"/>
        <v>9</v>
      </c>
      <c r="N41" s="566">
        <f t="shared" si="28"/>
        <v>10</v>
      </c>
      <c r="O41" s="566">
        <f t="shared" si="28"/>
        <v>11</v>
      </c>
      <c r="P41" s="566">
        <f t="shared" si="28"/>
        <v>12</v>
      </c>
      <c r="Q41" s="566">
        <f t="shared" si="28"/>
        <v>13</v>
      </c>
      <c r="R41" s="566">
        <f t="shared" si="28"/>
        <v>14</v>
      </c>
      <c r="S41" s="566">
        <f t="shared" si="28"/>
        <v>15</v>
      </c>
      <c r="T41" s="566">
        <f t="shared" si="28"/>
        <v>16</v>
      </c>
      <c r="U41" s="566">
        <f t="shared" si="28"/>
        <v>17</v>
      </c>
      <c r="V41" s="566">
        <f t="shared" si="28"/>
        <v>18</v>
      </c>
      <c r="W41" s="566">
        <f t="shared" si="28"/>
        <v>19</v>
      </c>
      <c r="X41" s="566">
        <f t="shared" si="28"/>
        <v>20</v>
      </c>
      <c r="Y41" s="567">
        <f>+Y13</f>
        <v>1</v>
      </c>
      <c r="Z41" s="567">
        <f t="shared" ref="Z41:AR41" si="29">+Z13</f>
        <v>2</v>
      </c>
      <c r="AA41" s="567">
        <f t="shared" si="29"/>
        <v>3</v>
      </c>
      <c r="AB41" s="567">
        <f t="shared" si="29"/>
        <v>4</v>
      </c>
      <c r="AC41" s="567">
        <f t="shared" si="29"/>
        <v>5</v>
      </c>
      <c r="AD41" s="567">
        <f t="shared" si="29"/>
        <v>6</v>
      </c>
      <c r="AE41" s="567">
        <f t="shared" si="29"/>
        <v>7</v>
      </c>
      <c r="AF41" s="567">
        <f t="shared" si="29"/>
        <v>8</v>
      </c>
      <c r="AG41" s="567">
        <f t="shared" si="29"/>
        <v>9</v>
      </c>
      <c r="AH41" s="567">
        <f t="shared" si="29"/>
        <v>10</v>
      </c>
      <c r="AI41" s="567">
        <f t="shared" si="29"/>
        <v>11</v>
      </c>
      <c r="AJ41" s="567">
        <f t="shared" si="29"/>
        <v>12</v>
      </c>
      <c r="AK41" s="567">
        <f t="shared" si="29"/>
        <v>13</v>
      </c>
      <c r="AL41" s="567">
        <f t="shared" si="29"/>
        <v>14</v>
      </c>
      <c r="AM41" s="567">
        <f t="shared" si="29"/>
        <v>15</v>
      </c>
      <c r="AN41" s="567">
        <f t="shared" si="29"/>
        <v>16</v>
      </c>
      <c r="AO41" s="567">
        <f t="shared" si="29"/>
        <v>17</v>
      </c>
      <c r="AP41" s="567">
        <f t="shared" si="29"/>
        <v>18</v>
      </c>
      <c r="AQ41" s="567">
        <f t="shared" si="29"/>
        <v>19</v>
      </c>
      <c r="AR41" s="567">
        <f t="shared" si="29"/>
        <v>20</v>
      </c>
      <c r="AS41" s="559">
        <f>+AT7</f>
        <v>16</v>
      </c>
      <c r="AT41" t="s">
        <v>1360</v>
      </c>
    </row>
    <row r="42" spans="2:46" ht="15" customHeight="1">
      <c r="B42" s="77" t="s">
        <v>192</v>
      </c>
      <c r="C42" s="71"/>
      <c r="D42" s="65"/>
      <c r="E42" s="563"/>
      <c r="F42" s="83"/>
      <c r="G42" s="83"/>
      <c r="H42" s="83"/>
      <c r="I42" s="83"/>
      <c r="J42" s="83"/>
      <c r="K42" s="83"/>
      <c r="L42" s="83"/>
      <c r="M42" s="83"/>
      <c r="N42" s="83"/>
      <c r="O42" s="83"/>
      <c r="P42" s="83"/>
      <c r="Q42" s="83"/>
      <c r="R42" s="83"/>
      <c r="S42" s="564"/>
      <c r="T42" s="565"/>
      <c r="U42" s="565"/>
      <c r="V42" s="565"/>
      <c r="W42" s="565"/>
      <c r="X42" s="565"/>
      <c r="Y42" s="563"/>
      <c r="Z42" s="83"/>
      <c r="AA42" s="83"/>
      <c r="AB42" s="83"/>
      <c r="AC42" s="83"/>
      <c r="AD42" s="83"/>
      <c r="AE42" s="83"/>
      <c r="AF42" s="83"/>
      <c r="AG42" s="83"/>
      <c r="AH42" s="83"/>
      <c r="AI42" s="83"/>
      <c r="AJ42" s="83"/>
      <c r="AK42" s="83"/>
      <c r="AL42" s="83"/>
      <c r="AM42" s="564"/>
      <c r="AN42" s="73"/>
      <c r="AO42" s="73"/>
      <c r="AP42" s="73"/>
      <c r="AQ42" s="73"/>
      <c r="AR42" s="73"/>
    </row>
    <row r="43" spans="2:46">
      <c r="B43" s="72" t="s">
        <v>193</v>
      </c>
      <c r="C43" s="71"/>
      <c r="D43" s="65"/>
      <c r="E43" s="64">
        <f t="shared" ref="E43:AR43" si="30">SUM(E44:E46)</f>
        <v>16994100</v>
      </c>
      <c r="F43" s="55">
        <f t="shared" si="30"/>
        <v>16994100</v>
      </c>
      <c r="G43" s="55">
        <f t="shared" si="30"/>
        <v>16994100</v>
      </c>
      <c r="H43" s="55">
        <f t="shared" si="30"/>
        <v>16994100</v>
      </c>
      <c r="I43" s="55">
        <f t="shared" si="30"/>
        <v>16994100</v>
      </c>
      <c r="J43" s="55">
        <f t="shared" si="30"/>
        <v>16994100</v>
      </c>
      <c r="K43" s="55">
        <f t="shared" si="30"/>
        <v>16994100</v>
      </c>
      <c r="L43" s="55">
        <f t="shared" si="30"/>
        <v>16994100</v>
      </c>
      <c r="M43" s="55">
        <f t="shared" si="30"/>
        <v>16994100</v>
      </c>
      <c r="N43" s="55">
        <f t="shared" si="30"/>
        <v>15500423.731138544</v>
      </c>
      <c r="O43" s="55">
        <f t="shared" si="30"/>
        <v>15500423.731138544</v>
      </c>
      <c r="P43" s="55">
        <f t="shared" si="30"/>
        <v>15500423.731138544</v>
      </c>
      <c r="Q43" s="55">
        <f t="shared" si="30"/>
        <v>15500423.731138544</v>
      </c>
      <c r="R43" s="55">
        <f t="shared" si="30"/>
        <v>15500423.731138544</v>
      </c>
      <c r="S43" s="55">
        <f t="shared" si="30"/>
        <v>15500423.731138544</v>
      </c>
      <c r="T43" s="55">
        <f t="shared" si="30"/>
        <v>15500423.731138544</v>
      </c>
      <c r="U43" s="55">
        <f t="shared" si="30"/>
        <v>15500423.731138544</v>
      </c>
      <c r="V43" s="55">
        <f t="shared" si="30"/>
        <v>15500423.731138544</v>
      </c>
      <c r="W43" s="55">
        <f t="shared" si="30"/>
        <v>15500423.731138544</v>
      </c>
      <c r="X43" s="55">
        <f t="shared" si="30"/>
        <v>15500423.731138544</v>
      </c>
      <c r="Y43" s="64">
        <f t="shared" si="30"/>
        <v>16773450</v>
      </c>
      <c r="Z43" s="55">
        <f t="shared" si="30"/>
        <v>18314550</v>
      </c>
      <c r="AA43" s="55">
        <f t="shared" si="30"/>
        <v>19085100</v>
      </c>
      <c r="AB43" s="55">
        <f t="shared" si="30"/>
        <v>19855650</v>
      </c>
      <c r="AC43" s="55">
        <f t="shared" si="30"/>
        <v>19855650</v>
      </c>
      <c r="AD43" s="55">
        <f t="shared" si="30"/>
        <v>19855650</v>
      </c>
      <c r="AE43" s="55">
        <f t="shared" si="30"/>
        <v>19855650</v>
      </c>
      <c r="AF43" s="55">
        <f t="shared" si="30"/>
        <v>19855650</v>
      </c>
      <c r="AG43" s="55">
        <f t="shared" si="30"/>
        <v>19855650</v>
      </c>
      <c r="AH43" s="55">
        <f t="shared" si="30"/>
        <v>19488520.096021943</v>
      </c>
      <c r="AI43" s="55">
        <f t="shared" si="30"/>
        <v>20240713.600823045</v>
      </c>
      <c r="AJ43" s="55">
        <f t="shared" si="30"/>
        <v>20240713.600823045</v>
      </c>
      <c r="AK43" s="55">
        <f t="shared" si="30"/>
        <v>20240713.600823045</v>
      </c>
      <c r="AL43" s="55">
        <f t="shared" si="30"/>
        <v>20240713.600823045</v>
      </c>
      <c r="AM43" s="55">
        <f t="shared" si="30"/>
        <v>20240713.600823045</v>
      </c>
      <c r="AN43" s="55">
        <f t="shared" si="30"/>
        <v>20240713.600823045</v>
      </c>
      <c r="AO43" s="55">
        <f t="shared" si="30"/>
        <v>20240713.600823045</v>
      </c>
      <c r="AP43" s="55">
        <f t="shared" si="30"/>
        <v>20240713.600823045</v>
      </c>
      <c r="AQ43" s="55">
        <f t="shared" si="30"/>
        <v>20240713.600823045</v>
      </c>
      <c r="AR43" s="55">
        <f t="shared" si="30"/>
        <v>20240713.600823045</v>
      </c>
    </row>
    <row r="44" spans="2:46">
      <c r="B44" s="70" t="str">
        <f>+B17</f>
        <v>Rice</v>
      </c>
      <c r="C44" s="57" t="s">
        <v>168</v>
      </c>
      <c r="D44" s="69"/>
      <c r="E44" s="64">
        <f>+E17*$D17*$AS$41</f>
        <v>12540000</v>
      </c>
      <c r="F44" s="64">
        <f t="shared" ref="F44:N44" si="31">+F17*$D17*$AS$41</f>
        <v>12540000</v>
      </c>
      <c r="G44" s="64">
        <f t="shared" si="31"/>
        <v>12540000</v>
      </c>
      <c r="H44" s="64">
        <f t="shared" si="31"/>
        <v>12540000</v>
      </c>
      <c r="I44" s="64">
        <f t="shared" si="31"/>
        <v>12540000</v>
      </c>
      <c r="J44" s="64">
        <f t="shared" si="31"/>
        <v>12540000</v>
      </c>
      <c r="K44" s="64">
        <f t="shared" si="31"/>
        <v>12540000</v>
      </c>
      <c r="L44" s="64">
        <f t="shared" si="31"/>
        <v>12540000</v>
      </c>
      <c r="M44" s="64">
        <f t="shared" si="31"/>
        <v>12540000</v>
      </c>
      <c r="N44" s="64">
        <f t="shared" si="31"/>
        <v>11046323.731138544</v>
      </c>
      <c r="O44" s="64">
        <f t="shared" ref="O44:AR44" si="32">+O17*$D17*$AS$41</f>
        <v>11046323.731138544</v>
      </c>
      <c r="P44" s="64">
        <f t="shared" si="32"/>
        <v>11046323.731138544</v>
      </c>
      <c r="Q44" s="64">
        <f t="shared" si="32"/>
        <v>11046323.731138544</v>
      </c>
      <c r="R44" s="64">
        <f t="shared" si="32"/>
        <v>11046323.731138544</v>
      </c>
      <c r="S44" s="64">
        <f t="shared" si="32"/>
        <v>11046323.731138544</v>
      </c>
      <c r="T44" s="64">
        <f t="shared" si="32"/>
        <v>11046323.731138544</v>
      </c>
      <c r="U44" s="64">
        <f t="shared" si="32"/>
        <v>11046323.731138544</v>
      </c>
      <c r="V44" s="64">
        <f t="shared" si="32"/>
        <v>11046323.731138544</v>
      </c>
      <c r="W44" s="64">
        <f t="shared" si="32"/>
        <v>11046323.731138544</v>
      </c>
      <c r="X44" s="64">
        <f t="shared" si="32"/>
        <v>11046323.731138544</v>
      </c>
      <c r="Y44" s="64">
        <f t="shared" si="32"/>
        <v>12328800</v>
      </c>
      <c r="Z44" s="64">
        <f t="shared" si="32"/>
        <v>13869900</v>
      </c>
      <c r="AA44" s="64">
        <f t="shared" si="32"/>
        <v>14640450</v>
      </c>
      <c r="AB44" s="64">
        <f t="shared" si="32"/>
        <v>15411000</v>
      </c>
      <c r="AC44" s="64">
        <f t="shared" si="32"/>
        <v>15411000</v>
      </c>
      <c r="AD44" s="64">
        <f t="shared" si="32"/>
        <v>15411000</v>
      </c>
      <c r="AE44" s="64">
        <f t="shared" si="32"/>
        <v>15411000</v>
      </c>
      <c r="AF44" s="64">
        <f t="shared" si="32"/>
        <v>15411000</v>
      </c>
      <c r="AG44" s="64">
        <f t="shared" si="32"/>
        <v>15411000</v>
      </c>
      <c r="AH44" s="64">
        <f t="shared" si="32"/>
        <v>15043870.096021945</v>
      </c>
      <c r="AI44" s="64">
        <f t="shared" si="32"/>
        <v>15796063.600823043</v>
      </c>
      <c r="AJ44" s="64">
        <f t="shared" si="32"/>
        <v>15796063.600823043</v>
      </c>
      <c r="AK44" s="64">
        <f t="shared" si="32"/>
        <v>15796063.600823043</v>
      </c>
      <c r="AL44" s="64">
        <f t="shared" si="32"/>
        <v>15796063.600823043</v>
      </c>
      <c r="AM44" s="64">
        <f t="shared" si="32"/>
        <v>15796063.600823043</v>
      </c>
      <c r="AN44" s="64">
        <f t="shared" si="32"/>
        <v>15796063.600823043</v>
      </c>
      <c r="AO44" s="64">
        <f t="shared" si="32"/>
        <v>15796063.600823043</v>
      </c>
      <c r="AP44" s="64">
        <f t="shared" si="32"/>
        <v>15796063.600823043</v>
      </c>
      <c r="AQ44" s="64">
        <f t="shared" si="32"/>
        <v>15796063.600823043</v>
      </c>
      <c r="AR44" s="64">
        <f t="shared" si="32"/>
        <v>15796063.600823043</v>
      </c>
    </row>
    <row r="45" spans="2:46">
      <c r="B45" s="70" t="str">
        <f t="shared" ref="B45:B65" si="33">+B18</f>
        <v>Rice hay</v>
      </c>
      <c r="C45" s="57" t="s">
        <v>168</v>
      </c>
      <c r="D45" s="69"/>
      <c r="E45" s="64">
        <f>+E18*$D18*$AS$41</f>
        <v>4454100</v>
      </c>
      <c r="F45" s="64">
        <f t="shared" ref="F45:N45" si="34">+F18*$D18*$AS$41</f>
        <v>4454100</v>
      </c>
      <c r="G45" s="64">
        <f t="shared" si="34"/>
        <v>4454100</v>
      </c>
      <c r="H45" s="64">
        <f t="shared" si="34"/>
        <v>4454100</v>
      </c>
      <c r="I45" s="64">
        <f t="shared" si="34"/>
        <v>4454100</v>
      </c>
      <c r="J45" s="64">
        <f t="shared" si="34"/>
        <v>4454100</v>
      </c>
      <c r="K45" s="64">
        <f t="shared" si="34"/>
        <v>4454100</v>
      </c>
      <c r="L45" s="64">
        <f t="shared" si="34"/>
        <v>4454100</v>
      </c>
      <c r="M45" s="64">
        <f t="shared" si="34"/>
        <v>4454100</v>
      </c>
      <c r="N45" s="64">
        <f t="shared" si="34"/>
        <v>4454100</v>
      </c>
      <c r="O45" s="64">
        <f t="shared" ref="O45:AR45" si="35">+O18*$D18*$AS$41</f>
        <v>4454100</v>
      </c>
      <c r="P45" s="64">
        <f t="shared" si="35"/>
        <v>4454100</v>
      </c>
      <c r="Q45" s="64">
        <f t="shared" si="35"/>
        <v>4454100</v>
      </c>
      <c r="R45" s="64">
        <f t="shared" si="35"/>
        <v>4454100</v>
      </c>
      <c r="S45" s="64">
        <f t="shared" si="35"/>
        <v>4454100</v>
      </c>
      <c r="T45" s="64">
        <f t="shared" si="35"/>
        <v>4454100</v>
      </c>
      <c r="U45" s="64">
        <f t="shared" si="35"/>
        <v>4454100</v>
      </c>
      <c r="V45" s="64">
        <f t="shared" si="35"/>
        <v>4454100</v>
      </c>
      <c r="W45" s="64">
        <f t="shared" si="35"/>
        <v>4454100</v>
      </c>
      <c r="X45" s="64">
        <f t="shared" si="35"/>
        <v>4454100</v>
      </c>
      <c r="Y45" s="64">
        <f t="shared" si="35"/>
        <v>4444650</v>
      </c>
      <c r="Z45" s="64">
        <f t="shared" si="35"/>
        <v>4444650</v>
      </c>
      <c r="AA45" s="64">
        <f t="shared" si="35"/>
        <v>4444650</v>
      </c>
      <c r="AB45" s="64">
        <f t="shared" si="35"/>
        <v>4444650</v>
      </c>
      <c r="AC45" s="64">
        <f t="shared" si="35"/>
        <v>4444650</v>
      </c>
      <c r="AD45" s="64">
        <f t="shared" si="35"/>
        <v>4444650</v>
      </c>
      <c r="AE45" s="64">
        <f t="shared" si="35"/>
        <v>4444650</v>
      </c>
      <c r="AF45" s="64">
        <f t="shared" si="35"/>
        <v>4444650</v>
      </c>
      <c r="AG45" s="64">
        <f t="shared" si="35"/>
        <v>4444650</v>
      </c>
      <c r="AH45" s="64">
        <f t="shared" si="35"/>
        <v>4444650</v>
      </c>
      <c r="AI45" s="64">
        <f t="shared" si="35"/>
        <v>4444650</v>
      </c>
      <c r="AJ45" s="64">
        <f t="shared" si="35"/>
        <v>4444650</v>
      </c>
      <c r="AK45" s="64">
        <f t="shared" si="35"/>
        <v>4444650</v>
      </c>
      <c r="AL45" s="64">
        <f t="shared" si="35"/>
        <v>4444650</v>
      </c>
      <c r="AM45" s="64">
        <f t="shared" si="35"/>
        <v>4444650</v>
      </c>
      <c r="AN45" s="64">
        <f t="shared" si="35"/>
        <v>4444650</v>
      </c>
      <c r="AO45" s="64">
        <f t="shared" si="35"/>
        <v>4444650</v>
      </c>
      <c r="AP45" s="64">
        <f t="shared" si="35"/>
        <v>4444650</v>
      </c>
      <c r="AQ45" s="64">
        <f t="shared" si="35"/>
        <v>4444650</v>
      </c>
      <c r="AR45" s="64">
        <f t="shared" si="35"/>
        <v>4444650</v>
      </c>
    </row>
    <row r="46" spans="2:46">
      <c r="B46" s="70">
        <f t="shared" si="33"/>
        <v>0</v>
      </c>
      <c r="C46" s="57" t="s">
        <v>168</v>
      </c>
      <c r="D46" s="69"/>
      <c r="E46" s="64">
        <f t="shared" ref="E46:AR46" si="36">+E19*$D19*$AS$41</f>
        <v>0</v>
      </c>
      <c r="F46" s="64">
        <f t="shared" si="36"/>
        <v>0</v>
      </c>
      <c r="G46" s="64">
        <f t="shared" si="36"/>
        <v>0</v>
      </c>
      <c r="H46" s="64">
        <f t="shared" si="36"/>
        <v>0</v>
      </c>
      <c r="I46" s="64">
        <f t="shared" si="36"/>
        <v>0</v>
      </c>
      <c r="J46" s="64">
        <f t="shared" si="36"/>
        <v>0</v>
      </c>
      <c r="K46" s="64">
        <f t="shared" si="36"/>
        <v>0</v>
      </c>
      <c r="L46" s="64">
        <f t="shared" si="36"/>
        <v>0</v>
      </c>
      <c r="M46" s="64">
        <f t="shared" si="36"/>
        <v>0</v>
      </c>
      <c r="N46" s="64">
        <f t="shared" si="36"/>
        <v>0</v>
      </c>
      <c r="O46" s="64">
        <f t="shared" si="36"/>
        <v>0</v>
      </c>
      <c r="P46" s="64">
        <f t="shared" si="36"/>
        <v>0</v>
      </c>
      <c r="Q46" s="64">
        <f t="shared" si="36"/>
        <v>0</v>
      </c>
      <c r="R46" s="64">
        <f t="shared" si="36"/>
        <v>0</v>
      </c>
      <c r="S46" s="64">
        <f t="shared" si="36"/>
        <v>0</v>
      </c>
      <c r="T46" s="64">
        <f t="shared" si="36"/>
        <v>0</v>
      </c>
      <c r="U46" s="64">
        <f t="shared" si="36"/>
        <v>0</v>
      </c>
      <c r="V46" s="64">
        <f t="shared" si="36"/>
        <v>0</v>
      </c>
      <c r="W46" s="64">
        <f t="shared" si="36"/>
        <v>0</v>
      </c>
      <c r="X46" s="64">
        <f t="shared" si="36"/>
        <v>0</v>
      </c>
      <c r="Y46" s="64">
        <f t="shared" si="36"/>
        <v>0</v>
      </c>
      <c r="Z46" s="64">
        <f t="shared" si="36"/>
        <v>0</v>
      </c>
      <c r="AA46" s="64">
        <f t="shared" si="36"/>
        <v>0</v>
      </c>
      <c r="AB46" s="64">
        <f t="shared" si="36"/>
        <v>0</v>
      </c>
      <c r="AC46" s="64">
        <f t="shared" si="36"/>
        <v>0</v>
      </c>
      <c r="AD46" s="64">
        <f t="shared" si="36"/>
        <v>0</v>
      </c>
      <c r="AE46" s="64">
        <f t="shared" si="36"/>
        <v>0</v>
      </c>
      <c r="AF46" s="64">
        <f t="shared" si="36"/>
        <v>0</v>
      </c>
      <c r="AG46" s="64">
        <f t="shared" si="36"/>
        <v>0</v>
      </c>
      <c r="AH46" s="64">
        <f t="shared" si="36"/>
        <v>0</v>
      </c>
      <c r="AI46" s="64">
        <f t="shared" si="36"/>
        <v>0</v>
      </c>
      <c r="AJ46" s="64">
        <f t="shared" si="36"/>
        <v>0</v>
      </c>
      <c r="AK46" s="64">
        <f t="shared" si="36"/>
        <v>0</v>
      </c>
      <c r="AL46" s="64">
        <f t="shared" si="36"/>
        <v>0</v>
      </c>
      <c r="AM46" s="64">
        <f t="shared" si="36"/>
        <v>0</v>
      </c>
      <c r="AN46" s="64">
        <f t="shared" si="36"/>
        <v>0</v>
      </c>
      <c r="AO46" s="64">
        <f t="shared" si="36"/>
        <v>0</v>
      </c>
      <c r="AP46" s="64">
        <f t="shared" si="36"/>
        <v>0</v>
      </c>
      <c r="AQ46" s="64">
        <f t="shared" si="36"/>
        <v>0</v>
      </c>
      <c r="AR46" s="64">
        <f t="shared" si="36"/>
        <v>0</v>
      </c>
    </row>
    <row r="47" spans="2:46">
      <c r="B47" s="70" t="str">
        <f t="shared" si="33"/>
        <v>Costs</v>
      </c>
      <c r="C47" s="57" t="s">
        <v>168</v>
      </c>
      <c r="D47" s="65"/>
      <c r="E47" s="64">
        <f t="shared" ref="E47:AR47" si="37">+E20*$D20*$AS$41</f>
        <v>0</v>
      </c>
      <c r="F47" s="64">
        <f t="shared" si="37"/>
        <v>0</v>
      </c>
      <c r="G47" s="64">
        <f t="shared" si="37"/>
        <v>0</v>
      </c>
      <c r="H47" s="64">
        <f t="shared" si="37"/>
        <v>0</v>
      </c>
      <c r="I47" s="64">
        <f t="shared" si="37"/>
        <v>0</v>
      </c>
      <c r="J47" s="64">
        <f t="shared" si="37"/>
        <v>0</v>
      </c>
      <c r="K47" s="64">
        <f t="shared" si="37"/>
        <v>0</v>
      </c>
      <c r="L47" s="64">
        <f t="shared" si="37"/>
        <v>0</v>
      </c>
      <c r="M47" s="64">
        <f t="shared" si="37"/>
        <v>0</v>
      </c>
      <c r="N47" s="64">
        <f t="shared" si="37"/>
        <v>0</v>
      </c>
      <c r="O47" s="64">
        <f t="shared" si="37"/>
        <v>0</v>
      </c>
      <c r="P47" s="64">
        <f t="shared" si="37"/>
        <v>0</v>
      </c>
      <c r="Q47" s="64">
        <f t="shared" si="37"/>
        <v>0</v>
      </c>
      <c r="R47" s="64">
        <f t="shared" si="37"/>
        <v>0</v>
      </c>
      <c r="S47" s="64">
        <f t="shared" si="37"/>
        <v>0</v>
      </c>
      <c r="T47" s="64">
        <f t="shared" si="37"/>
        <v>0</v>
      </c>
      <c r="U47" s="64">
        <f t="shared" si="37"/>
        <v>0</v>
      </c>
      <c r="V47" s="64">
        <f t="shared" si="37"/>
        <v>0</v>
      </c>
      <c r="W47" s="64">
        <f t="shared" si="37"/>
        <v>0</v>
      </c>
      <c r="X47" s="64">
        <f t="shared" si="37"/>
        <v>0</v>
      </c>
      <c r="Y47" s="64">
        <f t="shared" si="37"/>
        <v>0</v>
      </c>
      <c r="Z47" s="64">
        <f t="shared" si="37"/>
        <v>0</v>
      </c>
      <c r="AA47" s="64">
        <f t="shared" si="37"/>
        <v>0</v>
      </c>
      <c r="AB47" s="64">
        <f t="shared" si="37"/>
        <v>0</v>
      </c>
      <c r="AC47" s="64">
        <f t="shared" si="37"/>
        <v>0</v>
      </c>
      <c r="AD47" s="64">
        <f t="shared" si="37"/>
        <v>0</v>
      </c>
      <c r="AE47" s="64">
        <f t="shared" si="37"/>
        <v>0</v>
      </c>
      <c r="AF47" s="64">
        <f t="shared" si="37"/>
        <v>0</v>
      </c>
      <c r="AG47" s="64">
        <f t="shared" si="37"/>
        <v>0</v>
      </c>
      <c r="AH47" s="64">
        <f t="shared" si="37"/>
        <v>0</v>
      </c>
      <c r="AI47" s="64">
        <f t="shared" si="37"/>
        <v>0</v>
      </c>
      <c r="AJ47" s="64">
        <f t="shared" si="37"/>
        <v>0</v>
      </c>
      <c r="AK47" s="64">
        <f t="shared" si="37"/>
        <v>0</v>
      </c>
      <c r="AL47" s="64">
        <f t="shared" si="37"/>
        <v>0</v>
      </c>
      <c r="AM47" s="64">
        <f t="shared" si="37"/>
        <v>0</v>
      </c>
      <c r="AN47" s="64">
        <f t="shared" si="37"/>
        <v>0</v>
      </c>
      <c r="AO47" s="64">
        <f t="shared" si="37"/>
        <v>0</v>
      </c>
      <c r="AP47" s="64">
        <f t="shared" si="37"/>
        <v>0</v>
      </c>
      <c r="AQ47" s="64">
        <f t="shared" si="37"/>
        <v>0</v>
      </c>
      <c r="AR47" s="64">
        <f t="shared" si="37"/>
        <v>0</v>
      </c>
    </row>
    <row r="48" spans="2:46">
      <c r="B48" s="70" t="str">
        <f t="shared" si="33"/>
        <v>Land preparationService Rice</v>
      </c>
      <c r="C48" s="57" t="s">
        <v>168</v>
      </c>
      <c r="D48" s="65"/>
      <c r="E48" s="64">
        <f t="shared" ref="E48:AR48" si="38">+E21*$D21*$AS$41</f>
        <v>1200000</v>
      </c>
      <c r="F48" s="64">
        <f t="shared" si="38"/>
        <v>1200000</v>
      </c>
      <c r="G48" s="64">
        <f t="shared" si="38"/>
        <v>1200000</v>
      </c>
      <c r="H48" s="64">
        <f t="shared" si="38"/>
        <v>1200000</v>
      </c>
      <c r="I48" s="64">
        <f t="shared" si="38"/>
        <v>1200000</v>
      </c>
      <c r="J48" s="64">
        <f t="shared" si="38"/>
        <v>1200000</v>
      </c>
      <c r="K48" s="64">
        <f t="shared" si="38"/>
        <v>1200000</v>
      </c>
      <c r="L48" s="64">
        <f t="shared" si="38"/>
        <v>1200000</v>
      </c>
      <c r="M48" s="64">
        <f t="shared" si="38"/>
        <v>1200000</v>
      </c>
      <c r="N48" s="64">
        <f t="shared" si="38"/>
        <v>1200000</v>
      </c>
      <c r="O48" s="64">
        <f t="shared" si="38"/>
        <v>1200000</v>
      </c>
      <c r="P48" s="64">
        <f t="shared" si="38"/>
        <v>1200000</v>
      </c>
      <c r="Q48" s="64">
        <f t="shared" si="38"/>
        <v>1200000</v>
      </c>
      <c r="R48" s="64">
        <f t="shared" si="38"/>
        <v>1200000</v>
      </c>
      <c r="S48" s="64">
        <f t="shared" si="38"/>
        <v>1200000</v>
      </c>
      <c r="T48" s="64">
        <f t="shared" si="38"/>
        <v>1200000</v>
      </c>
      <c r="U48" s="64">
        <f t="shared" si="38"/>
        <v>1200000</v>
      </c>
      <c r="V48" s="64">
        <f t="shared" si="38"/>
        <v>1200000</v>
      </c>
      <c r="W48" s="64">
        <f t="shared" si="38"/>
        <v>1200000</v>
      </c>
      <c r="X48" s="64">
        <f t="shared" si="38"/>
        <v>1200000</v>
      </c>
      <c r="Y48" s="64">
        <f t="shared" si="38"/>
        <v>1200000</v>
      </c>
      <c r="Z48" s="64">
        <f t="shared" si="38"/>
        <v>1200000</v>
      </c>
      <c r="AA48" s="64">
        <f t="shared" si="38"/>
        <v>1200000</v>
      </c>
      <c r="AB48" s="64">
        <f t="shared" si="38"/>
        <v>1200000</v>
      </c>
      <c r="AC48" s="64">
        <f t="shared" si="38"/>
        <v>1200000</v>
      </c>
      <c r="AD48" s="64">
        <f t="shared" si="38"/>
        <v>1200000</v>
      </c>
      <c r="AE48" s="64">
        <f t="shared" si="38"/>
        <v>1200000</v>
      </c>
      <c r="AF48" s="64">
        <f t="shared" si="38"/>
        <v>1200000</v>
      </c>
      <c r="AG48" s="64">
        <f t="shared" si="38"/>
        <v>1200000</v>
      </c>
      <c r="AH48" s="64">
        <f t="shared" si="38"/>
        <v>1200000</v>
      </c>
      <c r="AI48" s="64">
        <f t="shared" si="38"/>
        <v>1200000</v>
      </c>
      <c r="AJ48" s="64">
        <f t="shared" si="38"/>
        <v>1200000</v>
      </c>
      <c r="AK48" s="64">
        <f t="shared" si="38"/>
        <v>1200000</v>
      </c>
      <c r="AL48" s="64">
        <f t="shared" si="38"/>
        <v>1200000</v>
      </c>
      <c r="AM48" s="64">
        <f t="shared" si="38"/>
        <v>1200000</v>
      </c>
      <c r="AN48" s="64">
        <f t="shared" si="38"/>
        <v>1200000</v>
      </c>
      <c r="AO48" s="64">
        <f t="shared" si="38"/>
        <v>1200000</v>
      </c>
      <c r="AP48" s="64">
        <f t="shared" si="38"/>
        <v>1200000</v>
      </c>
      <c r="AQ48" s="64">
        <f t="shared" si="38"/>
        <v>1200000</v>
      </c>
      <c r="AR48" s="64">
        <f t="shared" si="38"/>
        <v>1200000</v>
      </c>
    </row>
    <row r="49" spans="2:44">
      <c r="B49" s="70" t="str">
        <f t="shared" si="33"/>
        <v>Planting Service Rice</v>
      </c>
      <c r="C49" s="57" t="s">
        <v>168</v>
      </c>
      <c r="D49" s="65"/>
      <c r="E49" s="64">
        <f t="shared" ref="E49:AR49" si="39">+E22*$D22*$AS$41</f>
        <v>960000</v>
      </c>
      <c r="F49" s="64">
        <f t="shared" si="39"/>
        <v>960000</v>
      </c>
      <c r="G49" s="64">
        <f t="shared" si="39"/>
        <v>960000</v>
      </c>
      <c r="H49" s="64">
        <f t="shared" si="39"/>
        <v>960000</v>
      </c>
      <c r="I49" s="64">
        <f t="shared" si="39"/>
        <v>960000</v>
      </c>
      <c r="J49" s="64">
        <f t="shared" si="39"/>
        <v>960000</v>
      </c>
      <c r="K49" s="64">
        <f t="shared" si="39"/>
        <v>960000</v>
      </c>
      <c r="L49" s="64">
        <f t="shared" si="39"/>
        <v>960000</v>
      </c>
      <c r="M49" s="64">
        <f t="shared" si="39"/>
        <v>960000</v>
      </c>
      <c r="N49" s="64">
        <f t="shared" si="39"/>
        <v>960000</v>
      </c>
      <c r="O49" s="64">
        <f t="shared" si="39"/>
        <v>960000</v>
      </c>
      <c r="P49" s="64">
        <f t="shared" si="39"/>
        <v>960000</v>
      </c>
      <c r="Q49" s="64">
        <f t="shared" si="39"/>
        <v>960000</v>
      </c>
      <c r="R49" s="64">
        <f t="shared" si="39"/>
        <v>960000</v>
      </c>
      <c r="S49" s="64">
        <f t="shared" si="39"/>
        <v>960000</v>
      </c>
      <c r="T49" s="64">
        <f t="shared" si="39"/>
        <v>960000</v>
      </c>
      <c r="U49" s="64">
        <f t="shared" si="39"/>
        <v>960000</v>
      </c>
      <c r="V49" s="64">
        <f t="shared" si="39"/>
        <v>960000</v>
      </c>
      <c r="W49" s="64">
        <f t="shared" si="39"/>
        <v>960000</v>
      </c>
      <c r="X49" s="64">
        <f t="shared" si="39"/>
        <v>960000</v>
      </c>
      <c r="Y49" s="64">
        <f t="shared" si="39"/>
        <v>960000</v>
      </c>
      <c r="Z49" s="64">
        <f t="shared" si="39"/>
        <v>960000</v>
      </c>
      <c r="AA49" s="64">
        <f t="shared" si="39"/>
        <v>960000</v>
      </c>
      <c r="AB49" s="64">
        <f t="shared" si="39"/>
        <v>960000</v>
      </c>
      <c r="AC49" s="64">
        <f t="shared" si="39"/>
        <v>960000</v>
      </c>
      <c r="AD49" s="64">
        <f t="shared" si="39"/>
        <v>960000</v>
      </c>
      <c r="AE49" s="64">
        <f t="shared" si="39"/>
        <v>960000</v>
      </c>
      <c r="AF49" s="64">
        <f t="shared" si="39"/>
        <v>960000</v>
      </c>
      <c r="AG49" s="64">
        <f t="shared" si="39"/>
        <v>960000</v>
      </c>
      <c r="AH49" s="64">
        <f t="shared" si="39"/>
        <v>960000</v>
      </c>
      <c r="AI49" s="64">
        <f t="shared" si="39"/>
        <v>960000</v>
      </c>
      <c r="AJ49" s="64">
        <f t="shared" si="39"/>
        <v>960000</v>
      </c>
      <c r="AK49" s="64">
        <f t="shared" si="39"/>
        <v>960000</v>
      </c>
      <c r="AL49" s="64">
        <f t="shared" si="39"/>
        <v>960000</v>
      </c>
      <c r="AM49" s="64">
        <f t="shared" si="39"/>
        <v>960000</v>
      </c>
      <c r="AN49" s="64">
        <f t="shared" si="39"/>
        <v>960000</v>
      </c>
      <c r="AO49" s="64">
        <f t="shared" si="39"/>
        <v>960000</v>
      </c>
      <c r="AP49" s="64">
        <f t="shared" si="39"/>
        <v>960000</v>
      </c>
      <c r="AQ49" s="64">
        <f t="shared" si="39"/>
        <v>960000</v>
      </c>
      <c r="AR49" s="64">
        <f t="shared" si="39"/>
        <v>960000</v>
      </c>
    </row>
    <row r="50" spans="2:44">
      <c r="B50" s="70" t="str">
        <f t="shared" si="33"/>
        <v>Pesticide Service</v>
      </c>
      <c r="C50" s="57" t="s">
        <v>168</v>
      </c>
      <c r="D50" s="65"/>
      <c r="E50" s="64">
        <f t="shared" ref="E50:AR50" si="40">+E23*$D23*$AS$41</f>
        <v>320000</v>
      </c>
      <c r="F50" s="64">
        <f t="shared" si="40"/>
        <v>320000</v>
      </c>
      <c r="G50" s="64">
        <f t="shared" si="40"/>
        <v>320000</v>
      </c>
      <c r="H50" s="64">
        <f t="shared" si="40"/>
        <v>320000</v>
      </c>
      <c r="I50" s="64">
        <f t="shared" si="40"/>
        <v>320000</v>
      </c>
      <c r="J50" s="64">
        <f t="shared" si="40"/>
        <v>320000</v>
      </c>
      <c r="K50" s="64">
        <f t="shared" si="40"/>
        <v>320000</v>
      </c>
      <c r="L50" s="64">
        <f t="shared" si="40"/>
        <v>320000</v>
      </c>
      <c r="M50" s="64">
        <f t="shared" si="40"/>
        <v>320000</v>
      </c>
      <c r="N50" s="64">
        <f t="shared" si="40"/>
        <v>320000</v>
      </c>
      <c r="O50" s="64">
        <f t="shared" si="40"/>
        <v>320000</v>
      </c>
      <c r="P50" s="64">
        <f t="shared" si="40"/>
        <v>320000</v>
      </c>
      <c r="Q50" s="64">
        <f t="shared" si="40"/>
        <v>320000</v>
      </c>
      <c r="R50" s="64">
        <f t="shared" si="40"/>
        <v>320000</v>
      </c>
      <c r="S50" s="64">
        <f t="shared" si="40"/>
        <v>320000</v>
      </c>
      <c r="T50" s="64">
        <f t="shared" si="40"/>
        <v>320000</v>
      </c>
      <c r="U50" s="64">
        <f t="shared" si="40"/>
        <v>320000</v>
      </c>
      <c r="V50" s="64">
        <f t="shared" si="40"/>
        <v>320000</v>
      </c>
      <c r="W50" s="64">
        <f t="shared" si="40"/>
        <v>320000</v>
      </c>
      <c r="X50" s="64">
        <f t="shared" si="40"/>
        <v>320000</v>
      </c>
      <c r="Y50" s="64">
        <f t="shared" si="40"/>
        <v>320000</v>
      </c>
      <c r="Z50" s="64">
        <f t="shared" si="40"/>
        <v>320000</v>
      </c>
      <c r="AA50" s="64">
        <f t="shared" si="40"/>
        <v>320000</v>
      </c>
      <c r="AB50" s="64">
        <f t="shared" si="40"/>
        <v>320000</v>
      </c>
      <c r="AC50" s="64">
        <f t="shared" si="40"/>
        <v>320000</v>
      </c>
      <c r="AD50" s="64">
        <f t="shared" si="40"/>
        <v>320000</v>
      </c>
      <c r="AE50" s="64">
        <f t="shared" si="40"/>
        <v>320000</v>
      </c>
      <c r="AF50" s="64">
        <f t="shared" si="40"/>
        <v>320000</v>
      </c>
      <c r="AG50" s="64">
        <f t="shared" si="40"/>
        <v>320000</v>
      </c>
      <c r="AH50" s="64">
        <f t="shared" si="40"/>
        <v>320000</v>
      </c>
      <c r="AI50" s="64">
        <f t="shared" si="40"/>
        <v>320000</v>
      </c>
      <c r="AJ50" s="64">
        <f t="shared" si="40"/>
        <v>320000</v>
      </c>
      <c r="AK50" s="64">
        <f t="shared" si="40"/>
        <v>320000</v>
      </c>
      <c r="AL50" s="64">
        <f t="shared" si="40"/>
        <v>320000</v>
      </c>
      <c r="AM50" s="64">
        <f t="shared" si="40"/>
        <v>320000</v>
      </c>
      <c r="AN50" s="64">
        <f t="shared" si="40"/>
        <v>320000</v>
      </c>
      <c r="AO50" s="64">
        <f t="shared" si="40"/>
        <v>320000</v>
      </c>
      <c r="AP50" s="64">
        <f t="shared" si="40"/>
        <v>320000</v>
      </c>
      <c r="AQ50" s="64">
        <f t="shared" si="40"/>
        <v>320000</v>
      </c>
      <c r="AR50" s="64">
        <f t="shared" si="40"/>
        <v>320000</v>
      </c>
    </row>
    <row r="51" spans="2:44">
      <c r="B51" s="70" t="str">
        <f t="shared" si="33"/>
        <v>Harvest Rice</v>
      </c>
      <c r="C51" s="57" t="s">
        <v>168</v>
      </c>
      <c r="D51" s="65"/>
      <c r="E51" s="64">
        <f t="shared" ref="E51:AR51" si="41">+E24*$D24*$AS$41</f>
        <v>400000</v>
      </c>
      <c r="F51" s="64">
        <f t="shared" si="41"/>
        <v>400000</v>
      </c>
      <c r="G51" s="64">
        <f t="shared" si="41"/>
        <v>400000</v>
      </c>
      <c r="H51" s="64">
        <f t="shared" si="41"/>
        <v>400000</v>
      </c>
      <c r="I51" s="64">
        <f t="shared" si="41"/>
        <v>400000</v>
      </c>
      <c r="J51" s="64">
        <f t="shared" si="41"/>
        <v>400000</v>
      </c>
      <c r="K51" s="64">
        <f t="shared" si="41"/>
        <v>400000</v>
      </c>
      <c r="L51" s="64">
        <f t="shared" si="41"/>
        <v>400000</v>
      </c>
      <c r="M51" s="64">
        <f t="shared" si="41"/>
        <v>400000</v>
      </c>
      <c r="N51" s="64">
        <f t="shared" si="41"/>
        <v>400000</v>
      </c>
      <c r="O51" s="64">
        <f t="shared" si="41"/>
        <v>400000</v>
      </c>
      <c r="P51" s="64">
        <f t="shared" si="41"/>
        <v>400000</v>
      </c>
      <c r="Q51" s="64">
        <f t="shared" si="41"/>
        <v>400000</v>
      </c>
      <c r="R51" s="64">
        <f t="shared" si="41"/>
        <v>400000</v>
      </c>
      <c r="S51" s="64">
        <f t="shared" si="41"/>
        <v>400000</v>
      </c>
      <c r="T51" s="64">
        <f t="shared" si="41"/>
        <v>400000</v>
      </c>
      <c r="U51" s="64">
        <f t="shared" si="41"/>
        <v>400000</v>
      </c>
      <c r="V51" s="64">
        <f t="shared" si="41"/>
        <v>400000</v>
      </c>
      <c r="W51" s="64">
        <f t="shared" si="41"/>
        <v>400000</v>
      </c>
      <c r="X51" s="64">
        <f t="shared" si="41"/>
        <v>400000</v>
      </c>
      <c r="Y51" s="64">
        <f t="shared" si="41"/>
        <v>400000</v>
      </c>
      <c r="Z51" s="64">
        <f t="shared" si="41"/>
        <v>400000</v>
      </c>
      <c r="AA51" s="64">
        <f t="shared" si="41"/>
        <v>400000</v>
      </c>
      <c r="AB51" s="64">
        <f t="shared" si="41"/>
        <v>400000</v>
      </c>
      <c r="AC51" s="64">
        <f t="shared" si="41"/>
        <v>400000</v>
      </c>
      <c r="AD51" s="64">
        <f t="shared" si="41"/>
        <v>400000</v>
      </c>
      <c r="AE51" s="64">
        <f t="shared" si="41"/>
        <v>400000</v>
      </c>
      <c r="AF51" s="64">
        <f t="shared" si="41"/>
        <v>400000</v>
      </c>
      <c r="AG51" s="64">
        <f t="shared" si="41"/>
        <v>400000</v>
      </c>
      <c r="AH51" s="64">
        <f t="shared" si="41"/>
        <v>400000</v>
      </c>
      <c r="AI51" s="64">
        <f t="shared" si="41"/>
        <v>400000</v>
      </c>
      <c r="AJ51" s="64">
        <f t="shared" si="41"/>
        <v>400000</v>
      </c>
      <c r="AK51" s="64">
        <f t="shared" si="41"/>
        <v>400000</v>
      </c>
      <c r="AL51" s="64">
        <f t="shared" si="41"/>
        <v>400000</v>
      </c>
      <c r="AM51" s="64">
        <f t="shared" si="41"/>
        <v>400000</v>
      </c>
      <c r="AN51" s="64">
        <f t="shared" si="41"/>
        <v>400000</v>
      </c>
      <c r="AO51" s="64">
        <f t="shared" si="41"/>
        <v>400000</v>
      </c>
      <c r="AP51" s="64">
        <f t="shared" si="41"/>
        <v>400000</v>
      </c>
      <c r="AQ51" s="64">
        <f t="shared" si="41"/>
        <v>400000</v>
      </c>
      <c r="AR51" s="64">
        <f t="shared" si="41"/>
        <v>400000</v>
      </c>
    </row>
    <row r="52" spans="2:44">
      <c r="B52" s="70" t="str">
        <f t="shared" si="33"/>
        <v>Compost</v>
      </c>
      <c r="C52" s="57" t="s">
        <v>168</v>
      </c>
      <c r="D52" s="63"/>
      <c r="E52" s="64">
        <f t="shared" ref="E52:AR52" si="42">+E25*$D25*$AS$41</f>
        <v>0</v>
      </c>
      <c r="F52" s="64">
        <f t="shared" si="42"/>
        <v>0</v>
      </c>
      <c r="G52" s="64">
        <f t="shared" si="42"/>
        <v>0</v>
      </c>
      <c r="H52" s="64">
        <f t="shared" si="42"/>
        <v>0</v>
      </c>
      <c r="I52" s="64">
        <f t="shared" si="42"/>
        <v>0</v>
      </c>
      <c r="J52" s="64">
        <f t="shared" si="42"/>
        <v>0</v>
      </c>
      <c r="K52" s="64">
        <f t="shared" si="42"/>
        <v>0</v>
      </c>
      <c r="L52" s="64">
        <f t="shared" si="42"/>
        <v>0</v>
      </c>
      <c r="M52" s="64">
        <f t="shared" si="42"/>
        <v>0</v>
      </c>
      <c r="N52" s="64">
        <f t="shared" si="42"/>
        <v>0</v>
      </c>
      <c r="O52" s="64">
        <f t="shared" si="42"/>
        <v>0</v>
      </c>
      <c r="P52" s="64">
        <f t="shared" si="42"/>
        <v>0</v>
      </c>
      <c r="Q52" s="64">
        <f t="shared" si="42"/>
        <v>0</v>
      </c>
      <c r="R52" s="64">
        <f t="shared" si="42"/>
        <v>0</v>
      </c>
      <c r="S52" s="64">
        <f t="shared" si="42"/>
        <v>0</v>
      </c>
      <c r="T52" s="64">
        <f t="shared" si="42"/>
        <v>0</v>
      </c>
      <c r="U52" s="64">
        <f t="shared" si="42"/>
        <v>0</v>
      </c>
      <c r="V52" s="64">
        <f t="shared" si="42"/>
        <v>0</v>
      </c>
      <c r="W52" s="64">
        <f t="shared" si="42"/>
        <v>0</v>
      </c>
      <c r="X52" s="64">
        <f t="shared" si="42"/>
        <v>0</v>
      </c>
      <c r="Y52" s="64">
        <f t="shared" si="42"/>
        <v>400000</v>
      </c>
      <c r="Z52" s="64">
        <f t="shared" si="42"/>
        <v>400000</v>
      </c>
      <c r="AA52" s="64">
        <f t="shared" si="42"/>
        <v>400000</v>
      </c>
      <c r="AB52" s="64">
        <f t="shared" si="42"/>
        <v>400000</v>
      </c>
      <c r="AC52" s="64">
        <f t="shared" si="42"/>
        <v>400000</v>
      </c>
      <c r="AD52" s="64">
        <f t="shared" si="42"/>
        <v>400000</v>
      </c>
      <c r="AE52" s="64">
        <f t="shared" si="42"/>
        <v>400000</v>
      </c>
      <c r="AF52" s="64">
        <f t="shared" si="42"/>
        <v>400000</v>
      </c>
      <c r="AG52" s="64">
        <f t="shared" si="42"/>
        <v>400000</v>
      </c>
      <c r="AH52" s="64">
        <f t="shared" si="42"/>
        <v>400000</v>
      </c>
      <c r="AI52" s="64">
        <f t="shared" si="42"/>
        <v>400000</v>
      </c>
      <c r="AJ52" s="64">
        <f t="shared" si="42"/>
        <v>400000</v>
      </c>
      <c r="AK52" s="64">
        <f t="shared" si="42"/>
        <v>400000</v>
      </c>
      <c r="AL52" s="64">
        <f t="shared" si="42"/>
        <v>400000</v>
      </c>
      <c r="AM52" s="64">
        <f t="shared" si="42"/>
        <v>400000</v>
      </c>
      <c r="AN52" s="64">
        <f t="shared" si="42"/>
        <v>400000</v>
      </c>
      <c r="AO52" s="64">
        <f t="shared" si="42"/>
        <v>400000</v>
      </c>
      <c r="AP52" s="64">
        <f t="shared" si="42"/>
        <v>400000</v>
      </c>
      <c r="AQ52" s="64">
        <f t="shared" si="42"/>
        <v>400000</v>
      </c>
      <c r="AR52" s="64">
        <f t="shared" si="42"/>
        <v>400000</v>
      </c>
    </row>
    <row r="53" spans="2:44">
      <c r="B53" s="70" t="str">
        <f t="shared" si="33"/>
        <v>Fertiliser Urea</v>
      </c>
      <c r="C53" s="57" t="s">
        <v>168</v>
      </c>
      <c r="D53" s="63"/>
      <c r="E53" s="64">
        <f t="shared" ref="E53:AR53" si="43">+E26*$D26*$AS$41</f>
        <v>560000</v>
      </c>
      <c r="F53" s="64">
        <f t="shared" si="43"/>
        <v>560000</v>
      </c>
      <c r="G53" s="64">
        <f t="shared" si="43"/>
        <v>560000</v>
      </c>
      <c r="H53" s="64">
        <f t="shared" si="43"/>
        <v>560000</v>
      </c>
      <c r="I53" s="64">
        <f t="shared" si="43"/>
        <v>560000</v>
      </c>
      <c r="J53" s="64">
        <f t="shared" si="43"/>
        <v>560000</v>
      </c>
      <c r="K53" s="64">
        <f t="shared" si="43"/>
        <v>560000</v>
      </c>
      <c r="L53" s="64">
        <f t="shared" si="43"/>
        <v>560000</v>
      </c>
      <c r="M53" s="64">
        <f t="shared" si="43"/>
        <v>560000</v>
      </c>
      <c r="N53" s="64">
        <f t="shared" si="43"/>
        <v>560000</v>
      </c>
      <c r="O53" s="64">
        <f t="shared" si="43"/>
        <v>560000</v>
      </c>
      <c r="P53" s="64">
        <f t="shared" si="43"/>
        <v>560000</v>
      </c>
      <c r="Q53" s="64">
        <f t="shared" si="43"/>
        <v>560000</v>
      </c>
      <c r="R53" s="64">
        <f t="shared" si="43"/>
        <v>560000</v>
      </c>
      <c r="S53" s="64">
        <f t="shared" si="43"/>
        <v>560000</v>
      </c>
      <c r="T53" s="64">
        <f t="shared" si="43"/>
        <v>560000</v>
      </c>
      <c r="U53" s="64">
        <f t="shared" si="43"/>
        <v>560000</v>
      </c>
      <c r="V53" s="64">
        <f t="shared" si="43"/>
        <v>560000</v>
      </c>
      <c r="W53" s="64">
        <f t="shared" si="43"/>
        <v>560000</v>
      </c>
      <c r="X53" s="64">
        <f t="shared" si="43"/>
        <v>560000</v>
      </c>
      <c r="Y53" s="64">
        <f t="shared" si="43"/>
        <v>560000</v>
      </c>
      <c r="Z53" s="64">
        <f t="shared" si="43"/>
        <v>560000</v>
      </c>
      <c r="AA53" s="64">
        <f t="shared" si="43"/>
        <v>560000</v>
      </c>
      <c r="AB53" s="64">
        <f t="shared" si="43"/>
        <v>560000</v>
      </c>
      <c r="AC53" s="64">
        <f t="shared" si="43"/>
        <v>560000</v>
      </c>
      <c r="AD53" s="64">
        <f t="shared" si="43"/>
        <v>560000</v>
      </c>
      <c r="AE53" s="64">
        <f t="shared" si="43"/>
        <v>560000</v>
      </c>
      <c r="AF53" s="64">
        <f t="shared" si="43"/>
        <v>560000</v>
      </c>
      <c r="AG53" s="64">
        <f t="shared" si="43"/>
        <v>560000</v>
      </c>
      <c r="AH53" s="64">
        <f t="shared" si="43"/>
        <v>560000</v>
      </c>
      <c r="AI53" s="64">
        <f t="shared" si="43"/>
        <v>560000</v>
      </c>
      <c r="AJ53" s="64">
        <f t="shared" si="43"/>
        <v>560000</v>
      </c>
      <c r="AK53" s="64">
        <f t="shared" si="43"/>
        <v>560000</v>
      </c>
      <c r="AL53" s="64">
        <f t="shared" si="43"/>
        <v>560000</v>
      </c>
      <c r="AM53" s="64">
        <f t="shared" si="43"/>
        <v>560000</v>
      </c>
      <c r="AN53" s="64">
        <f t="shared" si="43"/>
        <v>560000</v>
      </c>
      <c r="AO53" s="64">
        <f t="shared" si="43"/>
        <v>560000</v>
      </c>
      <c r="AP53" s="64">
        <f t="shared" si="43"/>
        <v>560000</v>
      </c>
      <c r="AQ53" s="64">
        <f t="shared" si="43"/>
        <v>560000</v>
      </c>
      <c r="AR53" s="64">
        <f t="shared" si="43"/>
        <v>560000</v>
      </c>
    </row>
    <row r="54" spans="2:44">
      <c r="B54" s="70" t="str">
        <f t="shared" si="33"/>
        <v>Fertiliser DAP</v>
      </c>
      <c r="C54" s="57"/>
      <c r="D54" s="63"/>
      <c r="E54" s="64">
        <f t="shared" ref="E54:AR54" si="44">+E27*$D27*$AS$41</f>
        <v>960000</v>
      </c>
      <c r="F54" s="64">
        <f t="shared" si="44"/>
        <v>960000</v>
      </c>
      <c r="G54" s="64">
        <f t="shared" si="44"/>
        <v>960000</v>
      </c>
      <c r="H54" s="64">
        <f t="shared" si="44"/>
        <v>960000</v>
      </c>
      <c r="I54" s="64">
        <f t="shared" si="44"/>
        <v>960000</v>
      </c>
      <c r="J54" s="64">
        <f t="shared" si="44"/>
        <v>960000</v>
      </c>
      <c r="K54" s="64">
        <f t="shared" si="44"/>
        <v>960000</v>
      </c>
      <c r="L54" s="64">
        <f t="shared" si="44"/>
        <v>960000</v>
      </c>
      <c r="M54" s="64">
        <f t="shared" si="44"/>
        <v>960000</v>
      </c>
      <c r="N54" s="64">
        <f t="shared" si="44"/>
        <v>960000</v>
      </c>
      <c r="O54" s="64">
        <f t="shared" si="44"/>
        <v>960000</v>
      </c>
      <c r="P54" s="64">
        <f t="shared" si="44"/>
        <v>960000</v>
      </c>
      <c r="Q54" s="64">
        <f t="shared" si="44"/>
        <v>960000</v>
      </c>
      <c r="R54" s="64">
        <f t="shared" si="44"/>
        <v>960000</v>
      </c>
      <c r="S54" s="64">
        <f t="shared" si="44"/>
        <v>960000</v>
      </c>
      <c r="T54" s="64">
        <f t="shared" si="44"/>
        <v>960000</v>
      </c>
      <c r="U54" s="64">
        <f t="shared" si="44"/>
        <v>960000</v>
      </c>
      <c r="V54" s="64">
        <f t="shared" si="44"/>
        <v>960000</v>
      </c>
      <c r="W54" s="64">
        <f t="shared" si="44"/>
        <v>960000</v>
      </c>
      <c r="X54" s="64">
        <f t="shared" si="44"/>
        <v>960000</v>
      </c>
      <c r="Y54" s="64">
        <f t="shared" si="44"/>
        <v>960000</v>
      </c>
      <c r="Z54" s="64">
        <f t="shared" si="44"/>
        <v>960000</v>
      </c>
      <c r="AA54" s="64">
        <f t="shared" si="44"/>
        <v>960000</v>
      </c>
      <c r="AB54" s="64">
        <f t="shared" si="44"/>
        <v>960000</v>
      </c>
      <c r="AC54" s="64">
        <f t="shared" si="44"/>
        <v>960000</v>
      </c>
      <c r="AD54" s="64">
        <f t="shared" si="44"/>
        <v>960000</v>
      </c>
      <c r="AE54" s="64">
        <f t="shared" si="44"/>
        <v>960000</v>
      </c>
      <c r="AF54" s="64">
        <f t="shared" si="44"/>
        <v>960000</v>
      </c>
      <c r="AG54" s="64">
        <f t="shared" si="44"/>
        <v>960000</v>
      </c>
      <c r="AH54" s="64">
        <f t="shared" si="44"/>
        <v>960000</v>
      </c>
      <c r="AI54" s="64">
        <f t="shared" si="44"/>
        <v>960000</v>
      </c>
      <c r="AJ54" s="64">
        <f t="shared" si="44"/>
        <v>960000</v>
      </c>
      <c r="AK54" s="64">
        <f t="shared" si="44"/>
        <v>960000</v>
      </c>
      <c r="AL54" s="64">
        <f t="shared" si="44"/>
        <v>960000</v>
      </c>
      <c r="AM54" s="64">
        <f t="shared" si="44"/>
        <v>960000</v>
      </c>
      <c r="AN54" s="64">
        <f t="shared" si="44"/>
        <v>960000</v>
      </c>
      <c r="AO54" s="64">
        <f t="shared" si="44"/>
        <v>960000</v>
      </c>
      <c r="AP54" s="64">
        <f t="shared" si="44"/>
        <v>960000</v>
      </c>
      <c r="AQ54" s="64">
        <f t="shared" si="44"/>
        <v>960000</v>
      </c>
      <c r="AR54" s="64">
        <f t="shared" si="44"/>
        <v>960000</v>
      </c>
    </row>
    <row r="55" spans="2:44">
      <c r="B55" s="70" t="str">
        <f t="shared" si="33"/>
        <v>Pesticides Rice</v>
      </c>
      <c r="C55" s="57" t="s">
        <v>168</v>
      </c>
      <c r="D55" s="63"/>
      <c r="E55" s="64">
        <f t="shared" ref="E55:AR55" si="45">+E28*$D28*$AS$41</f>
        <v>1200000</v>
      </c>
      <c r="F55" s="64">
        <f t="shared" si="45"/>
        <v>1200000</v>
      </c>
      <c r="G55" s="64">
        <f t="shared" si="45"/>
        <v>1200000</v>
      </c>
      <c r="H55" s="64">
        <f t="shared" si="45"/>
        <v>1200000</v>
      </c>
      <c r="I55" s="64">
        <f t="shared" si="45"/>
        <v>1200000</v>
      </c>
      <c r="J55" s="64">
        <f t="shared" si="45"/>
        <v>1200000</v>
      </c>
      <c r="K55" s="64">
        <f t="shared" si="45"/>
        <v>1200000</v>
      </c>
      <c r="L55" s="64">
        <f t="shared" si="45"/>
        <v>1200000</v>
      </c>
      <c r="M55" s="64">
        <f t="shared" si="45"/>
        <v>1200000</v>
      </c>
      <c r="N55" s="64">
        <f t="shared" si="45"/>
        <v>1200000</v>
      </c>
      <c r="O55" s="64">
        <f t="shared" si="45"/>
        <v>1200000</v>
      </c>
      <c r="P55" s="64">
        <f t="shared" si="45"/>
        <v>1200000</v>
      </c>
      <c r="Q55" s="64">
        <f t="shared" si="45"/>
        <v>1200000</v>
      </c>
      <c r="R55" s="64">
        <f t="shared" si="45"/>
        <v>1200000</v>
      </c>
      <c r="S55" s="64">
        <f t="shared" si="45"/>
        <v>1200000</v>
      </c>
      <c r="T55" s="64">
        <f t="shared" si="45"/>
        <v>1200000</v>
      </c>
      <c r="U55" s="64">
        <f t="shared" si="45"/>
        <v>1200000</v>
      </c>
      <c r="V55" s="64">
        <f t="shared" si="45"/>
        <v>1200000</v>
      </c>
      <c r="W55" s="64">
        <f t="shared" si="45"/>
        <v>1200000</v>
      </c>
      <c r="X55" s="64">
        <f t="shared" si="45"/>
        <v>1200000</v>
      </c>
      <c r="Y55" s="64">
        <f t="shared" si="45"/>
        <v>1200000</v>
      </c>
      <c r="Z55" s="64">
        <f t="shared" si="45"/>
        <v>1200000</v>
      </c>
      <c r="AA55" s="64">
        <f t="shared" si="45"/>
        <v>1200000</v>
      </c>
      <c r="AB55" s="64">
        <f t="shared" si="45"/>
        <v>1200000</v>
      </c>
      <c r="AC55" s="64">
        <f t="shared" si="45"/>
        <v>1200000</v>
      </c>
      <c r="AD55" s="64">
        <f t="shared" si="45"/>
        <v>1200000</v>
      </c>
      <c r="AE55" s="64">
        <f t="shared" si="45"/>
        <v>1200000</v>
      </c>
      <c r="AF55" s="64">
        <f t="shared" si="45"/>
        <v>1200000</v>
      </c>
      <c r="AG55" s="64">
        <f t="shared" si="45"/>
        <v>1200000</v>
      </c>
      <c r="AH55" s="64">
        <f t="shared" si="45"/>
        <v>1200000</v>
      </c>
      <c r="AI55" s="64">
        <f t="shared" si="45"/>
        <v>1200000</v>
      </c>
      <c r="AJ55" s="64">
        <f t="shared" si="45"/>
        <v>1200000</v>
      </c>
      <c r="AK55" s="64">
        <f t="shared" si="45"/>
        <v>1200000</v>
      </c>
      <c r="AL55" s="64">
        <f t="shared" si="45"/>
        <v>1200000</v>
      </c>
      <c r="AM55" s="64">
        <f t="shared" si="45"/>
        <v>1200000</v>
      </c>
      <c r="AN55" s="64">
        <f t="shared" si="45"/>
        <v>1200000</v>
      </c>
      <c r="AO55" s="64">
        <f t="shared" si="45"/>
        <v>1200000</v>
      </c>
      <c r="AP55" s="64">
        <f t="shared" si="45"/>
        <v>1200000</v>
      </c>
      <c r="AQ55" s="64">
        <f t="shared" si="45"/>
        <v>1200000</v>
      </c>
      <c r="AR55" s="64">
        <f t="shared" si="45"/>
        <v>1200000</v>
      </c>
    </row>
    <row r="56" spans="2:44">
      <c r="B56" s="70" t="str">
        <f t="shared" si="33"/>
        <v>Seedlings Rice</v>
      </c>
      <c r="C56" s="57" t="s">
        <v>168</v>
      </c>
      <c r="D56" s="63"/>
      <c r="E56" s="64">
        <f t="shared" ref="E56:AR56" si="46">+E29*$D29*$AS$41</f>
        <v>616000</v>
      </c>
      <c r="F56" s="64">
        <f t="shared" si="46"/>
        <v>616000</v>
      </c>
      <c r="G56" s="64">
        <f t="shared" si="46"/>
        <v>616000</v>
      </c>
      <c r="H56" s="64">
        <f t="shared" si="46"/>
        <v>616000</v>
      </c>
      <c r="I56" s="64">
        <f t="shared" si="46"/>
        <v>616000</v>
      </c>
      <c r="J56" s="64">
        <f t="shared" si="46"/>
        <v>616000</v>
      </c>
      <c r="K56" s="64">
        <f t="shared" si="46"/>
        <v>616000</v>
      </c>
      <c r="L56" s="64">
        <f t="shared" si="46"/>
        <v>616000</v>
      </c>
      <c r="M56" s="64">
        <f t="shared" si="46"/>
        <v>616000</v>
      </c>
      <c r="N56" s="64">
        <f t="shared" si="46"/>
        <v>616000</v>
      </c>
      <c r="O56" s="64">
        <f t="shared" si="46"/>
        <v>616000</v>
      </c>
      <c r="P56" s="64">
        <f t="shared" si="46"/>
        <v>616000</v>
      </c>
      <c r="Q56" s="64">
        <f t="shared" si="46"/>
        <v>616000</v>
      </c>
      <c r="R56" s="64">
        <f t="shared" si="46"/>
        <v>616000</v>
      </c>
      <c r="S56" s="64">
        <f t="shared" si="46"/>
        <v>616000</v>
      </c>
      <c r="T56" s="64">
        <f t="shared" si="46"/>
        <v>616000</v>
      </c>
      <c r="U56" s="64">
        <f t="shared" si="46"/>
        <v>616000</v>
      </c>
      <c r="V56" s="64">
        <f t="shared" si="46"/>
        <v>616000</v>
      </c>
      <c r="W56" s="64">
        <f t="shared" si="46"/>
        <v>616000</v>
      </c>
      <c r="X56" s="64">
        <f t="shared" si="46"/>
        <v>616000</v>
      </c>
      <c r="Y56" s="64">
        <f t="shared" si="46"/>
        <v>616000</v>
      </c>
      <c r="Z56" s="64">
        <f t="shared" si="46"/>
        <v>616000</v>
      </c>
      <c r="AA56" s="64">
        <f t="shared" si="46"/>
        <v>616000</v>
      </c>
      <c r="AB56" s="64">
        <f t="shared" si="46"/>
        <v>616000</v>
      </c>
      <c r="AC56" s="64">
        <f t="shared" si="46"/>
        <v>616000</v>
      </c>
      <c r="AD56" s="64">
        <f t="shared" si="46"/>
        <v>616000</v>
      </c>
      <c r="AE56" s="64">
        <f t="shared" si="46"/>
        <v>616000</v>
      </c>
      <c r="AF56" s="64">
        <f t="shared" si="46"/>
        <v>616000</v>
      </c>
      <c r="AG56" s="64">
        <f t="shared" si="46"/>
        <v>616000</v>
      </c>
      <c r="AH56" s="64">
        <f t="shared" si="46"/>
        <v>616000</v>
      </c>
      <c r="AI56" s="64">
        <f t="shared" si="46"/>
        <v>616000</v>
      </c>
      <c r="AJ56" s="64">
        <f t="shared" si="46"/>
        <v>616000</v>
      </c>
      <c r="AK56" s="64">
        <f t="shared" si="46"/>
        <v>616000</v>
      </c>
      <c r="AL56" s="64">
        <f t="shared" si="46"/>
        <v>616000</v>
      </c>
      <c r="AM56" s="64">
        <f t="shared" si="46"/>
        <v>616000</v>
      </c>
      <c r="AN56" s="64">
        <f t="shared" si="46"/>
        <v>616000</v>
      </c>
      <c r="AO56" s="64">
        <f t="shared" si="46"/>
        <v>616000</v>
      </c>
      <c r="AP56" s="64">
        <f t="shared" si="46"/>
        <v>616000</v>
      </c>
      <c r="AQ56" s="64">
        <f t="shared" si="46"/>
        <v>616000</v>
      </c>
      <c r="AR56" s="64">
        <f t="shared" si="46"/>
        <v>616000</v>
      </c>
    </row>
    <row r="57" spans="2:44">
      <c r="B57" s="70" t="str">
        <f t="shared" si="33"/>
        <v>Farmer quota to clean canals and drainage</v>
      </c>
      <c r="C57" s="57" t="s">
        <v>168</v>
      </c>
      <c r="D57" s="63"/>
      <c r="E57" s="64">
        <f t="shared" ref="E57:AR57" si="47">+E30*$D30*$AS$41</f>
        <v>160000</v>
      </c>
      <c r="F57" s="64">
        <f t="shared" si="47"/>
        <v>160000</v>
      </c>
      <c r="G57" s="64">
        <f t="shared" si="47"/>
        <v>160000</v>
      </c>
      <c r="H57" s="64">
        <f t="shared" si="47"/>
        <v>160000</v>
      </c>
      <c r="I57" s="64">
        <f t="shared" si="47"/>
        <v>160000</v>
      </c>
      <c r="J57" s="64">
        <f t="shared" si="47"/>
        <v>160000</v>
      </c>
      <c r="K57" s="64">
        <f t="shared" si="47"/>
        <v>160000</v>
      </c>
      <c r="L57" s="64">
        <f t="shared" si="47"/>
        <v>160000</v>
      </c>
      <c r="M57" s="64">
        <f t="shared" si="47"/>
        <v>160000</v>
      </c>
      <c r="N57" s="64">
        <f t="shared" si="47"/>
        <v>160000</v>
      </c>
      <c r="O57" s="64">
        <f t="shared" si="47"/>
        <v>160000</v>
      </c>
      <c r="P57" s="64">
        <f t="shared" si="47"/>
        <v>160000</v>
      </c>
      <c r="Q57" s="64">
        <f t="shared" si="47"/>
        <v>160000</v>
      </c>
      <c r="R57" s="64">
        <f t="shared" si="47"/>
        <v>160000</v>
      </c>
      <c r="S57" s="64">
        <f t="shared" si="47"/>
        <v>160000</v>
      </c>
      <c r="T57" s="64">
        <f t="shared" si="47"/>
        <v>160000</v>
      </c>
      <c r="U57" s="64">
        <f t="shared" si="47"/>
        <v>160000</v>
      </c>
      <c r="V57" s="64">
        <f t="shared" si="47"/>
        <v>160000</v>
      </c>
      <c r="W57" s="64">
        <f t="shared" si="47"/>
        <v>160000</v>
      </c>
      <c r="X57" s="64">
        <f t="shared" si="47"/>
        <v>160000</v>
      </c>
      <c r="Y57" s="64">
        <f t="shared" si="47"/>
        <v>160000</v>
      </c>
      <c r="Z57" s="64">
        <f t="shared" si="47"/>
        <v>160000</v>
      </c>
      <c r="AA57" s="64">
        <f t="shared" si="47"/>
        <v>160000</v>
      </c>
      <c r="AB57" s="64">
        <f t="shared" si="47"/>
        <v>160000</v>
      </c>
      <c r="AC57" s="64">
        <f t="shared" si="47"/>
        <v>160000</v>
      </c>
      <c r="AD57" s="64">
        <f t="shared" si="47"/>
        <v>160000</v>
      </c>
      <c r="AE57" s="64">
        <f t="shared" si="47"/>
        <v>160000</v>
      </c>
      <c r="AF57" s="64">
        <f t="shared" si="47"/>
        <v>160000</v>
      </c>
      <c r="AG57" s="64">
        <f t="shared" si="47"/>
        <v>160000</v>
      </c>
      <c r="AH57" s="64">
        <f t="shared" si="47"/>
        <v>160000</v>
      </c>
      <c r="AI57" s="64">
        <f t="shared" si="47"/>
        <v>160000</v>
      </c>
      <c r="AJ57" s="64">
        <f t="shared" si="47"/>
        <v>160000</v>
      </c>
      <c r="AK57" s="64">
        <f t="shared" si="47"/>
        <v>160000</v>
      </c>
      <c r="AL57" s="64">
        <f t="shared" si="47"/>
        <v>160000</v>
      </c>
      <c r="AM57" s="64">
        <f t="shared" si="47"/>
        <v>160000</v>
      </c>
      <c r="AN57" s="64">
        <f t="shared" si="47"/>
        <v>160000</v>
      </c>
      <c r="AO57" s="64">
        <f t="shared" si="47"/>
        <v>160000</v>
      </c>
      <c r="AP57" s="64">
        <f t="shared" si="47"/>
        <v>160000</v>
      </c>
      <c r="AQ57" s="64">
        <f t="shared" si="47"/>
        <v>160000</v>
      </c>
      <c r="AR57" s="64">
        <f t="shared" si="47"/>
        <v>160000</v>
      </c>
    </row>
    <row r="58" spans="2:44">
      <c r="B58" s="70" t="str">
        <f t="shared" si="33"/>
        <v>Irrigation fee</v>
      </c>
      <c r="C58" s="57" t="s">
        <v>168</v>
      </c>
      <c r="D58" s="63"/>
      <c r="E58" s="64">
        <f t="shared" ref="E58:AR58" si="48">+E31*$D31*$AS$41</f>
        <v>16000</v>
      </c>
      <c r="F58" s="64">
        <f t="shared" si="48"/>
        <v>16000</v>
      </c>
      <c r="G58" s="64">
        <f t="shared" si="48"/>
        <v>16000</v>
      </c>
      <c r="H58" s="64">
        <f t="shared" si="48"/>
        <v>16000</v>
      </c>
      <c r="I58" s="64">
        <f t="shared" si="48"/>
        <v>16000</v>
      </c>
      <c r="J58" s="64">
        <f t="shared" si="48"/>
        <v>16000</v>
      </c>
      <c r="K58" s="64">
        <f t="shared" si="48"/>
        <v>16000</v>
      </c>
      <c r="L58" s="64">
        <f t="shared" si="48"/>
        <v>16000</v>
      </c>
      <c r="M58" s="64">
        <f t="shared" si="48"/>
        <v>16000</v>
      </c>
      <c r="N58" s="64">
        <f t="shared" si="48"/>
        <v>16000</v>
      </c>
      <c r="O58" s="64">
        <f t="shared" si="48"/>
        <v>16000</v>
      </c>
      <c r="P58" s="64">
        <f t="shared" si="48"/>
        <v>16000</v>
      </c>
      <c r="Q58" s="64">
        <f t="shared" si="48"/>
        <v>16000</v>
      </c>
      <c r="R58" s="64">
        <f t="shared" si="48"/>
        <v>16000</v>
      </c>
      <c r="S58" s="64">
        <f t="shared" si="48"/>
        <v>16000</v>
      </c>
      <c r="T58" s="64">
        <f t="shared" si="48"/>
        <v>16000</v>
      </c>
      <c r="U58" s="64">
        <f t="shared" si="48"/>
        <v>16000</v>
      </c>
      <c r="V58" s="64">
        <f t="shared" si="48"/>
        <v>16000</v>
      </c>
      <c r="W58" s="64">
        <f t="shared" si="48"/>
        <v>16000</v>
      </c>
      <c r="X58" s="64">
        <f t="shared" si="48"/>
        <v>16000</v>
      </c>
      <c r="Y58" s="64">
        <f t="shared" si="48"/>
        <v>16000</v>
      </c>
      <c r="Z58" s="64">
        <f t="shared" si="48"/>
        <v>16000</v>
      </c>
      <c r="AA58" s="64">
        <f t="shared" si="48"/>
        <v>16000</v>
      </c>
      <c r="AB58" s="64">
        <f t="shared" si="48"/>
        <v>16000</v>
      </c>
      <c r="AC58" s="64">
        <f t="shared" si="48"/>
        <v>16000</v>
      </c>
      <c r="AD58" s="64">
        <f t="shared" si="48"/>
        <v>16000</v>
      </c>
      <c r="AE58" s="64">
        <f t="shared" si="48"/>
        <v>16000</v>
      </c>
      <c r="AF58" s="64">
        <f t="shared" si="48"/>
        <v>16000</v>
      </c>
      <c r="AG58" s="64">
        <f t="shared" si="48"/>
        <v>16000</v>
      </c>
      <c r="AH58" s="64">
        <f t="shared" si="48"/>
        <v>16000</v>
      </c>
      <c r="AI58" s="64">
        <f t="shared" si="48"/>
        <v>16000</v>
      </c>
      <c r="AJ58" s="64">
        <f t="shared" si="48"/>
        <v>16000</v>
      </c>
      <c r="AK58" s="64">
        <f t="shared" si="48"/>
        <v>16000</v>
      </c>
      <c r="AL58" s="64">
        <f t="shared" si="48"/>
        <v>16000</v>
      </c>
      <c r="AM58" s="64">
        <f t="shared" si="48"/>
        <v>16000</v>
      </c>
      <c r="AN58" s="64">
        <f t="shared" si="48"/>
        <v>16000</v>
      </c>
      <c r="AO58" s="64">
        <f t="shared" si="48"/>
        <v>16000</v>
      </c>
      <c r="AP58" s="64">
        <f t="shared" si="48"/>
        <v>16000</v>
      </c>
      <c r="AQ58" s="64">
        <f t="shared" si="48"/>
        <v>16000</v>
      </c>
      <c r="AR58" s="64">
        <f t="shared" si="48"/>
        <v>16000</v>
      </c>
    </row>
    <row r="59" spans="2:44">
      <c r="B59" s="70" t="str">
        <f t="shared" si="33"/>
        <v>Others (tools, equipment, maintinance)</v>
      </c>
      <c r="C59" s="57" t="s">
        <v>168</v>
      </c>
      <c r="D59" s="63"/>
      <c r="E59" s="64">
        <f t="shared" ref="E59:AR59" si="49">+E32*$D32*$AS$41</f>
        <v>240000</v>
      </c>
      <c r="F59" s="64">
        <f t="shared" si="49"/>
        <v>240000</v>
      </c>
      <c r="G59" s="64">
        <f t="shared" si="49"/>
        <v>240000</v>
      </c>
      <c r="H59" s="64">
        <f t="shared" si="49"/>
        <v>240000</v>
      </c>
      <c r="I59" s="64">
        <f t="shared" si="49"/>
        <v>240000</v>
      </c>
      <c r="J59" s="64">
        <f t="shared" si="49"/>
        <v>240000</v>
      </c>
      <c r="K59" s="64">
        <f t="shared" si="49"/>
        <v>240000</v>
      </c>
      <c r="L59" s="64">
        <f t="shared" si="49"/>
        <v>240000</v>
      </c>
      <c r="M59" s="64">
        <f t="shared" si="49"/>
        <v>240000</v>
      </c>
      <c r="N59" s="64">
        <f t="shared" si="49"/>
        <v>240000</v>
      </c>
      <c r="O59" s="64">
        <f t="shared" si="49"/>
        <v>240000</v>
      </c>
      <c r="P59" s="64">
        <f t="shared" si="49"/>
        <v>240000</v>
      </c>
      <c r="Q59" s="64">
        <f t="shared" si="49"/>
        <v>240000</v>
      </c>
      <c r="R59" s="64">
        <f t="shared" si="49"/>
        <v>240000</v>
      </c>
      <c r="S59" s="64">
        <f t="shared" si="49"/>
        <v>240000</v>
      </c>
      <c r="T59" s="64">
        <f t="shared" si="49"/>
        <v>240000</v>
      </c>
      <c r="U59" s="64">
        <f t="shared" si="49"/>
        <v>240000</v>
      </c>
      <c r="V59" s="64">
        <f t="shared" si="49"/>
        <v>240000</v>
      </c>
      <c r="W59" s="64">
        <f t="shared" si="49"/>
        <v>240000</v>
      </c>
      <c r="X59" s="64">
        <f t="shared" si="49"/>
        <v>240000</v>
      </c>
      <c r="Y59" s="64">
        <f t="shared" si="49"/>
        <v>240000</v>
      </c>
      <c r="Z59" s="64">
        <f t="shared" si="49"/>
        <v>240000</v>
      </c>
      <c r="AA59" s="64">
        <f t="shared" si="49"/>
        <v>240000</v>
      </c>
      <c r="AB59" s="64">
        <f t="shared" si="49"/>
        <v>240000</v>
      </c>
      <c r="AC59" s="64">
        <f t="shared" si="49"/>
        <v>240000</v>
      </c>
      <c r="AD59" s="64">
        <f t="shared" si="49"/>
        <v>240000</v>
      </c>
      <c r="AE59" s="64">
        <f t="shared" si="49"/>
        <v>240000</v>
      </c>
      <c r="AF59" s="64">
        <f t="shared" si="49"/>
        <v>240000</v>
      </c>
      <c r="AG59" s="64">
        <f t="shared" si="49"/>
        <v>240000</v>
      </c>
      <c r="AH59" s="64">
        <f t="shared" si="49"/>
        <v>240000</v>
      </c>
      <c r="AI59" s="64">
        <f t="shared" si="49"/>
        <v>240000</v>
      </c>
      <c r="AJ59" s="64">
        <f t="shared" si="49"/>
        <v>240000</v>
      </c>
      <c r="AK59" s="64">
        <f t="shared" si="49"/>
        <v>240000</v>
      </c>
      <c r="AL59" s="64">
        <f t="shared" si="49"/>
        <v>240000</v>
      </c>
      <c r="AM59" s="64">
        <f t="shared" si="49"/>
        <v>240000</v>
      </c>
      <c r="AN59" s="64">
        <f t="shared" si="49"/>
        <v>240000</v>
      </c>
      <c r="AO59" s="64">
        <f t="shared" si="49"/>
        <v>240000</v>
      </c>
      <c r="AP59" s="64">
        <f t="shared" si="49"/>
        <v>240000</v>
      </c>
      <c r="AQ59" s="64">
        <f t="shared" si="49"/>
        <v>240000</v>
      </c>
      <c r="AR59" s="64">
        <f t="shared" si="49"/>
        <v>240000</v>
      </c>
    </row>
    <row r="60" spans="2:44">
      <c r="B60" s="70" t="str">
        <f t="shared" si="33"/>
        <v>Water</v>
      </c>
      <c r="C60" s="57" t="s">
        <v>168</v>
      </c>
      <c r="D60" s="63"/>
      <c r="E60" s="1797"/>
      <c r="F60" s="1797"/>
      <c r="G60" s="1797"/>
      <c r="H60" s="1797"/>
      <c r="I60" s="1797"/>
      <c r="J60" s="1797"/>
      <c r="K60" s="1797"/>
      <c r="L60" s="1797"/>
      <c r="M60" s="1797"/>
      <c r="N60" s="1797"/>
      <c r="O60" s="1797"/>
      <c r="P60" s="1797"/>
      <c r="Q60" s="1797"/>
      <c r="R60" s="1797"/>
      <c r="S60" s="1797"/>
      <c r="T60" s="1797"/>
      <c r="U60" s="1797"/>
      <c r="V60" s="1797"/>
      <c r="W60" s="1797"/>
      <c r="X60" s="1797"/>
      <c r="Y60" s="1797"/>
      <c r="Z60" s="1797"/>
      <c r="AA60" s="1797"/>
      <c r="AB60" s="1797"/>
      <c r="AC60" s="1797"/>
      <c r="AD60" s="64">
        <f t="shared" ref="AD60:AR60" si="50">+AD33*$D33*$AS$41</f>
        <v>1816707.6081220896</v>
      </c>
      <c r="AE60" s="64">
        <f t="shared" si="50"/>
        <v>1816707.6081220896</v>
      </c>
      <c r="AF60" s="64">
        <f t="shared" si="50"/>
        <v>1816707.6081220896</v>
      </c>
      <c r="AG60" s="64">
        <f t="shared" si="50"/>
        <v>1816707.6081220896</v>
      </c>
      <c r="AH60" s="64">
        <f t="shared" si="50"/>
        <v>1816707.6081220896</v>
      </c>
      <c r="AI60" s="64">
        <f t="shared" si="50"/>
        <v>1816707.6081220896</v>
      </c>
      <c r="AJ60" s="64">
        <f t="shared" si="50"/>
        <v>1816707.6081220896</v>
      </c>
      <c r="AK60" s="64">
        <f t="shared" si="50"/>
        <v>1816707.6081220896</v>
      </c>
      <c r="AL60" s="64">
        <f t="shared" si="50"/>
        <v>1816707.6081220896</v>
      </c>
      <c r="AM60" s="64">
        <f t="shared" si="50"/>
        <v>1816707.6081220896</v>
      </c>
      <c r="AN60" s="64">
        <f t="shared" si="50"/>
        <v>1816707.6081220896</v>
      </c>
      <c r="AO60" s="64">
        <f t="shared" si="50"/>
        <v>1816707.6081220896</v>
      </c>
      <c r="AP60" s="64">
        <f t="shared" si="50"/>
        <v>1816707.6081220896</v>
      </c>
      <c r="AQ60" s="64">
        <f t="shared" si="50"/>
        <v>1816707.6081220896</v>
      </c>
      <c r="AR60" s="64">
        <f t="shared" si="50"/>
        <v>1816707.6081220896</v>
      </c>
    </row>
    <row r="61" spans="2:44">
      <c r="B61" s="70" t="str">
        <f t="shared" si="33"/>
        <v>Land rent</v>
      </c>
      <c r="C61" s="57" t="s">
        <v>168</v>
      </c>
      <c r="D61" s="63"/>
      <c r="E61" s="64">
        <f t="shared" ref="E61:AR61" si="51">+E34*$D34*$AS$41</f>
        <v>80000</v>
      </c>
      <c r="F61" s="64">
        <f t="shared" si="51"/>
        <v>80000</v>
      </c>
      <c r="G61" s="64">
        <f t="shared" si="51"/>
        <v>80000</v>
      </c>
      <c r="H61" s="64">
        <f t="shared" si="51"/>
        <v>80000</v>
      </c>
      <c r="I61" s="64">
        <f t="shared" si="51"/>
        <v>80000</v>
      </c>
      <c r="J61" s="64">
        <f t="shared" si="51"/>
        <v>80000</v>
      </c>
      <c r="K61" s="64">
        <f t="shared" si="51"/>
        <v>80000</v>
      </c>
      <c r="L61" s="64">
        <f t="shared" si="51"/>
        <v>80000</v>
      </c>
      <c r="M61" s="64">
        <f t="shared" si="51"/>
        <v>80000</v>
      </c>
      <c r="N61" s="64">
        <f t="shared" si="51"/>
        <v>80000</v>
      </c>
      <c r="O61" s="64">
        <f t="shared" si="51"/>
        <v>80000</v>
      </c>
      <c r="P61" s="64">
        <f t="shared" si="51"/>
        <v>80000</v>
      </c>
      <c r="Q61" s="64">
        <f t="shared" si="51"/>
        <v>80000</v>
      </c>
      <c r="R61" s="64">
        <f t="shared" si="51"/>
        <v>80000</v>
      </c>
      <c r="S61" s="64">
        <f t="shared" si="51"/>
        <v>80000</v>
      </c>
      <c r="T61" s="64">
        <f t="shared" si="51"/>
        <v>80000</v>
      </c>
      <c r="U61" s="64">
        <f t="shared" si="51"/>
        <v>80000</v>
      </c>
      <c r="V61" s="64">
        <f t="shared" si="51"/>
        <v>80000</v>
      </c>
      <c r="W61" s="64">
        <f t="shared" si="51"/>
        <v>80000</v>
      </c>
      <c r="X61" s="64">
        <f t="shared" si="51"/>
        <v>80000</v>
      </c>
      <c r="Y61" s="64">
        <f t="shared" si="51"/>
        <v>80000</v>
      </c>
      <c r="Z61" s="64">
        <f t="shared" si="51"/>
        <v>80000</v>
      </c>
      <c r="AA61" s="64">
        <f t="shared" si="51"/>
        <v>80000</v>
      </c>
      <c r="AB61" s="64">
        <f t="shared" si="51"/>
        <v>80000</v>
      </c>
      <c r="AC61" s="64">
        <f t="shared" si="51"/>
        <v>80000</v>
      </c>
      <c r="AD61" s="64">
        <f t="shared" si="51"/>
        <v>80000</v>
      </c>
      <c r="AE61" s="64">
        <f t="shared" si="51"/>
        <v>80000</v>
      </c>
      <c r="AF61" s="64">
        <f t="shared" si="51"/>
        <v>80000</v>
      </c>
      <c r="AG61" s="64">
        <f t="shared" si="51"/>
        <v>80000</v>
      </c>
      <c r="AH61" s="64">
        <f t="shared" si="51"/>
        <v>80000</v>
      </c>
      <c r="AI61" s="64">
        <f t="shared" si="51"/>
        <v>80000</v>
      </c>
      <c r="AJ61" s="64">
        <f t="shared" si="51"/>
        <v>80000</v>
      </c>
      <c r="AK61" s="64">
        <f t="shared" si="51"/>
        <v>80000</v>
      </c>
      <c r="AL61" s="64">
        <f t="shared" si="51"/>
        <v>80000</v>
      </c>
      <c r="AM61" s="64">
        <f t="shared" si="51"/>
        <v>80000</v>
      </c>
      <c r="AN61" s="64">
        <f t="shared" si="51"/>
        <v>80000</v>
      </c>
      <c r="AO61" s="64">
        <f t="shared" si="51"/>
        <v>80000</v>
      </c>
      <c r="AP61" s="64">
        <f t="shared" si="51"/>
        <v>80000</v>
      </c>
      <c r="AQ61" s="64">
        <f t="shared" si="51"/>
        <v>80000</v>
      </c>
      <c r="AR61" s="64">
        <f t="shared" si="51"/>
        <v>80000</v>
      </c>
    </row>
    <row r="62" spans="2:44">
      <c r="B62" s="70" t="str">
        <f t="shared" si="33"/>
        <v>Fuel</v>
      </c>
      <c r="C62" s="57" t="s">
        <v>168</v>
      </c>
      <c r="D62" s="62"/>
      <c r="E62" s="64">
        <f t="shared" ref="E62:AR62" si="52">+E35*$D35*$AS$41</f>
        <v>1800000</v>
      </c>
      <c r="F62" s="64">
        <f t="shared" si="52"/>
        <v>1800000</v>
      </c>
      <c r="G62" s="64">
        <f t="shared" si="52"/>
        <v>1800000</v>
      </c>
      <c r="H62" s="64">
        <f t="shared" si="52"/>
        <v>1800000</v>
      </c>
      <c r="I62" s="64">
        <f t="shared" si="52"/>
        <v>1800000</v>
      </c>
      <c r="J62" s="64">
        <f t="shared" si="52"/>
        <v>1800000</v>
      </c>
      <c r="K62" s="64">
        <f t="shared" si="52"/>
        <v>1800000</v>
      </c>
      <c r="L62" s="64">
        <f t="shared" si="52"/>
        <v>1800000</v>
      </c>
      <c r="M62" s="64">
        <f t="shared" si="52"/>
        <v>1800000</v>
      </c>
      <c r="N62" s="64">
        <f t="shared" si="52"/>
        <v>1800000</v>
      </c>
      <c r="O62" s="64">
        <f t="shared" si="52"/>
        <v>1800000</v>
      </c>
      <c r="P62" s="64">
        <f t="shared" si="52"/>
        <v>1800000</v>
      </c>
      <c r="Q62" s="64">
        <f t="shared" si="52"/>
        <v>1800000</v>
      </c>
      <c r="R62" s="64">
        <f t="shared" si="52"/>
        <v>1800000</v>
      </c>
      <c r="S62" s="64">
        <f t="shared" si="52"/>
        <v>1800000</v>
      </c>
      <c r="T62" s="64">
        <f t="shared" si="52"/>
        <v>1800000</v>
      </c>
      <c r="U62" s="64">
        <f t="shared" si="52"/>
        <v>1800000</v>
      </c>
      <c r="V62" s="64">
        <f t="shared" si="52"/>
        <v>1800000</v>
      </c>
      <c r="W62" s="64">
        <f t="shared" si="52"/>
        <v>1800000</v>
      </c>
      <c r="X62" s="64">
        <f t="shared" si="52"/>
        <v>1800000</v>
      </c>
      <c r="Y62" s="64">
        <f t="shared" si="52"/>
        <v>1800000</v>
      </c>
      <c r="Z62" s="64">
        <f t="shared" si="52"/>
        <v>1800000</v>
      </c>
      <c r="AA62" s="64">
        <f t="shared" si="52"/>
        <v>1800000</v>
      </c>
      <c r="AB62" s="64">
        <f t="shared" si="52"/>
        <v>1800000</v>
      </c>
      <c r="AC62" s="64">
        <f t="shared" si="52"/>
        <v>1800000</v>
      </c>
      <c r="AD62" s="64">
        <f t="shared" si="52"/>
        <v>1800000</v>
      </c>
      <c r="AE62" s="64">
        <f t="shared" si="52"/>
        <v>1800000</v>
      </c>
      <c r="AF62" s="64">
        <f t="shared" si="52"/>
        <v>1800000</v>
      </c>
      <c r="AG62" s="64">
        <f t="shared" si="52"/>
        <v>1800000</v>
      </c>
      <c r="AH62" s="64">
        <f t="shared" si="52"/>
        <v>1800000</v>
      </c>
      <c r="AI62" s="64">
        <f t="shared" si="52"/>
        <v>1800000</v>
      </c>
      <c r="AJ62" s="64">
        <f t="shared" si="52"/>
        <v>1800000</v>
      </c>
      <c r="AK62" s="64">
        <f t="shared" si="52"/>
        <v>1800000</v>
      </c>
      <c r="AL62" s="64">
        <f t="shared" si="52"/>
        <v>1800000</v>
      </c>
      <c r="AM62" s="64">
        <f t="shared" si="52"/>
        <v>1800000</v>
      </c>
      <c r="AN62" s="64">
        <f t="shared" si="52"/>
        <v>1800000</v>
      </c>
      <c r="AO62" s="64">
        <f t="shared" si="52"/>
        <v>1800000</v>
      </c>
      <c r="AP62" s="64">
        <f t="shared" si="52"/>
        <v>1800000</v>
      </c>
      <c r="AQ62" s="64">
        <f t="shared" si="52"/>
        <v>1800000</v>
      </c>
      <c r="AR62" s="64">
        <f t="shared" si="52"/>
        <v>1800000</v>
      </c>
    </row>
    <row r="63" spans="2:44">
      <c r="B63" s="70" t="str">
        <f t="shared" si="33"/>
        <v>Labor</v>
      </c>
      <c r="C63" s="57" t="s">
        <v>168</v>
      </c>
      <c r="D63" s="56"/>
      <c r="E63" s="64">
        <f t="shared" ref="E63:AR63" si="53">+E36*$D36*$AS$41</f>
        <v>0</v>
      </c>
      <c r="F63" s="64">
        <f t="shared" si="53"/>
        <v>0</v>
      </c>
      <c r="G63" s="64">
        <f t="shared" si="53"/>
        <v>0</v>
      </c>
      <c r="H63" s="64">
        <f t="shared" si="53"/>
        <v>0</v>
      </c>
      <c r="I63" s="64">
        <f t="shared" si="53"/>
        <v>0</v>
      </c>
      <c r="J63" s="64">
        <f t="shared" si="53"/>
        <v>0</v>
      </c>
      <c r="K63" s="64">
        <f t="shared" si="53"/>
        <v>0</v>
      </c>
      <c r="L63" s="64">
        <f t="shared" si="53"/>
        <v>0</v>
      </c>
      <c r="M63" s="64">
        <f t="shared" si="53"/>
        <v>0</v>
      </c>
      <c r="N63" s="64">
        <f t="shared" si="53"/>
        <v>0</v>
      </c>
      <c r="O63" s="64">
        <f t="shared" si="53"/>
        <v>0</v>
      </c>
      <c r="P63" s="64">
        <f t="shared" si="53"/>
        <v>0</v>
      </c>
      <c r="Q63" s="64">
        <f t="shared" si="53"/>
        <v>0</v>
      </c>
      <c r="R63" s="64">
        <f t="shared" si="53"/>
        <v>0</v>
      </c>
      <c r="S63" s="64">
        <f t="shared" si="53"/>
        <v>0</v>
      </c>
      <c r="T63" s="64">
        <f t="shared" si="53"/>
        <v>0</v>
      </c>
      <c r="U63" s="64">
        <f t="shared" si="53"/>
        <v>0</v>
      </c>
      <c r="V63" s="64">
        <f t="shared" si="53"/>
        <v>0</v>
      </c>
      <c r="W63" s="64">
        <f t="shared" si="53"/>
        <v>0</v>
      </c>
      <c r="X63" s="64">
        <f t="shared" si="53"/>
        <v>0</v>
      </c>
      <c r="Y63" s="64">
        <f t="shared" si="53"/>
        <v>0</v>
      </c>
      <c r="Z63" s="64">
        <f t="shared" si="53"/>
        <v>0</v>
      </c>
      <c r="AA63" s="64">
        <f t="shared" si="53"/>
        <v>0</v>
      </c>
      <c r="AB63" s="64">
        <f t="shared" si="53"/>
        <v>0</v>
      </c>
      <c r="AC63" s="64">
        <f t="shared" si="53"/>
        <v>0</v>
      </c>
      <c r="AD63" s="64">
        <f t="shared" si="53"/>
        <v>0</v>
      </c>
      <c r="AE63" s="64">
        <f t="shared" si="53"/>
        <v>0</v>
      </c>
      <c r="AF63" s="64">
        <f t="shared" si="53"/>
        <v>0</v>
      </c>
      <c r="AG63" s="64">
        <f t="shared" si="53"/>
        <v>0</v>
      </c>
      <c r="AH63" s="64">
        <f t="shared" si="53"/>
        <v>0</v>
      </c>
      <c r="AI63" s="64">
        <f t="shared" si="53"/>
        <v>0</v>
      </c>
      <c r="AJ63" s="64">
        <f t="shared" si="53"/>
        <v>0</v>
      </c>
      <c r="AK63" s="64">
        <f t="shared" si="53"/>
        <v>0</v>
      </c>
      <c r="AL63" s="64">
        <f t="shared" si="53"/>
        <v>0</v>
      </c>
      <c r="AM63" s="64">
        <f t="shared" si="53"/>
        <v>0</v>
      </c>
      <c r="AN63" s="64">
        <f t="shared" si="53"/>
        <v>0</v>
      </c>
      <c r="AO63" s="64">
        <f t="shared" si="53"/>
        <v>0</v>
      </c>
      <c r="AP63" s="64">
        <f t="shared" si="53"/>
        <v>0</v>
      </c>
      <c r="AQ63" s="64">
        <f t="shared" si="53"/>
        <v>0</v>
      </c>
      <c r="AR63" s="64">
        <f t="shared" si="53"/>
        <v>0</v>
      </c>
    </row>
    <row r="64" spans="2:44">
      <c r="B64" s="70" t="str">
        <f t="shared" si="33"/>
        <v>Temporary</v>
      </c>
      <c r="C64" s="57" t="s">
        <v>168</v>
      </c>
      <c r="D64" s="56"/>
      <c r="E64" s="64">
        <f t="shared" ref="E64:AR64" si="54">+E37*$D37*$AS$41</f>
        <v>0</v>
      </c>
      <c r="F64" s="64">
        <f t="shared" si="54"/>
        <v>0</v>
      </c>
      <c r="G64" s="64">
        <f t="shared" si="54"/>
        <v>0</v>
      </c>
      <c r="H64" s="64">
        <f t="shared" si="54"/>
        <v>0</v>
      </c>
      <c r="I64" s="64">
        <f t="shared" si="54"/>
        <v>0</v>
      </c>
      <c r="J64" s="64">
        <f t="shared" si="54"/>
        <v>0</v>
      </c>
      <c r="K64" s="64">
        <f t="shared" si="54"/>
        <v>0</v>
      </c>
      <c r="L64" s="64">
        <f t="shared" si="54"/>
        <v>0</v>
      </c>
      <c r="M64" s="64">
        <f t="shared" si="54"/>
        <v>0</v>
      </c>
      <c r="N64" s="64">
        <f t="shared" si="54"/>
        <v>0</v>
      </c>
      <c r="O64" s="64">
        <f t="shared" si="54"/>
        <v>0</v>
      </c>
      <c r="P64" s="64">
        <f t="shared" si="54"/>
        <v>0</v>
      </c>
      <c r="Q64" s="64">
        <f t="shared" si="54"/>
        <v>0</v>
      </c>
      <c r="R64" s="64">
        <f t="shared" si="54"/>
        <v>0</v>
      </c>
      <c r="S64" s="64">
        <f t="shared" si="54"/>
        <v>0</v>
      </c>
      <c r="T64" s="64">
        <f t="shared" si="54"/>
        <v>0</v>
      </c>
      <c r="U64" s="64">
        <f t="shared" si="54"/>
        <v>0</v>
      </c>
      <c r="V64" s="64">
        <f t="shared" si="54"/>
        <v>0</v>
      </c>
      <c r="W64" s="64">
        <f t="shared" si="54"/>
        <v>0</v>
      </c>
      <c r="X64" s="64">
        <f t="shared" si="54"/>
        <v>0</v>
      </c>
      <c r="Y64" s="64">
        <f t="shared" si="54"/>
        <v>0</v>
      </c>
      <c r="Z64" s="64">
        <f t="shared" si="54"/>
        <v>0</v>
      </c>
      <c r="AA64" s="64">
        <f t="shared" si="54"/>
        <v>0</v>
      </c>
      <c r="AB64" s="64">
        <f t="shared" si="54"/>
        <v>0</v>
      </c>
      <c r="AC64" s="64">
        <f t="shared" si="54"/>
        <v>0</v>
      </c>
      <c r="AD64" s="64">
        <f t="shared" si="54"/>
        <v>0</v>
      </c>
      <c r="AE64" s="64">
        <f t="shared" si="54"/>
        <v>0</v>
      </c>
      <c r="AF64" s="64">
        <f t="shared" si="54"/>
        <v>0</v>
      </c>
      <c r="AG64" s="64">
        <f t="shared" si="54"/>
        <v>0</v>
      </c>
      <c r="AH64" s="64">
        <f t="shared" si="54"/>
        <v>0</v>
      </c>
      <c r="AI64" s="64">
        <f t="shared" si="54"/>
        <v>0</v>
      </c>
      <c r="AJ64" s="64">
        <f t="shared" si="54"/>
        <v>0</v>
      </c>
      <c r="AK64" s="64">
        <f t="shared" si="54"/>
        <v>0</v>
      </c>
      <c r="AL64" s="64">
        <f t="shared" si="54"/>
        <v>0</v>
      </c>
      <c r="AM64" s="64">
        <f t="shared" si="54"/>
        <v>0</v>
      </c>
      <c r="AN64" s="64">
        <f t="shared" si="54"/>
        <v>0</v>
      </c>
      <c r="AO64" s="64">
        <f t="shared" si="54"/>
        <v>0</v>
      </c>
      <c r="AP64" s="64">
        <f t="shared" si="54"/>
        <v>0</v>
      </c>
      <c r="AQ64" s="64">
        <f t="shared" si="54"/>
        <v>0</v>
      </c>
      <c r="AR64" s="64">
        <f t="shared" si="54"/>
        <v>0</v>
      </c>
    </row>
    <row r="65" spans="2:62">
      <c r="B65" s="70" t="str">
        <f t="shared" si="33"/>
        <v>Permanent</v>
      </c>
      <c r="C65" s="57" t="s">
        <v>168</v>
      </c>
      <c r="D65" s="56"/>
      <c r="E65" s="64">
        <f t="shared" ref="E65:AR65" si="55">+E38*$D38*$AS$41</f>
        <v>0</v>
      </c>
      <c r="F65" s="64">
        <f t="shared" si="55"/>
        <v>0</v>
      </c>
      <c r="G65" s="64">
        <f t="shared" si="55"/>
        <v>0</v>
      </c>
      <c r="H65" s="64">
        <f t="shared" si="55"/>
        <v>0</v>
      </c>
      <c r="I65" s="64">
        <f t="shared" si="55"/>
        <v>0</v>
      </c>
      <c r="J65" s="64">
        <f t="shared" si="55"/>
        <v>0</v>
      </c>
      <c r="K65" s="64">
        <f t="shared" si="55"/>
        <v>0</v>
      </c>
      <c r="L65" s="64">
        <f t="shared" si="55"/>
        <v>0</v>
      </c>
      <c r="M65" s="64">
        <f t="shared" si="55"/>
        <v>0</v>
      </c>
      <c r="N65" s="64">
        <f t="shared" si="55"/>
        <v>0</v>
      </c>
      <c r="O65" s="64">
        <f t="shared" si="55"/>
        <v>0</v>
      </c>
      <c r="P65" s="64">
        <f t="shared" si="55"/>
        <v>0</v>
      </c>
      <c r="Q65" s="64">
        <f t="shared" si="55"/>
        <v>0</v>
      </c>
      <c r="R65" s="64">
        <f t="shared" si="55"/>
        <v>0</v>
      </c>
      <c r="S65" s="64">
        <f t="shared" si="55"/>
        <v>0</v>
      </c>
      <c r="T65" s="64">
        <f t="shared" si="55"/>
        <v>0</v>
      </c>
      <c r="U65" s="64">
        <f t="shared" si="55"/>
        <v>0</v>
      </c>
      <c r="V65" s="64">
        <f t="shared" si="55"/>
        <v>0</v>
      </c>
      <c r="W65" s="64">
        <f t="shared" si="55"/>
        <v>0</v>
      </c>
      <c r="X65" s="64">
        <f t="shared" si="55"/>
        <v>0</v>
      </c>
      <c r="Y65" s="64">
        <f t="shared" si="55"/>
        <v>0</v>
      </c>
      <c r="Z65" s="64">
        <f t="shared" si="55"/>
        <v>0</v>
      </c>
      <c r="AA65" s="64">
        <f t="shared" si="55"/>
        <v>0</v>
      </c>
      <c r="AB65" s="64">
        <f t="shared" si="55"/>
        <v>0</v>
      </c>
      <c r="AC65" s="64">
        <f t="shared" si="55"/>
        <v>0</v>
      </c>
      <c r="AD65" s="64">
        <f t="shared" si="55"/>
        <v>0</v>
      </c>
      <c r="AE65" s="64">
        <f t="shared" si="55"/>
        <v>0</v>
      </c>
      <c r="AF65" s="64">
        <f t="shared" si="55"/>
        <v>0</v>
      </c>
      <c r="AG65" s="64">
        <f t="shared" si="55"/>
        <v>0</v>
      </c>
      <c r="AH65" s="64">
        <f t="shared" si="55"/>
        <v>0</v>
      </c>
      <c r="AI65" s="64">
        <f t="shared" si="55"/>
        <v>0</v>
      </c>
      <c r="AJ65" s="64">
        <f t="shared" si="55"/>
        <v>0</v>
      </c>
      <c r="AK65" s="64">
        <f t="shared" si="55"/>
        <v>0</v>
      </c>
      <c r="AL65" s="64">
        <f t="shared" si="55"/>
        <v>0</v>
      </c>
      <c r="AM65" s="64">
        <f t="shared" si="55"/>
        <v>0</v>
      </c>
      <c r="AN65" s="64">
        <f t="shared" si="55"/>
        <v>0</v>
      </c>
      <c r="AO65" s="64">
        <f t="shared" si="55"/>
        <v>0</v>
      </c>
      <c r="AP65" s="64">
        <f t="shared" si="55"/>
        <v>0</v>
      </c>
      <c r="AQ65" s="64">
        <f t="shared" si="55"/>
        <v>0</v>
      </c>
      <c r="AR65" s="64">
        <f t="shared" si="55"/>
        <v>0</v>
      </c>
    </row>
    <row r="66" spans="2:62">
      <c r="B66" s="66"/>
      <c r="C66" s="57"/>
      <c r="D66" s="56"/>
      <c r="E66" s="64">
        <f t="shared" ref="E66:AR66" si="56">+E39*$D39*$AS$41</f>
        <v>0</v>
      </c>
      <c r="F66" s="64">
        <f t="shared" si="56"/>
        <v>0</v>
      </c>
      <c r="G66" s="64">
        <f t="shared" si="56"/>
        <v>0</v>
      </c>
      <c r="H66" s="64">
        <f t="shared" si="56"/>
        <v>0</v>
      </c>
      <c r="I66" s="64">
        <f t="shared" si="56"/>
        <v>0</v>
      </c>
      <c r="J66" s="64">
        <f t="shared" si="56"/>
        <v>0</v>
      </c>
      <c r="K66" s="64">
        <f t="shared" si="56"/>
        <v>0</v>
      </c>
      <c r="L66" s="64">
        <f t="shared" si="56"/>
        <v>0</v>
      </c>
      <c r="M66" s="64">
        <f t="shared" si="56"/>
        <v>0</v>
      </c>
      <c r="N66" s="64">
        <f t="shared" si="56"/>
        <v>0</v>
      </c>
      <c r="O66" s="64">
        <f t="shared" si="56"/>
        <v>0</v>
      </c>
      <c r="P66" s="64">
        <f t="shared" si="56"/>
        <v>0</v>
      </c>
      <c r="Q66" s="64">
        <f t="shared" si="56"/>
        <v>0</v>
      </c>
      <c r="R66" s="64">
        <f t="shared" si="56"/>
        <v>0</v>
      </c>
      <c r="S66" s="64">
        <f t="shared" si="56"/>
        <v>0</v>
      </c>
      <c r="T66" s="64">
        <f t="shared" si="56"/>
        <v>0</v>
      </c>
      <c r="U66" s="64">
        <f t="shared" si="56"/>
        <v>0</v>
      </c>
      <c r="V66" s="64">
        <f t="shared" si="56"/>
        <v>0</v>
      </c>
      <c r="W66" s="64">
        <f t="shared" si="56"/>
        <v>0</v>
      </c>
      <c r="X66" s="64">
        <f t="shared" si="56"/>
        <v>0</v>
      </c>
      <c r="Y66" s="64">
        <f t="shared" si="56"/>
        <v>0</v>
      </c>
      <c r="Z66" s="64">
        <f t="shared" si="56"/>
        <v>0</v>
      </c>
      <c r="AA66" s="64">
        <f t="shared" si="56"/>
        <v>0</v>
      </c>
      <c r="AB66" s="64">
        <f t="shared" si="56"/>
        <v>0</v>
      </c>
      <c r="AC66" s="64">
        <f t="shared" si="56"/>
        <v>0</v>
      </c>
      <c r="AD66" s="64">
        <f t="shared" si="56"/>
        <v>0</v>
      </c>
      <c r="AE66" s="64">
        <f t="shared" si="56"/>
        <v>0</v>
      </c>
      <c r="AF66" s="64">
        <f t="shared" si="56"/>
        <v>0</v>
      </c>
      <c r="AG66" s="64">
        <f t="shared" si="56"/>
        <v>0</v>
      </c>
      <c r="AH66" s="64">
        <f t="shared" si="56"/>
        <v>0</v>
      </c>
      <c r="AI66" s="64">
        <f t="shared" si="56"/>
        <v>0</v>
      </c>
      <c r="AJ66" s="64">
        <f t="shared" si="56"/>
        <v>0</v>
      </c>
      <c r="AK66" s="64">
        <f t="shared" si="56"/>
        <v>0</v>
      </c>
      <c r="AL66" s="64">
        <f t="shared" si="56"/>
        <v>0</v>
      </c>
      <c r="AM66" s="64">
        <f t="shared" si="56"/>
        <v>0</v>
      </c>
      <c r="AN66" s="64">
        <f t="shared" si="56"/>
        <v>0</v>
      </c>
      <c r="AO66" s="64">
        <f t="shared" si="56"/>
        <v>0</v>
      </c>
      <c r="AP66" s="64">
        <f t="shared" si="56"/>
        <v>0</v>
      </c>
      <c r="AQ66" s="64">
        <f t="shared" si="56"/>
        <v>0</v>
      </c>
      <c r="AR66" s="64">
        <f t="shared" si="56"/>
        <v>0</v>
      </c>
    </row>
    <row r="67" spans="2:62">
      <c r="B67" s="66"/>
      <c r="C67" s="57"/>
      <c r="D67" s="56"/>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row>
    <row r="68" spans="2:62" ht="15.75" thickBot="1">
      <c r="B68" s="58"/>
      <c r="C68" s="57"/>
      <c r="D68" s="56"/>
      <c r="E68" s="64"/>
      <c r="F68" s="64">
        <f t="shared" ref="F68:AR68" si="57">+F41*$D41*$AS$41</f>
        <v>0</v>
      </c>
      <c r="G68" s="64">
        <f t="shared" si="57"/>
        <v>0</v>
      </c>
      <c r="H68" s="64">
        <f t="shared" si="57"/>
        <v>0</v>
      </c>
      <c r="I68" s="64">
        <f t="shared" si="57"/>
        <v>0</v>
      </c>
      <c r="J68" s="64">
        <f t="shared" si="57"/>
        <v>0</v>
      </c>
      <c r="K68" s="64">
        <f t="shared" si="57"/>
        <v>0</v>
      </c>
      <c r="L68" s="64">
        <f t="shared" si="57"/>
        <v>0</v>
      </c>
      <c r="M68" s="64">
        <f t="shared" si="57"/>
        <v>0</v>
      </c>
      <c r="N68" s="64">
        <f t="shared" si="57"/>
        <v>0</v>
      </c>
      <c r="O68" s="64">
        <f t="shared" si="57"/>
        <v>0</v>
      </c>
      <c r="P68" s="64">
        <f t="shared" si="57"/>
        <v>0</v>
      </c>
      <c r="Q68" s="64">
        <f t="shared" si="57"/>
        <v>0</v>
      </c>
      <c r="R68" s="64">
        <f t="shared" si="57"/>
        <v>0</v>
      </c>
      <c r="S68" s="64">
        <f t="shared" si="57"/>
        <v>0</v>
      </c>
      <c r="T68" s="64">
        <f t="shared" si="57"/>
        <v>0</v>
      </c>
      <c r="U68" s="64">
        <f t="shared" si="57"/>
        <v>0</v>
      </c>
      <c r="V68" s="64">
        <f t="shared" si="57"/>
        <v>0</v>
      </c>
      <c r="W68" s="64">
        <f t="shared" si="57"/>
        <v>0</v>
      </c>
      <c r="X68" s="64">
        <f t="shared" si="57"/>
        <v>0</v>
      </c>
      <c r="Y68" s="64">
        <f t="shared" si="57"/>
        <v>0</v>
      </c>
      <c r="Z68" s="64">
        <f t="shared" si="57"/>
        <v>0</v>
      </c>
      <c r="AA68" s="64">
        <f t="shared" si="57"/>
        <v>0</v>
      </c>
      <c r="AB68" s="64">
        <f t="shared" si="57"/>
        <v>0</v>
      </c>
      <c r="AC68" s="64">
        <f t="shared" si="57"/>
        <v>0</v>
      </c>
      <c r="AD68" s="64">
        <f t="shared" si="57"/>
        <v>0</v>
      </c>
      <c r="AE68" s="64">
        <f t="shared" si="57"/>
        <v>0</v>
      </c>
      <c r="AF68" s="64">
        <f t="shared" si="57"/>
        <v>0</v>
      </c>
      <c r="AG68" s="64">
        <f t="shared" si="57"/>
        <v>0</v>
      </c>
      <c r="AH68" s="64">
        <f t="shared" si="57"/>
        <v>0</v>
      </c>
      <c r="AI68" s="64">
        <f t="shared" si="57"/>
        <v>0</v>
      </c>
      <c r="AJ68" s="64">
        <f t="shared" si="57"/>
        <v>0</v>
      </c>
      <c r="AK68" s="64">
        <f t="shared" si="57"/>
        <v>0</v>
      </c>
      <c r="AL68" s="64">
        <f t="shared" si="57"/>
        <v>0</v>
      </c>
      <c r="AM68" s="64">
        <f t="shared" si="57"/>
        <v>0</v>
      </c>
      <c r="AN68" s="64">
        <f t="shared" si="57"/>
        <v>0</v>
      </c>
      <c r="AO68" s="64">
        <f t="shared" si="57"/>
        <v>0</v>
      </c>
      <c r="AP68" s="64">
        <f t="shared" si="57"/>
        <v>0</v>
      </c>
      <c r="AQ68" s="64">
        <f t="shared" si="57"/>
        <v>0</v>
      </c>
      <c r="AR68" s="64">
        <f t="shared" si="57"/>
        <v>0</v>
      </c>
    </row>
    <row r="69" spans="2:62" ht="15.75" thickBot="1">
      <c r="B69" s="50" t="s">
        <v>194</v>
      </c>
      <c r="C69" s="52"/>
      <c r="D69" s="51"/>
      <c r="E69" s="517">
        <f>SUM(E48:E68)</f>
        <v>8512000</v>
      </c>
      <c r="F69" s="517">
        <f t="shared" ref="F69:AR69" si="58">SUM(F48:F68)</f>
        <v>8512000</v>
      </c>
      <c r="G69" s="517">
        <f t="shared" si="58"/>
        <v>8512000</v>
      </c>
      <c r="H69" s="517">
        <f t="shared" si="58"/>
        <v>8512000</v>
      </c>
      <c r="I69" s="517">
        <f t="shared" si="58"/>
        <v>8512000</v>
      </c>
      <c r="J69" s="517">
        <f t="shared" si="58"/>
        <v>8512000</v>
      </c>
      <c r="K69" s="517">
        <f t="shared" si="58"/>
        <v>8512000</v>
      </c>
      <c r="L69" s="517">
        <f t="shared" si="58"/>
        <v>8512000</v>
      </c>
      <c r="M69" s="517">
        <f t="shared" si="58"/>
        <v>8512000</v>
      </c>
      <c r="N69" s="517">
        <f t="shared" si="58"/>
        <v>8512000</v>
      </c>
      <c r="O69" s="517">
        <f t="shared" si="58"/>
        <v>8512000</v>
      </c>
      <c r="P69" s="517">
        <f t="shared" si="58"/>
        <v>8512000</v>
      </c>
      <c r="Q69" s="517">
        <f t="shared" si="58"/>
        <v>8512000</v>
      </c>
      <c r="R69" s="517">
        <f t="shared" si="58"/>
        <v>8512000</v>
      </c>
      <c r="S69" s="517">
        <f t="shared" si="58"/>
        <v>8512000</v>
      </c>
      <c r="T69" s="517">
        <f t="shared" si="58"/>
        <v>8512000</v>
      </c>
      <c r="U69" s="517">
        <f t="shared" si="58"/>
        <v>8512000</v>
      </c>
      <c r="V69" s="517">
        <f t="shared" si="58"/>
        <v>8512000</v>
      </c>
      <c r="W69" s="517">
        <f t="shared" si="58"/>
        <v>8512000</v>
      </c>
      <c r="X69" s="517">
        <f t="shared" si="58"/>
        <v>8512000</v>
      </c>
      <c r="Y69" s="517">
        <f t="shared" si="58"/>
        <v>8912000</v>
      </c>
      <c r="Z69" s="517">
        <f t="shared" si="58"/>
        <v>8912000</v>
      </c>
      <c r="AA69" s="517">
        <f t="shared" si="58"/>
        <v>8912000</v>
      </c>
      <c r="AB69" s="517">
        <f t="shared" si="58"/>
        <v>8912000</v>
      </c>
      <c r="AC69" s="517">
        <f t="shared" si="58"/>
        <v>8912000</v>
      </c>
      <c r="AD69" s="517">
        <f t="shared" si="58"/>
        <v>10728707.60812209</v>
      </c>
      <c r="AE69" s="517">
        <f t="shared" si="58"/>
        <v>10728707.60812209</v>
      </c>
      <c r="AF69" s="517">
        <f t="shared" si="58"/>
        <v>10728707.60812209</v>
      </c>
      <c r="AG69" s="517">
        <f t="shared" si="58"/>
        <v>10728707.60812209</v>
      </c>
      <c r="AH69" s="517">
        <f t="shared" si="58"/>
        <v>10728707.60812209</v>
      </c>
      <c r="AI69" s="517">
        <f t="shared" si="58"/>
        <v>10728707.60812209</v>
      </c>
      <c r="AJ69" s="517">
        <f t="shared" si="58"/>
        <v>10728707.60812209</v>
      </c>
      <c r="AK69" s="517">
        <f t="shared" si="58"/>
        <v>10728707.60812209</v>
      </c>
      <c r="AL69" s="517">
        <f t="shared" si="58"/>
        <v>10728707.60812209</v>
      </c>
      <c r="AM69" s="517">
        <f t="shared" si="58"/>
        <v>10728707.60812209</v>
      </c>
      <c r="AN69" s="517">
        <f t="shared" si="58"/>
        <v>10728707.60812209</v>
      </c>
      <c r="AO69" s="517">
        <f t="shared" si="58"/>
        <v>10728707.60812209</v>
      </c>
      <c r="AP69" s="517">
        <f t="shared" si="58"/>
        <v>10728707.60812209</v>
      </c>
      <c r="AQ69" s="517">
        <f t="shared" si="58"/>
        <v>10728707.60812209</v>
      </c>
      <c r="AR69" s="517">
        <f t="shared" si="58"/>
        <v>10728707.60812209</v>
      </c>
    </row>
    <row r="70" spans="2:62" s="43" customFormat="1">
      <c r="B70" s="45" t="s">
        <v>195</v>
      </c>
      <c r="C70" s="44"/>
      <c r="D70" s="44"/>
      <c r="E70" s="45"/>
      <c r="S70" s="46"/>
      <c r="Y70" s="45"/>
    </row>
    <row r="71" spans="2:62" s="43" customFormat="1">
      <c r="B71" s="42" t="s">
        <v>196</v>
      </c>
      <c r="C71" s="44"/>
      <c r="D71" s="44"/>
      <c r="E71" s="516">
        <f>E43-E69+E67</f>
        <v>8482100</v>
      </c>
      <c r="F71" s="516">
        <f t="shared" ref="F71:AA71" si="59">F43-F69+F68</f>
        <v>8482100</v>
      </c>
      <c r="G71" s="516">
        <f t="shared" si="59"/>
        <v>8482100</v>
      </c>
      <c r="H71" s="516">
        <f t="shared" si="59"/>
        <v>8482100</v>
      </c>
      <c r="I71" s="516">
        <f t="shared" si="59"/>
        <v>8482100</v>
      </c>
      <c r="J71" s="516">
        <f t="shared" si="59"/>
        <v>8482100</v>
      </c>
      <c r="K71" s="516">
        <f t="shared" si="59"/>
        <v>8482100</v>
      </c>
      <c r="L71" s="516">
        <f t="shared" si="59"/>
        <v>8482100</v>
      </c>
      <c r="M71" s="516">
        <f t="shared" si="59"/>
        <v>8482100</v>
      </c>
      <c r="N71" s="516">
        <f t="shared" si="59"/>
        <v>6988423.7311385442</v>
      </c>
      <c r="O71" s="516">
        <f t="shared" si="59"/>
        <v>6988423.7311385442</v>
      </c>
      <c r="P71" s="516">
        <f t="shared" si="59"/>
        <v>6988423.7311385442</v>
      </c>
      <c r="Q71" s="516">
        <f t="shared" si="59"/>
        <v>6988423.7311385442</v>
      </c>
      <c r="R71" s="516">
        <f t="shared" si="59"/>
        <v>6988423.7311385442</v>
      </c>
      <c r="S71" s="516">
        <f t="shared" si="59"/>
        <v>6988423.7311385442</v>
      </c>
      <c r="T71" s="516">
        <f t="shared" si="59"/>
        <v>6988423.7311385442</v>
      </c>
      <c r="U71" s="516">
        <f t="shared" si="59"/>
        <v>6988423.7311385442</v>
      </c>
      <c r="V71" s="516">
        <f t="shared" si="59"/>
        <v>6988423.7311385442</v>
      </c>
      <c r="W71" s="516">
        <f t="shared" si="59"/>
        <v>6988423.7311385442</v>
      </c>
      <c r="X71" s="516">
        <f t="shared" si="59"/>
        <v>6988423.7311385442</v>
      </c>
      <c r="Y71" s="516">
        <f t="shared" si="59"/>
        <v>7861450</v>
      </c>
      <c r="Z71" s="516">
        <f t="shared" si="59"/>
        <v>9402550</v>
      </c>
      <c r="AA71" s="516">
        <f t="shared" si="59"/>
        <v>10173100</v>
      </c>
      <c r="AB71" s="516">
        <f>AB43-AB69+AB67</f>
        <v>10943650</v>
      </c>
      <c r="AC71" s="38">
        <f t="shared" ref="AC71:AR71" si="60">AC43-AC69+AC68</f>
        <v>10943650</v>
      </c>
      <c r="AD71" s="38">
        <f t="shared" si="60"/>
        <v>9126942.3918779101</v>
      </c>
      <c r="AE71" s="38">
        <f t="shared" si="60"/>
        <v>9126942.3918779101</v>
      </c>
      <c r="AF71" s="38">
        <f t="shared" si="60"/>
        <v>9126942.3918779101</v>
      </c>
      <c r="AG71" s="38">
        <f t="shared" si="60"/>
        <v>9126942.3918779101</v>
      </c>
      <c r="AH71" s="38">
        <f t="shared" si="60"/>
        <v>8759812.4878998529</v>
      </c>
      <c r="AI71" s="38">
        <f t="shared" si="60"/>
        <v>9512005.9927009549</v>
      </c>
      <c r="AJ71" s="38">
        <f t="shared" si="60"/>
        <v>9512005.9927009549</v>
      </c>
      <c r="AK71" s="38">
        <f t="shared" si="60"/>
        <v>9512005.9927009549</v>
      </c>
      <c r="AL71" s="38">
        <f t="shared" si="60"/>
        <v>9512005.9927009549</v>
      </c>
      <c r="AM71" s="38">
        <f t="shared" si="60"/>
        <v>9512005.9927009549</v>
      </c>
      <c r="AN71" s="38">
        <f t="shared" si="60"/>
        <v>9512005.9927009549</v>
      </c>
      <c r="AO71" s="38">
        <f t="shared" si="60"/>
        <v>9512005.9927009549</v>
      </c>
      <c r="AP71" s="38">
        <f t="shared" si="60"/>
        <v>9512005.9927009549</v>
      </c>
      <c r="AQ71" s="38">
        <f t="shared" si="60"/>
        <v>9512005.9927009549</v>
      </c>
      <c r="AR71" s="38">
        <f t="shared" si="60"/>
        <v>9512005.9927009549</v>
      </c>
    </row>
    <row r="72" spans="2:62">
      <c r="B72" s="42" t="s">
        <v>197</v>
      </c>
      <c r="C72" s="41"/>
      <c r="D72" s="40"/>
      <c r="E72" s="516">
        <f t="shared" ref="E72:AR72" si="61">E43-E69</f>
        <v>8482100</v>
      </c>
      <c r="F72" s="516">
        <f t="shared" si="61"/>
        <v>8482100</v>
      </c>
      <c r="G72" s="516">
        <f t="shared" si="61"/>
        <v>8482100</v>
      </c>
      <c r="H72" s="516">
        <f t="shared" si="61"/>
        <v>8482100</v>
      </c>
      <c r="I72" s="516">
        <f t="shared" si="61"/>
        <v>8482100</v>
      </c>
      <c r="J72" s="516">
        <f t="shared" si="61"/>
        <v>8482100</v>
      </c>
      <c r="K72" s="516">
        <f t="shared" si="61"/>
        <v>8482100</v>
      </c>
      <c r="L72" s="516">
        <f t="shared" si="61"/>
        <v>8482100</v>
      </c>
      <c r="M72" s="516">
        <f t="shared" si="61"/>
        <v>8482100</v>
      </c>
      <c r="N72" s="516">
        <f t="shared" si="61"/>
        <v>6988423.7311385442</v>
      </c>
      <c r="O72" s="516">
        <f t="shared" si="61"/>
        <v>6988423.7311385442</v>
      </c>
      <c r="P72" s="516">
        <f t="shared" si="61"/>
        <v>6988423.7311385442</v>
      </c>
      <c r="Q72" s="516">
        <f t="shared" si="61"/>
        <v>6988423.7311385442</v>
      </c>
      <c r="R72" s="516">
        <f t="shared" si="61"/>
        <v>6988423.7311385442</v>
      </c>
      <c r="S72" s="516">
        <f t="shared" si="61"/>
        <v>6988423.7311385442</v>
      </c>
      <c r="T72" s="516">
        <f t="shared" si="61"/>
        <v>6988423.7311385442</v>
      </c>
      <c r="U72" s="516">
        <f t="shared" si="61"/>
        <v>6988423.7311385442</v>
      </c>
      <c r="V72" s="516">
        <f t="shared" si="61"/>
        <v>6988423.7311385442</v>
      </c>
      <c r="W72" s="516">
        <f t="shared" si="61"/>
        <v>6988423.7311385442</v>
      </c>
      <c r="X72" s="516">
        <f t="shared" si="61"/>
        <v>6988423.7311385442</v>
      </c>
      <c r="Y72" s="516">
        <f t="shared" si="61"/>
        <v>7861450</v>
      </c>
      <c r="Z72" s="516">
        <f t="shared" si="61"/>
        <v>9402550</v>
      </c>
      <c r="AA72" s="516">
        <f t="shared" si="61"/>
        <v>10173100</v>
      </c>
      <c r="AB72" s="516">
        <f t="shared" si="61"/>
        <v>10943650</v>
      </c>
      <c r="AC72" s="38">
        <f>AC43-AC69</f>
        <v>10943650</v>
      </c>
      <c r="AD72" s="38">
        <f t="shared" si="61"/>
        <v>9126942.3918779101</v>
      </c>
      <c r="AE72" s="38">
        <f t="shared" si="61"/>
        <v>9126942.3918779101</v>
      </c>
      <c r="AF72" s="38">
        <f t="shared" si="61"/>
        <v>9126942.3918779101</v>
      </c>
      <c r="AG72" s="38">
        <f t="shared" si="61"/>
        <v>9126942.3918779101</v>
      </c>
      <c r="AH72" s="38">
        <f t="shared" si="61"/>
        <v>8759812.4878998529</v>
      </c>
      <c r="AI72" s="38">
        <f t="shared" si="61"/>
        <v>9512005.9927009549</v>
      </c>
      <c r="AJ72" s="38">
        <f t="shared" si="61"/>
        <v>9512005.9927009549</v>
      </c>
      <c r="AK72" s="38">
        <f t="shared" si="61"/>
        <v>9512005.9927009549</v>
      </c>
      <c r="AL72" s="38">
        <f t="shared" si="61"/>
        <v>9512005.9927009549</v>
      </c>
      <c r="AM72" s="38">
        <f t="shared" si="61"/>
        <v>9512005.9927009549</v>
      </c>
      <c r="AN72" s="38">
        <f t="shared" si="61"/>
        <v>9512005.9927009549</v>
      </c>
      <c r="AO72" s="38">
        <f t="shared" si="61"/>
        <v>9512005.9927009549</v>
      </c>
      <c r="AP72" s="38">
        <f t="shared" si="61"/>
        <v>9512005.9927009549</v>
      </c>
      <c r="AQ72" s="38">
        <f t="shared" si="61"/>
        <v>9512005.9927009549</v>
      </c>
      <c r="AR72" s="38">
        <f t="shared" si="61"/>
        <v>9512005.9927009549</v>
      </c>
    </row>
    <row r="73" spans="2:62" ht="15.75" thickBot="1">
      <c r="B73" s="37" t="s">
        <v>198</v>
      </c>
      <c r="C73" s="36"/>
      <c r="D73" s="35"/>
      <c r="E73" s="34"/>
      <c r="F73" s="32"/>
      <c r="G73" s="32"/>
      <c r="H73" s="32"/>
      <c r="I73" s="32"/>
      <c r="J73" s="32"/>
      <c r="K73" s="32"/>
      <c r="L73" s="32"/>
      <c r="M73" s="32"/>
      <c r="N73" s="32"/>
      <c r="O73" s="32"/>
      <c r="P73" s="32"/>
      <c r="Q73" s="32"/>
      <c r="R73" s="32"/>
      <c r="S73" s="33"/>
      <c r="T73" s="32"/>
      <c r="U73" s="32"/>
      <c r="V73" s="32"/>
      <c r="W73" s="32"/>
      <c r="X73" s="32"/>
      <c r="Y73" s="31">
        <f>+Y72-E72</f>
        <v>-620650</v>
      </c>
      <c r="Z73" s="31">
        <f t="shared" ref="Z73:AR73" si="62">+Z72-F72</f>
        <v>920450</v>
      </c>
      <c r="AA73" s="31">
        <f t="shared" si="62"/>
        <v>1691000</v>
      </c>
      <c r="AB73" s="31">
        <f>+AB72-H72</f>
        <v>2461550</v>
      </c>
      <c r="AC73" s="31">
        <f t="shared" si="62"/>
        <v>2461550</v>
      </c>
      <c r="AD73" s="31">
        <f>+AD72-J72-F76</f>
        <v>-11470043.956922092</v>
      </c>
      <c r="AE73" s="31">
        <f t="shared" si="62"/>
        <v>644842.39187791012</v>
      </c>
      <c r="AF73" s="31">
        <f t="shared" si="62"/>
        <v>644842.39187791012</v>
      </c>
      <c r="AG73" s="31">
        <f t="shared" si="62"/>
        <v>644842.39187791012</v>
      </c>
      <c r="AH73" s="31">
        <f t="shared" si="62"/>
        <v>1771388.7567613088</v>
      </c>
      <c r="AI73" s="31">
        <f t="shared" si="62"/>
        <v>2523582.2615624107</v>
      </c>
      <c r="AJ73" s="31">
        <f t="shared" si="62"/>
        <v>2523582.2615624107</v>
      </c>
      <c r="AK73" s="31">
        <f t="shared" si="62"/>
        <v>2523582.2615624107</v>
      </c>
      <c r="AL73" s="31">
        <f t="shared" si="62"/>
        <v>2523582.2615624107</v>
      </c>
      <c r="AM73" s="31">
        <f t="shared" si="62"/>
        <v>2523582.2615624107</v>
      </c>
      <c r="AN73" s="31">
        <f t="shared" si="62"/>
        <v>2523582.2615624107</v>
      </c>
      <c r="AO73" s="31">
        <f t="shared" si="62"/>
        <v>2523582.2615624107</v>
      </c>
      <c r="AP73" s="31">
        <f t="shared" si="62"/>
        <v>2523582.2615624107</v>
      </c>
      <c r="AQ73" s="31">
        <f t="shared" si="62"/>
        <v>2523582.2615624107</v>
      </c>
      <c r="AR73" s="31">
        <f t="shared" si="62"/>
        <v>2523582.2615624107</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ht="15.75" thickBot="1">
      <c r="C75"/>
      <c r="D75"/>
      <c r="Y75" s="1443" t="s">
        <v>364</v>
      </c>
      <c r="Z75" s="2237">
        <f>+SUM(Y73:AC73)</f>
        <v>6913900</v>
      </c>
      <c r="AA75" s="1912"/>
      <c r="AB75" s="1912"/>
      <c r="AC75" s="1912"/>
    </row>
    <row r="76" spans="2:62" ht="15.75" thickBot="1">
      <c r="E76" s="150" t="s">
        <v>1370</v>
      </c>
      <c r="F76" s="715">
        <f>'Inv Costs'!G10*AS41*CF!E7</f>
        <v>12114886.348800002</v>
      </c>
      <c r="AE76" s="9">
        <f>-AD73</f>
        <v>11470043.956922092</v>
      </c>
    </row>
    <row r="77" spans="2:62">
      <c r="B77" s="23" t="s">
        <v>201</v>
      </c>
      <c r="C77" s="724">
        <f>+'2. Barley t1 fin'!C77</f>
        <v>7.0000000000000007E-2</v>
      </c>
      <c r="BB77" s="3"/>
      <c r="BC77" s="3"/>
      <c r="BD77" s="3"/>
      <c r="BE77" s="3"/>
      <c r="BF77" s="3"/>
      <c r="BG77" s="3"/>
      <c r="BH77" s="16" t="s">
        <v>202</v>
      </c>
      <c r="BI77" s="16">
        <f>+Z72*0.1</f>
        <v>940255</v>
      </c>
      <c r="BJ77" s="3"/>
    </row>
    <row r="78" spans="2:62">
      <c r="B78" s="15" t="s">
        <v>847</v>
      </c>
      <c r="C78" s="8">
        <f>+NPV(C77,AD73:AR73)</f>
        <v>4762254.1248785183</v>
      </c>
      <c r="AE78" s="904">
        <f>Z75/AE76</f>
        <v>0.60277885821244037</v>
      </c>
      <c r="BB78" s="3"/>
      <c r="BC78" s="3"/>
      <c r="BD78" s="3"/>
      <c r="BE78" s="3"/>
      <c r="BF78" s="3"/>
      <c r="BG78" s="3"/>
      <c r="BH78" s="16" t="s">
        <v>204</v>
      </c>
      <c r="BI78" s="16">
        <f>+Z71*0.1</f>
        <v>940255</v>
      </c>
      <c r="BJ78" s="3"/>
    </row>
    <row r="79" spans="2:62">
      <c r="B79" s="15" t="s">
        <v>205</v>
      </c>
      <c r="C79" s="14">
        <f>+IRR(AD73:AR73)</f>
        <v>0.12355200984865355</v>
      </c>
      <c r="BB79" s="3"/>
      <c r="BC79" s="3"/>
      <c r="BD79" s="3"/>
      <c r="BE79" s="3"/>
      <c r="BF79" s="3"/>
      <c r="BG79" s="3"/>
      <c r="BH79" s="3"/>
      <c r="BI79" s="3"/>
      <c r="BJ79" s="3"/>
    </row>
    <row r="80" spans="2:62" ht="15.75" thickBot="1">
      <c r="B80" s="13" t="s">
        <v>206</v>
      </c>
      <c r="C80" s="12">
        <f>+NPV(C77,AD43:AR43)/NPV(C77,AD69:AR69)</f>
        <v>1.8677576888635095</v>
      </c>
      <c r="BB80" s="3"/>
      <c r="BC80" s="3"/>
      <c r="BD80" s="3"/>
      <c r="BE80" s="3"/>
      <c r="BF80" s="3"/>
      <c r="BG80" s="3"/>
      <c r="BH80" s="3"/>
      <c r="BI80" s="3" t="s">
        <v>207</v>
      </c>
      <c r="BJ80" s="3"/>
    </row>
    <row r="81" spans="2:62">
      <c r="B81" s="11" t="s">
        <v>208</v>
      </c>
      <c r="C81" s="10">
        <f>+NPV(C77,Y69:AR69)</f>
        <v>106211221.3597343</v>
      </c>
      <c r="AS81" s="9"/>
      <c r="BB81" s="3"/>
      <c r="BC81" s="3"/>
      <c r="BD81" s="3"/>
      <c r="BE81" s="3"/>
      <c r="BF81" s="3"/>
      <c r="BG81" s="3"/>
      <c r="BH81" s="3">
        <f>+BI77</f>
        <v>940255</v>
      </c>
      <c r="BI81" s="3">
        <f>343/1.41*0.1</f>
        <v>24.326241134751776</v>
      </c>
      <c r="BJ81" s="3"/>
    </row>
    <row r="82" spans="2:62">
      <c r="B82" s="7" t="s">
        <v>209</v>
      </c>
      <c r="C82" s="8">
        <f>+NPV(C77,Y43:AR43)</f>
        <v>206683636.9000538</v>
      </c>
      <c r="BB82" s="3"/>
      <c r="BC82" s="3"/>
      <c r="BD82" s="3"/>
      <c r="BE82" s="3"/>
      <c r="BF82" s="3"/>
      <c r="BG82" s="3"/>
      <c r="BH82" s="3">
        <v>180</v>
      </c>
      <c r="BI82" s="3"/>
      <c r="BJ82" s="3"/>
    </row>
    <row r="83" spans="2:62">
      <c r="B83" s="7" t="s">
        <v>210</v>
      </c>
      <c r="C83" s="6">
        <f>+(C81-C82)/C82</f>
        <v>-0.48611693236705061</v>
      </c>
      <c r="BB83" s="3"/>
      <c r="BC83" s="3"/>
      <c r="BD83" s="3"/>
      <c r="BE83" s="3"/>
      <c r="BF83" s="3"/>
      <c r="BG83" s="3"/>
      <c r="BH83" s="3"/>
      <c r="BI83" s="3"/>
      <c r="BJ83" s="3"/>
    </row>
    <row r="84" spans="2:62" ht="15.75" thickBot="1">
      <c r="B84" s="5" t="s">
        <v>211</v>
      </c>
      <c r="C84" s="4">
        <f>+(C82-C81)/C81</f>
        <v>0.945967989578261</v>
      </c>
      <c r="BB84" s="3"/>
      <c r="BC84" s="3"/>
      <c r="BD84" s="3"/>
      <c r="BE84" s="3"/>
      <c r="BF84" s="3"/>
      <c r="BG84" s="3"/>
      <c r="BH84" s="3" t="s">
        <v>212</v>
      </c>
      <c r="BI84" s="3"/>
      <c r="BJ84" s="3"/>
    </row>
    <row r="85" spans="2:62">
      <c r="B85" t="s">
        <v>1361</v>
      </c>
      <c r="C85" s="518">
        <f>E72/E17/1000</f>
        <v>8.9285263157894725</v>
      </c>
    </row>
    <row r="86" spans="2:62">
      <c r="B86" t="s">
        <v>1362</v>
      </c>
      <c r="C86" s="519">
        <f>+AB71/AB17/1000</f>
        <v>9.3735760171306204</v>
      </c>
    </row>
    <row r="88" spans="2:62">
      <c r="D88" t="s">
        <v>213</v>
      </c>
      <c r="E88" s="260" t="s">
        <v>214</v>
      </c>
      <c r="F88" s="419">
        <v>44353</v>
      </c>
    </row>
    <row r="89" spans="2:62" ht="15" customHeight="1">
      <c r="B89" s="2"/>
      <c r="C89" s="2"/>
      <c r="D89"/>
      <c r="E89" t="s">
        <v>215</v>
      </c>
      <c r="F89" s="418"/>
      <c r="G89" s="2"/>
      <c r="H89" s="2"/>
      <c r="I89" s="2"/>
      <c r="J89" s="2"/>
      <c r="K89" s="2"/>
      <c r="L89" s="2"/>
      <c r="M89" s="2"/>
      <c r="N89" s="2"/>
      <c r="O89" s="2"/>
      <c r="P89" s="2"/>
      <c r="Q89" s="2"/>
      <c r="R89" s="2"/>
      <c r="S89" s="2"/>
      <c r="T89" s="2"/>
      <c r="U89" s="2"/>
      <c r="V89" s="2"/>
      <c r="W89" s="2"/>
    </row>
    <row r="90" spans="2:62">
      <c r="B90" s="2"/>
      <c r="C90" s="2"/>
      <c r="D90" s="2"/>
      <c r="E90" t="s">
        <v>216</v>
      </c>
      <c r="F90" s="2"/>
      <c r="G90" s="2"/>
      <c r="H90" s="2"/>
      <c r="I90" s="2"/>
      <c r="J90" s="2"/>
      <c r="K90" s="2"/>
      <c r="L90" s="2"/>
      <c r="M90" s="2"/>
      <c r="N90" s="2"/>
      <c r="O90" s="2"/>
      <c r="P90" s="2"/>
      <c r="Q90" s="2"/>
      <c r="R90" s="2"/>
      <c r="S90" s="2"/>
      <c r="T90" s="2"/>
      <c r="U90" s="2"/>
      <c r="V90" s="2"/>
      <c r="W90" s="2"/>
    </row>
    <row r="91" spans="2:62">
      <c r="B91" s="2"/>
      <c r="C91" s="2"/>
      <c r="D91" s="2"/>
      <c r="E91" t="s">
        <v>217</v>
      </c>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3">
    <mergeCell ref="Z75:AC75"/>
    <mergeCell ref="Y40:AR40"/>
    <mergeCell ref="BD2:BE2"/>
    <mergeCell ref="Y11:AR12"/>
    <mergeCell ref="AV5:AV7"/>
    <mergeCell ref="B11:B12"/>
    <mergeCell ref="C11:C12"/>
    <mergeCell ref="D11:D12"/>
    <mergeCell ref="E11:X12"/>
    <mergeCell ref="B40:B41"/>
    <mergeCell ref="C40:C41"/>
    <mergeCell ref="D40:D41"/>
    <mergeCell ref="E40:X40"/>
  </mergeCells>
  <pageMargins left="0.7" right="0.7" top="0.75" bottom="0.75" header="0.3" footer="0.3"/>
  <pageSetup orientation="portrait"/>
  <headerFooter alignWithMargins="0"/>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tabColor theme="9" tint="-0.499984740745262"/>
  </sheetPr>
  <dimension ref="B1:BJ103"/>
  <sheetViews>
    <sheetView topLeftCell="A55" zoomScale="70" zoomScaleNormal="70" workbookViewId="0">
      <selection activeCell="C78" sqref="C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8" customWidth="1"/>
    <col min="6" max="6" width="12.5703125" bestFit="1" customWidth="1"/>
    <col min="7" max="11" width="7.85546875" customWidth="1"/>
    <col min="12" max="12" width="9.140625" customWidth="1"/>
    <col min="13" max="13" width="7.85546875" customWidth="1"/>
    <col min="14" max="14" width="11.140625" customWidth="1"/>
    <col min="15" max="18" width="10.7109375" customWidth="1"/>
    <col min="19" max="21" width="11.140625" bestFit="1" customWidth="1"/>
    <col min="22" max="22" width="17.42578125" customWidth="1"/>
    <col min="23" max="24" width="12" customWidth="1"/>
    <col min="25" max="25" width="11.5703125" bestFit="1" customWidth="1"/>
    <col min="26" max="26" width="7" customWidth="1"/>
    <col min="27" max="27" width="8.7109375" customWidth="1"/>
    <col min="28" max="28" width="15.42578125" customWidth="1"/>
    <col min="29" max="44" width="10.85546875" bestFit="1" customWidth="1"/>
    <col min="45" max="45" width="11.7109375" bestFit="1" customWidth="1"/>
    <col min="49" max="52" width="11.7109375" bestFit="1" customWidth="1"/>
    <col min="60" max="60" width="11.7109375" bestFit="1" customWidth="1"/>
  </cols>
  <sheetData>
    <row r="1" spans="2:59" ht="15.75" thickBot="1">
      <c r="AS1" s="149" t="s">
        <v>143</v>
      </c>
      <c r="AT1" s="149" t="s">
        <v>144</v>
      </c>
      <c r="AX1" s="144" t="s">
        <v>145</v>
      </c>
      <c r="AY1" s="143">
        <v>1</v>
      </c>
    </row>
    <row r="2" spans="2:59" ht="15.75" thickBot="1">
      <c r="AS2" s="151"/>
      <c r="AT2" s="151"/>
      <c r="BD2" s="1892" t="s">
        <v>1323</v>
      </c>
      <c r="BE2" s="1893"/>
    </row>
    <row r="3" spans="2:59" ht="15.75" customHeight="1" thickBot="1">
      <c r="BB3">
        <f>+'SER-SCF'!B28</f>
        <v>1475.64</v>
      </c>
      <c r="BD3" s="19" t="s">
        <v>148</v>
      </c>
      <c r="BE3" s="505" t="s">
        <v>149</v>
      </c>
    </row>
    <row r="4" spans="2:59" ht="15.75" thickBot="1">
      <c r="AS4" s="149" t="s">
        <v>150</v>
      </c>
      <c r="AT4" s="149" t="str">
        <f>+AS4</f>
        <v>Cost/family</v>
      </c>
      <c r="AV4" s="150" t="s">
        <v>147</v>
      </c>
      <c r="AW4" s="416" t="s">
        <v>148</v>
      </c>
      <c r="AX4" s="416" t="s">
        <v>149</v>
      </c>
      <c r="AY4" s="417"/>
      <c r="BC4" t="s">
        <v>152</v>
      </c>
      <c r="BD4" s="506">
        <v>13199</v>
      </c>
      <c r="BE4" s="520">
        <f>+BD4*0.8</f>
        <v>10559.2</v>
      </c>
      <c r="BF4" s="521" t="s">
        <v>1340</v>
      </c>
    </row>
    <row r="5" spans="2:59" ht="15.75" thickBot="1">
      <c r="AS5" s="147"/>
      <c r="AT5" s="147"/>
      <c r="AV5" s="1900" t="s">
        <v>60</v>
      </c>
      <c r="AW5" s="310">
        <f>+AW7/1000</f>
        <v>3.8</v>
      </c>
      <c r="AX5" s="310">
        <f>+AX7/1000</f>
        <v>4.67</v>
      </c>
      <c r="AY5" s="148" t="s">
        <v>151</v>
      </c>
      <c r="BC5" t="s">
        <v>1341</v>
      </c>
      <c r="BD5" s="9">
        <f>+BD4/4</f>
        <v>3299.75</v>
      </c>
      <c r="BE5" s="9">
        <f>+BE4/4</f>
        <v>2639.8</v>
      </c>
    </row>
    <row r="6" spans="2:59" ht="15.75" thickBot="1">
      <c r="AV6" s="1901"/>
      <c r="AW6" s="482">
        <f>+'ACQUACROP Results'!C31*1000*0.25</f>
        <v>950</v>
      </c>
      <c r="AX6" s="482">
        <f>+'ACQUACROP Results'!C32*1000*0.25</f>
        <v>1167.5</v>
      </c>
      <c r="AY6" s="483" t="s">
        <v>155</v>
      </c>
      <c r="AZ6" t="s">
        <v>1340</v>
      </c>
      <c r="BG6" t="s">
        <v>1342</v>
      </c>
    </row>
    <row r="7" spans="2:59" ht="16.5" thickBot="1">
      <c r="AS7" s="142" t="s">
        <v>160</v>
      </c>
      <c r="AT7" s="249">
        <f>+'C2 Financial results'!Q7</f>
        <v>16</v>
      </c>
      <c r="AU7" t="s">
        <v>161</v>
      </c>
      <c r="AV7" s="1902"/>
      <c r="AW7" s="449">
        <f>+AW6/AT9</f>
        <v>3800</v>
      </c>
      <c r="AX7" s="449">
        <f>+AX6/AT9</f>
        <v>4670</v>
      </c>
      <c r="AY7" s="143" t="s">
        <v>159</v>
      </c>
      <c r="BE7" s="140" t="s">
        <v>153</v>
      </c>
      <c r="BG7" s="250" t="s">
        <v>1343</v>
      </c>
    </row>
    <row r="8" spans="2:59" ht="15.75" thickBot="1">
      <c r="BG8" t="s">
        <v>1344</v>
      </c>
    </row>
    <row r="9" spans="2:59" ht="15.75" thickBot="1">
      <c r="AS9" s="144" t="s">
        <v>156</v>
      </c>
      <c r="AT9" s="145">
        <v>0.25</v>
      </c>
      <c r="AU9" s="143" t="s">
        <v>157</v>
      </c>
      <c r="BD9" s="310">
        <f>+'ACQUACROP Results'!D31</f>
        <v>0.46</v>
      </c>
      <c r="BF9" s="139"/>
      <c r="BG9" t="s">
        <v>1345</v>
      </c>
    </row>
    <row r="10" spans="2:59" ht="15.75" thickBot="1">
      <c r="BD10" s="310">
        <f>+'ACQUACROP Results'!D32</f>
        <v>0.56000000000000005</v>
      </c>
      <c r="BG10" t="s">
        <v>1346</v>
      </c>
    </row>
    <row r="11" spans="2:59"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59"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BC12" t="s">
        <v>1347</v>
      </c>
      <c r="BD12">
        <v>21600</v>
      </c>
      <c r="BG12" t="s">
        <v>1348</v>
      </c>
    </row>
    <row r="13" spans="2:59" ht="19.5" thickBot="1">
      <c r="B13" s="133"/>
      <c r="C13" s="138"/>
      <c r="D13" s="137"/>
      <c r="E13" s="566" t="s">
        <v>1066</v>
      </c>
      <c r="F13" s="485">
        <v>2</v>
      </c>
      <c r="G13" s="485">
        <v>3</v>
      </c>
      <c r="H13" s="485">
        <v>4</v>
      </c>
      <c r="I13" s="485">
        <v>5</v>
      </c>
      <c r="J13" s="485">
        <v>6</v>
      </c>
      <c r="K13" s="485">
        <v>7</v>
      </c>
      <c r="L13" s="485">
        <v>8</v>
      </c>
      <c r="M13" s="485">
        <v>9</v>
      </c>
      <c r="N13" s="485">
        <v>10</v>
      </c>
      <c r="O13" s="485">
        <v>11</v>
      </c>
      <c r="P13" s="485">
        <v>12</v>
      </c>
      <c r="Q13" s="485">
        <v>13</v>
      </c>
      <c r="R13" s="485">
        <v>14</v>
      </c>
      <c r="S13" s="485">
        <v>15</v>
      </c>
      <c r="T13" s="485">
        <v>16</v>
      </c>
      <c r="U13" s="485">
        <v>17</v>
      </c>
      <c r="V13" s="485">
        <v>18</v>
      </c>
      <c r="W13" s="485">
        <v>19</v>
      </c>
      <c r="X13" s="486">
        <v>20</v>
      </c>
      <c r="Y13" s="484">
        <v>1</v>
      </c>
      <c r="Z13" s="485">
        <v>2</v>
      </c>
      <c r="AA13" s="485">
        <v>3</v>
      </c>
      <c r="AB13" s="48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c r="BC13" t="s">
        <v>1349</v>
      </c>
      <c r="BD13">
        <v>34500</v>
      </c>
    </row>
    <row r="14" spans="2:59"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186">
        <f>+N15*'CC avoided losses'!$R$1</f>
        <v>-2.3822588020118898E-2</v>
      </c>
      <c r="AI14" s="1684">
        <v>0.05</v>
      </c>
      <c r="AJ14" s="1187"/>
      <c r="AK14" s="1187"/>
      <c r="AL14" s="1188"/>
      <c r="AM14" s="1187"/>
      <c r="AN14" s="1187"/>
      <c r="AO14" s="1187"/>
      <c r="AP14" s="1187"/>
      <c r="AQ14" s="1187"/>
      <c r="AR14" s="1187"/>
      <c r="AS14" s="755"/>
      <c r="BG14" t="s">
        <v>1350</v>
      </c>
    </row>
    <row r="15" spans="2:59" ht="19.5" thickBot="1">
      <c r="B15" s="122" t="s">
        <v>169</v>
      </c>
      <c r="C15" s="120"/>
      <c r="D15" s="120"/>
      <c r="E15" s="121"/>
      <c r="F15" s="120"/>
      <c r="G15" s="120"/>
      <c r="H15" s="120"/>
      <c r="I15" s="120"/>
      <c r="J15" s="120"/>
      <c r="K15" s="120"/>
      <c r="L15" s="118"/>
      <c r="M15" s="118"/>
      <c r="N15" s="119">
        <f>'CARD tool Iraq GCF'!N16</f>
        <v>-0.11911294010059448</v>
      </c>
      <c r="O15" s="118"/>
      <c r="P15" s="118"/>
      <c r="Q15" s="118"/>
      <c r="R15" s="118"/>
      <c r="S15" s="118"/>
      <c r="T15" s="118"/>
      <c r="U15" s="118"/>
      <c r="V15" s="118"/>
      <c r="W15" s="118"/>
      <c r="X15" s="117"/>
      <c r="Y15" s="116">
        <v>0.8</v>
      </c>
      <c r="Z15" s="116">
        <v>0.9</v>
      </c>
      <c r="AA15" s="116">
        <v>0.95</v>
      </c>
      <c r="AB15" s="116"/>
      <c r="AC15" s="116"/>
      <c r="AD15" s="116"/>
      <c r="AE15" s="116"/>
      <c r="AF15" s="115"/>
      <c r="AG15" s="115"/>
      <c r="AH15" s="115"/>
      <c r="AI15" s="115"/>
      <c r="AJ15" s="115"/>
      <c r="AK15" s="115"/>
      <c r="AL15" s="115"/>
      <c r="AM15" s="114"/>
      <c r="AN15" s="113"/>
      <c r="AO15" s="113"/>
      <c r="AP15" s="113"/>
      <c r="AQ15" s="113"/>
      <c r="AR15" s="112"/>
      <c r="AS15" s="121"/>
      <c r="BG15" t="s">
        <v>1348</v>
      </c>
    </row>
    <row r="16" spans="2:59">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c r="AS16" s="575"/>
    </row>
    <row r="17" spans="2:46">
      <c r="B17" s="399" t="s">
        <v>60</v>
      </c>
      <c r="C17" s="93" t="s">
        <v>47</v>
      </c>
      <c r="D17" s="371">
        <f>+'Prices '!F14</f>
        <v>825</v>
      </c>
      <c r="E17" s="523">
        <f t="shared" ref="E17:N17" si="0">+$AW$6*(1+E15)</f>
        <v>950</v>
      </c>
      <c r="F17" s="523">
        <f t="shared" si="0"/>
        <v>950</v>
      </c>
      <c r="G17" s="523">
        <f t="shared" si="0"/>
        <v>950</v>
      </c>
      <c r="H17" s="523">
        <f t="shared" si="0"/>
        <v>950</v>
      </c>
      <c r="I17" s="523">
        <f t="shared" si="0"/>
        <v>950</v>
      </c>
      <c r="J17" s="523">
        <f t="shared" si="0"/>
        <v>950</v>
      </c>
      <c r="K17" s="523">
        <f>+$AW$6*(1+K15)</f>
        <v>950</v>
      </c>
      <c r="L17" s="523">
        <f t="shared" si="0"/>
        <v>950</v>
      </c>
      <c r="M17" s="523">
        <f t="shared" si="0"/>
        <v>950</v>
      </c>
      <c r="N17" s="523">
        <f t="shared" si="0"/>
        <v>836.8427069044352</v>
      </c>
      <c r="O17" s="523">
        <f>N17</f>
        <v>836.8427069044352</v>
      </c>
      <c r="P17" s="523">
        <f t="shared" ref="P17:X17" si="1">O17</f>
        <v>836.8427069044352</v>
      </c>
      <c r="Q17" s="523">
        <f t="shared" si="1"/>
        <v>836.8427069044352</v>
      </c>
      <c r="R17" s="523">
        <f t="shared" si="1"/>
        <v>836.8427069044352</v>
      </c>
      <c r="S17" s="523">
        <f t="shared" si="1"/>
        <v>836.8427069044352</v>
      </c>
      <c r="T17" s="523">
        <f t="shared" si="1"/>
        <v>836.8427069044352</v>
      </c>
      <c r="U17" s="523">
        <f t="shared" si="1"/>
        <v>836.8427069044352</v>
      </c>
      <c r="V17" s="523">
        <f t="shared" si="1"/>
        <v>836.8427069044352</v>
      </c>
      <c r="W17" s="523">
        <f t="shared" si="1"/>
        <v>836.8427069044352</v>
      </c>
      <c r="X17" s="523">
        <f t="shared" si="1"/>
        <v>836.8427069044352</v>
      </c>
      <c r="Y17" s="524">
        <f>+Y15*$AB$17</f>
        <v>934</v>
      </c>
      <c r="Z17" s="524">
        <f>+Z15*$AB$17</f>
        <v>1050.75</v>
      </c>
      <c r="AA17" s="524">
        <f>+AA15*$AB$17</f>
        <v>1109.125</v>
      </c>
      <c r="AB17" s="523">
        <f>+AX6</f>
        <v>1167.5</v>
      </c>
      <c r="AC17" s="99">
        <f>+AB17</f>
        <v>1167.5</v>
      </c>
      <c r="AD17" s="99">
        <f t="shared" ref="AD17:AR17" si="2">+AC17</f>
        <v>1167.5</v>
      </c>
      <c r="AE17" s="99">
        <f t="shared" si="2"/>
        <v>1167.5</v>
      </c>
      <c r="AF17" s="99">
        <f t="shared" si="2"/>
        <v>1167.5</v>
      </c>
      <c r="AG17" s="99">
        <f t="shared" si="2"/>
        <v>1167.5</v>
      </c>
      <c r="AH17" s="99">
        <f>+AG17*(1+AH14)</f>
        <v>1139.687128486511</v>
      </c>
      <c r="AI17" s="99">
        <f>+AH17*(1+AI14)</f>
        <v>1196.6714849108366</v>
      </c>
      <c r="AJ17" s="99">
        <f t="shared" si="2"/>
        <v>1196.6714849108366</v>
      </c>
      <c r="AK17" s="99">
        <f t="shared" si="2"/>
        <v>1196.6714849108366</v>
      </c>
      <c r="AL17" s="99">
        <f t="shared" si="2"/>
        <v>1196.6714849108366</v>
      </c>
      <c r="AM17" s="99">
        <f t="shared" si="2"/>
        <v>1196.6714849108366</v>
      </c>
      <c r="AN17" s="99">
        <f t="shared" si="2"/>
        <v>1196.6714849108366</v>
      </c>
      <c r="AO17" s="99">
        <f t="shared" si="2"/>
        <v>1196.6714849108366</v>
      </c>
      <c r="AP17" s="99">
        <f t="shared" si="2"/>
        <v>1196.6714849108366</v>
      </c>
      <c r="AQ17" s="99">
        <f>+AP17</f>
        <v>1196.6714849108366</v>
      </c>
      <c r="AR17" s="99">
        <f t="shared" si="2"/>
        <v>1196.6714849108366</v>
      </c>
      <c r="AS17" s="574">
        <f>+E17*D17</f>
        <v>783750</v>
      </c>
    </row>
    <row r="18" spans="2:46">
      <c r="B18" s="399" t="s">
        <v>1351</v>
      </c>
      <c r="C18" s="93" t="s">
        <v>47</v>
      </c>
      <c r="D18" s="371">
        <f>+'Prices '!F19</f>
        <v>315</v>
      </c>
      <c r="E18" s="487">
        <f>+'ACQUACROP Results'!J31*1000*0.25*0.25</f>
        <v>883.75</v>
      </c>
      <c r="F18" s="489">
        <f>E18</f>
        <v>883.75</v>
      </c>
      <c r="G18" s="489">
        <f t="shared" ref="G18:X18" si="3">F18</f>
        <v>883.75</v>
      </c>
      <c r="H18" s="489">
        <f t="shared" si="3"/>
        <v>883.75</v>
      </c>
      <c r="I18" s="489">
        <f t="shared" si="3"/>
        <v>883.75</v>
      </c>
      <c r="J18" s="489">
        <f t="shared" si="3"/>
        <v>883.75</v>
      </c>
      <c r="K18" s="489">
        <f t="shared" si="3"/>
        <v>883.75</v>
      </c>
      <c r="L18" s="489">
        <f t="shared" si="3"/>
        <v>883.75</v>
      </c>
      <c r="M18" s="489">
        <f t="shared" si="3"/>
        <v>883.75</v>
      </c>
      <c r="N18" s="489">
        <f t="shared" si="3"/>
        <v>883.75</v>
      </c>
      <c r="O18" s="489">
        <f t="shared" si="3"/>
        <v>883.75</v>
      </c>
      <c r="P18" s="489">
        <f t="shared" si="3"/>
        <v>883.75</v>
      </c>
      <c r="Q18" s="489">
        <f t="shared" si="3"/>
        <v>883.75</v>
      </c>
      <c r="R18" s="489">
        <f t="shared" si="3"/>
        <v>883.75</v>
      </c>
      <c r="S18" s="489">
        <f t="shared" si="3"/>
        <v>883.75</v>
      </c>
      <c r="T18" s="489">
        <f t="shared" si="3"/>
        <v>883.75</v>
      </c>
      <c r="U18" s="489">
        <f t="shared" si="3"/>
        <v>883.75</v>
      </c>
      <c r="V18" s="489">
        <f t="shared" si="3"/>
        <v>883.75</v>
      </c>
      <c r="W18" s="489">
        <f t="shared" si="3"/>
        <v>883.75</v>
      </c>
      <c r="X18" s="489">
        <f t="shared" si="3"/>
        <v>883.75</v>
      </c>
      <c r="Y18" s="492">
        <f>+AB18</f>
        <v>881.875</v>
      </c>
      <c r="Z18" s="492">
        <f>Y18</f>
        <v>881.875</v>
      </c>
      <c r="AA18" s="492">
        <f>Z18</f>
        <v>881.875</v>
      </c>
      <c r="AB18" s="487">
        <f>'ACQUACROP Results'!J32*1000*0.25*0.25</f>
        <v>881.875</v>
      </c>
      <c r="AC18" s="101">
        <f>AB18</f>
        <v>881.875</v>
      </c>
      <c r="AD18" s="101">
        <f t="shared" ref="AD18:AR18" si="4">AC18</f>
        <v>881.875</v>
      </c>
      <c r="AE18" s="101">
        <f t="shared" si="4"/>
        <v>881.875</v>
      </c>
      <c r="AF18" s="101">
        <f t="shared" si="4"/>
        <v>881.875</v>
      </c>
      <c r="AG18" s="101">
        <f t="shared" si="4"/>
        <v>881.875</v>
      </c>
      <c r="AH18" s="101">
        <f t="shared" si="4"/>
        <v>881.875</v>
      </c>
      <c r="AI18" s="101">
        <f t="shared" si="4"/>
        <v>881.875</v>
      </c>
      <c r="AJ18" s="101">
        <f t="shared" si="4"/>
        <v>881.875</v>
      </c>
      <c r="AK18" s="101">
        <f t="shared" si="4"/>
        <v>881.875</v>
      </c>
      <c r="AL18" s="101">
        <f t="shared" si="4"/>
        <v>881.875</v>
      </c>
      <c r="AM18" s="101">
        <f t="shared" si="4"/>
        <v>881.875</v>
      </c>
      <c r="AN18" s="101">
        <f t="shared" si="4"/>
        <v>881.875</v>
      </c>
      <c r="AO18" s="101">
        <f t="shared" si="4"/>
        <v>881.875</v>
      </c>
      <c r="AP18" s="101">
        <f t="shared" si="4"/>
        <v>881.875</v>
      </c>
      <c r="AQ18" s="101">
        <f t="shared" si="4"/>
        <v>881.875</v>
      </c>
      <c r="AR18" s="101">
        <f t="shared" si="4"/>
        <v>881.875</v>
      </c>
      <c r="AS18" s="574">
        <f t="shared" ref="AS18:AS38" si="5">+E18*D18</f>
        <v>278381.25</v>
      </c>
    </row>
    <row r="19" spans="2:46">
      <c r="B19" s="399"/>
      <c r="C19" s="93"/>
      <c r="D19" s="371"/>
      <c r="E19" s="487"/>
      <c r="F19" s="93"/>
      <c r="G19" s="93"/>
      <c r="H19" s="93"/>
      <c r="I19" s="93"/>
      <c r="J19" s="93"/>
      <c r="K19" s="93"/>
      <c r="L19" s="93"/>
      <c r="M19" s="93"/>
      <c r="N19" s="93"/>
      <c r="O19" s="93"/>
      <c r="P19" s="494"/>
      <c r="Q19" s="494"/>
      <c r="R19" s="494"/>
      <c r="S19" s="248"/>
      <c r="T19" s="495"/>
      <c r="U19" s="495"/>
      <c r="V19" s="495"/>
      <c r="W19" s="495"/>
      <c r="X19" s="495"/>
      <c r="Y19" s="496"/>
      <c r="Z19" s="494"/>
      <c r="AA19" s="494"/>
      <c r="AB19" s="487"/>
      <c r="AC19" s="99"/>
      <c r="AD19" s="99"/>
      <c r="AE19" s="99"/>
      <c r="AF19" s="99"/>
      <c r="AG19" s="99"/>
      <c r="AH19" s="99"/>
      <c r="AI19" s="99"/>
      <c r="AJ19" s="99"/>
      <c r="AK19" s="99"/>
      <c r="AL19" s="99"/>
      <c r="AM19" s="99"/>
      <c r="AN19" s="99"/>
      <c r="AO19" s="99"/>
      <c r="AP19" s="99"/>
      <c r="AQ19" s="99"/>
      <c r="AR19" s="99"/>
      <c r="AS19" s="574">
        <f t="shared" si="5"/>
        <v>0</v>
      </c>
    </row>
    <row r="20" spans="2:46">
      <c r="B20" s="497" t="s">
        <v>173</v>
      </c>
      <c r="C20" s="93"/>
      <c r="D20" s="371"/>
      <c r="E20" s="487"/>
      <c r="F20" s="93"/>
      <c r="G20" s="93"/>
      <c r="H20" s="93"/>
      <c r="I20" s="93"/>
      <c r="J20" s="93"/>
      <c r="K20" s="93"/>
      <c r="L20" s="93"/>
      <c r="M20" s="93"/>
      <c r="N20" s="93"/>
      <c r="O20" s="93"/>
      <c r="P20" s="248"/>
      <c r="Q20" s="248"/>
      <c r="R20" s="248"/>
      <c r="S20" s="248"/>
      <c r="T20" s="498"/>
      <c r="U20" s="498"/>
      <c r="V20" s="498"/>
      <c r="W20" s="498"/>
      <c r="X20" s="498"/>
      <c r="Y20" s="247"/>
      <c r="Z20" s="248"/>
      <c r="AA20" s="248"/>
      <c r="AB20" s="487"/>
      <c r="AC20" s="71"/>
      <c r="AD20" s="71"/>
      <c r="AE20" s="71"/>
      <c r="AF20" s="71"/>
      <c r="AG20" s="71"/>
      <c r="AH20" s="71"/>
      <c r="AI20" s="71"/>
      <c r="AJ20" s="71"/>
      <c r="AK20" s="71"/>
      <c r="AL20" s="71"/>
      <c r="AM20" s="71"/>
      <c r="AN20" s="71"/>
      <c r="AO20" s="71"/>
      <c r="AP20" s="71"/>
      <c r="AQ20" s="71"/>
      <c r="AR20" s="71"/>
      <c r="AS20" s="574">
        <f t="shared" si="5"/>
        <v>0</v>
      </c>
    </row>
    <row r="21" spans="2:46">
      <c r="B21" s="507" t="s">
        <v>1352</v>
      </c>
      <c r="C21" s="508" t="s">
        <v>161</v>
      </c>
      <c r="D21" s="509">
        <f>+'Prices '!F48</f>
        <v>75000</v>
      </c>
      <c r="E21" s="510">
        <v>1</v>
      </c>
      <c r="F21" s="510">
        <f>E21</f>
        <v>1</v>
      </c>
      <c r="G21" s="510">
        <f t="shared" ref="G21:P21" si="6">F21</f>
        <v>1</v>
      </c>
      <c r="H21" s="510">
        <f t="shared" si="6"/>
        <v>1</v>
      </c>
      <c r="I21" s="510">
        <f t="shared" si="6"/>
        <v>1</v>
      </c>
      <c r="J21" s="510">
        <f t="shared" si="6"/>
        <v>1</v>
      </c>
      <c r="K21" s="510">
        <f t="shared" si="6"/>
        <v>1</v>
      </c>
      <c r="L21" s="510">
        <f t="shared" si="6"/>
        <v>1</v>
      </c>
      <c r="M21" s="510">
        <f t="shared" si="6"/>
        <v>1</v>
      </c>
      <c r="N21" s="510">
        <f t="shared" si="6"/>
        <v>1</v>
      </c>
      <c r="O21" s="510">
        <f t="shared" si="6"/>
        <v>1</v>
      </c>
      <c r="P21" s="510">
        <f t="shared" si="6"/>
        <v>1</v>
      </c>
      <c r="Q21" s="510">
        <f t="shared" ref="Q21:X21" si="7">P21</f>
        <v>1</v>
      </c>
      <c r="R21" s="510">
        <f t="shared" si="7"/>
        <v>1</v>
      </c>
      <c r="S21" s="510">
        <f t="shared" si="7"/>
        <v>1</v>
      </c>
      <c r="T21" s="510">
        <f t="shared" si="7"/>
        <v>1</v>
      </c>
      <c r="U21" s="510">
        <f t="shared" si="7"/>
        <v>1</v>
      </c>
      <c r="V21" s="510">
        <f t="shared" si="7"/>
        <v>1</v>
      </c>
      <c r="W21" s="510">
        <f t="shared" si="7"/>
        <v>1</v>
      </c>
      <c r="X21" s="510">
        <f t="shared" si="7"/>
        <v>1</v>
      </c>
      <c r="Y21" s="511">
        <v>1</v>
      </c>
      <c r="Z21" s="511">
        <v>1</v>
      </c>
      <c r="AA21" s="511">
        <v>1</v>
      </c>
      <c r="AB21" s="511">
        <v>1</v>
      </c>
      <c r="AC21" s="511">
        <v>1</v>
      </c>
      <c r="AD21" s="511">
        <v>1</v>
      </c>
      <c r="AE21" s="511">
        <v>1</v>
      </c>
      <c r="AF21" s="511">
        <v>1</v>
      </c>
      <c r="AG21" s="511">
        <v>1</v>
      </c>
      <c r="AH21" s="511">
        <v>1</v>
      </c>
      <c r="AI21" s="511">
        <v>1</v>
      </c>
      <c r="AJ21" s="511">
        <v>1</v>
      </c>
      <c r="AK21" s="511">
        <v>1</v>
      </c>
      <c r="AL21" s="511">
        <v>1</v>
      </c>
      <c r="AM21" s="511">
        <v>1</v>
      </c>
      <c r="AN21" s="511">
        <v>1</v>
      </c>
      <c r="AO21" s="511">
        <v>1</v>
      </c>
      <c r="AP21" s="511">
        <v>1</v>
      </c>
      <c r="AQ21" s="511">
        <v>1</v>
      </c>
      <c r="AR21" s="511">
        <v>1</v>
      </c>
      <c r="AS21" s="574">
        <f t="shared" si="5"/>
        <v>75000</v>
      </c>
    </row>
    <row r="22" spans="2:46">
      <c r="B22" s="507" t="s">
        <v>1353</v>
      </c>
      <c r="C22" s="508" t="s">
        <v>161</v>
      </c>
      <c r="D22" s="509">
        <f>'Prices '!F49</f>
        <v>60000</v>
      </c>
      <c r="E22" s="510">
        <f>E21</f>
        <v>1</v>
      </c>
      <c r="F22" s="510">
        <f t="shared" ref="F22:U35" si="8">E22</f>
        <v>1</v>
      </c>
      <c r="G22" s="510">
        <f t="shared" si="8"/>
        <v>1</v>
      </c>
      <c r="H22" s="510">
        <f t="shared" si="8"/>
        <v>1</v>
      </c>
      <c r="I22" s="510">
        <f t="shared" si="8"/>
        <v>1</v>
      </c>
      <c r="J22" s="510">
        <f t="shared" si="8"/>
        <v>1</v>
      </c>
      <c r="K22" s="510">
        <f t="shared" si="8"/>
        <v>1</v>
      </c>
      <c r="L22" s="510">
        <f t="shared" si="8"/>
        <v>1</v>
      </c>
      <c r="M22" s="510">
        <f t="shared" si="8"/>
        <v>1</v>
      </c>
      <c r="N22" s="510">
        <f t="shared" si="8"/>
        <v>1</v>
      </c>
      <c r="O22" s="510">
        <f t="shared" si="8"/>
        <v>1</v>
      </c>
      <c r="P22" s="510">
        <f t="shared" si="8"/>
        <v>1</v>
      </c>
      <c r="Q22" s="510">
        <f t="shared" si="8"/>
        <v>1</v>
      </c>
      <c r="R22" s="510">
        <f t="shared" si="8"/>
        <v>1</v>
      </c>
      <c r="S22" s="510">
        <f t="shared" si="8"/>
        <v>1</v>
      </c>
      <c r="T22" s="510">
        <f t="shared" si="8"/>
        <v>1</v>
      </c>
      <c r="U22" s="510">
        <f t="shared" si="8"/>
        <v>1</v>
      </c>
      <c r="V22" s="510">
        <f t="shared" ref="V22:X35" si="9">U22</f>
        <v>1</v>
      </c>
      <c r="W22" s="510">
        <f t="shared" si="9"/>
        <v>1</v>
      </c>
      <c r="X22" s="510">
        <f t="shared" si="9"/>
        <v>1</v>
      </c>
      <c r="Y22" s="511">
        <v>1</v>
      </c>
      <c r="Z22" s="511">
        <v>1</v>
      </c>
      <c r="AA22" s="511">
        <v>1</v>
      </c>
      <c r="AB22" s="511">
        <v>1</v>
      </c>
      <c r="AC22" s="511">
        <v>1</v>
      </c>
      <c r="AD22" s="511">
        <v>1</v>
      </c>
      <c r="AE22" s="511">
        <v>1</v>
      </c>
      <c r="AF22" s="511">
        <v>1</v>
      </c>
      <c r="AG22" s="511">
        <v>1</v>
      </c>
      <c r="AH22" s="511">
        <v>1</v>
      </c>
      <c r="AI22" s="511">
        <v>1</v>
      </c>
      <c r="AJ22" s="511">
        <v>1</v>
      </c>
      <c r="AK22" s="511">
        <v>1</v>
      </c>
      <c r="AL22" s="511">
        <v>1</v>
      </c>
      <c r="AM22" s="511">
        <v>1</v>
      </c>
      <c r="AN22" s="511">
        <v>1</v>
      </c>
      <c r="AO22" s="511">
        <v>1</v>
      </c>
      <c r="AP22" s="511">
        <v>1</v>
      </c>
      <c r="AQ22" s="511">
        <v>1</v>
      </c>
      <c r="AR22" s="511">
        <v>1</v>
      </c>
      <c r="AS22" s="574">
        <f t="shared" si="5"/>
        <v>60000</v>
      </c>
    </row>
    <row r="23" spans="2:46">
      <c r="B23" s="507" t="s">
        <v>1354</v>
      </c>
      <c r="C23" s="508" t="s">
        <v>161</v>
      </c>
      <c r="D23" s="509">
        <f>'Prices '!F50</f>
        <v>20000</v>
      </c>
      <c r="E23" s="510">
        <f>E22</f>
        <v>1</v>
      </c>
      <c r="F23" s="510">
        <f t="shared" si="8"/>
        <v>1</v>
      </c>
      <c r="G23" s="510">
        <f t="shared" si="8"/>
        <v>1</v>
      </c>
      <c r="H23" s="510">
        <f t="shared" si="8"/>
        <v>1</v>
      </c>
      <c r="I23" s="510">
        <f t="shared" si="8"/>
        <v>1</v>
      </c>
      <c r="J23" s="510">
        <f t="shared" si="8"/>
        <v>1</v>
      </c>
      <c r="K23" s="510">
        <f t="shared" si="8"/>
        <v>1</v>
      </c>
      <c r="L23" s="510">
        <f t="shared" si="8"/>
        <v>1</v>
      </c>
      <c r="M23" s="510">
        <f t="shared" si="8"/>
        <v>1</v>
      </c>
      <c r="N23" s="510">
        <f t="shared" si="8"/>
        <v>1</v>
      </c>
      <c r="O23" s="510">
        <f t="shared" si="8"/>
        <v>1</v>
      </c>
      <c r="P23" s="510">
        <f t="shared" si="8"/>
        <v>1</v>
      </c>
      <c r="Q23" s="510">
        <f t="shared" si="8"/>
        <v>1</v>
      </c>
      <c r="R23" s="510">
        <f t="shared" si="8"/>
        <v>1</v>
      </c>
      <c r="S23" s="510">
        <f t="shared" si="8"/>
        <v>1</v>
      </c>
      <c r="T23" s="510">
        <f t="shared" si="8"/>
        <v>1</v>
      </c>
      <c r="U23" s="510">
        <f t="shared" si="8"/>
        <v>1</v>
      </c>
      <c r="V23" s="510">
        <f t="shared" si="9"/>
        <v>1</v>
      </c>
      <c r="W23" s="510">
        <f t="shared" si="9"/>
        <v>1</v>
      </c>
      <c r="X23" s="510">
        <f t="shared" si="9"/>
        <v>1</v>
      </c>
      <c r="Y23" s="511">
        <v>1</v>
      </c>
      <c r="Z23" s="511">
        <v>1</v>
      </c>
      <c r="AA23" s="511">
        <v>1</v>
      </c>
      <c r="AB23" s="511">
        <v>1</v>
      </c>
      <c r="AC23" s="511">
        <v>1</v>
      </c>
      <c r="AD23" s="511">
        <v>1</v>
      </c>
      <c r="AE23" s="511">
        <v>1</v>
      </c>
      <c r="AF23" s="511">
        <v>1</v>
      </c>
      <c r="AG23" s="511">
        <v>1</v>
      </c>
      <c r="AH23" s="511">
        <v>1</v>
      </c>
      <c r="AI23" s="511">
        <v>1</v>
      </c>
      <c r="AJ23" s="511">
        <v>1</v>
      </c>
      <c r="AK23" s="511">
        <v>1</v>
      </c>
      <c r="AL23" s="511">
        <v>1</v>
      </c>
      <c r="AM23" s="511">
        <v>1</v>
      </c>
      <c r="AN23" s="511">
        <v>1</v>
      </c>
      <c r="AO23" s="511">
        <v>1</v>
      </c>
      <c r="AP23" s="511">
        <v>1</v>
      </c>
      <c r="AQ23" s="511">
        <v>1</v>
      </c>
      <c r="AR23" s="511">
        <v>1</v>
      </c>
      <c r="AS23" s="574">
        <f t="shared" si="5"/>
        <v>20000</v>
      </c>
    </row>
    <row r="24" spans="2:46">
      <c r="B24" s="512" t="s">
        <v>452</v>
      </c>
      <c r="C24" s="508" t="s">
        <v>161</v>
      </c>
      <c r="D24" s="509">
        <f>+'Prices '!F51</f>
        <v>25000</v>
      </c>
      <c r="E24" s="510">
        <f>E23</f>
        <v>1</v>
      </c>
      <c r="F24" s="510">
        <f t="shared" si="8"/>
        <v>1</v>
      </c>
      <c r="G24" s="510">
        <f t="shared" si="8"/>
        <v>1</v>
      </c>
      <c r="H24" s="510">
        <f t="shared" si="8"/>
        <v>1</v>
      </c>
      <c r="I24" s="510">
        <f t="shared" si="8"/>
        <v>1</v>
      </c>
      <c r="J24" s="510">
        <f t="shared" si="8"/>
        <v>1</v>
      </c>
      <c r="K24" s="510">
        <f t="shared" si="8"/>
        <v>1</v>
      </c>
      <c r="L24" s="510">
        <f t="shared" si="8"/>
        <v>1</v>
      </c>
      <c r="M24" s="510">
        <f t="shared" si="8"/>
        <v>1</v>
      </c>
      <c r="N24" s="510">
        <f t="shared" si="8"/>
        <v>1</v>
      </c>
      <c r="O24" s="510">
        <f t="shared" si="8"/>
        <v>1</v>
      </c>
      <c r="P24" s="510">
        <f t="shared" si="8"/>
        <v>1</v>
      </c>
      <c r="Q24" s="510">
        <f t="shared" si="8"/>
        <v>1</v>
      </c>
      <c r="R24" s="510">
        <f t="shared" si="8"/>
        <v>1</v>
      </c>
      <c r="S24" s="510">
        <f t="shared" si="8"/>
        <v>1</v>
      </c>
      <c r="T24" s="510">
        <f t="shared" si="8"/>
        <v>1</v>
      </c>
      <c r="U24" s="510">
        <f t="shared" si="8"/>
        <v>1</v>
      </c>
      <c r="V24" s="510">
        <f t="shared" si="9"/>
        <v>1</v>
      </c>
      <c r="W24" s="510">
        <f t="shared" si="9"/>
        <v>1</v>
      </c>
      <c r="X24" s="510">
        <f t="shared" si="9"/>
        <v>1</v>
      </c>
      <c r="Y24" s="511">
        <v>1</v>
      </c>
      <c r="Z24" s="511">
        <v>1</v>
      </c>
      <c r="AA24" s="511">
        <v>1</v>
      </c>
      <c r="AB24" s="511">
        <v>1</v>
      </c>
      <c r="AC24" s="511">
        <v>1</v>
      </c>
      <c r="AD24" s="511">
        <v>1</v>
      </c>
      <c r="AE24" s="511">
        <v>1</v>
      </c>
      <c r="AF24" s="511">
        <v>1</v>
      </c>
      <c r="AG24" s="511">
        <v>1</v>
      </c>
      <c r="AH24" s="511">
        <v>1</v>
      </c>
      <c r="AI24" s="511">
        <v>1</v>
      </c>
      <c r="AJ24" s="511">
        <v>1</v>
      </c>
      <c r="AK24" s="511">
        <v>1</v>
      </c>
      <c r="AL24" s="511">
        <v>1</v>
      </c>
      <c r="AM24" s="511">
        <v>1</v>
      </c>
      <c r="AN24" s="511">
        <v>1</v>
      </c>
      <c r="AO24" s="511">
        <v>1</v>
      </c>
      <c r="AP24" s="511">
        <v>1</v>
      </c>
      <c r="AQ24" s="511">
        <v>1</v>
      </c>
      <c r="AR24" s="511">
        <v>1</v>
      </c>
      <c r="AS24" s="574">
        <f t="shared" si="5"/>
        <v>25000</v>
      </c>
    </row>
    <row r="25" spans="2:46">
      <c r="B25" s="507" t="s">
        <v>1355</v>
      </c>
      <c r="C25" s="508" t="s">
        <v>180</v>
      </c>
      <c r="D25" s="509">
        <f>'2. Barley t1 fin w'!D26</f>
        <v>100000</v>
      </c>
      <c r="E25" s="510">
        <v>0</v>
      </c>
      <c r="F25" s="510">
        <f t="shared" si="8"/>
        <v>0</v>
      </c>
      <c r="G25" s="510">
        <f t="shared" si="8"/>
        <v>0</v>
      </c>
      <c r="H25" s="510">
        <f t="shared" si="8"/>
        <v>0</v>
      </c>
      <c r="I25" s="510">
        <f t="shared" si="8"/>
        <v>0</v>
      </c>
      <c r="J25" s="510">
        <f t="shared" si="8"/>
        <v>0</v>
      </c>
      <c r="K25" s="510">
        <f t="shared" si="8"/>
        <v>0</v>
      </c>
      <c r="L25" s="510">
        <f t="shared" si="8"/>
        <v>0</v>
      </c>
      <c r="M25" s="510">
        <f t="shared" si="8"/>
        <v>0</v>
      </c>
      <c r="N25" s="510">
        <f t="shared" si="8"/>
        <v>0</v>
      </c>
      <c r="O25" s="510">
        <f t="shared" si="8"/>
        <v>0</v>
      </c>
      <c r="P25" s="510">
        <f t="shared" si="8"/>
        <v>0</v>
      </c>
      <c r="Q25" s="510">
        <f t="shared" si="8"/>
        <v>0</v>
      </c>
      <c r="R25" s="510">
        <f t="shared" si="8"/>
        <v>0</v>
      </c>
      <c r="S25" s="510">
        <f t="shared" si="8"/>
        <v>0</v>
      </c>
      <c r="T25" s="510">
        <f t="shared" si="8"/>
        <v>0</v>
      </c>
      <c r="U25" s="510">
        <f t="shared" si="8"/>
        <v>0</v>
      </c>
      <c r="V25" s="510">
        <f t="shared" si="9"/>
        <v>0</v>
      </c>
      <c r="W25" s="510">
        <f t="shared" si="9"/>
        <v>0</v>
      </c>
      <c r="X25" s="510">
        <f t="shared" si="9"/>
        <v>0</v>
      </c>
      <c r="Y25" s="511">
        <v>0.25</v>
      </c>
      <c r="Z25" s="511">
        <v>0.25</v>
      </c>
      <c r="AA25" s="511">
        <v>0.25</v>
      </c>
      <c r="AB25" s="511">
        <v>0.25</v>
      </c>
      <c r="AC25" s="511">
        <v>0.25</v>
      </c>
      <c r="AD25" s="511">
        <v>0.25</v>
      </c>
      <c r="AE25" s="511">
        <v>0.25</v>
      </c>
      <c r="AF25" s="511">
        <v>0.25</v>
      </c>
      <c r="AG25" s="511">
        <v>0.25</v>
      </c>
      <c r="AH25" s="511">
        <v>0.25</v>
      </c>
      <c r="AI25" s="511">
        <v>0.25</v>
      </c>
      <c r="AJ25" s="511">
        <v>0.25</v>
      </c>
      <c r="AK25" s="511">
        <v>0.25</v>
      </c>
      <c r="AL25" s="511">
        <v>0.25</v>
      </c>
      <c r="AM25" s="511">
        <v>0.25</v>
      </c>
      <c r="AN25" s="511">
        <v>0.25</v>
      </c>
      <c r="AO25" s="511">
        <v>0.25</v>
      </c>
      <c r="AP25" s="511">
        <v>0.25</v>
      </c>
      <c r="AQ25" s="511">
        <v>0.25</v>
      </c>
      <c r="AR25" s="511">
        <v>0.25</v>
      </c>
      <c r="AS25" s="574">
        <f t="shared" si="5"/>
        <v>0</v>
      </c>
    </row>
    <row r="26" spans="2:46">
      <c r="B26" s="507" t="s">
        <v>181</v>
      </c>
      <c r="C26" s="93" t="s">
        <v>47</v>
      </c>
      <c r="D26" s="371">
        <f>+'Prices '!F29</f>
        <v>500</v>
      </c>
      <c r="E26" s="487">
        <f>70</f>
        <v>70</v>
      </c>
      <c r="F26" s="510">
        <f t="shared" si="8"/>
        <v>70</v>
      </c>
      <c r="G26" s="510">
        <f t="shared" si="8"/>
        <v>70</v>
      </c>
      <c r="H26" s="510">
        <f t="shared" si="8"/>
        <v>70</v>
      </c>
      <c r="I26" s="510">
        <f t="shared" si="8"/>
        <v>70</v>
      </c>
      <c r="J26" s="510">
        <f t="shared" si="8"/>
        <v>70</v>
      </c>
      <c r="K26" s="510">
        <f t="shared" si="8"/>
        <v>70</v>
      </c>
      <c r="L26" s="510">
        <f t="shared" si="8"/>
        <v>70</v>
      </c>
      <c r="M26" s="510">
        <f t="shared" si="8"/>
        <v>70</v>
      </c>
      <c r="N26" s="510">
        <f t="shared" si="8"/>
        <v>70</v>
      </c>
      <c r="O26" s="510">
        <f t="shared" si="8"/>
        <v>70</v>
      </c>
      <c r="P26" s="510">
        <f t="shared" si="8"/>
        <v>70</v>
      </c>
      <c r="Q26" s="510">
        <f t="shared" si="8"/>
        <v>70</v>
      </c>
      <c r="R26" s="510">
        <f t="shared" si="8"/>
        <v>70</v>
      </c>
      <c r="S26" s="510">
        <f t="shared" si="8"/>
        <v>70</v>
      </c>
      <c r="T26" s="510">
        <f t="shared" si="8"/>
        <v>70</v>
      </c>
      <c r="U26" s="510">
        <f t="shared" si="8"/>
        <v>70</v>
      </c>
      <c r="V26" s="510">
        <f t="shared" si="9"/>
        <v>70</v>
      </c>
      <c r="W26" s="510">
        <f t="shared" si="9"/>
        <v>70</v>
      </c>
      <c r="X26" s="510">
        <f t="shared" si="9"/>
        <v>70</v>
      </c>
      <c r="Y26" s="499">
        <v>70</v>
      </c>
      <c r="Z26" s="499">
        <v>70</v>
      </c>
      <c r="AA26" s="499">
        <v>70</v>
      </c>
      <c r="AB26" s="499">
        <v>70</v>
      </c>
      <c r="AC26" s="499">
        <v>70</v>
      </c>
      <c r="AD26" s="499">
        <v>70</v>
      </c>
      <c r="AE26" s="499">
        <v>70</v>
      </c>
      <c r="AF26" s="499">
        <v>70</v>
      </c>
      <c r="AG26" s="499">
        <v>70</v>
      </c>
      <c r="AH26" s="499">
        <v>70</v>
      </c>
      <c r="AI26" s="499">
        <v>70</v>
      </c>
      <c r="AJ26" s="499">
        <v>70</v>
      </c>
      <c r="AK26" s="499">
        <v>70</v>
      </c>
      <c r="AL26" s="499">
        <v>70</v>
      </c>
      <c r="AM26" s="499">
        <v>70</v>
      </c>
      <c r="AN26" s="499">
        <v>70</v>
      </c>
      <c r="AO26" s="499">
        <v>70</v>
      </c>
      <c r="AP26" s="499">
        <v>70</v>
      </c>
      <c r="AQ26" s="499">
        <v>70</v>
      </c>
      <c r="AR26" s="499">
        <v>70</v>
      </c>
      <c r="AS26" s="574">
        <f t="shared" si="5"/>
        <v>35000</v>
      </c>
    </row>
    <row r="27" spans="2:46">
      <c r="B27" s="507" t="s">
        <v>182</v>
      </c>
      <c r="C27" s="93" t="s">
        <v>47</v>
      </c>
      <c r="D27" s="371">
        <f>+'Prices '!F24</f>
        <v>600</v>
      </c>
      <c r="E27" s="487">
        <v>100</v>
      </c>
      <c r="F27" s="510">
        <f t="shared" si="8"/>
        <v>100</v>
      </c>
      <c r="G27" s="510">
        <f t="shared" si="8"/>
        <v>100</v>
      </c>
      <c r="H27" s="510">
        <f t="shared" si="8"/>
        <v>100</v>
      </c>
      <c r="I27" s="510">
        <f t="shared" si="8"/>
        <v>100</v>
      </c>
      <c r="J27" s="510">
        <f t="shared" si="8"/>
        <v>100</v>
      </c>
      <c r="K27" s="510">
        <f t="shared" si="8"/>
        <v>100</v>
      </c>
      <c r="L27" s="510">
        <f t="shared" si="8"/>
        <v>100</v>
      </c>
      <c r="M27" s="510">
        <f t="shared" si="8"/>
        <v>100</v>
      </c>
      <c r="N27" s="510">
        <f t="shared" si="8"/>
        <v>100</v>
      </c>
      <c r="O27" s="510">
        <f t="shared" si="8"/>
        <v>100</v>
      </c>
      <c r="P27" s="510">
        <f t="shared" si="8"/>
        <v>100</v>
      </c>
      <c r="Q27" s="510">
        <f t="shared" si="8"/>
        <v>100</v>
      </c>
      <c r="R27" s="510">
        <f t="shared" si="8"/>
        <v>100</v>
      </c>
      <c r="S27" s="510">
        <f t="shared" si="8"/>
        <v>100</v>
      </c>
      <c r="T27" s="510">
        <f t="shared" si="8"/>
        <v>100</v>
      </c>
      <c r="U27" s="510">
        <f t="shared" si="8"/>
        <v>100</v>
      </c>
      <c r="V27" s="510">
        <f t="shared" si="9"/>
        <v>100</v>
      </c>
      <c r="W27" s="510">
        <f t="shared" si="9"/>
        <v>100</v>
      </c>
      <c r="X27" s="510">
        <f t="shared" si="9"/>
        <v>100</v>
      </c>
      <c r="Y27" s="499">
        <v>100</v>
      </c>
      <c r="Z27" s="499">
        <v>100</v>
      </c>
      <c r="AA27" s="499">
        <v>100</v>
      </c>
      <c r="AB27" s="499">
        <v>100</v>
      </c>
      <c r="AC27" s="499">
        <v>100</v>
      </c>
      <c r="AD27" s="499">
        <v>100</v>
      </c>
      <c r="AE27" s="499">
        <v>100</v>
      </c>
      <c r="AF27" s="499">
        <v>100</v>
      </c>
      <c r="AG27" s="499">
        <v>100</v>
      </c>
      <c r="AH27" s="499">
        <v>100</v>
      </c>
      <c r="AI27" s="499">
        <v>100</v>
      </c>
      <c r="AJ27" s="499">
        <v>100</v>
      </c>
      <c r="AK27" s="499">
        <v>100</v>
      </c>
      <c r="AL27" s="499">
        <v>100</v>
      </c>
      <c r="AM27" s="499">
        <v>100</v>
      </c>
      <c r="AN27" s="499">
        <v>100</v>
      </c>
      <c r="AO27" s="499">
        <v>100</v>
      </c>
      <c r="AP27" s="499">
        <v>100</v>
      </c>
      <c r="AQ27" s="499">
        <v>100</v>
      </c>
      <c r="AR27" s="499">
        <v>100</v>
      </c>
      <c r="AS27" s="574">
        <f t="shared" si="5"/>
        <v>60000</v>
      </c>
      <c r="AT27" s="488"/>
    </row>
    <row r="28" spans="2:46">
      <c r="B28" s="512" t="s">
        <v>437</v>
      </c>
      <c r="C28" s="93" t="s">
        <v>438</v>
      </c>
      <c r="D28" s="371">
        <f>+'Prices '!F40</f>
        <v>25000</v>
      </c>
      <c r="E28" s="487">
        <v>3</v>
      </c>
      <c r="F28" s="510">
        <f t="shared" si="8"/>
        <v>3</v>
      </c>
      <c r="G28" s="510">
        <f t="shared" si="8"/>
        <v>3</v>
      </c>
      <c r="H28" s="510">
        <f t="shared" si="8"/>
        <v>3</v>
      </c>
      <c r="I28" s="510">
        <f t="shared" si="8"/>
        <v>3</v>
      </c>
      <c r="J28" s="510">
        <f t="shared" si="8"/>
        <v>3</v>
      </c>
      <c r="K28" s="510">
        <f t="shared" si="8"/>
        <v>3</v>
      </c>
      <c r="L28" s="510">
        <f t="shared" si="8"/>
        <v>3</v>
      </c>
      <c r="M28" s="510">
        <f t="shared" si="8"/>
        <v>3</v>
      </c>
      <c r="N28" s="510">
        <f t="shared" si="8"/>
        <v>3</v>
      </c>
      <c r="O28" s="510">
        <f t="shared" si="8"/>
        <v>3</v>
      </c>
      <c r="P28" s="510">
        <f t="shared" si="8"/>
        <v>3</v>
      </c>
      <c r="Q28" s="510">
        <f t="shared" si="8"/>
        <v>3</v>
      </c>
      <c r="R28" s="510">
        <f t="shared" si="8"/>
        <v>3</v>
      </c>
      <c r="S28" s="510">
        <f t="shared" si="8"/>
        <v>3</v>
      </c>
      <c r="T28" s="510">
        <f t="shared" si="8"/>
        <v>3</v>
      </c>
      <c r="U28" s="510">
        <f t="shared" si="8"/>
        <v>3</v>
      </c>
      <c r="V28" s="510">
        <f t="shared" si="9"/>
        <v>3</v>
      </c>
      <c r="W28" s="510">
        <f t="shared" si="9"/>
        <v>3</v>
      </c>
      <c r="X28" s="510">
        <f t="shared" si="9"/>
        <v>3</v>
      </c>
      <c r="Y28" s="499">
        <v>3</v>
      </c>
      <c r="Z28" s="499">
        <f>+Y28</f>
        <v>3</v>
      </c>
      <c r="AA28" s="499">
        <f t="shared" ref="AA28:AR29" si="10">+Z28</f>
        <v>3</v>
      </c>
      <c r="AB28" s="499">
        <f t="shared" si="10"/>
        <v>3</v>
      </c>
      <c r="AC28" s="499">
        <f t="shared" si="10"/>
        <v>3</v>
      </c>
      <c r="AD28" s="499">
        <f t="shared" si="10"/>
        <v>3</v>
      </c>
      <c r="AE28" s="499">
        <f t="shared" si="10"/>
        <v>3</v>
      </c>
      <c r="AF28" s="499">
        <f t="shared" si="10"/>
        <v>3</v>
      </c>
      <c r="AG28" s="499">
        <f t="shared" si="10"/>
        <v>3</v>
      </c>
      <c r="AH28" s="499">
        <f t="shared" si="10"/>
        <v>3</v>
      </c>
      <c r="AI28" s="499">
        <f t="shared" si="10"/>
        <v>3</v>
      </c>
      <c r="AJ28" s="499">
        <f t="shared" si="10"/>
        <v>3</v>
      </c>
      <c r="AK28" s="499">
        <f t="shared" si="10"/>
        <v>3</v>
      </c>
      <c r="AL28" s="499">
        <f t="shared" si="10"/>
        <v>3</v>
      </c>
      <c r="AM28" s="499">
        <f t="shared" si="10"/>
        <v>3</v>
      </c>
      <c r="AN28" s="499">
        <f t="shared" si="10"/>
        <v>3</v>
      </c>
      <c r="AO28" s="499">
        <f t="shared" si="10"/>
        <v>3</v>
      </c>
      <c r="AP28" s="499">
        <f t="shared" si="10"/>
        <v>3</v>
      </c>
      <c r="AQ28" s="499">
        <f t="shared" si="10"/>
        <v>3</v>
      </c>
      <c r="AR28" s="499">
        <f t="shared" si="10"/>
        <v>3</v>
      </c>
      <c r="AS28" s="574">
        <f t="shared" si="5"/>
        <v>75000</v>
      </c>
    </row>
    <row r="29" spans="2:46">
      <c r="B29" s="512" t="s">
        <v>1356</v>
      </c>
      <c r="C29" s="93" t="s">
        <v>47</v>
      </c>
      <c r="D29" s="371">
        <f>'Prices '!F56</f>
        <v>1100</v>
      </c>
      <c r="E29" s="522">
        <v>35</v>
      </c>
      <c r="F29" s="510">
        <f t="shared" si="8"/>
        <v>35</v>
      </c>
      <c r="G29" s="510">
        <f t="shared" si="8"/>
        <v>35</v>
      </c>
      <c r="H29" s="510">
        <f t="shared" si="8"/>
        <v>35</v>
      </c>
      <c r="I29" s="510">
        <f t="shared" si="8"/>
        <v>35</v>
      </c>
      <c r="J29" s="510">
        <f t="shared" si="8"/>
        <v>35</v>
      </c>
      <c r="K29" s="510">
        <f t="shared" si="8"/>
        <v>35</v>
      </c>
      <c r="L29" s="510">
        <f t="shared" si="8"/>
        <v>35</v>
      </c>
      <c r="M29" s="510">
        <f t="shared" si="8"/>
        <v>35</v>
      </c>
      <c r="N29" s="510">
        <f t="shared" si="8"/>
        <v>35</v>
      </c>
      <c r="O29" s="510">
        <f t="shared" si="8"/>
        <v>35</v>
      </c>
      <c r="P29" s="510">
        <f t="shared" si="8"/>
        <v>35</v>
      </c>
      <c r="Q29" s="510">
        <f t="shared" si="8"/>
        <v>35</v>
      </c>
      <c r="R29" s="510">
        <f t="shared" si="8"/>
        <v>35</v>
      </c>
      <c r="S29" s="510">
        <f t="shared" si="8"/>
        <v>35</v>
      </c>
      <c r="T29" s="510">
        <f t="shared" si="8"/>
        <v>35</v>
      </c>
      <c r="U29" s="510">
        <f t="shared" si="8"/>
        <v>35</v>
      </c>
      <c r="V29" s="510">
        <f t="shared" si="9"/>
        <v>35</v>
      </c>
      <c r="W29" s="510">
        <f t="shared" si="9"/>
        <v>35</v>
      </c>
      <c r="X29" s="510">
        <f t="shared" si="9"/>
        <v>35</v>
      </c>
      <c r="Y29" s="713">
        <f>X29</f>
        <v>35</v>
      </c>
      <c r="Z29" s="713">
        <f>+Y29</f>
        <v>35</v>
      </c>
      <c r="AA29" s="713">
        <f t="shared" si="10"/>
        <v>35</v>
      </c>
      <c r="AB29" s="713">
        <f t="shared" si="10"/>
        <v>35</v>
      </c>
      <c r="AC29" s="713">
        <f t="shared" si="10"/>
        <v>35</v>
      </c>
      <c r="AD29" s="713">
        <f t="shared" si="10"/>
        <v>35</v>
      </c>
      <c r="AE29" s="713">
        <f t="shared" si="10"/>
        <v>35</v>
      </c>
      <c r="AF29" s="713">
        <f t="shared" si="10"/>
        <v>35</v>
      </c>
      <c r="AG29" s="713">
        <f t="shared" si="10"/>
        <v>35</v>
      </c>
      <c r="AH29" s="713">
        <f t="shared" si="10"/>
        <v>35</v>
      </c>
      <c r="AI29" s="713">
        <f t="shared" si="10"/>
        <v>35</v>
      </c>
      <c r="AJ29" s="713">
        <f t="shared" si="10"/>
        <v>35</v>
      </c>
      <c r="AK29" s="713">
        <f t="shared" si="10"/>
        <v>35</v>
      </c>
      <c r="AL29" s="713">
        <f t="shared" si="10"/>
        <v>35</v>
      </c>
      <c r="AM29" s="713">
        <f t="shared" si="10"/>
        <v>35</v>
      </c>
      <c r="AN29" s="713">
        <f t="shared" si="10"/>
        <v>35</v>
      </c>
      <c r="AO29" s="713">
        <f t="shared" si="10"/>
        <v>35</v>
      </c>
      <c r="AP29" s="713">
        <f t="shared" si="10"/>
        <v>35</v>
      </c>
      <c r="AQ29" s="713">
        <f t="shared" si="10"/>
        <v>35</v>
      </c>
      <c r="AR29" s="713">
        <f t="shared" si="10"/>
        <v>35</v>
      </c>
      <c r="AS29" s="574">
        <f t="shared" si="5"/>
        <v>38500</v>
      </c>
    </row>
    <row r="30" spans="2:46">
      <c r="B30" s="512" t="s">
        <v>1357</v>
      </c>
      <c r="C30" s="93" t="s">
        <v>161</v>
      </c>
      <c r="D30" s="371"/>
      <c r="E30" s="487">
        <f>E23</f>
        <v>1</v>
      </c>
      <c r="F30" s="510">
        <f t="shared" si="8"/>
        <v>1</v>
      </c>
      <c r="G30" s="510">
        <f t="shared" si="8"/>
        <v>1</v>
      </c>
      <c r="H30" s="510">
        <f t="shared" si="8"/>
        <v>1</v>
      </c>
      <c r="I30" s="510">
        <f t="shared" si="8"/>
        <v>1</v>
      </c>
      <c r="J30" s="510">
        <f t="shared" si="8"/>
        <v>1</v>
      </c>
      <c r="K30" s="510">
        <f t="shared" si="8"/>
        <v>1</v>
      </c>
      <c r="L30" s="510">
        <f t="shared" si="8"/>
        <v>1</v>
      </c>
      <c r="M30" s="510">
        <f t="shared" si="8"/>
        <v>1</v>
      </c>
      <c r="N30" s="510">
        <f t="shared" si="8"/>
        <v>1</v>
      </c>
      <c r="O30" s="510">
        <f t="shared" si="8"/>
        <v>1</v>
      </c>
      <c r="P30" s="510">
        <f t="shared" si="8"/>
        <v>1</v>
      </c>
      <c r="Q30" s="510">
        <f t="shared" si="8"/>
        <v>1</v>
      </c>
      <c r="R30" s="510">
        <f t="shared" si="8"/>
        <v>1</v>
      </c>
      <c r="S30" s="510">
        <f t="shared" si="8"/>
        <v>1</v>
      </c>
      <c r="T30" s="510">
        <f t="shared" si="8"/>
        <v>1</v>
      </c>
      <c r="U30" s="510">
        <f t="shared" si="8"/>
        <v>1</v>
      </c>
      <c r="V30" s="510">
        <f t="shared" si="9"/>
        <v>1</v>
      </c>
      <c r="W30" s="510">
        <f t="shared" si="9"/>
        <v>1</v>
      </c>
      <c r="X30" s="510">
        <f t="shared" si="9"/>
        <v>1</v>
      </c>
      <c r="Y30" s="499">
        <v>1</v>
      </c>
      <c r="Z30" s="499">
        <v>1</v>
      </c>
      <c r="AA30" s="499">
        <v>1</v>
      </c>
      <c r="AB30" s="499">
        <v>1</v>
      </c>
      <c r="AC30" s="499">
        <v>1</v>
      </c>
      <c r="AD30" s="499">
        <v>1</v>
      </c>
      <c r="AE30" s="499">
        <v>1</v>
      </c>
      <c r="AF30" s="499">
        <v>1</v>
      </c>
      <c r="AG30" s="499">
        <v>1</v>
      </c>
      <c r="AH30" s="499">
        <v>1</v>
      </c>
      <c r="AI30" s="499">
        <v>1</v>
      </c>
      <c r="AJ30" s="499">
        <v>1</v>
      </c>
      <c r="AK30" s="499">
        <v>1</v>
      </c>
      <c r="AL30" s="499">
        <v>1</v>
      </c>
      <c r="AM30" s="499">
        <v>1</v>
      </c>
      <c r="AN30" s="499">
        <v>1</v>
      </c>
      <c r="AO30" s="499">
        <v>1</v>
      </c>
      <c r="AP30" s="499">
        <v>1</v>
      </c>
      <c r="AQ30" s="499">
        <v>1</v>
      </c>
      <c r="AR30" s="499">
        <v>1</v>
      </c>
      <c r="AS30" s="574">
        <f t="shared" si="5"/>
        <v>0</v>
      </c>
    </row>
    <row r="31" spans="2:46">
      <c r="B31" s="512" t="s">
        <v>456</v>
      </c>
      <c r="C31" s="93" t="s">
        <v>161</v>
      </c>
      <c r="D31" s="371"/>
      <c r="E31" s="487">
        <f>E30</f>
        <v>1</v>
      </c>
      <c r="F31" s="510">
        <f t="shared" si="8"/>
        <v>1</v>
      </c>
      <c r="G31" s="510">
        <f t="shared" si="8"/>
        <v>1</v>
      </c>
      <c r="H31" s="510">
        <f t="shared" si="8"/>
        <v>1</v>
      </c>
      <c r="I31" s="510">
        <f t="shared" si="8"/>
        <v>1</v>
      </c>
      <c r="J31" s="510">
        <f t="shared" si="8"/>
        <v>1</v>
      </c>
      <c r="K31" s="510">
        <f t="shared" si="8"/>
        <v>1</v>
      </c>
      <c r="L31" s="510">
        <f t="shared" si="8"/>
        <v>1</v>
      </c>
      <c r="M31" s="510">
        <f t="shared" si="8"/>
        <v>1</v>
      </c>
      <c r="N31" s="510">
        <f t="shared" si="8"/>
        <v>1</v>
      </c>
      <c r="O31" s="510">
        <f t="shared" si="8"/>
        <v>1</v>
      </c>
      <c r="P31" s="510">
        <f t="shared" si="8"/>
        <v>1</v>
      </c>
      <c r="Q31" s="510">
        <f t="shared" si="8"/>
        <v>1</v>
      </c>
      <c r="R31" s="510">
        <f t="shared" si="8"/>
        <v>1</v>
      </c>
      <c r="S31" s="510">
        <f t="shared" si="8"/>
        <v>1</v>
      </c>
      <c r="T31" s="510">
        <f t="shared" si="8"/>
        <v>1</v>
      </c>
      <c r="U31" s="510">
        <f t="shared" si="8"/>
        <v>1</v>
      </c>
      <c r="V31" s="510">
        <f t="shared" si="9"/>
        <v>1</v>
      </c>
      <c r="W31" s="510">
        <f t="shared" si="9"/>
        <v>1</v>
      </c>
      <c r="X31" s="510">
        <f t="shared" si="9"/>
        <v>1</v>
      </c>
      <c r="Y31" s="499">
        <v>1</v>
      </c>
      <c r="Z31" s="499">
        <v>1</v>
      </c>
      <c r="AA31" s="499">
        <v>1</v>
      </c>
      <c r="AB31" s="499">
        <v>1</v>
      </c>
      <c r="AC31" s="499">
        <v>1</v>
      </c>
      <c r="AD31" s="499">
        <v>1</v>
      </c>
      <c r="AE31" s="499">
        <v>1</v>
      </c>
      <c r="AF31" s="499">
        <v>1</v>
      </c>
      <c r="AG31" s="499">
        <v>1</v>
      </c>
      <c r="AH31" s="499">
        <v>1</v>
      </c>
      <c r="AI31" s="499">
        <v>1</v>
      </c>
      <c r="AJ31" s="499">
        <v>1</v>
      </c>
      <c r="AK31" s="499">
        <v>1</v>
      </c>
      <c r="AL31" s="499">
        <v>1</v>
      </c>
      <c r="AM31" s="499">
        <v>1</v>
      </c>
      <c r="AN31" s="499">
        <v>1</v>
      </c>
      <c r="AO31" s="499">
        <v>1</v>
      </c>
      <c r="AP31" s="499">
        <v>1</v>
      </c>
      <c r="AQ31" s="499">
        <v>1</v>
      </c>
      <c r="AR31" s="499">
        <v>1</v>
      </c>
      <c r="AS31" s="574">
        <f t="shared" si="5"/>
        <v>0</v>
      </c>
    </row>
    <row r="32" spans="2:46">
      <c r="B32" s="512" t="s">
        <v>1358</v>
      </c>
      <c r="C32" s="93" t="s">
        <v>1359</v>
      </c>
      <c r="D32" s="371">
        <f>'Prices '!F54</f>
        <v>15000</v>
      </c>
      <c r="E32" s="487">
        <f>E24</f>
        <v>1</v>
      </c>
      <c r="F32" s="510">
        <f t="shared" si="8"/>
        <v>1</v>
      </c>
      <c r="G32" s="510">
        <f t="shared" si="8"/>
        <v>1</v>
      </c>
      <c r="H32" s="510">
        <f t="shared" si="8"/>
        <v>1</v>
      </c>
      <c r="I32" s="510">
        <f t="shared" si="8"/>
        <v>1</v>
      </c>
      <c r="J32" s="510">
        <f t="shared" si="8"/>
        <v>1</v>
      </c>
      <c r="K32" s="510">
        <f t="shared" si="8"/>
        <v>1</v>
      </c>
      <c r="L32" s="510">
        <f t="shared" si="8"/>
        <v>1</v>
      </c>
      <c r="M32" s="510">
        <f t="shared" si="8"/>
        <v>1</v>
      </c>
      <c r="N32" s="510">
        <f t="shared" si="8"/>
        <v>1</v>
      </c>
      <c r="O32" s="510">
        <f t="shared" si="8"/>
        <v>1</v>
      </c>
      <c r="P32" s="510">
        <f t="shared" si="8"/>
        <v>1</v>
      </c>
      <c r="Q32" s="510">
        <f t="shared" si="8"/>
        <v>1</v>
      </c>
      <c r="R32" s="510">
        <f t="shared" si="8"/>
        <v>1</v>
      </c>
      <c r="S32" s="510">
        <f t="shared" si="8"/>
        <v>1</v>
      </c>
      <c r="T32" s="510">
        <f t="shared" si="8"/>
        <v>1</v>
      </c>
      <c r="U32" s="510">
        <f t="shared" si="8"/>
        <v>1</v>
      </c>
      <c r="V32" s="510">
        <f t="shared" si="9"/>
        <v>1</v>
      </c>
      <c r="W32" s="510">
        <f t="shared" si="9"/>
        <v>1</v>
      </c>
      <c r="X32" s="510">
        <f t="shared" si="9"/>
        <v>1</v>
      </c>
      <c r="Y32" s="499">
        <v>1</v>
      </c>
      <c r="Z32" s="499">
        <v>1</v>
      </c>
      <c r="AA32" s="499">
        <v>1</v>
      </c>
      <c r="AB32" s="499">
        <v>1</v>
      </c>
      <c r="AC32" s="499">
        <v>1</v>
      </c>
      <c r="AD32" s="499">
        <v>1</v>
      </c>
      <c r="AE32" s="499">
        <v>1</v>
      </c>
      <c r="AF32" s="499">
        <v>1</v>
      </c>
      <c r="AG32" s="499">
        <v>1</v>
      </c>
      <c r="AH32" s="499">
        <v>1</v>
      </c>
      <c r="AI32" s="499">
        <v>1</v>
      </c>
      <c r="AJ32" s="499">
        <v>1</v>
      </c>
      <c r="AK32" s="499">
        <v>1</v>
      </c>
      <c r="AL32" s="499">
        <v>1</v>
      </c>
      <c r="AM32" s="499">
        <v>1</v>
      </c>
      <c r="AN32" s="499">
        <v>1</v>
      </c>
      <c r="AO32" s="499">
        <v>1</v>
      </c>
      <c r="AP32" s="499">
        <v>1</v>
      </c>
      <c r="AQ32" s="499">
        <v>1</v>
      </c>
      <c r="AR32" s="499">
        <v>1</v>
      </c>
      <c r="AS32" s="574">
        <f t="shared" si="5"/>
        <v>15000</v>
      </c>
    </row>
    <row r="33" spans="2:46">
      <c r="B33" s="512" t="s">
        <v>75</v>
      </c>
      <c r="C33" s="93" t="s">
        <v>397</v>
      </c>
      <c r="D33" s="371"/>
      <c r="E33" s="522">
        <f>+CWP!F14</f>
        <v>13439.967486765563</v>
      </c>
      <c r="F33" s="510">
        <f t="shared" si="8"/>
        <v>13439.967486765563</v>
      </c>
      <c r="G33" s="510">
        <f t="shared" si="8"/>
        <v>13439.967486765563</v>
      </c>
      <c r="H33" s="510">
        <f t="shared" si="8"/>
        <v>13439.967486765563</v>
      </c>
      <c r="I33" s="510">
        <f t="shared" si="8"/>
        <v>13439.967486765563</v>
      </c>
      <c r="J33" s="510">
        <f t="shared" si="8"/>
        <v>13439.967486765563</v>
      </c>
      <c r="K33" s="510">
        <f t="shared" si="8"/>
        <v>13439.967486765563</v>
      </c>
      <c r="L33" s="510">
        <f t="shared" si="8"/>
        <v>13439.967486765563</v>
      </c>
      <c r="M33" s="510">
        <f t="shared" si="8"/>
        <v>13439.967486765563</v>
      </c>
      <c r="N33" s="510">
        <f t="shared" si="8"/>
        <v>13439.967486765563</v>
      </c>
      <c r="O33" s="510">
        <f t="shared" si="8"/>
        <v>13439.967486765563</v>
      </c>
      <c r="P33" s="510">
        <f t="shared" si="8"/>
        <v>13439.967486765563</v>
      </c>
      <c r="Q33" s="510">
        <f t="shared" si="8"/>
        <v>13439.967486765563</v>
      </c>
      <c r="R33" s="510">
        <f t="shared" si="8"/>
        <v>13439.967486765563</v>
      </c>
      <c r="S33" s="510">
        <f t="shared" si="8"/>
        <v>13439.967486765563</v>
      </c>
      <c r="T33" s="510">
        <f t="shared" si="8"/>
        <v>13439.967486765563</v>
      </c>
      <c r="U33" s="510">
        <f t="shared" si="8"/>
        <v>13439.967486765563</v>
      </c>
      <c r="V33" s="510">
        <f t="shared" si="9"/>
        <v>13439.967486765563</v>
      </c>
      <c r="W33" s="510">
        <f t="shared" si="9"/>
        <v>13439.967486765563</v>
      </c>
      <c r="X33" s="510">
        <f t="shared" si="9"/>
        <v>13439.967486765563</v>
      </c>
      <c r="Y33" s="713">
        <f>+CWP!$G$14</f>
        <v>11354.42255076306</v>
      </c>
      <c r="Z33" s="713">
        <f>+Y33</f>
        <v>11354.42255076306</v>
      </c>
      <c r="AA33" s="713">
        <f>Z33</f>
        <v>11354.42255076306</v>
      </c>
      <c r="AB33" s="522">
        <f>+AA33</f>
        <v>11354.42255076306</v>
      </c>
      <c r="AC33" s="708">
        <f>AB33</f>
        <v>11354.42255076306</v>
      </c>
      <c r="AD33" s="708">
        <f t="shared" ref="AD33:AR34" si="11">AC33</f>
        <v>11354.42255076306</v>
      </c>
      <c r="AE33" s="708">
        <f t="shared" si="11"/>
        <v>11354.42255076306</v>
      </c>
      <c r="AF33" s="708">
        <f t="shared" si="11"/>
        <v>11354.42255076306</v>
      </c>
      <c r="AG33" s="708">
        <f t="shared" si="11"/>
        <v>11354.42255076306</v>
      </c>
      <c r="AH33" s="708">
        <f t="shared" si="11"/>
        <v>11354.42255076306</v>
      </c>
      <c r="AI33" s="708">
        <f t="shared" si="11"/>
        <v>11354.42255076306</v>
      </c>
      <c r="AJ33" s="708">
        <f t="shared" si="11"/>
        <v>11354.42255076306</v>
      </c>
      <c r="AK33" s="708">
        <f t="shared" si="11"/>
        <v>11354.42255076306</v>
      </c>
      <c r="AL33" s="708">
        <f t="shared" si="11"/>
        <v>11354.42255076306</v>
      </c>
      <c r="AM33" s="708">
        <f t="shared" si="11"/>
        <v>11354.42255076306</v>
      </c>
      <c r="AN33" s="708">
        <f t="shared" si="11"/>
        <v>11354.42255076306</v>
      </c>
      <c r="AO33" s="708">
        <f t="shared" si="11"/>
        <v>11354.42255076306</v>
      </c>
      <c r="AP33" s="708">
        <f t="shared" si="11"/>
        <v>11354.42255076306</v>
      </c>
      <c r="AQ33" s="708">
        <f t="shared" si="11"/>
        <v>11354.42255076306</v>
      </c>
      <c r="AR33" s="708">
        <f t="shared" si="11"/>
        <v>11354.42255076306</v>
      </c>
      <c r="AS33" s="574">
        <f t="shared" si="5"/>
        <v>0</v>
      </c>
      <c r="AT33" s="477"/>
    </row>
    <row r="34" spans="2:46">
      <c r="B34" s="513" t="s">
        <v>459</v>
      </c>
      <c r="C34" s="91" t="s">
        <v>161</v>
      </c>
      <c r="D34" s="371">
        <f>'Prices '!F58</f>
        <v>5000</v>
      </c>
      <c r="E34" s="487">
        <f>E32</f>
        <v>1</v>
      </c>
      <c r="F34" s="510">
        <f t="shared" si="8"/>
        <v>1</v>
      </c>
      <c r="G34" s="510">
        <f t="shared" si="8"/>
        <v>1</v>
      </c>
      <c r="H34" s="510">
        <f t="shared" si="8"/>
        <v>1</v>
      </c>
      <c r="I34" s="510">
        <f t="shared" si="8"/>
        <v>1</v>
      </c>
      <c r="J34" s="510">
        <f t="shared" si="8"/>
        <v>1</v>
      </c>
      <c r="K34" s="510">
        <f t="shared" si="8"/>
        <v>1</v>
      </c>
      <c r="L34" s="510">
        <f t="shared" si="8"/>
        <v>1</v>
      </c>
      <c r="M34" s="510">
        <f t="shared" si="8"/>
        <v>1</v>
      </c>
      <c r="N34" s="510">
        <f t="shared" si="8"/>
        <v>1</v>
      </c>
      <c r="O34" s="510">
        <f t="shared" si="8"/>
        <v>1</v>
      </c>
      <c r="P34" s="510">
        <f t="shared" si="8"/>
        <v>1</v>
      </c>
      <c r="Q34" s="510">
        <f t="shared" si="8"/>
        <v>1</v>
      </c>
      <c r="R34" s="510">
        <f t="shared" si="8"/>
        <v>1</v>
      </c>
      <c r="S34" s="510">
        <f t="shared" si="8"/>
        <v>1</v>
      </c>
      <c r="T34" s="510">
        <f t="shared" si="8"/>
        <v>1</v>
      </c>
      <c r="U34" s="510">
        <f t="shared" si="8"/>
        <v>1</v>
      </c>
      <c r="V34" s="510">
        <f t="shared" si="9"/>
        <v>1</v>
      </c>
      <c r="W34" s="510">
        <f t="shared" si="9"/>
        <v>1</v>
      </c>
      <c r="X34" s="510">
        <f t="shared" si="9"/>
        <v>1</v>
      </c>
      <c r="Y34" s="499">
        <v>1</v>
      </c>
      <c r="Z34" s="514">
        <f>+Y34</f>
        <v>1</v>
      </c>
      <c r="AA34" s="514">
        <f>Z34</f>
        <v>1</v>
      </c>
      <c r="AB34" s="487">
        <f>+AA34</f>
        <v>1</v>
      </c>
      <c r="AC34" s="708">
        <f>AB34</f>
        <v>1</v>
      </c>
      <c r="AD34" s="708">
        <f t="shared" si="11"/>
        <v>1</v>
      </c>
      <c r="AE34" s="708">
        <f t="shared" si="11"/>
        <v>1</v>
      </c>
      <c r="AF34" s="708">
        <f t="shared" si="11"/>
        <v>1</v>
      </c>
      <c r="AG34" s="708">
        <f t="shared" si="11"/>
        <v>1</v>
      </c>
      <c r="AH34" s="708">
        <f t="shared" si="11"/>
        <v>1</v>
      </c>
      <c r="AI34" s="708">
        <f t="shared" si="11"/>
        <v>1</v>
      </c>
      <c r="AJ34" s="708">
        <f t="shared" si="11"/>
        <v>1</v>
      </c>
      <c r="AK34" s="708">
        <f t="shared" si="11"/>
        <v>1</v>
      </c>
      <c r="AL34" s="708">
        <f t="shared" si="11"/>
        <v>1</v>
      </c>
      <c r="AM34" s="708">
        <f t="shared" si="11"/>
        <v>1</v>
      </c>
      <c r="AN34" s="708">
        <f t="shared" si="11"/>
        <v>1</v>
      </c>
      <c r="AO34" s="708">
        <f t="shared" si="11"/>
        <v>1</v>
      </c>
      <c r="AP34" s="708">
        <f t="shared" si="11"/>
        <v>1</v>
      </c>
      <c r="AQ34" s="708">
        <f t="shared" si="11"/>
        <v>1</v>
      </c>
      <c r="AR34" s="708">
        <f t="shared" si="11"/>
        <v>1</v>
      </c>
      <c r="AS34" s="574">
        <f t="shared" si="5"/>
        <v>5000</v>
      </c>
      <c r="AT34" s="477"/>
    </row>
    <row r="35" spans="2:46">
      <c r="B35" s="513" t="s">
        <v>1282</v>
      </c>
      <c r="C35" s="91" t="s">
        <v>1334</v>
      </c>
      <c r="D35" s="371">
        <f>+'2. Barley t1 fin w'!D31</f>
        <v>750</v>
      </c>
      <c r="E35" s="487">
        <v>150</v>
      </c>
      <c r="F35" s="510">
        <f t="shared" si="8"/>
        <v>150</v>
      </c>
      <c r="G35" s="510">
        <f t="shared" si="8"/>
        <v>150</v>
      </c>
      <c r="H35" s="510">
        <f t="shared" si="8"/>
        <v>150</v>
      </c>
      <c r="I35" s="510">
        <f t="shared" si="8"/>
        <v>150</v>
      </c>
      <c r="J35" s="510">
        <f t="shared" si="8"/>
        <v>150</v>
      </c>
      <c r="K35" s="510">
        <f t="shared" si="8"/>
        <v>150</v>
      </c>
      <c r="L35" s="510">
        <f t="shared" si="8"/>
        <v>150</v>
      </c>
      <c r="M35" s="510">
        <f t="shared" si="8"/>
        <v>150</v>
      </c>
      <c r="N35" s="510">
        <f t="shared" si="8"/>
        <v>150</v>
      </c>
      <c r="O35" s="510">
        <f t="shared" si="8"/>
        <v>150</v>
      </c>
      <c r="P35" s="510">
        <f t="shared" si="8"/>
        <v>150</v>
      </c>
      <c r="Q35" s="510">
        <f t="shared" si="8"/>
        <v>150</v>
      </c>
      <c r="R35" s="510">
        <f t="shared" si="8"/>
        <v>150</v>
      </c>
      <c r="S35" s="510">
        <f t="shared" si="8"/>
        <v>150</v>
      </c>
      <c r="T35" s="510">
        <f t="shared" si="8"/>
        <v>150</v>
      </c>
      <c r="U35" s="510">
        <f t="shared" si="8"/>
        <v>150</v>
      </c>
      <c r="V35" s="510">
        <f t="shared" si="9"/>
        <v>150</v>
      </c>
      <c r="W35" s="510">
        <f t="shared" si="9"/>
        <v>150</v>
      </c>
      <c r="X35" s="510">
        <f t="shared" si="9"/>
        <v>150</v>
      </c>
      <c r="Y35" s="714">
        <f>X35</f>
        <v>150</v>
      </c>
      <c r="Z35" s="714">
        <f t="shared" ref="Z35:AR35" si="12">Y35</f>
        <v>150</v>
      </c>
      <c r="AA35" s="714">
        <f t="shared" si="12"/>
        <v>150</v>
      </c>
      <c r="AB35" s="714">
        <f t="shared" si="12"/>
        <v>150</v>
      </c>
      <c r="AC35" s="714">
        <f t="shared" si="12"/>
        <v>150</v>
      </c>
      <c r="AD35" s="714">
        <f t="shared" si="12"/>
        <v>150</v>
      </c>
      <c r="AE35" s="714">
        <f t="shared" si="12"/>
        <v>150</v>
      </c>
      <c r="AF35" s="714">
        <f t="shared" si="12"/>
        <v>150</v>
      </c>
      <c r="AG35" s="714">
        <f t="shared" si="12"/>
        <v>150</v>
      </c>
      <c r="AH35" s="714">
        <f t="shared" si="12"/>
        <v>150</v>
      </c>
      <c r="AI35" s="714">
        <f t="shared" si="12"/>
        <v>150</v>
      </c>
      <c r="AJ35" s="714">
        <f t="shared" si="12"/>
        <v>150</v>
      </c>
      <c r="AK35" s="714">
        <f t="shared" si="12"/>
        <v>150</v>
      </c>
      <c r="AL35" s="714">
        <f t="shared" si="12"/>
        <v>150</v>
      </c>
      <c r="AM35" s="714">
        <f t="shared" si="12"/>
        <v>150</v>
      </c>
      <c r="AN35" s="714">
        <f t="shared" si="12"/>
        <v>150</v>
      </c>
      <c r="AO35" s="714">
        <f t="shared" si="12"/>
        <v>150</v>
      </c>
      <c r="AP35" s="714">
        <f t="shared" si="12"/>
        <v>150</v>
      </c>
      <c r="AQ35" s="714">
        <f t="shared" si="12"/>
        <v>150</v>
      </c>
      <c r="AR35" s="714">
        <f t="shared" si="12"/>
        <v>150</v>
      </c>
      <c r="AS35" s="574">
        <f t="shared" si="5"/>
        <v>112500</v>
      </c>
      <c r="AT35" s="477"/>
    </row>
    <row r="36" spans="2:46">
      <c r="B36" s="89" t="s">
        <v>185</v>
      </c>
      <c r="C36" s="83"/>
      <c r="D36" s="82"/>
      <c r="E36" s="487"/>
      <c r="F36" s="248"/>
      <c r="G36" s="248"/>
      <c r="H36" s="248"/>
      <c r="I36" s="248"/>
      <c r="J36" s="248"/>
      <c r="K36" s="248"/>
      <c r="L36" s="248"/>
      <c r="M36" s="248"/>
      <c r="N36" s="248"/>
      <c r="O36" s="248"/>
      <c r="P36" s="248"/>
      <c r="Q36" s="248"/>
      <c r="R36" s="248"/>
      <c r="S36" s="248"/>
      <c r="T36" s="248"/>
      <c r="U36" s="248"/>
      <c r="V36" s="248"/>
      <c r="W36" s="248"/>
      <c r="X36" s="248"/>
      <c r="Y36" s="499"/>
      <c r="Z36" s="500"/>
      <c r="AA36" s="500"/>
      <c r="AB36" s="487"/>
      <c r="AC36" s="61"/>
      <c r="AD36" s="61"/>
      <c r="AE36" s="61"/>
      <c r="AF36" s="61"/>
      <c r="AG36" s="61"/>
      <c r="AH36" s="61"/>
      <c r="AI36" s="61"/>
      <c r="AJ36" s="61"/>
      <c r="AK36" s="61"/>
      <c r="AL36" s="61"/>
      <c r="AM36" s="61"/>
      <c r="AN36" s="61"/>
      <c r="AO36" s="61"/>
      <c r="AP36" s="61"/>
      <c r="AQ36" s="61"/>
      <c r="AR36" s="61"/>
      <c r="AS36" s="574">
        <f t="shared" si="5"/>
        <v>0</v>
      </c>
    </row>
    <row r="37" spans="2:46">
      <c r="B37" s="88" t="s">
        <v>186</v>
      </c>
      <c r="C37" s="83" t="s">
        <v>187</v>
      </c>
      <c r="D37" s="82">
        <f>+'Prices '!F22</f>
        <v>25000</v>
      </c>
      <c r="E37" s="487"/>
      <c r="F37" s="248"/>
      <c r="G37" s="248"/>
      <c r="H37" s="248"/>
      <c r="I37" s="248"/>
      <c r="J37" s="248"/>
      <c r="K37" s="248"/>
      <c r="L37" s="248"/>
      <c r="M37" s="248"/>
      <c r="N37" s="248"/>
      <c r="O37" s="248"/>
      <c r="P37" s="248"/>
      <c r="Q37" s="248"/>
      <c r="R37" s="248"/>
      <c r="S37" s="248"/>
      <c r="T37" s="248"/>
      <c r="U37" s="248"/>
      <c r="V37" s="248"/>
      <c r="W37" s="248"/>
      <c r="X37" s="248"/>
      <c r="Y37" s="499"/>
      <c r="Z37" s="500"/>
      <c r="AA37" s="500"/>
      <c r="AB37" s="487"/>
      <c r="AC37" s="61"/>
      <c r="AD37" s="61"/>
      <c r="AE37" s="61"/>
      <c r="AF37" s="61"/>
      <c r="AG37" s="61"/>
      <c r="AH37" s="61"/>
      <c r="AI37" s="61"/>
      <c r="AJ37" s="61"/>
      <c r="AK37" s="61"/>
      <c r="AL37" s="61"/>
      <c r="AM37" s="61"/>
      <c r="AN37" s="61"/>
      <c r="AO37" s="61"/>
      <c r="AP37" s="61"/>
      <c r="AQ37" s="61"/>
      <c r="AR37" s="61"/>
      <c r="AS37" s="574">
        <f t="shared" si="5"/>
        <v>0</v>
      </c>
    </row>
    <row r="38" spans="2:46">
      <c r="B38" s="88" t="s">
        <v>188</v>
      </c>
      <c r="C38" s="83" t="s">
        <v>1359</v>
      </c>
      <c r="D38" s="82">
        <f>+'Prices '!F53</f>
        <v>45000</v>
      </c>
      <c r="E38" s="487"/>
      <c r="F38" s="248"/>
      <c r="G38" s="248"/>
      <c r="H38" s="248"/>
      <c r="I38" s="248"/>
      <c r="J38" s="248"/>
      <c r="K38" s="248"/>
      <c r="L38" s="248"/>
      <c r="M38" s="248"/>
      <c r="N38" s="248"/>
      <c r="O38" s="248"/>
      <c r="P38" s="248"/>
      <c r="Q38" s="248"/>
      <c r="R38" s="248"/>
      <c r="S38" s="248"/>
      <c r="T38" s="248"/>
      <c r="U38" s="248"/>
      <c r="V38" s="248"/>
      <c r="W38" s="248"/>
      <c r="X38" s="248"/>
      <c r="Y38" s="499"/>
      <c r="Z38" s="500"/>
      <c r="AA38" s="500"/>
      <c r="AB38" s="487"/>
      <c r="AC38" s="61"/>
      <c r="AD38" s="61"/>
      <c r="AE38" s="61"/>
      <c r="AF38" s="61"/>
      <c r="AG38" s="61"/>
      <c r="AH38" s="61"/>
      <c r="AI38" s="61"/>
      <c r="AJ38" s="61"/>
      <c r="AK38" s="61"/>
      <c r="AL38" s="61"/>
      <c r="AM38" s="61"/>
      <c r="AN38" s="61"/>
      <c r="AO38" s="61"/>
      <c r="AP38" s="61"/>
      <c r="AQ38" s="61"/>
      <c r="AR38" s="61"/>
      <c r="AS38" s="574">
        <f t="shared" si="5"/>
        <v>0</v>
      </c>
    </row>
    <row r="39" spans="2:46" ht="15.75" thickBot="1">
      <c r="B39" s="84"/>
      <c r="C39" s="83"/>
      <c r="D39" s="82"/>
      <c r="E39" s="560"/>
      <c r="F39" s="561">
        <f t="shared" ref="F39:X39" si="13">+F38+F37</f>
        <v>0</v>
      </c>
      <c r="G39" s="561">
        <f t="shared" si="13"/>
        <v>0</v>
      </c>
      <c r="H39" s="561">
        <f t="shared" si="13"/>
        <v>0</v>
      </c>
      <c r="I39" s="561">
        <f t="shared" si="13"/>
        <v>0</v>
      </c>
      <c r="J39" s="561">
        <f t="shared" si="13"/>
        <v>0</v>
      </c>
      <c r="K39" s="561">
        <f t="shared" si="13"/>
        <v>0</v>
      </c>
      <c r="L39" s="561">
        <f t="shared" si="13"/>
        <v>0</v>
      </c>
      <c r="M39" s="561">
        <f t="shared" si="13"/>
        <v>0</v>
      </c>
      <c r="N39" s="561">
        <f t="shared" si="13"/>
        <v>0</v>
      </c>
      <c r="O39" s="561">
        <f t="shared" si="13"/>
        <v>0</v>
      </c>
      <c r="P39" s="561">
        <f t="shared" si="13"/>
        <v>0</v>
      </c>
      <c r="Q39" s="561">
        <f t="shared" si="13"/>
        <v>0</v>
      </c>
      <c r="R39" s="561">
        <f t="shared" si="13"/>
        <v>0</v>
      </c>
      <c r="S39" s="561">
        <f t="shared" si="13"/>
        <v>0</v>
      </c>
      <c r="T39" s="561">
        <f t="shared" si="13"/>
        <v>0</v>
      </c>
      <c r="U39" s="561">
        <f t="shared" si="13"/>
        <v>0</v>
      </c>
      <c r="V39" s="561">
        <f t="shared" si="13"/>
        <v>0</v>
      </c>
      <c r="W39" s="561">
        <f t="shared" si="13"/>
        <v>0</v>
      </c>
      <c r="X39" s="561">
        <f t="shared" si="13"/>
        <v>0</v>
      </c>
      <c r="Y39" s="562"/>
      <c r="Z39" s="561"/>
      <c r="AA39" s="561"/>
      <c r="AB39" s="560"/>
      <c r="AC39" s="561"/>
      <c r="AD39" s="561"/>
      <c r="AE39" s="561"/>
      <c r="AF39" s="561"/>
      <c r="AG39" s="561"/>
      <c r="AH39" s="561"/>
      <c r="AI39" s="561"/>
      <c r="AJ39" s="561"/>
      <c r="AK39" s="561"/>
      <c r="AL39" s="561"/>
      <c r="AM39" s="561"/>
      <c r="AN39" s="561"/>
      <c r="AO39" s="561"/>
      <c r="AP39" s="561"/>
      <c r="AQ39" s="561"/>
      <c r="AR39" s="561"/>
      <c r="AS39" s="574">
        <f>+AS17+AS18-SUM(AS21:AS38)</f>
        <v>541131.25</v>
      </c>
      <c r="AT39" t="s">
        <v>190</v>
      </c>
    </row>
    <row r="40" spans="2:46" ht="18.75" customHeight="1">
      <c r="B40" s="1903" t="s">
        <v>191</v>
      </c>
      <c r="C40" s="1904" t="s">
        <v>164</v>
      </c>
      <c r="D40" s="2225" t="str">
        <f>+D11</f>
        <v>Unit price</v>
      </c>
      <c r="E40" s="2226" t="str">
        <f>+E11</f>
        <v>Without project</v>
      </c>
      <c r="F40" s="2227"/>
      <c r="G40" s="2227"/>
      <c r="H40" s="2227"/>
      <c r="I40" s="2227"/>
      <c r="J40" s="2227"/>
      <c r="K40" s="2227"/>
      <c r="L40" s="2227"/>
      <c r="M40" s="2227"/>
      <c r="N40" s="2227"/>
      <c r="O40" s="2227"/>
      <c r="P40" s="2227"/>
      <c r="Q40" s="2227"/>
      <c r="R40" s="2227"/>
      <c r="S40" s="2227"/>
      <c r="T40" s="2227"/>
      <c r="U40" s="2227"/>
      <c r="V40" s="2227"/>
      <c r="W40" s="2227"/>
      <c r="X40" s="2228"/>
      <c r="Y40" s="2226" t="str">
        <f>+Y11</f>
        <v>With project</v>
      </c>
      <c r="Z40" s="2227"/>
      <c r="AA40" s="2227"/>
      <c r="AB40" s="2227"/>
      <c r="AC40" s="2227"/>
      <c r="AD40" s="2227"/>
      <c r="AE40" s="2227"/>
      <c r="AF40" s="2227"/>
      <c r="AG40" s="2227"/>
      <c r="AH40" s="2227"/>
      <c r="AI40" s="2227"/>
      <c r="AJ40" s="2227"/>
      <c r="AK40" s="2227"/>
      <c r="AL40" s="2227"/>
      <c r="AM40" s="2227"/>
      <c r="AN40" s="2227"/>
      <c r="AO40" s="2227"/>
      <c r="AP40" s="2227"/>
      <c r="AQ40" s="2227"/>
      <c r="AR40" s="2228"/>
    </row>
    <row r="41" spans="2:46" ht="19.5" thickBot="1">
      <c r="B41" s="1883"/>
      <c r="C41" s="1905"/>
      <c r="D41" s="1885"/>
      <c r="E41" s="566" t="s">
        <v>1066</v>
      </c>
      <c r="F41" s="566">
        <f>+F13</f>
        <v>2</v>
      </c>
      <c r="G41" s="566">
        <f t="shared" ref="G41:AR41" si="14">+G13</f>
        <v>3</v>
      </c>
      <c r="H41" s="566">
        <f t="shared" si="14"/>
        <v>4</v>
      </c>
      <c r="I41" s="566">
        <f t="shared" si="14"/>
        <v>5</v>
      </c>
      <c r="J41" s="566">
        <f t="shared" si="14"/>
        <v>6</v>
      </c>
      <c r="K41" s="566">
        <f t="shared" si="14"/>
        <v>7</v>
      </c>
      <c r="L41" s="566">
        <f t="shared" si="14"/>
        <v>8</v>
      </c>
      <c r="M41" s="566">
        <f t="shared" si="14"/>
        <v>9</v>
      </c>
      <c r="N41" s="566">
        <f t="shared" si="14"/>
        <v>10</v>
      </c>
      <c r="O41" s="566">
        <f t="shared" si="14"/>
        <v>11</v>
      </c>
      <c r="P41" s="566">
        <f t="shared" si="14"/>
        <v>12</v>
      </c>
      <c r="Q41" s="566">
        <f t="shared" si="14"/>
        <v>13</v>
      </c>
      <c r="R41" s="566">
        <f t="shared" si="14"/>
        <v>14</v>
      </c>
      <c r="S41" s="566">
        <f t="shared" si="14"/>
        <v>15</v>
      </c>
      <c r="T41" s="566">
        <f t="shared" si="14"/>
        <v>16</v>
      </c>
      <c r="U41" s="566">
        <f t="shared" si="14"/>
        <v>17</v>
      </c>
      <c r="V41" s="566">
        <f t="shared" si="14"/>
        <v>18</v>
      </c>
      <c r="W41" s="566">
        <f t="shared" si="14"/>
        <v>19</v>
      </c>
      <c r="X41" s="566">
        <f t="shared" si="14"/>
        <v>20</v>
      </c>
      <c r="Y41" s="566">
        <f t="shared" si="14"/>
        <v>1</v>
      </c>
      <c r="Z41" s="566">
        <f t="shared" si="14"/>
        <v>2</v>
      </c>
      <c r="AA41" s="566">
        <f t="shared" si="14"/>
        <v>3</v>
      </c>
      <c r="AB41" s="566">
        <f t="shared" si="14"/>
        <v>4</v>
      </c>
      <c r="AC41" s="566">
        <f t="shared" si="14"/>
        <v>5</v>
      </c>
      <c r="AD41" s="566">
        <f t="shared" si="14"/>
        <v>6</v>
      </c>
      <c r="AE41" s="566">
        <f t="shared" si="14"/>
        <v>7</v>
      </c>
      <c r="AF41" s="566">
        <f t="shared" si="14"/>
        <v>8</v>
      </c>
      <c r="AG41" s="566">
        <f t="shared" si="14"/>
        <v>9</v>
      </c>
      <c r="AH41" s="566">
        <f t="shared" si="14"/>
        <v>10</v>
      </c>
      <c r="AI41" s="566">
        <f t="shared" si="14"/>
        <v>11</v>
      </c>
      <c r="AJ41" s="566">
        <f t="shared" si="14"/>
        <v>12</v>
      </c>
      <c r="AK41" s="566">
        <f t="shared" si="14"/>
        <v>13</v>
      </c>
      <c r="AL41" s="566">
        <f t="shared" si="14"/>
        <v>14</v>
      </c>
      <c r="AM41" s="566">
        <f t="shared" si="14"/>
        <v>15</v>
      </c>
      <c r="AN41" s="566">
        <f t="shared" si="14"/>
        <v>16</v>
      </c>
      <c r="AO41" s="566">
        <f t="shared" si="14"/>
        <v>17</v>
      </c>
      <c r="AP41" s="566">
        <f t="shared" si="14"/>
        <v>18</v>
      </c>
      <c r="AQ41" s="566">
        <f t="shared" si="14"/>
        <v>19</v>
      </c>
      <c r="AR41" s="566">
        <f t="shared" si="14"/>
        <v>20</v>
      </c>
      <c r="AS41" s="559">
        <f>+AT7</f>
        <v>16</v>
      </c>
      <c r="AT41" t="s">
        <v>1360</v>
      </c>
    </row>
    <row r="42" spans="2:46" ht="15" customHeight="1">
      <c r="B42" s="77" t="s">
        <v>192</v>
      </c>
      <c r="C42" s="71"/>
      <c r="D42" s="65"/>
      <c r="E42" s="563"/>
      <c r="F42" s="83"/>
      <c r="G42" s="83"/>
      <c r="H42" s="83"/>
      <c r="I42" s="83"/>
      <c r="J42" s="83"/>
      <c r="K42" s="83"/>
      <c r="L42" s="83"/>
      <c r="M42" s="83"/>
      <c r="N42" s="83"/>
      <c r="O42" s="83"/>
      <c r="P42" s="83"/>
      <c r="Q42" s="83"/>
      <c r="R42" s="83"/>
      <c r="S42" s="564"/>
      <c r="T42" s="565"/>
      <c r="U42" s="565"/>
      <c r="V42" s="565"/>
      <c r="W42" s="565"/>
      <c r="X42" s="565"/>
      <c r="Y42" s="563"/>
      <c r="Z42" s="83"/>
      <c r="AA42" s="83"/>
      <c r="AB42" s="83"/>
      <c r="AC42" s="83"/>
      <c r="AD42" s="83"/>
      <c r="AE42" s="83"/>
      <c r="AF42" s="83"/>
      <c r="AG42" s="83"/>
      <c r="AH42" s="83"/>
      <c r="AI42" s="83"/>
      <c r="AJ42" s="83"/>
      <c r="AK42" s="83"/>
      <c r="AL42" s="83"/>
      <c r="AM42" s="564"/>
      <c r="AN42" s="73"/>
      <c r="AO42" s="73"/>
      <c r="AP42" s="73"/>
      <c r="AQ42" s="73"/>
      <c r="AR42" s="73"/>
    </row>
    <row r="43" spans="2:46">
      <c r="B43" s="72" t="s">
        <v>193</v>
      </c>
      <c r="C43" s="71"/>
      <c r="D43" s="65"/>
      <c r="E43" s="64">
        <f t="shared" ref="E43:AR43" si="15">SUM(E44:E46)</f>
        <v>16994100</v>
      </c>
      <c r="F43" s="55">
        <f t="shared" si="15"/>
        <v>16994100</v>
      </c>
      <c r="G43" s="55">
        <f t="shared" si="15"/>
        <v>16994100</v>
      </c>
      <c r="H43" s="55">
        <f t="shared" si="15"/>
        <v>16994100</v>
      </c>
      <c r="I43" s="55">
        <f t="shared" si="15"/>
        <v>16994100</v>
      </c>
      <c r="J43" s="55">
        <f t="shared" si="15"/>
        <v>16994100</v>
      </c>
      <c r="K43" s="55">
        <f t="shared" si="15"/>
        <v>16994100</v>
      </c>
      <c r="L43" s="55">
        <f t="shared" si="15"/>
        <v>16994100</v>
      </c>
      <c r="M43" s="55">
        <f t="shared" si="15"/>
        <v>16994100</v>
      </c>
      <c r="N43" s="55">
        <f t="shared" si="15"/>
        <v>15500423.731138544</v>
      </c>
      <c r="O43" s="55">
        <f t="shared" si="15"/>
        <v>15500423.731138544</v>
      </c>
      <c r="P43" s="55">
        <f t="shared" si="15"/>
        <v>15500423.731138544</v>
      </c>
      <c r="Q43" s="55">
        <f t="shared" si="15"/>
        <v>15500423.731138544</v>
      </c>
      <c r="R43" s="55">
        <f t="shared" si="15"/>
        <v>15500423.731138544</v>
      </c>
      <c r="S43" s="55">
        <f t="shared" si="15"/>
        <v>15500423.731138544</v>
      </c>
      <c r="T43" s="55">
        <f t="shared" si="15"/>
        <v>15500423.731138544</v>
      </c>
      <c r="U43" s="55">
        <f t="shared" si="15"/>
        <v>15500423.731138544</v>
      </c>
      <c r="V43" s="55">
        <f t="shared" si="15"/>
        <v>15500423.731138544</v>
      </c>
      <c r="W43" s="55">
        <f t="shared" si="15"/>
        <v>15500423.731138544</v>
      </c>
      <c r="X43" s="55">
        <f t="shared" si="15"/>
        <v>15500423.731138544</v>
      </c>
      <c r="Y43" s="64">
        <f t="shared" si="15"/>
        <v>16773450</v>
      </c>
      <c r="Z43" s="55">
        <f t="shared" si="15"/>
        <v>18314550</v>
      </c>
      <c r="AA43" s="55">
        <f t="shared" si="15"/>
        <v>19085100</v>
      </c>
      <c r="AB43" s="55">
        <f t="shared" si="15"/>
        <v>19855650</v>
      </c>
      <c r="AC43" s="55">
        <f t="shared" si="15"/>
        <v>19855650</v>
      </c>
      <c r="AD43" s="55">
        <f t="shared" si="15"/>
        <v>19855650</v>
      </c>
      <c r="AE43" s="55">
        <f t="shared" si="15"/>
        <v>19855650</v>
      </c>
      <c r="AF43" s="55">
        <f t="shared" si="15"/>
        <v>19855650</v>
      </c>
      <c r="AG43" s="55">
        <f t="shared" si="15"/>
        <v>19855650</v>
      </c>
      <c r="AH43" s="55">
        <f t="shared" si="15"/>
        <v>19488520.096021943</v>
      </c>
      <c r="AI43" s="55">
        <f t="shared" si="15"/>
        <v>20240713.600823045</v>
      </c>
      <c r="AJ43" s="55">
        <f t="shared" si="15"/>
        <v>20240713.600823045</v>
      </c>
      <c r="AK43" s="55">
        <f t="shared" si="15"/>
        <v>20240713.600823045</v>
      </c>
      <c r="AL43" s="55">
        <f t="shared" si="15"/>
        <v>20240713.600823045</v>
      </c>
      <c r="AM43" s="55">
        <f t="shared" si="15"/>
        <v>20240713.600823045</v>
      </c>
      <c r="AN43" s="55">
        <f t="shared" si="15"/>
        <v>20240713.600823045</v>
      </c>
      <c r="AO43" s="55">
        <f t="shared" si="15"/>
        <v>20240713.600823045</v>
      </c>
      <c r="AP43" s="55">
        <f t="shared" si="15"/>
        <v>20240713.600823045</v>
      </c>
      <c r="AQ43" s="55">
        <f t="shared" si="15"/>
        <v>20240713.600823045</v>
      </c>
      <c r="AR43" s="55">
        <f t="shared" si="15"/>
        <v>20240713.600823045</v>
      </c>
    </row>
    <row r="44" spans="2:46">
      <c r="B44" s="70" t="str">
        <f>+B17</f>
        <v>Rice</v>
      </c>
      <c r="C44" s="57" t="s">
        <v>168</v>
      </c>
      <c r="D44" s="69"/>
      <c r="E44" s="64">
        <f>+E17*$D17*$AS$41</f>
        <v>12540000</v>
      </c>
      <c r="F44" s="64">
        <f t="shared" ref="F44:AR45" si="16">+F17*$D17*$AS$41</f>
        <v>12540000</v>
      </c>
      <c r="G44" s="64">
        <f t="shared" si="16"/>
        <v>12540000</v>
      </c>
      <c r="H44" s="64">
        <f t="shared" si="16"/>
        <v>12540000</v>
      </c>
      <c r="I44" s="64">
        <f t="shared" si="16"/>
        <v>12540000</v>
      </c>
      <c r="J44" s="64">
        <f t="shared" si="16"/>
        <v>12540000</v>
      </c>
      <c r="K44" s="64">
        <f t="shared" si="16"/>
        <v>12540000</v>
      </c>
      <c r="L44" s="64">
        <f t="shared" si="16"/>
        <v>12540000</v>
      </c>
      <c r="M44" s="64">
        <f t="shared" si="16"/>
        <v>12540000</v>
      </c>
      <c r="N44" s="64">
        <f t="shared" si="16"/>
        <v>11046323.731138544</v>
      </c>
      <c r="O44" s="64">
        <f t="shared" si="16"/>
        <v>11046323.731138544</v>
      </c>
      <c r="P44" s="64">
        <f t="shared" si="16"/>
        <v>11046323.731138544</v>
      </c>
      <c r="Q44" s="64">
        <f t="shared" si="16"/>
        <v>11046323.731138544</v>
      </c>
      <c r="R44" s="64">
        <f t="shared" si="16"/>
        <v>11046323.731138544</v>
      </c>
      <c r="S44" s="64">
        <f t="shared" si="16"/>
        <v>11046323.731138544</v>
      </c>
      <c r="T44" s="64">
        <f t="shared" si="16"/>
        <v>11046323.731138544</v>
      </c>
      <c r="U44" s="64">
        <f t="shared" si="16"/>
        <v>11046323.731138544</v>
      </c>
      <c r="V44" s="64">
        <f t="shared" si="16"/>
        <v>11046323.731138544</v>
      </c>
      <c r="W44" s="64">
        <f t="shared" si="16"/>
        <v>11046323.731138544</v>
      </c>
      <c r="X44" s="64">
        <f t="shared" si="16"/>
        <v>11046323.731138544</v>
      </c>
      <c r="Y44" s="64">
        <f t="shared" si="16"/>
        <v>12328800</v>
      </c>
      <c r="Z44" s="64">
        <f t="shared" si="16"/>
        <v>13869900</v>
      </c>
      <c r="AA44" s="64">
        <f t="shared" si="16"/>
        <v>14640450</v>
      </c>
      <c r="AB44" s="64">
        <f t="shared" si="16"/>
        <v>15411000</v>
      </c>
      <c r="AC44" s="64">
        <f t="shared" si="16"/>
        <v>15411000</v>
      </c>
      <c r="AD44" s="64">
        <f t="shared" si="16"/>
        <v>15411000</v>
      </c>
      <c r="AE44" s="64">
        <f t="shared" si="16"/>
        <v>15411000</v>
      </c>
      <c r="AF44" s="64">
        <f t="shared" si="16"/>
        <v>15411000</v>
      </c>
      <c r="AG44" s="64">
        <f t="shared" si="16"/>
        <v>15411000</v>
      </c>
      <c r="AH44" s="64">
        <f t="shared" si="16"/>
        <v>15043870.096021945</v>
      </c>
      <c r="AI44" s="64">
        <f t="shared" si="16"/>
        <v>15796063.600823043</v>
      </c>
      <c r="AJ44" s="64">
        <f t="shared" si="16"/>
        <v>15796063.600823043</v>
      </c>
      <c r="AK44" s="64">
        <f t="shared" si="16"/>
        <v>15796063.600823043</v>
      </c>
      <c r="AL44" s="64">
        <f t="shared" si="16"/>
        <v>15796063.600823043</v>
      </c>
      <c r="AM44" s="64">
        <f t="shared" si="16"/>
        <v>15796063.600823043</v>
      </c>
      <c r="AN44" s="64">
        <f t="shared" si="16"/>
        <v>15796063.600823043</v>
      </c>
      <c r="AO44" s="64">
        <f t="shared" si="16"/>
        <v>15796063.600823043</v>
      </c>
      <c r="AP44" s="64">
        <f t="shared" si="16"/>
        <v>15796063.600823043</v>
      </c>
      <c r="AQ44" s="64">
        <f t="shared" si="16"/>
        <v>15796063.600823043</v>
      </c>
      <c r="AR44" s="64">
        <f t="shared" si="16"/>
        <v>15796063.600823043</v>
      </c>
    </row>
    <row r="45" spans="2:46">
      <c r="B45" s="70" t="str">
        <f t="shared" ref="B45:B65" si="17">+B18</f>
        <v>Rice hay</v>
      </c>
      <c r="C45" s="57" t="s">
        <v>168</v>
      </c>
      <c r="D45" s="69"/>
      <c r="E45" s="64">
        <f>+E18*$D18*$AS$41</f>
        <v>4454100</v>
      </c>
      <c r="F45" s="64">
        <f t="shared" si="16"/>
        <v>4454100</v>
      </c>
      <c r="G45" s="64">
        <f t="shared" si="16"/>
        <v>4454100</v>
      </c>
      <c r="H45" s="64">
        <f t="shared" si="16"/>
        <v>4454100</v>
      </c>
      <c r="I45" s="64">
        <f t="shared" si="16"/>
        <v>4454100</v>
      </c>
      <c r="J45" s="64">
        <f t="shared" si="16"/>
        <v>4454100</v>
      </c>
      <c r="K45" s="64">
        <f t="shared" si="16"/>
        <v>4454100</v>
      </c>
      <c r="L45" s="64">
        <f t="shared" si="16"/>
        <v>4454100</v>
      </c>
      <c r="M45" s="64">
        <f t="shared" si="16"/>
        <v>4454100</v>
      </c>
      <c r="N45" s="64">
        <f t="shared" si="16"/>
        <v>4454100</v>
      </c>
      <c r="O45" s="64">
        <f t="shared" si="16"/>
        <v>4454100</v>
      </c>
      <c r="P45" s="64">
        <f t="shared" si="16"/>
        <v>4454100</v>
      </c>
      <c r="Q45" s="64">
        <f t="shared" si="16"/>
        <v>4454100</v>
      </c>
      <c r="R45" s="64">
        <f t="shared" si="16"/>
        <v>4454100</v>
      </c>
      <c r="S45" s="64">
        <f t="shared" si="16"/>
        <v>4454100</v>
      </c>
      <c r="T45" s="64">
        <f t="shared" si="16"/>
        <v>4454100</v>
      </c>
      <c r="U45" s="64">
        <f t="shared" si="16"/>
        <v>4454100</v>
      </c>
      <c r="V45" s="64">
        <f t="shared" si="16"/>
        <v>4454100</v>
      </c>
      <c r="W45" s="64">
        <f t="shared" si="16"/>
        <v>4454100</v>
      </c>
      <c r="X45" s="64">
        <f t="shared" si="16"/>
        <v>4454100</v>
      </c>
      <c r="Y45" s="64">
        <f t="shared" si="16"/>
        <v>4444650</v>
      </c>
      <c r="Z45" s="64">
        <f t="shared" si="16"/>
        <v>4444650</v>
      </c>
      <c r="AA45" s="64">
        <f t="shared" si="16"/>
        <v>4444650</v>
      </c>
      <c r="AB45" s="64">
        <f t="shared" si="16"/>
        <v>4444650</v>
      </c>
      <c r="AC45" s="64">
        <f t="shared" si="16"/>
        <v>4444650</v>
      </c>
      <c r="AD45" s="64">
        <f t="shared" si="16"/>
        <v>4444650</v>
      </c>
      <c r="AE45" s="64">
        <f t="shared" si="16"/>
        <v>4444650</v>
      </c>
      <c r="AF45" s="64">
        <f t="shared" si="16"/>
        <v>4444650</v>
      </c>
      <c r="AG45" s="64">
        <f t="shared" si="16"/>
        <v>4444650</v>
      </c>
      <c r="AH45" s="64">
        <f t="shared" si="16"/>
        <v>4444650</v>
      </c>
      <c r="AI45" s="64">
        <f t="shared" si="16"/>
        <v>4444650</v>
      </c>
      <c r="AJ45" s="64">
        <f t="shared" si="16"/>
        <v>4444650</v>
      </c>
      <c r="AK45" s="64">
        <f t="shared" si="16"/>
        <v>4444650</v>
      </c>
      <c r="AL45" s="64">
        <f t="shared" si="16"/>
        <v>4444650</v>
      </c>
      <c r="AM45" s="64">
        <f t="shared" si="16"/>
        <v>4444650</v>
      </c>
      <c r="AN45" s="64">
        <f t="shared" si="16"/>
        <v>4444650</v>
      </c>
      <c r="AO45" s="64">
        <f t="shared" si="16"/>
        <v>4444650</v>
      </c>
      <c r="AP45" s="64">
        <f t="shared" si="16"/>
        <v>4444650</v>
      </c>
      <c r="AQ45" s="64">
        <f t="shared" si="16"/>
        <v>4444650</v>
      </c>
      <c r="AR45" s="64">
        <f t="shared" si="16"/>
        <v>4444650</v>
      </c>
    </row>
    <row r="46" spans="2:46">
      <c r="B46" s="70">
        <f t="shared" si="17"/>
        <v>0</v>
      </c>
      <c r="C46" s="57" t="s">
        <v>168</v>
      </c>
      <c r="D46" s="69"/>
      <c r="E46" s="64">
        <f t="shared" ref="E46:AR52" si="18">+E19*$D19*$AS$41</f>
        <v>0</v>
      </c>
      <c r="F46" s="64">
        <f t="shared" si="18"/>
        <v>0</v>
      </c>
      <c r="G46" s="64">
        <f t="shared" si="18"/>
        <v>0</v>
      </c>
      <c r="H46" s="64">
        <f t="shared" si="18"/>
        <v>0</v>
      </c>
      <c r="I46" s="64">
        <f t="shared" si="18"/>
        <v>0</v>
      </c>
      <c r="J46" s="64">
        <f t="shared" si="18"/>
        <v>0</v>
      </c>
      <c r="K46" s="64">
        <f t="shared" si="18"/>
        <v>0</v>
      </c>
      <c r="L46" s="64">
        <f t="shared" si="18"/>
        <v>0</v>
      </c>
      <c r="M46" s="64">
        <f t="shared" si="18"/>
        <v>0</v>
      </c>
      <c r="N46" s="64">
        <f t="shared" si="18"/>
        <v>0</v>
      </c>
      <c r="O46" s="64">
        <f t="shared" si="18"/>
        <v>0</v>
      </c>
      <c r="P46" s="64">
        <f t="shared" si="18"/>
        <v>0</v>
      </c>
      <c r="Q46" s="64">
        <f t="shared" si="18"/>
        <v>0</v>
      </c>
      <c r="R46" s="64">
        <f t="shared" si="18"/>
        <v>0</v>
      </c>
      <c r="S46" s="64">
        <f t="shared" si="18"/>
        <v>0</v>
      </c>
      <c r="T46" s="64">
        <f t="shared" si="18"/>
        <v>0</v>
      </c>
      <c r="U46" s="64">
        <f t="shared" si="18"/>
        <v>0</v>
      </c>
      <c r="V46" s="64">
        <f t="shared" si="18"/>
        <v>0</v>
      </c>
      <c r="W46" s="64">
        <f t="shared" si="18"/>
        <v>0</v>
      </c>
      <c r="X46" s="64">
        <f t="shared" si="18"/>
        <v>0</v>
      </c>
      <c r="Y46" s="64">
        <f t="shared" si="18"/>
        <v>0</v>
      </c>
      <c r="Z46" s="64">
        <f t="shared" si="18"/>
        <v>0</v>
      </c>
      <c r="AA46" s="64">
        <f t="shared" si="18"/>
        <v>0</v>
      </c>
      <c r="AB46" s="64">
        <f t="shared" si="18"/>
        <v>0</v>
      </c>
      <c r="AC46" s="64">
        <f t="shared" si="18"/>
        <v>0</v>
      </c>
      <c r="AD46" s="64">
        <f t="shared" si="18"/>
        <v>0</v>
      </c>
      <c r="AE46" s="64">
        <f t="shared" si="18"/>
        <v>0</v>
      </c>
      <c r="AF46" s="64">
        <f t="shared" si="18"/>
        <v>0</v>
      </c>
      <c r="AG46" s="64">
        <f t="shared" si="18"/>
        <v>0</v>
      </c>
      <c r="AH46" s="64">
        <f t="shared" si="18"/>
        <v>0</v>
      </c>
      <c r="AI46" s="64">
        <f t="shared" si="18"/>
        <v>0</v>
      </c>
      <c r="AJ46" s="64">
        <f t="shared" si="18"/>
        <v>0</v>
      </c>
      <c r="AK46" s="64">
        <f t="shared" si="18"/>
        <v>0</v>
      </c>
      <c r="AL46" s="64">
        <f t="shared" si="18"/>
        <v>0</v>
      </c>
      <c r="AM46" s="64">
        <f t="shared" si="18"/>
        <v>0</v>
      </c>
      <c r="AN46" s="64">
        <f t="shared" si="18"/>
        <v>0</v>
      </c>
      <c r="AO46" s="64">
        <f t="shared" si="18"/>
        <v>0</v>
      </c>
      <c r="AP46" s="64">
        <f t="shared" si="18"/>
        <v>0</v>
      </c>
      <c r="AQ46" s="64">
        <f t="shared" si="18"/>
        <v>0</v>
      </c>
      <c r="AR46" s="64">
        <f t="shared" si="18"/>
        <v>0</v>
      </c>
    </row>
    <row r="47" spans="2:46">
      <c r="B47" s="70" t="str">
        <f t="shared" si="17"/>
        <v>Costs</v>
      </c>
      <c r="C47" s="57" t="s">
        <v>168</v>
      </c>
      <c r="D47" s="65"/>
      <c r="E47" s="64">
        <f t="shared" si="18"/>
        <v>0</v>
      </c>
      <c r="F47" s="64">
        <f t="shared" si="18"/>
        <v>0</v>
      </c>
      <c r="G47" s="64">
        <f t="shared" si="18"/>
        <v>0</v>
      </c>
      <c r="H47" s="64">
        <f t="shared" si="18"/>
        <v>0</v>
      </c>
      <c r="I47" s="64">
        <f t="shared" si="18"/>
        <v>0</v>
      </c>
      <c r="J47" s="64">
        <f t="shared" si="18"/>
        <v>0</v>
      </c>
      <c r="K47" s="64">
        <f t="shared" si="18"/>
        <v>0</v>
      </c>
      <c r="L47" s="64">
        <f t="shared" si="18"/>
        <v>0</v>
      </c>
      <c r="M47" s="64">
        <f t="shared" si="18"/>
        <v>0</v>
      </c>
      <c r="N47" s="64">
        <f t="shared" si="18"/>
        <v>0</v>
      </c>
      <c r="O47" s="64">
        <f t="shared" si="18"/>
        <v>0</v>
      </c>
      <c r="P47" s="64">
        <f t="shared" si="18"/>
        <v>0</v>
      </c>
      <c r="Q47" s="64">
        <f t="shared" si="18"/>
        <v>0</v>
      </c>
      <c r="R47" s="64">
        <f t="shared" si="18"/>
        <v>0</v>
      </c>
      <c r="S47" s="64">
        <f t="shared" si="18"/>
        <v>0</v>
      </c>
      <c r="T47" s="64">
        <f t="shared" si="18"/>
        <v>0</v>
      </c>
      <c r="U47" s="64">
        <f t="shared" si="18"/>
        <v>0</v>
      </c>
      <c r="V47" s="64">
        <f t="shared" si="18"/>
        <v>0</v>
      </c>
      <c r="W47" s="64">
        <f t="shared" si="18"/>
        <v>0</v>
      </c>
      <c r="X47" s="64">
        <f t="shared" si="18"/>
        <v>0</v>
      </c>
      <c r="Y47" s="64">
        <f t="shared" si="18"/>
        <v>0</v>
      </c>
      <c r="Z47" s="64">
        <f t="shared" si="18"/>
        <v>0</v>
      </c>
      <c r="AA47" s="64">
        <f t="shared" si="18"/>
        <v>0</v>
      </c>
      <c r="AB47" s="64">
        <f t="shared" si="18"/>
        <v>0</v>
      </c>
      <c r="AC47" s="64">
        <f t="shared" si="18"/>
        <v>0</v>
      </c>
      <c r="AD47" s="64">
        <f t="shared" si="18"/>
        <v>0</v>
      </c>
      <c r="AE47" s="64">
        <f t="shared" si="18"/>
        <v>0</v>
      </c>
      <c r="AF47" s="64">
        <f t="shared" si="18"/>
        <v>0</v>
      </c>
      <c r="AG47" s="64">
        <f t="shared" si="18"/>
        <v>0</v>
      </c>
      <c r="AH47" s="64">
        <f t="shared" si="18"/>
        <v>0</v>
      </c>
      <c r="AI47" s="64">
        <f t="shared" si="18"/>
        <v>0</v>
      </c>
      <c r="AJ47" s="64">
        <f t="shared" si="18"/>
        <v>0</v>
      </c>
      <c r="AK47" s="64">
        <f t="shared" si="18"/>
        <v>0</v>
      </c>
      <c r="AL47" s="64">
        <f t="shared" si="18"/>
        <v>0</v>
      </c>
      <c r="AM47" s="64">
        <f t="shared" si="18"/>
        <v>0</v>
      </c>
      <c r="AN47" s="64">
        <f t="shared" si="18"/>
        <v>0</v>
      </c>
      <c r="AO47" s="64">
        <f t="shared" si="18"/>
        <v>0</v>
      </c>
      <c r="AP47" s="64">
        <f t="shared" si="18"/>
        <v>0</v>
      </c>
      <c r="AQ47" s="64">
        <f t="shared" si="18"/>
        <v>0</v>
      </c>
      <c r="AR47" s="64">
        <f t="shared" si="18"/>
        <v>0</v>
      </c>
    </row>
    <row r="48" spans="2:46">
      <c r="B48" s="70" t="str">
        <f t="shared" si="17"/>
        <v>Land preparationService Rice</v>
      </c>
      <c r="C48" s="57" t="s">
        <v>168</v>
      </c>
      <c r="D48" s="65"/>
      <c r="E48" s="64">
        <f t="shared" si="18"/>
        <v>1200000</v>
      </c>
      <c r="F48" s="64">
        <f t="shared" si="18"/>
        <v>1200000</v>
      </c>
      <c r="G48" s="64">
        <f t="shared" si="18"/>
        <v>1200000</v>
      </c>
      <c r="H48" s="64">
        <f t="shared" si="18"/>
        <v>1200000</v>
      </c>
      <c r="I48" s="64">
        <f t="shared" si="18"/>
        <v>1200000</v>
      </c>
      <c r="J48" s="64">
        <f t="shared" si="18"/>
        <v>1200000</v>
      </c>
      <c r="K48" s="64">
        <f t="shared" si="18"/>
        <v>1200000</v>
      </c>
      <c r="L48" s="64">
        <f t="shared" si="18"/>
        <v>1200000</v>
      </c>
      <c r="M48" s="64">
        <f t="shared" si="18"/>
        <v>1200000</v>
      </c>
      <c r="N48" s="64">
        <f t="shared" si="18"/>
        <v>1200000</v>
      </c>
      <c r="O48" s="64">
        <f t="shared" si="18"/>
        <v>1200000</v>
      </c>
      <c r="P48" s="64">
        <f t="shared" si="18"/>
        <v>1200000</v>
      </c>
      <c r="Q48" s="64">
        <f t="shared" si="18"/>
        <v>1200000</v>
      </c>
      <c r="R48" s="64">
        <f t="shared" si="18"/>
        <v>1200000</v>
      </c>
      <c r="S48" s="64">
        <f t="shared" si="18"/>
        <v>1200000</v>
      </c>
      <c r="T48" s="64">
        <f t="shared" si="18"/>
        <v>1200000</v>
      </c>
      <c r="U48" s="64">
        <f t="shared" si="18"/>
        <v>1200000</v>
      </c>
      <c r="V48" s="64">
        <f t="shared" si="18"/>
        <v>1200000</v>
      </c>
      <c r="W48" s="64">
        <f t="shared" si="18"/>
        <v>1200000</v>
      </c>
      <c r="X48" s="64">
        <f t="shared" si="18"/>
        <v>1200000</v>
      </c>
      <c r="Y48" s="64">
        <f t="shared" si="18"/>
        <v>1200000</v>
      </c>
      <c r="Z48" s="64">
        <f t="shared" si="18"/>
        <v>1200000</v>
      </c>
      <c r="AA48" s="64">
        <f t="shared" si="18"/>
        <v>1200000</v>
      </c>
      <c r="AB48" s="64">
        <f t="shared" si="18"/>
        <v>1200000</v>
      </c>
      <c r="AC48" s="64">
        <f t="shared" si="18"/>
        <v>1200000</v>
      </c>
      <c r="AD48" s="64">
        <f t="shared" si="18"/>
        <v>1200000</v>
      </c>
      <c r="AE48" s="64">
        <f t="shared" si="18"/>
        <v>1200000</v>
      </c>
      <c r="AF48" s="64">
        <f t="shared" si="18"/>
        <v>1200000</v>
      </c>
      <c r="AG48" s="64">
        <f t="shared" si="18"/>
        <v>1200000</v>
      </c>
      <c r="AH48" s="64">
        <f t="shared" si="18"/>
        <v>1200000</v>
      </c>
      <c r="AI48" s="64">
        <f t="shared" si="18"/>
        <v>1200000</v>
      </c>
      <c r="AJ48" s="64">
        <f t="shared" si="18"/>
        <v>1200000</v>
      </c>
      <c r="AK48" s="64">
        <f t="shared" si="18"/>
        <v>1200000</v>
      </c>
      <c r="AL48" s="64">
        <f t="shared" si="18"/>
        <v>1200000</v>
      </c>
      <c r="AM48" s="64">
        <f t="shared" si="18"/>
        <v>1200000</v>
      </c>
      <c r="AN48" s="64">
        <f t="shared" si="18"/>
        <v>1200000</v>
      </c>
      <c r="AO48" s="64">
        <f t="shared" si="18"/>
        <v>1200000</v>
      </c>
      <c r="AP48" s="64">
        <f t="shared" si="18"/>
        <v>1200000</v>
      </c>
      <c r="AQ48" s="64">
        <f t="shared" si="18"/>
        <v>1200000</v>
      </c>
      <c r="AR48" s="64">
        <f t="shared" si="18"/>
        <v>1200000</v>
      </c>
    </row>
    <row r="49" spans="2:44">
      <c r="B49" s="70" t="str">
        <f t="shared" si="17"/>
        <v>Planting Service Rice</v>
      </c>
      <c r="C49" s="57" t="s">
        <v>168</v>
      </c>
      <c r="D49" s="65"/>
      <c r="E49" s="64">
        <f t="shared" si="18"/>
        <v>960000</v>
      </c>
      <c r="F49" s="64">
        <f t="shared" si="18"/>
        <v>960000</v>
      </c>
      <c r="G49" s="64">
        <f t="shared" si="18"/>
        <v>960000</v>
      </c>
      <c r="H49" s="64">
        <f t="shared" si="18"/>
        <v>960000</v>
      </c>
      <c r="I49" s="64">
        <f t="shared" si="18"/>
        <v>960000</v>
      </c>
      <c r="J49" s="64">
        <f t="shared" si="18"/>
        <v>960000</v>
      </c>
      <c r="K49" s="64">
        <f t="shared" si="18"/>
        <v>960000</v>
      </c>
      <c r="L49" s="64">
        <f t="shared" si="18"/>
        <v>960000</v>
      </c>
      <c r="M49" s="64">
        <f t="shared" si="18"/>
        <v>960000</v>
      </c>
      <c r="N49" s="64">
        <f t="shared" si="18"/>
        <v>960000</v>
      </c>
      <c r="O49" s="64">
        <f t="shared" si="18"/>
        <v>960000</v>
      </c>
      <c r="P49" s="64">
        <f t="shared" si="18"/>
        <v>960000</v>
      </c>
      <c r="Q49" s="64">
        <f t="shared" si="18"/>
        <v>960000</v>
      </c>
      <c r="R49" s="64">
        <f t="shared" si="18"/>
        <v>960000</v>
      </c>
      <c r="S49" s="64">
        <f t="shared" si="18"/>
        <v>960000</v>
      </c>
      <c r="T49" s="64">
        <f t="shared" si="18"/>
        <v>960000</v>
      </c>
      <c r="U49" s="64">
        <f t="shared" si="18"/>
        <v>960000</v>
      </c>
      <c r="V49" s="64">
        <f t="shared" si="18"/>
        <v>960000</v>
      </c>
      <c r="W49" s="64">
        <f t="shared" si="18"/>
        <v>960000</v>
      </c>
      <c r="X49" s="64">
        <f t="shared" si="18"/>
        <v>960000</v>
      </c>
      <c r="Y49" s="64">
        <f t="shared" si="18"/>
        <v>960000</v>
      </c>
      <c r="Z49" s="64">
        <f t="shared" si="18"/>
        <v>960000</v>
      </c>
      <c r="AA49" s="64">
        <f t="shared" si="18"/>
        <v>960000</v>
      </c>
      <c r="AB49" s="64">
        <f t="shared" si="18"/>
        <v>960000</v>
      </c>
      <c r="AC49" s="64">
        <f t="shared" si="18"/>
        <v>960000</v>
      </c>
      <c r="AD49" s="64">
        <f t="shared" si="18"/>
        <v>960000</v>
      </c>
      <c r="AE49" s="64">
        <f t="shared" si="18"/>
        <v>960000</v>
      </c>
      <c r="AF49" s="64">
        <f t="shared" si="18"/>
        <v>960000</v>
      </c>
      <c r="AG49" s="64">
        <f t="shared" si="18"/>
        <v>960000</v>
      </c>
      <c r="AH49" s="64">
        <f t="shared" si="18"/>
        <v>960000</v>
      </c>
      <c r="AI49" s="64">
        <f t="shared" si="18"/>
        <v>960000</v>
      </c>
      <c r="AJ49" s="64">
        <f t="shared" si="18"/>
        <v>960000</v>
      </c>
      <c r="AK49" s="64">
        <f t="shared" si="18"/>
        <v>960000</v>
      </c>
      <c r="AL49" s="64">
        <f t="shared" si="18"/>
        <v>960000</v>
      </c>
      <c r="AM49" s="64">
        <f t="shared" si="18"/>
        <v>960000</v>
      </c>
      <c r="AN49" s="64">
        <f t="shared" si="18"/>
        <v>960000</v>
      </c>
      <c r="AO49" s="64">
        <f t="shared" si="18"/>
        <v>960000</v>
      </c>
      <c r="AP49" s="64">
        <f t="shared" si="18"/>
        <v>960000</v>
      </c>
      <c r="AQ49" s="64">
        <f t="shared" si="18"/>
        <v>960000</v>
      </c>
      <c r="AR49" s="64">
        <f t="shared" si="18"/>
        <v>960000</v>
      </c>
    </row>
    <row r="50" spans="2:44">
      <c r="B50" s="70" t="str">
        <f t="shared" si="17"/>
        <v>Pesticide Service</v>
      </c>
      <c r="C50" s="57" t="s">
        <v>168</v>
      </c>
      <c r="D50" s="65"/>
      <c r="E50" s="64">
        <f t="shared" si="18"/>
        <v>320000</v>
      </c>
      <c r="F50" s="64">
        <f t="shared" si="18"/>
        <v>320000</v>
      </c>
      <c r="G50" s="64">
        <f t="shared" si="18"/>
        <v>320000</v>
      </c>
      <c r="H50" s="64">
        <f t="shared" si="18"/>
        <v>320000</v>
      </c>
      <c r="I50" s="64">
        <f t="shared" si="18"/>
        <v>320000</v>
      </c>
      <c r="J50" s="64">
        <f t="shared" si="18"/>
        <v>320000</v>
      </c>
      <c r="K50" s="64">
        <f t="shared" si="18"/>
        <v>320000</v>
      </c>
      <c r="L50" s="64">
        <f t="shared" si="18"/>
        <v>320000</v>
      </c>
      <c r="M50" s="64">
        <f t="shared" si="18"/>
        <v>320000</v>
      </c>
      <c r="N50" s="64">
        <f t="shared" si="18"/>
        <v>320000</v>
      </c>
      <c r="O50" s="64">
        <f t="shared" si="18"/>
        <v>320000</v>
      </c>
      <c r="P50" s="64">
        <f t="shared" si="18"/>
        <v>320000</v>
      </c>
      <c r="Q50" s="64">
        <f t="shared" si="18"/>
        <v>320000</v>
      </c>
      <c r="R50" s="64">
        <f t="shared" si="18"/>
        <v>320000</v>
      </c>
      <c r="S50" s="64">
        <f t="shared" si="18"/>
        <v>320000</v>
      </c>
      <c r="T50" s="64">
        <f t="shared" si="18"/>
        <v>320000</v>
      </c>
      <c r="U50" s="64">
        <f t="shared" si="18"/>
        <v>320000</v>
      </c>
      <c r="V50" s="64">
        <f t="shared" si="18"/>
        <v>320000</v>
      </c>
      <c r="W50" s="64">
        <f t="shared" si="18"/>
        <v>320000</v>
      </c>
      <c r="X50" s="64">
        <f t="shared" si="18"/>
        <v>320000</v>
      </c>
      <c r="Y50" s="64">
        <f t="shared" si="18"/>
        <v>320000</v>
      </c>
      <c r="Z50" s="64">
        <f t="shared" si="18"/>
        <v>320000</v>
      </c>
      <c r="AA50" s="64">
        <f t="shared" si="18"/>
        <v>320000</v>
      </c>
      <c r="AB50" s="64">
        <f t="shared" si="18"/>
        <v>320000</v>
      </c>
      <c r="AC50" s="64">
        <f t="shared" si="18"/>
        <v>320000</v>
      </c>
      <c r="AD50" s="64">
        <f t="shared" si="18"/>
        <v>320000</v>
      </c>
      <c r="AE50" s="64">
        <f t="shared" si="18"/>
        <v>320000</v>
      </c>
      <c r="AF50" s="64">
        <f t="shared" si="18"/>
        <v>320000</v>
      </c>
      <c r="AG50" s="64">
        <f t="shared" si="18"/>
        <v>320000</v>
      </c>
      <c r="AH50" s="64">
        <f t="shared" si="18"/>
        <v>320000</v>
      </c>
      <c r="AI50" s="64">
        <f t="shared" si="18"/>
        <v>320000</v>
      </c>
      <c r="AJ50" s="64">
        <f t="shared" si="18"/>
        <v>320000</v>
      </c>
      <c r="AK50" s="64">
        <f t="shared" si="18"/>
        <v>320000</v>
      </c>
      <c r="AL50" s="64">
        <f t="shared" si="18"/>
        <v>320000</v>
      </c>
      <c r="AM50" s="64">
        <f t="shared" si="18"/>
        <v>320000</v>
      </c>
      <c r="AN50" s="64">
        <f t="shared" si="18"/>
        <v>320000</v>
      </c>
      <c r="AO50" s="64">
        <f t="shared" si="18"/>
        <v>320000</v>
      </c>
      <c r="AP50" s="64">
        <f t="shared" si="18"/>
        <v>320000</v>
      </c>
      <c r="AQ50" s="64">
        <f t="shared" si="18"/>
        <v>320000</v>
      </c>
      <c r="AR50" s="64">
        <f t="shared" si="18"/>
        <v>320000</v>
      </c>
    </row>
    <row r="51" spans="2:44">
      <c r="B51" s="70" t="str">
        <f t="shared" si="17"/>
        <v>Harvest Rice</v>
      </c>
      <c r="C51" s="57" t="s">
        <v>168</v>
      </c>
      <c r="D51" s="65"/>
      <c r="E51" s="64">
        <f t="shared" si="18"/>
        <v>400000</v>
      </c>
      <c r="F51" s="64">
        <f t="shared" si="18"/>
        <v>400000</v>
      </c>
      <c r="G51" s="64">
        <f t="shared" si="18"/>
        <v>400000</v>
      </c>
      <c r="H51" s="64">
        <f t="shared" si="18"/>
        <v>400000</v>
      </c>
      <c r="I51" s="64">
        <f t="shared" si="18"/>
        <v>400000</v>
      </c>
      <c r="J51" s="64">
        <f t="shared" si="18"/>
        <v>400000</v>
      </c>
      <c r="K51" s="64">
        <f t="shared" si="18"/>
        <v>400000</v>
      </c>
      <c r="L51" s="64">
        <f t="shared" si="18"/>
        <v>400000</v>
      </c>
      <c r="M51" s="64">
        <f t="shared" si="18"/>
        <v>400000</v>
      </c>
      <c r="N51" s="64">
        <f t="shared" si="18"/>
        <v>400000</v>
      </c>
      <c r="O51" s="64">
        <f t="shared" si="18"/>
        <v>400000</v>
      </c>
      <c r="P51" s="64">
        <f t="shared" si="18"/>
        <v>400000</v>
      </c>
      <c r="Q51" s="64">
        <f t="shared" si="18"/>
        <v>400000</v>
      </c>
      <c r="R51" s="64">
        <f t="shared" si="18"/>
        <v>400000</v>
      </c>
      <c r="S51" s="64">
        <f t="shared" si="18"/>
        <v>400000</v>
      </c>
      <c r="T51" s="64">
        <f t="shared" si="18"/>
        <v>400000</v>
      </c>
      <c r="U51" s="64">
        <f t="shared" si="18"/>
        <v>400000</v>
      </c>
      <c r="V51" s="64">
        <f t="shared" si="18"/>
        <v>400000</v>
      </c>
      <c r="W51" s="64">
        <f t="shared" si="18"/>
        <v>400000</v>
      </c>
      <c r="X51" s="64">
        <f t="shared" si="18"/>
        <v>400000</v>
      </c>
      <c r="Y51" s="64">
        <f t="shared" si="18"/>
        <v>400000</v>
      </c>
      <c r="Z51" s="64">
        <f t="shared" si="18"/>
        <v>400000</v>
      </c>
      <c r="AA51" s="64">
        <f t="shared" si="18"/>
        <v>400000</v>
      </c>
      <c r="AB51" s="64">
        <f t="shared" si="18"/>
        <v>400000</v>
      </c>
      <c r="AC51" s="64">
        <f t="shared" si="18"/>
        <v>400000</v>
      </c>
      <c r="AD51" s="64">
        <f t="shared" si="18"/>
        <v>400000</v>
      </c>
      <c r="AE51" s="64">
        <f t="shared" si="18"/>
        <v>400000</v>
      </c>
      <c r="AF51" s="64">
        <f t="shared" si="18"/>
        <v>400000</v>
      </c>
      <c r="AG51" s="64">
        <f t="shared" si="18"/>
        <v>400000</v>
      </c>
      <c r="AH51" s="64">
        <f t="shared" si="18"/>
        <v>400000</v>
      </c>
      <c r="AI51" s="64">
        <f t="shared" si="18"/>
        <v>400000</v>
      </c>
      <c r="AJ51" s="64">
        <f t="shared" si="18"/>
        <v>400000</v>
      </c>
      <c r="AK51" s="64">
        <f t="shared" si="18"/>
        <v>400000</v>
      </c>
      <c r="AL51" s="64">
        <f t="shared" si="18"/>
        <v>400000</v>
      </c>
      <c r="AM51" s="64">
        <f t="shared" si="18"/>
        <v>400000</v>
      </c>
      <c r="AN51" s="64">
        <f t="shared" si="18"/>
        <v>400000</v>
      </c>
      <c r="AO51" s="64">
        <f t="shared" si="18"/>
        <v>400000</v>
      </c>
      <c r="AP51" s="64">
        <f t="shared" si="18"/>
        <v>400000</v>
      </c>
      <c r="AQ51" s="64">
        <f t="shared" si="18"/>
        <v>400000</v>
      </c>
      <c r="AR51" s="64">
        <f t="shared" si="18"/>
        <v>400000</v>
      </c>
    </row>
    <row r="52" spans="2:44">
      <c r="B52" s="70" t="str">
        <f t="shared" si="17"/>
        <v>Compost</v>
      </c>
      <c r="C52" s="57" t="s">
        <v>168</v>
      </c>
      <c r="D52" s="63"/>
      <c r="E52" s="64">
        <f t="shared" si="18"/>
        <v>0</v>
      </c>
      <c r="F52" s="64">
        <f t="shared" si="18"/>
        <v>0</v>
      </c>
      <c r="G52" s="64">
        <f t="shared" si="18"/>
        <v>0</v>
      </c>
      <c r="H52" s="64">
        <f t="shared" si="18"/>
        <v>0</v>
      </c>
      <c r="I52" s="64">
        <f t="shared" si="18"/>
        <v>0</v>
      </c>
      <c r="J52" s="64">
        <f t="shared" si="18"/>
        <v>0</v>
      </c>
      <c r="K52" s="64">
        <f t="shared" si="18"/>
        <v>0</v>
      </c>
      <c r="L52" s="64">
        <f t="shared" si="18"/>
        <v>0</v>
      </c>
      <c r="M52" s="64">
        <f t="shared" si="18"/>
        <v>0</v>
      </c>
      <c r="N52" s="64">
        <f t="shared" si="18"/>
        <v>0</v>
      </c>
      <c r="O52" s="64">
        <f t="shared" si="18"/>
        <v>0</v>
      </c>
      <c r="P52" s="64">
        <f t="shared" si="18"/>
        <v>0</v>
      </c>
      <c r="Q52" s="64">
        <f t="shared" si="18"/>
        <v>0</v>
      </c>
      <c r="R52" s="64">
        <f t="shared" si="18"/>
        <v>0</v>
      </c>
      <c r="S52" s="64">
        <f t="shared" si="18"/>
        <v>0</v>
      </c>
      <c r="T52" s="64">
        <f t="shared" ref="T52:AR52" si="19">+T25*$D25*$AS$41</f>
        <v>0</v>
      </c>
      <c r="U52" s="64">
        <f t="shared" si="19"/>
        <v>0</v>
      </c>
      <c r="V52" s="64">
        <f t="shared" si="19"/>
        <v>0</v>
      </c>
      <c r="W52" s="64">
        <f t="shared" si="19"/>
        <v>0</v>
      </c>
      <c r="X52" s="64">
        <f t="shared" si="19"/>
        <v>0</v>
      </c>
      <c r="Y52" s="64">
        <f t="shared" si="19"/>
        <v>400000</v>
      </c>
      <c r="Z52" s="64">
        <f t="shared" si="19"/>
        <v>400000</v>
      </c>
      <c r="AA52" s="64">
        <f t="shared" si="19"/>
        <v>400000</v>
      </c>
      <c r="AB52" s="64">
        <f t="shared" si="19"/>
        <v>400000</v>
      </c>
      <c r="AC52" s="64">
        <f t="shared" si="19"/>
        <v>400000</v>
      </c>
      <c r="AD52" s="64">
        <f t="shared" si="19"/>
        <v>400000</v>
      </c>
      <c r="AE52" s="64">
        <f t="shared" si="19"/>
        <v>400000</v>
      </c>
      <c r="AF52" s="64">
        <f t="shared" si="19"/>
        <v>400000</v>
      </c>
      <c r="AG52" s="64">
        <f t="shared" si="19"/>
        <v>400000</v>
      </c>
      <c r="AH52" s="64">
        <f t="shared" si="19"/>
        <v>400000</v>
      </c>
      <c r="AI52" s="64">
        <f t="shared" si="19"/>
        <v>400000</v>
      </c>
      <c r="AJ52" s="64">
        <f t="shared" si="19"/>
        <v>400000</v>
      </c>
      <c r="AK52" s="64">
        <f t="shared" si="19"/>
        <v>400000</v>
      </c>
      <c r="AL52" s="64">
        <f t="shared" si="19"/>
        <v>400000</v>
      </c>
      <c r="AM52" s="64">
        <f t="shared" si="19"/>
        <v>400000</v>
      </c>
      <c r="AN52" s="64">
        <f t="shared" si="19"/>
        <v>400000</v>
      </c>
      <c r="AO52" s="64">
        <f t="shared" si="19"/>
        <v>400000</v>
      </c>
      <c r="AP52" s="64">
        <f t="shared" si="19"/>
        <v>400000</v>
      </c>
      <c r="AQ52" s="64">
        <f t="shared" si="19"/>
        <v>400000</v>
      </c>
      <c r="AR52" s="64">
        <f t="shared" si="19"/>
        <v>400000</v>
      </c>
    </row>
    <row r="53" spans="2:44">
      <c r="B53" s="70" t="str">
        <f t="shared" si="17"/>
        <v>Fertiliser Urea</v>
      </c>
      <c r="C53" s="57" t="s">
        <v>168</v>
      </c>
      <c r="D53" s="63"/>
      <c r="E53" s="64">
        <f t="shared" ref="E53:AR59" si="20">+E26*$D26*$AS$41</f>
        <v>560000</v>
      </c>
      <c r="F53" s="64">
        <f t="shared" si="20"/>
        <v>560000</v>
      </c>
      <c r="G53" s="64">
        <f t="shared" si="20"/>
        <v>560000</v>
      </c>
      <c r="H53" s="64">
        <f t="shared" si="20"/>
        <v>560000</v>
      </c>
      <c r="I53" s="64">
        <f t="shared" si="20"/>
        <v>560000</v>
      </c>
      <c r="J53" s="64">
        <f t="shared" si="20"/>
        <v>560000</v>
      </c>
      <c r="K53" s="64">
        <f t="shared" si="20"/>
        <v>560000</v>
      </c>
      <c r="L53" s="64">
        <f t="shared" si="20"/>
        <v>560000</v>
      </c>
      <c r="M53" s="64">
        <f t="shared" si="20"/>
        <v>560000</v>
      </c>
      <c r="N53" s="64">
        <f t="shared" si="20"/>
        <v>560000</v>
      </c>
      <c r="O53" s="64">
        <f t="shared" si="20"/>
        <v>560000</v>
      </c>
      <c r="P53" s="64">
        <f t="shared" si="20"/>
        <v>560000</v>
      </c>
      <c r="Q53" s="64">
        <f t="shared" si="20"/>
        <v>560000</v>
      </c>
      <c r="R53" s="64">
        <f t="shared" si="20"/>
        <v>560000</v>
      </c>
      <c r="S53" s="64">
        <f t="shared" si="20"/>
        <v>560000</v>
      </c>
      <c r="T53" s="64">
        <f t="shared" si="20"/>
        <v>560000</v>
      </c>
      <c r="U53" s="64">
        <f t="shared" si="20"/>
        <v>560000</v>
      </c>
      <c r="V53" s="64">
        <f t="shared" si="20"/>
        <v>560000</v>
      </c>
      <c r="W53" s="64">
        <f t="shared" si="20"/>
        <v>560000</v>
      </c>
      <c r="X53" s="64">
        <f t="shared" si="20"/>
        <v>560000</v>
      </c>
      <c r="Y53" s="64">
        <f t="shared" si="20"/>
        <v>560000</v>
      </c>
      <c r="Z53" s="64">
        <f t="shared" si="20"/>
        <v>560000</v>
      </c>
      <c r="AA53" s="64">
        <f t="shared" si="20"/>
        <v>560000</v>
      </c>
      <c r="AB53" s="64">
        <f t="shared" si="20"/>
        <v>560000</v>
      </c>
      <c r="AC53" s="64">
        <f t="shared" si="20"/>
        <v>560000</v>
      </c>
      <c r="AD53" s="64">
        <f t="shared" si="20"/>
        <v>560000</v>
      </c>
      <c r="AE53" s="64">
        <f t="shared" si="20"/>
        <v>560000</v>
      </c>
      <c r="AF53" s="64">
        <f t="shared" si="20"/>
        <v>560000</v>
      </c>
      <c r="AG53" s="64">
        <f t="shared" si="20"/>
        <v>560000</v>
      </c>
      <c r="AH53" s="64">
        <f t="shared" si="20"/>
        <v>560000</v>
      </c>
      <c r="AI53" s="64">
        <f t="shared" si="20"/>
        <v>560000</v>
      </c>
      <c r="AJ53" s="64">
        <f t="shared" si="20"/>
        <v>560000</v>
      </c>
      <c r="AK53" s="64">
        <f t="shared" si="20"/>
        <v>560000</v>
      </c>
      <c r="AL53" s="64">
        <f t="shared" si="20"/>
        <v>560000</v>
      </c>
      <c r="AM53" s="64">
        <f t="shared" si="20"/>
        <v>560000</v>
      </c>
      <c r="AN53" s="64">
        <f t="shared" si="20"/>
        <v>560000</v>
      </c>
      <c r="AO53" s="64">
        <f t="shared" si="20"/>
        <v>560000</v>
      </c>
      <c r="AP53" s="64">
        <f t="shared" si="20"/>
        <v>560000</v>
      </c>
      <c r="AQ53" s="64">
        <f t="shared" si="20"/>
        <v>560000</v>
      </c>
      <c r="AR53" s="64">
        <f t="shared" si="20"/>
        <v>560000</v>
      </c>
    </row>
    <row r="54" spans="2:44">
      <c r="B54" s="70" t="str">
        <f t="shared" si="17"/>
        <v>Fertiliser DAP</v>
      </c>
      <c r="C54" s="57"/>
      <c r="D54" s="63"/>
      <c r="E54" s="64">
        <f t="shared" si="20"/>
        <v>960000</v>
      </c>
      <c r="F54" s="64">
        <f t="shared" si="20"/>
        <v>960000</v>
      </c>
      <c r="G54" s="64">
        <f t="shared" si="20"/>
        <v>960000</v>
      </c>
      <c r="H54" s="64">
        <f t="shared" si="20"/>
        <v>960000</v>
      </c>
      <c r="I54" s="64">
        <f t="shared" si="20"/>
        <v>960000</v>
      </c>
      <c r="J54" s="64">
        <f t="shared" si="20"/>
        <v>960000</v>
      </c>
      <c r="K54" s="64">
        <f t="shared" si="20"/>
        <v>960000</v>
      </c>
      <c r="L54" s="64">
        <f t="shared" si="20"/>
        <v>960000</v>
      </c>
      <c r="M54" s="64">
        <f t="shared" si="20"/>
        <v>960000</v>
      </c>
      <c r="N54" s="64">
        <f t="shared" si="20"/>
        <v>960000</v>
      </c>
      <c r="O54" s="64">
        <f t="shared" si="20"/>
        <v>960000</v>
      </c>
      <c r="P54" s="64">
        <f t="shared" si="20"/>
        <v>960000</v>
      </c>
      <c r="Q54" s="64">
        <f t="shared" si="20"/>
        <v>960000</v>
      </c>
      <c r="R54" s="64">
        <f t="shared" si="20"/>
        <v>960000</v>
      </c>
      <c r="S54" s="64">
        <f t="shared" si="20"/>
        <v>960000</v>
      </c>
      <c r="T54" s="64">
        <f t="shared" si="20"/>
        <v>960000</v>
      </c>
      <c r="U54" s="64">
        <f t="shared" si="20"/>
        <v>960000</v>
      </c>
      <c r="V54" s="64">
        <f t="shared" si="20"/>
        <v>960000</v>
      </c>
      <c r="W54" s="64">
        <f t="shared" si="20"/>
        <v>960000</v>
      </c>
      <c r="X54" s="64">
        <f t="shared" si="20"/>
        <v>960000</v>
      </c>
      <c r="Y54" s="64">
        <f t="shared" si="20"/>
        <v>960000</v>
      </c>
      <c r="Z54" s="64">
        <f t="shared" si="20"/>
        <v>960000</v>
      </c>
      <c r="AA54" s="64">
        <f t="shared" si="20"/>
        <v>960000</v>
      </c>
      <c r="AB54" s="64">
        <f t="shared" si="20"/>
        <v>960000</v>
      </c>
      <c r="AC54" s="64">
        <f t="shared" si="20"/>
        <v>960000</v>
      </c>
      <c r="AD54" s="64">
        <f t="shared" si="20"/>
        <v>960000</v>
      </c>
      <c r="AE54" s="64">
        <f t="shared" si="20"/>
        <v>960000</v>
      </c>
      <c r="AF54" s="64">
        <f t="shared" si="20"/>
        <v>960000</v>
      </c>
      <c r="AG54" s="64">
        <f t="shared" si="20"/>
        <v>960000</v>
      </c>
      <c r="AH54" s="64">
        <f t="shared" si="20"/>
        <v>960000</v>
      </c>
      <c r="AI54" s="64">
        <f t="shared" si="20"/>
        <v>960000</v>
      </c>
      <c r="AJ54" s="64">
        <f t="shared" si="20"/>
        <v>960000</v>
      </c>
      <c r="AK54" s="64">
        <f t="shared" si="20"/>
        <v>960000</v>
      </c>
      <c r="AL54" s="64">
        <f t="shared" si="20"/>
        <v>960000</v>
      </c>
      <c r="AM54" s="64">
        <f t="shared" si="20"/>
        <v>960000</v>
      </c>
      <c r="AN54" s="64">
        <f t="shared" si="20"/>
        <v>960000</v>
      </c>
      <c r="AO54" s="64">
        <f t="shared" si="20"/>
        <v>960000</v>
      </c>
      <c r="AP54" s="64">
        <f t="shared" si="20"/>
        <v>960000</v>
      </c>
      <c r="AQ54" s="64">
        <f t="shared" si="20"/>
        <v>960000</v>
      </c>
      <c r="AR54" s="64">
        <f t="shared" si="20"/>
        <v>960000</v>
      </c>
    </row>
    <row r="55" spans="2:44">
      <c r="B55" s="70" t="str">
        <f t="shared" si="17"/>
        <v>Pesticides Rice</v>
      </c>
      <c r="C55" s="57" t="s">
        <v>168</v>
      </c>
      <c r="D55" s="63"/>
      <c r="E55" s="64">
        <f t="shared" si="20"/>
        <v>1200000</v>
      </c>
      <c r="F55" s="64">
        <f t="shared" si="20"/>
        <v>1200000</v>
      </c>
      <c r="G55" s="64">
        <f t="shared" si="20"/>
        <v>1200000</v>
      </c>
      <c r="H55" s="64">
        <f t="shared" si="20"/>
        <v>1200000</v>
      </c>
      <c r="I55" s="64">
        <f t="shared" si="20"/>
        <v>1200000</v>
      </c>
      <c r="J55" s="64">
        <f t="shared" si="20"/>
        <v>1200000</v>
      </c>
      <c r="K55" s="64">
        <f t="shared" si="20"/>
        <v>1200000</v>
      </c>
      <c r="L55" s="64">
        <f t="shared" si="20"/>
        <v>1200000</v>
      </c>
      <c r="M55" s="64">
        <f t="shared" si="20"/>
        <v>1200000</v>
      </c>
      <c r="N55" s="64">
        <f t="shared" si="20"/>
        <v>1200000</v>
      </c>
      <c r="O55" s="64">
        <f t="shared" si="20"/>
        <v>1200000</v>
      </c>
      <c r="P55" s="64">
        <f t="shared" si="20"/>
        <v>1200000</v>
      </c>
      <c r="Q55" s="64">
        <f t="shared" si="20"/>
        <v>1200000</v>
      </c>
      <c r="R55" s="64">
        <f t="shared" si="20"/>
        <v>1200000</v>
      </c>
      <c r="S55" s="64">
        <f t="shared" si="20"/>
        <v>1200000</v>
      </c>
      <c r="T55" s="64">
        <f t="shared" si="20"/>
        <v>1200000</v>
      </c>
      <c r="U55" s="64">
        <f t="shared" si="20"/>
        <v>1200000</v>
      </c>
      <c r="V55" s="64">
        <f t="shared" si="20"/>
        <v>1200000</v>
      </c>
      <c r="W55" s="64">
        <f t="shared" si="20"/>
        <v>1200000</v>
      </c>
      <c r="X55" s="64">
        <f t="shared" si="20"/>
        <v>1200000</v>
      </c>
      <c r="Y55" s="64">
        <f t="shared" si="20"/>
        <v>1200000</v>
      </c>
      <c r="Z55" s="64">
        <f t="shared" si="20"/>
        <v>1200000</v>
      </c>
      <c r="AA55" s="64">
        <f t="shared" si="20"/>
        <v>1200000</v>
      </c>
      <c r="AB55" s="64">
        <f t="shared" si="20"/>
        <v>1200000</v>
      </c>
      <c r="AC55" s="64">
        <f t="shared" si="20"/>
        <v>1200000</v>
      </c>
      <c r="AD55" s="64">
        <f t="shared" si="20"/>
        <v>1200000</v>
      </c>
      <c r="AE55" s="64">
        <f t="shared" si="20"/>
        <v>1200000</v>
      </c>
      <c r="AF55" s="64">
        <f t="shared" si="20"/>
        <v>1200000</v>
      </c>
      <c r="AG55" s="64">
        <f t="shared" si="20"/>
        <v>1200000</v>
      </c>
      <c r="AH55" s="64">
        <f t="shared" si="20"/>
        <v>1200000</v>
      </c>
      <c r="AI55" s="64">
        <f t="shared" si="20"/>
        <v>1200000</v>
      </c>
      <c r="AJ55" s="64">
        <f t="shared" si="20"/>
        <v>1200000</v>
      </c>
      <c r="AK55" s="64">
        <f t="shared" si="20"/>
        <v>1200000</v>
      </c>
      <c r="AL55" s="64">
        <f t="shared" si="20"/>
        <v>1200000</v>
      </c>
      <c r="AM55" s="64">
        <f t="shared" si="20"/>
        <v>1200000</v>
      </c>
      <c r="AN55" s="64">
        <f t="shared" si="20"/>
        <v>1200000</v>
      </c>
      <c r="AO55" s="64">
        <f t="shared" si="20"/>
        <v>1200000</v>
      </c>
      <c r="AP55" s="64">
        <f t="shared" si="20"/>
        <v>1200000</v>
      </c>
      <c r="AQ55" s="64">
        <f t="shared" si="20"/>
        <v>1200000</v>
      </c>
      <c r="AR55" s="64">
        <f t="shared" si="20"/>
        <v>1200000</v>
      </c>
    </row>
    <row r="56" spans="2:44">
      <c r="B56" s="70" t="str">
        <f t="shared" si="17"/>
        <v>Seedlings Rice</v>
      </c>
      <c r="C56" s="57" t="s">
        <v>168</v>
      </c>
      <c r="D56" s="63"/>
      <c r="E56" s="64">
        <f t="shared" si="20"/>
        <v>616000</v>
      </c>
      <c r="F56" s="64">
        <f t="shared" si="20"/>
        <v>616000</v>
      </c>
      <c r="G56" s="64">
        <f t="shared" si="20"/>
        <v>616000</v>
      </c>
      <c r="H56" s="64">
        <f t="shared" si="20"/>
        <v>616000</v>
      </c>
      <c r="I56" s="64">
        <f t="shared" si="20"/>
        <v>616000</v>
      </c>
      <c r="J56" s="64">
        <f t="shared" si="20"/>
        <v>616000</v>
      </c>
      <c r="K56" s="64">
        <f t="shared" si="20"/>
        <v>616000</v>
      </c>
      <c r="L56" s="64">
        <f t="shared" si="20"/>
        <v>616000</v>
      </c>
      <c r="M56" s="64">
        <f t="shared" si="20"/>
        <v>616000</v>
      </c>
      <c r="N56" s="64">
        <f t="shared" si="20"/>
        <v>616000</v>
      </c>
      <c r="O56" s="64">
        <f t="shared" si="20"/>
        <v>616000</v>
      </c>
      <c r="P56" s="64">
        <f t="shared" si="20"/>
        <v>616000</v>
      </c>
      <c r="Q56" s="64">
        <f t="shared" si="20"/>
        <v>616000</v>
      </c>
      <c r="R56" s="64">
        <f t="shared" si="20"/>
        <v>616000</v>
      </c>
      <c r="S56" s="64">
        <f t="shared" si="20"/>
        <v>616000</v>
      </c>
      <c r="T56" s="64">
        <f t="shared" si="20"/>
        <v>616000</v>
      </c>
      <c r="U56" s="64">
        <f t="shared" si="20"/>
        <v>616000</v>
      </c>
      <c r="V56" s="64">
        <f t="shared" si="20"/>
        <v>616000</v>
      </c>
      <c r="W56" s="64">
        <f t="shared" si="20"/>
        <v>616000</v>
      </c>
      <c r="X56" s="64">
        <f t="shared" si="20"/>
        <v>616000</v>
      </c>
      <c r="Y56" s="64">
        <f t="shared" si="20"/>
        <v>616000</v>
      </c>
      <c r="Z56" s="64">
        <f t="shared" si="20"/>
        <v>616000</v>
      </c>
      <c r="AA56" s="64">
        <f t="shared" si="20"/>
        <v>616000</v>
      </c>
      <c r="AB56" s="64">
        <f t="shared" si="20"/>
        <v>616000</v>
      </c>
      <c r="AC56" s="64">
        <f t="shared" si="20"/>
        <v>616000</v>
      </c>
      <c r="AD56" s="64">
        <f t="shared" si="20"/>
        <v>616000</v>
      </c>
      <c r="AE56" s="64">
        <f t="shared" si="20"/>
        <v>616000</v>
      </c>
      <c r="AF56" s="64">
        <f t="shared" si="20"/>
        <v>616000</v>
      </c>
      <c r="AG56" s="64">
        <f t="shared" si="20"/>
        <v>616000</v>
      </c>
      <c r="AH56" s="64">
        <f t="shared" si="20"/>
        <v>616000</v>
      </c>
      <c r="AI56" s="64">
        <f t="shared" si="20"/>
        <v>616000</v>
      </c>
      <c r="AJ56" s="64">
        <f t="shared" si="20"/>
        <v>616000</v>
      </c>
      <c r="AK56" s="64">
        <f t="shared" si="20"/>
        <v>616000</v>
      </c>
      <c r="AL56" s="64">
        <f t="shared" si="20"/>
        <v>616000</v>
      </c>
      <c r="AM56" s="64">
        <f t="shared" si="20"/>
        <v>616000</v>
      </c>
      <c r="AN56" s="64">
        <f t="shared" si="20"/>
        <v>616000</v>
      </c>
      <c r="AO56" s="64">
        <f t="shared" si="20"/>
        <v>616000</v>
      </c>
      <c r="AP56" s="64">
        <f t="shared" si="20"/>
        <v>616000</v>
      </c>
      <c r="AQ56" s="64">
        <f t="shared" si="20"/>
        <v>616000</v>
      </c>
      <c r="AR56" s="64">
        <f t="shared" si="20"/>
        <v>616000</v>
      </c>
    </row>
    <row r="57" spans="2:44">
      <c r="B57" s="70" t="str">
        <f t="shared" si="17"/>
        <v>Farmer quota to clean canals and drainage</v>
      </c>
      <c r="C57" s="57" t="s">
        <v>168</v>
      </c>
      <c r="D57" s="63"/>
      <c r="E57" s="64">
        <f t="shared" si="20"/>
        <v>0</v>
      </c>
      <c r="F57" s="64">
        <f t="shared" si="20"/>
        <v>0</v>
      </c>
      <c r="G57" s="64">
        <f t="shared" si="20"/>
        <v>0</v>
      </c>
      <c r="H57" s="64">
        <f t="shared" si="20"/>
        <v>0</v>
      </c>
      <c r="I57" s="64">
        <f t="shared" si="20"/>
        <v>0</v>
      </c>
      <c r="J57" s="64">
        <f t="shared" si="20"/>
        <v>0</v>
      </c>
      <c r="K57" s="64">
        <f t="shared" si="20"/>
        <v>0</v>
      </c>
      <c r="L57" s="64">
        <f t="shared" si="20"/>
        <v>0</v>
      </c>
      <c r="M57" s="64">
        <f t="shared" si="20"/>
        <v>0</v>
      </c>
      <c r="N57" s="64">
        <f t="shared" si="20"/>
        <v>0</v>
      </c>
      <c r="O57" s="64">
        <f t="shared" si="20"/>
        <v>0</v>
      </c>
      <c r="P57" s="64">
        <f t="shared" si="20"/>
        <v>0</v>
      </c>
      <c r="Q57" s="64">
        <f t="shared" si="20"/>
        <v>0</v>
      </c>
      <c r="R57" s="64">
        <f t="shared" si="20"/>
        <v>0</v>
      </c>
      <c r="S57" s="64">
        <f t="shared" si="20"/>
        <v>0</v>
      </c>
      <c r="T57" s="64">
        <f t="shared" si="20"/>
        <v>0</v>
      </c>
      <c r="U57" s="64">
        <f t="shared" si="20"/>
        <v>0</v>
      </c>
      <c r="V57" s="64">
        <f t="shared" si="20"/>
        <v>0</v>
      </c>
      <c r="W57" s="64">
        <f t="shared" si="20"/>
        <v>0</v>
      </c>
      <c r="X57" s="64">
        <f t="shared" si="20"/>
        <v>0</v>
      </c>
      <c r="Y57" s="64">
        <f t="shared" si="20"/>
        <v>0</v>
      </c>
      <c r="Z57" s="64">
        <f t="shared" si="20"/>
        <v>0</v>
      </c>
      <c r="AA57" s="64">
        <f t="shared" si="20"/>
        <v>0</v>
      </c>
      <c r="AB57" s="64">
        <f t="shared" si="20"/>
        <v>0</v>
      </c>
      <c r="AC57" s="64">
        <f t="shared" si="20"/>
        <v>0</v>
      </c>
      <c r="AD57" s="64">
        <f t="shared" si="20"/>
        <v>0</v>
      </c>
      <c r="AE57" s="64">
        <f t="shared" si="20"/>
        <v>0</v>
      </c>
      <c r="AF57" s="64">
        <f t="shared" si="20"/>
        <v>0</v>
      </c>
      <c r="AG57" s="64">
        <f t="shared" si="20"/>
        <v>0</v>
      </c>
      <c r="AH57" s="64">
        <f t="shared" si="20"/>
        <v>0</v>
      </c>
      <c r="AI57" s="64">
        <f t="shared" si="20"/>
        <v>0</v>
      </c>
      <c r="AJ57" s="64">
        <f t="shared" si="20"/>
        <v>0</v>
      </c>
      <c r="AK57" s="64">
        <f t="shared" si="20"/>
        <v>0</v>
      </c>
      <c r="AL57" s="64">
        <f t="shared" si="20"/>
        <v>0</v>
      </c>
      <c r="AM57" s="64">
        <f t="shared" si="20"/>
        <v>0</v>
      </c>
      <c r="AN57" s="64">
        <f t="shared" si="20"/>
        <v>0</v>
      </c>
      <c r="AO57" s="64">
        <f t="shared" si="20"/>
        <v>0</v>
      </c>
      <c r="AP57" s="64">
        <f t="shared" si="20"/>
        <v>0</v>
      </c>
      <c r="AQ57" s="64">
        <f t="shared" si="20"/>
        <v>0</v>
      </c>
      <c r="AR57" s="64">
        <f t="shared" si="20"/>
        <v>0</v>
      </c>
    </row>
    <row r="58" spans="2:44">
      <c r="B58" s="70" t="str">
        <f t="shared" si="17"/>
        <v>Irrigation fee</v>
      </c>
      <c r="C58" s="57" t="s">
        <v>168</v>
      </c>
      <c r="D58" s="63"/>
      <c r="E58" s="64">
        <f t="shared" si="20"/>
        <v>0</v>
      </c>
      <c r="F58" s="64">
        <f t="shared" si="20"/>
        <v>0</v>
      </c>
      <c r="G58" s="64">
        <f t="shared" si="20"/>
        <v>0</v>
      </c>
      <c r="H58" s="64">
        <f t="shared" si="20"/>
        <v>0</v>
      </c>
      <c r="I58" s="64">
        <f t="shared" si="20"/>
        <v>0</v>
      </c>
      <c r="J58" s="64">
        <f t="shared" si="20"/>
        <v>0</v>
      </c>
      <c r="K58" s="64">
        <f t="shared" si="20"/>
        <v>0</v>
      </c>
      <c r="L58" s="64">
        <f t="shared" si="20"/>
        <v>0</v>
      </c>
      <c r="M58" s="64">
        <f t="shared" si="20"/>
        <v>0</v>
      </c>
      <c r="N58" s="64">
        <f t="shared" si="20"/>
        <v>0</v>
      </c>
      <c r="O58" s="64">
        <f t="shared" si="20"/>
        <v>0</v>
      </c>
      <c r="P58" s="64">
        <f t="shared" si="20"/>
        <v>0</v>
      </c>
      <c r="Q58" s="64">
        <f t="shared" si="20"/>
        <v>0</v>
      </c>
      <c r="R58" s="64">
        <f t="shared" si="20"/>
        <v>0</v>
      </c>
      <c r="S58" s="64">
        <f t="shared" si="20"/>
        <v>0</v>
      </c>
      <c r="T58" s="64">
        <f t="shared" si="20"/>
        <v>0</v>
      </c>
      <c r="U58" s="64">
        <f t="shared" si="20"/>
        <v>0</v>
      </c>
      <c r="V58" s="64">
        <f t="shared" si="20"/>
        <v>0</v>
      </c>
      <c r="W58" s="64">
        <f t="shared" si="20"/>
        <v>0</v>
      </c>
      <c r="X58" s="64">
        <f t="shared" si="20"/>
        <v>0</v>
      </c>
      <c r="Y58" s="64">
        <f t="shared" si="20"/>
        <v>0</v>
      </c>
      <c r="Z58" s="64">
        <f t="shared" si="20"/>
        <v>0</v>
      </c>
      <c r="AA58" s="64">
        <f t="shared" si="20"/>
        <v>0</v>
      </c>
      <c r="AB58" s="64">
        <f t="shared" si="20"/>
        <v>0</v>
      </c>
      <c r="AC58" s="64">
        <f t="shared" si="20"/>
        <v>0</v>
      </c>
      <c r="AD58" s="64">
        <f t="shared" si="20"/>
        <v>0</v>
      </c>
      <c r="AE58" s="64">
        <f t="shared" si="20"/>
        <v>0</v>
      </c>
      <c r="AF58" s="64">
        <f t="shared" si="20"/>
        <v>0</v>
      </c>
      <c r="AG58" s="64">
        <f t="shared" si="20"/>
        <v>0</v>
      </c>
      <c r="AH58" s="64">
        <f t="shared" si="20"/>
        <v>0</v>
      </c>
      <c r="AI58" s="64">
        <f t="shared" si="20"/>
        <v>0</v>
      </c>
      <c r="AJ58" s="64">
        <f t="shared" si="20"/>
        <v>0</v>
      </c>
      <c r="AK58" s="64">
        <f t="shared" si="20"/>
        <v>0</v>
      </c>
      <c r="AL58" s="64">
        <f t="shared" si="20"/>
        <v>0</v>
      </c>
      <c r="AM58" s="64">
        <f t="shared" si="20"/>
        <v>0</v>
      </c>
      <c r="AN58" s="64">
        <f t="shared" si="20"/>
        <v>0</v>
      </c>
      <c r="AO58" s="64">
        <f t="shared" si="20"/>
        <v>0</v>
      </c>
      <c r="AP58" s="64">
        <f t="shared" si="20"/>
        <v>0</v>
      </c>
      <c r="AQ58" s="64">
        <f t="shared" si="20"/>
        <v>0</v>
      </c>
      <c r="AR58" s="64">
        <f t="shared" si="20"/>
        <v>0</v>
      </c>
    </row>
    <row r="59" spans="2:44">
      <c r="B59" s="70" t="str">
        <f t="shared" si="17"/>
        <v>Others (tools, equipment, maintinance)</v>
      </c>
      <c r="C59" s="57" t="s">
        <v>168</v>
      </c>
      <c r="D59" s="63"/>
      <c r="E59" s="64">
        <f t="shared" si="20"/>
        <v>240000</v>
      </c>
      <c r="F59" s="64">
        <f t="shared" si="20"/>
        <v>240000</v>
      </c>
      <c r="G59" s="64">
        <f t="shared" si="20"/>
        <v>240000</v>
      </c>
      <c r="H59" s="64">
        <f t="shared" si="20"/>
        <v>240000</v>
      </c>
      <c r="I59" s="64">
        <f t="shared" si="20"/>
        <v>240000</v>
      </c>
      <c r="J59" s="64">
        <f t="shared" si="20"/>
        <v>240000</v>
      </c>
      <c r="K59" s="64">
        <f t="shared" si="20"/>
        <v>240000</v>
      </c>
      <c r="L59" s="64">
        <f t="shared" si="20"/>
        <v>240000</v>
      </c>
      <c r="M59" s="64">
        <f t="shared" si="20"/>
        <v>240000</v>
      </c>
      <c r="N59" s="64">
        <f t="shared" si="20"/>
        <v>240000</v>
      </c>
      <c r="O59" s="64">
        <f t="shared" si="20"/>
        <v>240000</v>
      </c>
      <c r="P59" s="64">
        <f t="shared" si="20"/>
        <v>240000</v>
      </c>
      <c r="Q59" s="64">
        <f t="shared" si="20"/>
        <v>240000</v>
      </c>
      <c r="R59" s="64">
        <f t="shared" si="20"/>
        <v>240000</v>
      </c>
      <c r="S59" s="64">
        <f t="shared" si="20"/>
        <v>240000</v>
      </c>
      <c r="T59" s="64">
        <f t="shared" ref="T59:AR59" si="21">+T32*$D32*$AS$41</f>
        <v>240000</v>
      </c>
      <c r="U59" s="64">
        <f t="shared" si="21"/>
        <v>240000</v>
      </c>
      <c r="V59" s="64">
        <f t="shared" si="21"/>
        <v>240000</v>
      </c>
      <c r="W59" s="64">
        <f t="shared" si="21"/>
        <v>240000</v>
      </c>
      <c r="X59" s="64">
        <f t="shared" si="21"/>
        <v>240000</v>
      </c>
      <c r="Y59" s="64">
        <f t="shared" si="21"/>
        <v>240000</v>
      </c>
      <c r="Z59" s="64">
        <f t="shared" si="21"/>
        <v>240000</v>
      </c>
      <c r="AA59" s="64">
        <f t="shared" si="21"/>
        <v>240000</v>
      </c>
      <c r="AB59" s="64">
        <f t="shared" si="21"/>
        <v>240000</v>
      </c>
      <c r="AC59" s="64">
        <f t="shared" si="21"/>
        <v>240000</v>
      </c>
      <c r="AD59" s="64">
        <f t="shared" si="21"/>
        <v>240000</v>
      </c>
      <c r="AE59" s="64">
        <f t="shared" si="21"/>
        <v>240000</v>
      </c>
      <c r="AF59" s="64">
        <f t="shared" si="21"/>
        <v>240000</v>
      </c>
      <c r="AG59" s="64">
        <f t="shared" si="21"/>
        <v>240000</v>
      </c>
      <c r="AH59" s="64">
        <f t="shared" si="21"/>
        <v>240000</v>
      </c>
      <c r="AI59" s="64">
        <f t="shared" si="21"/>
        <v>240000</v>
      </c>
      <c r="AJ59" s="64">
        <f t="shared" si="21"/>
        <v>240000</v>
      </c>
      <c r="AK59" s="64">
        <f t="shared" si="21"/>
        <v>240000</v>
      </c>
      <c r="AL59" s="64">
        <f t="shared" si="21"/>
        <v>240000</v>
      </c>
      <c r="AM59" s="64">
        <f t="shared" si="21"/>
        <v>240000</v>
      </c>
      <c r="AN59" s="64">
        <f t="shared" si="21"/>
        <v>240000</v>
      </c>
      <c r="AO59" s="64">
        <f t="shared" si="21"/>
        <v>240000</v>
      </c>
      <c r="AP59" s="64">
        <f t="shared" si="21"/>
        <v>240000</v>
      </c>
      <c r="AQ59" s="64">
        <f t="shared" si="21"/>
        <v>240000</v>
      </c>
      <c r="AR59" s="64">
        <f t="shared" si="21"/>
        <v>240000</v>
      </c>
    </row>
    <row r="60" spans="2:44">
      <c r="B60" s="70" t="str">
        <f t="shared" si="17"/>
        <v>Water</v>
      </c>
      <c r="C60" s="57" t="s">
        <v>168</v>
      </c>
      <c r="D60" s="63"/>
      <c r="E60" s="64">
        <f t="shared" ref="E60:AR66" si="22">+E33*$D33*$AS$41</f>
        <v>0</v>
      </c>
      <c r="F60" s="64">
        <f t="shared" si="22"/>
        <v>0</v>
      </c>
      <c r="G60" s="64">
        <f t="shared" si="22"/>
        <v>0</v>
      </c>
      <c r="H60" s="64">
        <f t="shared" si="22"/>
        <v>0</v>
      </c>
      <c r="I60" s="64">
        <f t="shared" si="22"/>
        <v>0</v>
      </c>
      <c r="J60" s="64">
        <f t="shared" si="22"/>
        <v>0</v>
      </c>
      <c r="K60" s="64">
        <f t="shared" si="22"/>
        <v>0</v>
      </c>
      <c r="L60" s="64">
        <f t="shared" si="22"/>
        <v>0</v>
      </c>
      <c r="M60" s="64">
        <f t="shared" si="22"/>
        <v>0</v>
      </c>
      <c r="N60" s="64">
        <f t="shared" si="22"/>
        <v>0</v>
      </c>
      <c r="O60" s="64">
        <f t="shared" si="22"/>
        <v>0</v>
      </c>
      <c r="P60" s="64">
        <f t="shared" si="22"/>
        <v>0</v>
      </c>
      <c r="Q60" s="64">
        <f t="shared" si="22"/>
        <v>0</v>
      </c>
      <c r="R60" s="64">
        <f t="shared" si="22"/>
        <v>0</v>
      </c>
      <c r="S60" s="64">
        <f t="shared" si="22"/>
        <v>0</v>
      </c>
      <c r="T60" s="64">
        <f t="shared" si="22"/>
        <v>0</v>
      </c>
      <c r="U60" s="64">
        <f t="shared" si="22"/>
        <v>0</v>
      </c>
      <c r="V60" s="64">
        <f t="shared" si="22"/>
        <v>0</v>
      </c>
      <c r="W60" s="64">
        <f t="shared" si="22"/>
        <v>0</v>
      </c>
      <c r="X60" s="64">
        <f t="shared" si="22"/>
        <v>0</v>
      </c>
      <c r="Y60" s="64">
        <f t="shared" si="22"/>
        <v>0</v>
      </c>
      <c r="Z60" s="64">
        <f t="shared" si="22"/>
        <v>0</v>
      </c>
      <c r="AA60" s="64">
        <f t="shared" si="22"/>
        <v>0</v>
      </c>
      <c r="AB60" s="64">
        <f t="shared" si="22"/>
        <v>0</v>
      </c>
      <c r="AC60" s="64">
        <f t="shared" si="22"/>
        <v>0</v>
      </c>
      <c r="AD60" s="64">
        <f t="shared" si="22"/>
        <v>0</v>
      </c>
      <c r="AE60" s="64">
        <f t="shared" si="22"/>
        <v>0</v>
      </c>
      <c r="AF60" s="64">
        <f t="shared" si="22"/>
        <v>0</v>
      </c>
      <c r="AG60" s="64">
        <f t="shared" si="22"/>
        <v>0</v>
      </c>
      <c r="AH60" s="64">
        <f t="shared" si="22"/>
        <v>0</v>
      </c>
      <c r="AI60" s="64">
        <f t="shared" si="22"/>
        <v>0</v>
      </c>
      <c r="AJ60" s="64">
        <f t="shared" si="22"/>
        <v>0</v>
      </c>
      <c r="AK60" s="64">
        <f t="shared" si="22"/>
        <v>0</v>
      </c>
      <c r="AL60" s="64">
        <f t="shared" si="22"/>
        <v>0</v>
      </c>
      <c r="AM60" s="64">
        <f t="shared" si="22"/>
        <v>0</v>
      </c>
      <c r="AN60" s="64">
        <f t="shared" si="22"/>
        <v>0</v>
      </c>
      <c r="AO60" s="64">
        <f t="shared" si="22"/>
        <v>0</v>
      </c>
      <c r="AP60" s="64">
        <f t="shared" si="22"/>
        <v>0</v>
      </c>
      <c r="AQ60" s="64">
        <f t="shared" si="22"/>
        <v>0</v>
      </c>
      <c r="AR60" s="64">
        <f t="shared" si="22"/>
        <v>0</v>
      </c>
    </row>
    <row r="61" spans="2:44">
      <c r="B61" s="70" t="str">
        <f t="shared" si="17"/>
        <v>Land rent</v>
      </c>
      <c r="C61" s="57" t="s">
        <v>168</v>
      </c>
      <c r="D61" s="63"/>
      <c r="E61" s="64">
        <f t="shared" si="22"/>
        <v>80000</v>
      </c>
      <c r="F61" s="64">
        <f t="shared" si="22"/>
        <v>80000</v>
      </c>
      <c r="G61" s="64">
        <f t="shared" si="22"/>
        <v>80000</v>
      </c>
      <c r="H61" s="64">
        <f t="shared" si="22"/>
        <v>80000</v>
      </c>
      <c r="I61" s="64">
        <f t="shared" si="22"/>
        <v>80000</v>
      </c>
      <c r="J61" s="64">
        <f t="shared" si="22"/>
        <v>80000</v>
      </c>
      <c r="K61" s="64">
        <f t="shared" si="22"/>
        <v>80000</v>
      </c>
      <c r="L61" s="64">
        <f t="shared" si="22"/>
        <v>80000</v>
      </c>
      <c r="M61" s="64">
        <f t="shared" si="22"/>
        <v>80000</v>
      </c>
      <c r="N61" s="64">
        <f t="shared" si="22"/>
        <v>80000</v>
      </c>
      <c r="O61" s="64">
        <f t="shared" si="22"/>
        <v>80000</v>
      </c>
      <c r="P61" s="64">
        <f t="shared" si="22"/>
        <v>80000</v>
      </c>
      <c r="Q61" s="64">
        <f t="shared" si="22"/>
        <v>80000</v>
      </c>
      <c r="R61" s="64">
        <f t="shared" si="22"/>
        <v>80000</v>
      </c>
      <c r="S61" s="64">
        <f t="shared" si="22"/>
        <v>80000</v>
      </c>
      <c r="T61" s="64">
        <f t="shared" si="22"/>
        <v>80000</v>
      </c>
      <c r="U61" s="64">
        <f t="shared" si="22"/>
        <v>80000</v>
      </c>
      <c r="V61" s="64">
        <f t="shared" si="22"/>
        <v>80000</v>
      </c>
      <c r="W61" s="64">
        <f t="shared" si="22"/>
        <v>80000</v>
      </c>
      <c r="X61" s="64">
        <f t="shared" si="22"/>
        <v>80000</v>
      </c>
      <c r="Y61" s="64">
        <f t="shared" si="22"/>
        <v>80000</v>
      </c>
      <c r="Z61" s="64">
        <f t="shared" si="22"/>
        <v>80000</v>
      </c>
      <c r="AA61" s="64">
        <f t="shared" si="22"/>
        <v>80000</v>
      </c>
      <c r="AB61" s="64">
        <f t="shared" si="22"/>
        <v>80000</v>
      </c>
      <c r="AC61" s="64">
        <f t="shared" si="22"/>
        <v>80000</v>
      </c>
      <c r="AD61" s="64">
        <f t="shared" si="22"/>
        <v>80000</v>
      </c>
      <c r="AE61" s="64">
        <f t="shared" si="22"/>
        <v>80000</v>
      </c>
      <c r="AF61" s="64">
        <f t="shared" si="22"/>
        <v>80000</v>
      </c>
      <c r="AG61" s="64">
        <f t="shared" si="22"/>
        <v>80000</v>
      </c>
      <c r="AH61" s="64">
        <f t="shared" si="22"/>
        <v>80000</v>
      </c>
      <c r="AI61" s="64">
        <f t="shared" si="22"/>
        <v>80000</v>
      </c>
      <c r="AJ61" s="64">
        <f t="shared" si="22"/>
        <v>80000</v>
      </c>
      <c r="AK61" s="64">
        <f t="shared" si="22"/>
        <v>80000</v>
      </c>
      <c r="AL61" s="64">
        <f t="shared" si="22"/>
        <v>80000</v>
      </c>
      <c r="AM61" s="64">
        <f t="shared" si="22"/>
        <v>80000</v>
      </c>
      <c r="AN61" s="64">
        <f t="shared" si="22"/>
        <v>80000</v>
      </c>
      <c r="AO61" s="64">
        <f t="shared" si="22"/>
        <v>80000</v>
      </c>
      <c r="AP61" s="64">
        <f t="shared" si="22"/>
        <v>80000</v>
      </c>
      <c r="AQ61" s="64">
        <f t="shared" si="22"/>
        <v>80000</v>
      </c>
      <c r="AR61" s="64">
        <f t="shared" si="22"/>
        <v>80000</v>
      </c>
    </row>
    <row r="62" spans="2:44">
      <c r="B62" s="70" t="str">
        <f t="shared" si="17"/>
        <v>Fuel</v>
      </c>
      <c r="C62" s="57" t="s">
        <v>168</v>
      </c>
      <c r="D62" s="62"/>
      <c r="E62" s="64">
        <f t="shared" si="22"/>
        <v>1800000</v>
      </c>
      <c r="F62" s="64">
        <f t="shared" si="22"/>
        <v>1800000</v>
      </c>
      <c r="G62" s="64">
        <f t="shared" si="22"/>
        <v>1800000</v>
      </c>
      <c r="H62" s="64">
        <f t="shared" si="22"/>
        <v>1800000</v>
      </c>
      <c r="I62" s="64">
        <f t="shared" si="22"/>
        <v>1800000</v>
      </c>
      <c r="J62" s="64">
        <f t="shared" si="22"/>
        <v>1800000</v>
      </c>
      <c r="K62" s="64">
        <f t="shared" si="22"/>
        <v>1800000</v>
      </c>
      <c r="L62" s="64">
        <f t="shared" si="22"/>
        <v>1800000</v>
      </c>
      <c r="M62" s="64">
        <f t="shared" si="22"/>
        <v>1800000</v>
      </c>
      <c r="N62" s="64">
        <f t="shared" si="22"/>
        <v>1800000</v>
      </c>
      <c r="O62" s="64">
        <f t="shared" si="22"/>
        <v>1800000</v>
      </c>
      <c r="P62" s="64">
        <f t="shared" si="22"/>
        <v>1800000</v>
      </c>
      <c r="Q62" s="64">
        <f t="shared" si="22"/>
        <v>1800000</v>
      </c>
      <c r="R62" s="64">
        <f t="shared" si="22"/>
        <v>1800000</v>
      </c>
      <c r="S62" s="64">
        <f t="shared" si="22"/>
        <v>1800000</v>
      </c>
      <c r="T62" s="64">
        <f t="shared" si="22"/>
        <v>1800000</v>
      </c>
      <c r="U62" s="64">
        <f t="shared" si="22"/>
        <v>1800000</v>
      </c>
      <c r="V62" s="64">
        <f t="shared" si="22"/>
        <v>1800000</v>
      </c>
      <c r="W62" s="64">
        <f t="shared" si="22"/>
        <v>1800000</v>
      </c>
      <c r="X62" s="64">
        <f t="shared" si="22"/>
        <v>1800000</v>
      </c>
      <c r="Y62" s="64">
        <f t="shared" si="22"/>
        <v>1800000</v>
      </c>
      <c r="Z62" s="64">
        <f t="shared" si="22"/>
        <v>1800000</v>
      </c>
      <c r="AA62" s="64">
        <f t="shared" si="22"/>
        <v>1800000</v>
      </c>
      <c r="AB62" s="64">
        <f t="shared" si="22"/>
        <v>1800000</v>
      </c>
      <c r="AC62" s="64">
        <f t="shared" si="22"/>
        <v>1800000</v>
      </c>
      <c r="AD62" s="64">
        <f t="shared" si="22"/>
        <v>1800000</v>
      </c>
      <c r="AE62" s="64">
        <f t="shared" si="22"/>
        <v>1800000</v>
      </c>
      <c r="AF62" s="64">
        <f t="shared" si="22"/>
        <v>1800000</v>
      </c>
      <c r="AG62" s="64">
        <f t="shared" si="22"/>
        <v>1800000</v>
      </c>
      <c r="AH62" s="64">
        <f t="shared" si="22"/>
        <v>1800000</v>
      </c>
      <c r="AI62" s="64">
        <f t="shared" si="22"/>
        <v>1800000</v>
      </c>
      <c r="AJ62" s="64">
        <f t="shared" si="22"/>
        <v>1800000</v>
      </c>
      <c r="AK62" s="64">
        <f t="shared" si="22"/>
        <v>1800000</v>
      </c>
      <c r="AL62" s="64">
        <f t="shared" si="22"/>
        <v>1800000</v>
      </c>
      <c r="AM62" s="64">
        <f t="shared" si="22"/>
        <v>1800000</v>
      </c>
      <c r="AN62" s="64">
        <f t="shared" si="22"/>
        <v>1800000</v>
      </c>
      <c r="AO62" s="64">
        <f t="shared" si="22"/>
        <v>1800000</v>
      </c>
      <c r="AP62" s="64">
        <f t="shared" si="22"/>
        <v>1800000</v>
      </c>
      <c r="AQ62" s="64">
        <f t="shared" si="22"/>
        <v>1800000</v>
      </c>
      <c r="AR62" s="64">
        <f t="shared" si="22"/>
        <v>1800000</v>
      </c>
    </row>
    <row r="63" spans="2:44">
      <c r="B63" s="70" t="str">
        <f t="shared" si="17"/>
        <v>Labor</v>
      </c>
      <c r="C63" s="57" t="s">
        <v>168</v>
      </c>
      <c r="D63" s="56"/>
      <c r="E63" s="64">
        <f t="shared" si="22"/>
        <v>0</v>
      </c>
      <c r="F63" s="64">
        <f t="shared" si="22"/>
        <v>0</v>
      </c>
      <c r="G63" s="64">
        <f t="shared" si="22"/>
        <v>0</v>
      </c>
      <c r="H63" s="64">
        <f t="shared" si="22"/>
        <v>0</v>
      </c>
      <c r="I63" s="64">
        <f t="shared" si="22"/>
        <v>0</v>
      </c>
      <c r="J63" s="64">
        <f t="shared" si="22"/>
        <v>0</v>
      </c>
      <c r="K63" s="64">
        <f t="shared" si="22"/>
        <v>0</v>
      </c>
      <c r="L63" s="64">
        <f t="shared" si="22"/>
        <v>0</v>
      </c>
      <c r="M63" s="64">
        <f t="shared" si="22"/>
        <v>0</v>
      </c>
      <c r="N63" s="64">
        <f t="shared" si="22"/>
        <v>0</v>
      </c>
      <c r="O63" s="64">
        <f t="shared" si="22"/>
        <v>0</v>
      </c>
      <c r="P63" s="64">
        <f t="shared" si="22"/>
        <v>0</v>
      </c>
      <c r="Q63" s="64">
        <f t="shared" si="22"/>
        <v>0</v>
      </c>
      <c r="R63" s="64">
        <f t="shared" si="22"/>
        <v>0</v>
      </c>
      <c r="S63" s="64">
        <f t="shared" si="22"/>
        <v>0</v>
      </c>
      <c r="T63" s="64">
        <f t="shared" si="22"/>
        <v>0</v>
      </c>
      <c r="U63" s="64">
        <f t="shared" si="22"/>
        <v>0</v>
      </c>
      <c r="V63" s="64">
        <f t="shared" si="22"/>
        <v>0</v>
      </c>
      <c r="W63" s="64">
        <f t="shared" si="22"/>
        <v>0</v>
      </c>
      <c r="X63" s="64">
        <f t="shared" si="22"/>
        <v>0</v>
      </c>
      <c r="Y63" s="64">
        <f t="shared" si="22"/>
        <v>0</v>
      </c>
      <c r="Z63" s="64">
        <f t="shared" si="22"/>
        <v>0</v>
      </c>
      <c r="AA63" s="64">
        <f t="shared" si="22"/>
        <v>0</v>
      </c>
      <c r="AB63" s="64">
        <f t="shared" si="22"/>
        <v>0</v>
      </c>
      <c r="AC63" s="64">
        <f t="shared" si="22"/>
        <v>0</v>
      </c>
      <c r="AD63" s="64">
        <f t="shared" si="22"/>
        <v>0</v>
      </c>
      <c r="AE63" s="64">
        <f t="shared" si="22"/>
        <v>0</v>
      </c>
      <c r="AF63" s="64">
        <f t="shared" si="22"/>
        <v>0</v>
      </c>
      <c r="AG63" s="64">
        <f t="shared" si="22"/>
        <v>0</v>
      </c>
      <c r="AH63" s="64">
        <f t="shared" si="22"/>
        <v>0</v>
      </c>
      <c r="AI63" s="64">
        <f t="shared" si="22"/>
        <v>0</v>
      </c>
      <c r="AJ63" s="64">
        <f t="shared" si="22"/>
        <v>0</v>
      </c>
      <c r="AK63" s="64">
        <f t="shared" si="22"/>
        <v>0</v>
      </c>
      <c r="AL63" s="64">
        <f t="shared" si="22"/>
        <v>0</v>
      </c>
      <c r="AM63" s="64">
        <f t="shared" si="22"/>
        <v>0</v>
      </c>
      <c r="AN63" s="64">
        <f t="shared" si="22"/>
        <v>0</v>
      </c>
      <c r="AO63" s="64">
        <f t="shared" si="22"/>
        <v>0</v>
      </c>
      <c r="AP63" s="64">
        <f t="shared" si="22"/>
        <v>0</v>
      </c>
      <c r="AQ63" s="64">
        <f t="shared" si="22"/>
        <v>0</v>
      </c>
      <c r="AR63" s="64">
        <f t="shared" si="22"/>
        <v>0</v>
      </c>
    </row>
    <row r="64" spans="2:44">
      <c r="B64" s="70" t="str">
        <f t="shared" si="17"/>
        <v>Temporary</v>
      </c>
      <c r="C64" s="57" t="s">
        <v>168</v>
      </c>
      <c r="D64" s="56"/>
      <c r="E64" s="64">
        <f t="shared" si="22"/>
        <v>0</v>
      </c>
      <c r="F64" s="64">
        <f t="shared" si="22"/>
        <v>0</v>
      </c>
      <c r="G64" s="64">
        <f t="shared" si="22"/>
        <v>0</v>
      </c>
      <c r="H64" s="64">
        <f t="shared" si="22"/>
        <v>0</v>
      </c>
      <c r="I64" s="64">
        <f t="shared" si="22"/>
        <v>0</v>
      </c>
      <c r="J64" s="64">
        <f t="shared" si="22"/>
        <v>0</v>
      </c>
      <c r="K64" s="64">
        <f t="shared" si="22"/>
        <v>0</v>
      </c>
      <c r="L64" s="64">
        <f t="shared" si="22"/>
        <v>0</v>
      </c>
      <c r="M64" s="64">
        <f t="shared" si="22"/>
        <v>0</v>
      </c>
      <c r="N64" s="64">
        <f t="shared" si="22"/>
        <v>0</v>
      </c>
      <c r="O64" s="64">
        <f t="shared" si="22"/>
        <v>0</v>
      </c>
      <c r="P64" s="64">
        <f t="shared" si="22"/>
        <v>0</v>
      </c>
      <c r="Q64" s="64">
        <f t="shared" si="22"/>
        <v>0</v>
      </c>
      <c r="R64" s="64">
        <f t="shared" si="22"/>
        <v>0</v>
      </c>
      <c r="S64" s="64">
        <f t="shared" si="22"/>
        <v>0</v>
      </c>
      <c r="T64" s="64">
        <f t="shared" si="22"/>
        <v>0</v>
      </c>
      <c r="U64" s="64">
        <f t="shared" si="22"/>
        <v>0</v>
      </c>
      <c r="V64" s="64">
        <f t="shared" si="22"/>
        <v>0</v>
      </c>
      <c r="W64" s="64">
        <f t="shared" si="22"/>
        <v>0</v>
      </c>
      <c r="X64" s="64">
        <f t="shared" si="22"/>
        <v>0</v>
      </c>
      <c r="Y64" s="64">
        <f t="shared" si="22"/>
        <v>0</v>
      </c>
      <c r="Z64" s="64">
        <f t="shared" si="22"/>
        <v>0</v>
      </c>
      <c r="AA64" s="64">
        <f t="shared" si="22"/>
        <v>0</v>
      </c>
      <c r="AB64" s="64">
        <f t="shared" si="22"/>
        <v>0</v>
      </c>
      <c r="AC64" s="64">
        <f t="shared" si="22"/>
        <v>0</v>
      </c>
      <c r="AD64" s="64">
        <f t="shared" si="22"/>
        <v>0</v>
      </c>
      <c r="AE64" s="64">
        <f t="shared" si="22"/>
        <v>0</v>
      </c>
      <c r="AF64" s="64">
        <f t="shared" si="22"/>
        <v>0</v>
      </c>
      <c r="AG64" s="64">
        <f t="shared" si="22"/>
        <v>0</v>
      </c>
      <c r="AH64" s="64">
        <f t="shared" si="22"/>
        <v>0</v>
      </c>
      <c r="AI64" s="64">
        <f t="shared" si="22"/>
        <v>0</v>
      </c>
      <c r="AJ64" s="64">
        <f t="shared" si="22"/>
        <v>0</v>
      </c>
      <c r="AK64" s="64">
        <f t="shared" si="22"/>
        <v>0</v>
      </c>
      <c r="AL64" s="64">
        <f t="shared" si="22"/>
        <v>0</v>
      </c>
      <c r="AM64" s="64">
        <f t="shared" si="22"/>
        <v>0</v>
      </c>
      <c r="AN64" s="64">
        <f t="shared" si="22"/>
        <v>0</v>
      </c>
      <c r="AO64" s="64">
        <f t="shared" si="22"/>
        <v>0</v>
      </c>
      <c r="AP64" s="64">
        <f t="shared" si="22"/>
        <v>0</v>
      </c>
      <c r="AQ64" s="64">
        <f t="shared" si="22"/>
        <v>0</v>
      </c>
      <c r="AR64" s="64">
        <f t="shared" si="22"/>
        <v>0</v>
      </c>
    </row>
    <row r="65" spans="2:62">
      <c r="B65" s="70" t="str">
        <f t="shared" si="17"/>
        <v>Permanent</v>
      </c>
      <c r="C65" s="57" t="s">
        <v>168</v>
      </c>
      <c r="D65" s="56"/>
      <c r="E65" s="64">
        <f t="shared" si="22"/>
        <v>0</v>
      </c>
      <c r="F65" s="64">
        <f t="shared" si="22"/>
        <v>0</v>
      </c>
      <c r="G65" s="64">
        <f t="shared" si="22"/>
        <v>0</v>
      </c>
      <c r="H65" s="64">
        <f t="shared" si="22"/>
        <v>0</v>
      </c>
      <c r="I65" s="64">
        <f t="shared" si="22"/>
        <v>0</v>
      </c>
      <c r="J65" s="64">
        <f t="shared" si="22"/>
        <v>0</v>
      </c>
      <c r="K65" s="64">
        <f t="shared" si="22"/>
        <v>0</v>
      </c>
      <c r="L65" s="64">
        <f t="shared" si="22"/>
        <v>0</v>
      </c>
      <c r="M65" s="64">
        <f t="shared" si="22"/>
        <v>0</v>
      </c>
      <c r="N65" s="64">
        <f t="shared" si="22"/>
        <v>0</v>
      </c>
      <c r="O65" s="64">
        <f t="shared" si="22"/>
        <v>0</v>
      </c>
      <c r="P65" s="64">
        <f t="shared" si="22"/>
        <v>0</v>
      </c>
      <c r="Q65" s="64">
        <f t="shared" si="22"/>
        <v>0</v>
      </c>
      <c r="R65" s="64">
        <f t="shared" si="22"/>
        <v>0</v>
      </c>
      <c r="S65" s="64">
        <f t="shared" si="22"/>
        <v>0</v>
      </c>
      <c r="T65" s="64">
        <f t="shared" si="22"/>
        <v>0</v>
      </c>
      <c r="U65" s="64">
        <f t="shared" si="22"/>
        <v>0</v>
      </c>
      <c r="V65" s="64">
        <f t="shared" si="22"/>
        <v>0</v>
      </c>
      <c r="W65" s="64">
        <f t="shared" si="22"/>
        <v>0</v>
      </c>
      <c r="X65" s="64">
        <f t="shared" si="22"/>
        <v>0</v>
      </c>
      <c r="Y65" s="64">
        <f t="shared" si="22"/>
        <v>0</v>
      </c>
      <c r="Z65" s="64">
        <f t="shared" si="22"/>
        <v>0</v>
      </c>
      <c r="AA65" s="64">
        <f t="shared" si="22"/>
        <v>0</v>
      </c>
      <c r="AB65" s="64">
        <f t="shared" si="22"/>
        <v>0</v>
      </c>
      <c r="AC65" s="64">
        <f t="shared" si="22"/>
        <v>0</v>
      </c>
      <c r="AD65" s="64">
        <f t="shared" si="22"/>
        <v>0</v>
      </c>
      <c r="AE65" s="64">
        <f t="shared" si="22"/>
        <v>0</v>
      </c>
      <c r="AF65" s="64">
        <f t="shared" si="22"/>
        <v>0</v>
      </c>
      <c r="AG65" s="64">
        <f t="shared" si="22"/>
        <v>0</v>
      </c>
      <c r="AH65" s="64">
        <f t="shared" si="22"/>
        <v>0</v>
      </c>
      <c r="AI65" s="64">
        <f t="shared" si="22"/>
        <v>0</v>
      </c>
      <c r="AJ65" s="64">
        <f t="shared" si="22"/>
        <v>0</v>
      </c>
      <c r="AK65" s="64">
        <f t="shared" si="22"/>
        <v>0</v>
      </c>
      <c r="AL65" s="64">
        <f t="shared" si="22"/>
        <v>0</v>
      </c>
      <c r="AM65" s="64">
        <f t="shared" si="22"/>
        <v>0</v>
      </c>
      <c r="AN65" s="64">
        <f t="shared" si="22"/>
        <v>0</v>
      </c>
      <c r="AO65" s="64">
        <f t="shared" si="22"/>
        <v>0</v>
      </c>
      <c r="AP65" s="64">
        <f t="shared" si="22"/>
        <v>0</v>
      </c>
      <c r="AQ65" s="64">
        <f t="shared" si="22"/>
        <v>0</v>
      </c>
      <c r="AR65" s="64">
        <f t="shared" si="22"/>
        <v>0</v>
      </c>
    </row>
    <row r="66" spans="2:62">
      <c r="B66" s="66"/>
      <c r="C66" s="57"/>
      <c r="D66" s="56"/>
      <c r="E66" s="64">
        <f t="shared" si="22"/>
        <v>0</v>
      </c>
      <c r="F66" s="64">
        <f t="shared" si="22"/>
        <v>0</v>
      </c>
      <c r="G66" s="64">
        <f t="shared" si="22"/>
        <v>0</v>
      </c>
      <c r="H66" s="64">
        <f t="shared" si="22"/>
        <v>0</v>
      </c>
      <c r="I66" s="64">
        <f t="shared" si="22"/>
        <v>0</v>
      </c>
      <c r="J66" s="64">
        <f t="shared" si="22"/>
        <v>0</v>
      </c>
      <c r="K66" s="64">
        <f t="shared" si="22"/>
        <v>0</v>
      </c>
      <c r="L66" s="64">
        <f t="shared" si="22"/>
        <v>0</v>
      </c>
      <c r="M66" s="64">
        <f t="shared" si="22"/>
        <v>0</v>
      </c>
      <c r="N66" s="64">
        <f t="shared" si="22"/>
        <v>0</v>
      </c>
      <c r="O66" s="64">
        <f t="shared" si="22"/>
        <v>0</v>
      </c>
      <c r="P66" s="64">
        <f t="shared" si="22"/>
        <v>0</v>
      </c>
      <c r="Q66" s="64">
        <f t="shared" si="22"/>
        <v>0</v>
      </c>
      <c r="R66" s="64">
        <f t="shared" si="22"/>
        <v>0</v>
      </c>
      <c r="S66" s="64">
        <f t="shared" si="22"/>
        <v>0</v>
      </c>
      <c r="T66" s="64">
        <f t="shared" ref="T66:AR66" si="23">+T39*$D39*$AS$41</f>
        <v>0</v>
      </c>
      <c r="U66" s="64">
        <f t="shared" si="23"/>
        <v>0</v>
      </c>
      <c r="V66" s="64">
        <f t="shared" si="23"/>
        <v>0</v>
      </c>
      <c r="W66" s="64">
        <f t="shared" si="23"/>
        <v>0</v>
      </c>
      <c r="X66" s="64">
        <f t="shared" si="23"/>
        <v>0</v>
      </c>
      <c r="Y66" s="64">
        <f t="shared" si="23"/>
        <v>0</v>
      </c>
      <c r="Z66" s="64">
        <f t="shared" si="23"/>
        <v>0</v>
      </c>
      <c r="AA66" s="64">
        <f t="shared" si="23"/>
        <v>0</v>
      </c>
      <c r="AB66" s="64">
        <f t="shared" si="23"/>
        <v>0</v>
      </c>
      <c r="AC66" s="64">
        <f t="shared" si="23"/>
        <v>0</v>
      </c>
      <c r="AD66" s="64">
        <f t="shared" si="23"/>
        <v>0</v>
      </c>
      <c r="AE66" s="64">
        <f t="shared" si="23"/>
        <v>0</v>
      </c>
      <c r="AF66" s="64">
        <f t="shared" si="23"/>
        <v>0</v>
      </c>
      <c r="AG66" s="64">
        <f t="shared" si="23"/>
        <v>0</v>
      </c>
      <c r="AH66" s="64">
        <f t="shared" si="23"/>
        <v>0</v>
      </c>
      <c r="AI66" s="64">
        <f t="shared" si="23"/>
        <v>0</v>
      </c>
      <c r="AJ66" s="64">
        <f t="shared" si="23"/>
        <v>0</v>
      </c>
      <c r="AK66" s="64">
        <f t="shared" si="23"/>
        <v>0</v>
      </c>
      <c r="AL66" s="64">
        <f t="shared" si="23"/>
        <v>0</v>
      </c>
      <c r="AM66" s="64">
        <f t="shared" si="23"/>
        <v>0</v>
      </c>
      <c r="AN66" s="64">
        <f t="shared" si="23"/>
        <v>0</v>
      </c>
      <c r="AO66" s="64">
        <f t="shared" si="23"/>
        <v>0</v>
      </c>
      <c r="AP66" s="64">
        <f t="shared" si="23"/>
        <v>0</v>
      </c>
      <c r="AQ66" s="64">
        <f t="shared" si="23"/>
        <v>0</v>
      </c>
      <c r="AR66" s="64">
        <f t="shared" si="23"/>
        <v>0</v>
      </c>
    </row>
    <row r="67" spans="2:62">
      <c r="B67" s="66"/>
      <c r="C67" s="57"/>
      <c r="D67" s="56"/>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row>
    <row r="68" spans="2:62" ht="15.75" thickBot="1">
      <c r="B68" s="58"/>
      <c r="C68" s="57"/>
      <c r="D68" s="56"/>
      <c r="E68" s="64"/>
      <c r="F68" s="64">
        <f t="shared" ref="F68:AR68" si="24">+F41*$D41*$AS$41</f>
        <v>0</v>
      </c>
      <c r="G68" s="64">
        <f t="shared" si="24"/>
        <v>0</v>
      </c>
      <c r="H68" s="64">
        <f t="shared" si="24"/>
        <v>0</v>
      </c>
      <c r="I68" s="64">
        <f t="shared" si="24"/>
        <v>0</v>
      </c>
      <c r="J68" s="64">
        <f t="shared" si="24"/>
        <v>0</v>
      </c>
      <c r="K68" s="64">
        <f t="shared" si="24"/>
        <v>0</v>
      </c>
      <c r="L68" s="64">
        <f t="shared" si="24"/>
        <v>0</v>
      </c>
      <c r="M68" s="64">
        <f t="shared" si="24"/>
        <v>0</v>
      </c>
      <c r="N68" s="64">
        <f t="shared" si="24"/>
        <v>0</v>
      </c>
      <c r="O68" s="64">
        <f t="shared" si="24"/>
        <v>0</v>
      </c>
      <c r="P68" s="64">
        <f t="shared" si="24"/>
        <v>0</v>
      </c>
      <c r="Q68" s="64">
        <f t="shared" si="24"/>
        <v>0</v>
      </c>
      <c r="R68" s="64">
        <f t="shared" si="24"/>
        <v>0</v>
      </c>
      <c r="S68" s="64">
        <f t="shared" si="24"/>
        <v>0</v>
      </c>
      <c r="T68" s="64">
        <f t="shared" si="24"/>
        <v>0</v>
      </c>
      <c r="U68" s="64">
        <f t="shared" si="24"/>
        <v>0</v>
      </c>
      <c r="V68" s="64">
        <f t="shared" si="24"/>
        <v>0</v>
      </c>
      <c r="W68" s="64">
        <f t="shared" si="24"/>
        <v>0</v>
      </c>
      <c r="X68" s="64">
        <f t="shared" si="24"/>
        <v>0</v>
      </c>
      <c r="Y68" s="64">
        <f t="shared" si="24"/>
        <v>0</v>
      </c>
      <c r="Z68" s="64">
        <f t="shared" si="24"/>
        <v>0</v>
      </c>
      <c r="AA68" s="64">
        <f t="shared" si="24"/>
        <v>0</v>
      </c>
      <c r="AB68" s="64">
        <f t="shared" si="24"/>
        <v>0</v>
      </c>
      <c r="AC68" s="64">
        <f t="shared" si="24"/>
        <v>0</v>
      </c>
      <c r="AD68" s="64">
        <f t="shared" si="24"/>
        <v>0</v>
      </c>
      <c r="AE68" s="64">
        <f t="shared" si="24"/>
        <v>0</v>
      </c>
      <c r="AF68" s="64">
        <f t="shared" si="24"/>
        <v>0</v>
      </c>
      <c r="AG68" s="64">
        <f t="shared" si="24"/>
        <v>0</v>
      </c>
      <c r="AH68" s="64">
        <f t="shared" si="24"/>
        <v>0</v>
      </c>
      <c r="AI68" s="64">
        <f t="shared" si="24"/>
        <v>0</v>
      </c>
      <c r="AJ68" s="64">
        <f t="shared" si="24"/>
        <v>0</v>
      </c>
      <c r="AK68" s="64">
        <f t="shared" si="24"/>
        <v>0</v>
      </c>
      <c r="AL68" s="64">
        <f t="shared" si="24"/>
        <v>0</v>
      </c>
      <c r="AM68" s="64">
        <f t="shared" si="24"/>
        <v>0</v>
      </c>
      <c r="AN68" s="64">
        <f t="shared" si="24"/>
        <v>0</v>
      </c>
      <c r="AO68" s="64">
        <f t="shared" si="24"/>
        <v>0</v>
      </c>
      <c r="AP68" s="64">
        <f t="shared" si="24"/>
        <v>0</v>
      </c>
      <c r="AQ68" s="64">
        <f t="shared" si="24"/>
        <v>0</v>
      </c>
      <c r="AR68" s="64">
        <f t="shared" si="24"/>
        <v>0</v>
      </c>
    </row>
    <row r="69" spans="2:62" ht="15.75" thickBot="1">
      <c r="B69" s="50" t="s">
        <v>194</v>
      </c>
      <c r="C69" s="52"/>
      <c r="D69" s="51"/>
      <c r="E69" s="517">
        <f>SUM(E48:E68)</f>
        <v>8336000</v>
      </c>
      <c r="F69" s="517">
        <f t="shared" ref="F69:AR69" si="25">SUM(F48:F68)</f>
        <v>8336000</v>
      </c>
      <c r="G69" s="517">
        <f t="shared" si="25"/>
        <v>8336000</v>
      </c>
      <c r="H69" s="517">
        <f t="shared" si="25"/>
        <v>8336000</v>
      </c>
      <c r="I69" s="517">
        <f t="shared" si="25"/>
        <v>8336000</v>
      </c>
      <c r="J69" s="517">
        <f t="shared" si="25"/>
        <v>8336000</v>
      </c>
      <c r="K69" s="517">
        <f t="shared" si="25"/>
        <v>8336000</v>
      </c>
      <c r="L69" s="517">
        <f t="shared" si="25"/>
        <v>8336000</v>
      </c>
      <c r="M69" s="517">
        <f t="shared" si="25"/>
        <v>8336000</v>
      </c>
      <c r="N69" s="517">
        <f t="shared" si="25"/>
        <v>8336000</v>
      </c>
      <c r="O69" s="517">
        <f t="shared" si="25"/>
        <v>8336000</v>
      </c>
      <c r="P69" s="517">
        <f t="shared" si="25"/>
        <v>8336000</v>
      </c>
      <c r="Q69" s="517">
        <f t="shared" si="25"/>
        <v>8336000</v>
      </c>
      <c r="R69" s="517">
        <f t="shared" si="25"/>
        <v>8336000</v>
      </c>
      <c r="S69" s="517">
        <f t="shared" si="25"/>
        <v>8336000</v>
      </c>
      <c r="T69" s="517">
        <f t="shared" si="25"/>
        <v>8336000</v>
      </c>
      <c r="U69" s="517">
        <f t="shared" si="25"/>
        <v>8336000</v>
      </c>
      <c r="V69" s="517">
        <f t="shared" si="25"/>
        <v>8336000</v>
      </c>
      <c r="W69" s="517">
        <f t="shared" si="25"/>
        <v>8336000</v>
      </c>
      <c r="X69" s="517">
        <f t="shared" si="25"/>
        <v>8336000</v>
      </c>
      <c r="Y69" s="517">
        <f t="shared" si="25"/>
        <v>8736000</v>
      </c>
      <c r="Z69" s="517">
        <f t="shared" si="25"/>
        <v>8736000</v>
      </c>
      <c r="AA69" s="517">
        <f t="shared" si="25"/>
        <v>8736000</v>
      </c>
      <c r="AB69" s="517">
        <f t="shared" si="25"/>
        <v>8736000</v>
      </c>
      <c r="AC69" s="517">
        <f t="shared" si="25"/>
        <v>8736000</v>
      </c>
      <c r="AD69" s="517">
        <f t="shared" si="25"/>
        <v>8736000</v>
      </c>
      <c r="AE69" s="517">
        <f t="shared" si="25"/>
        <v>8736000</v>
      </c>
      <c r="AF69" s="517">
        <f t="shared" si="25"/>
        <v>8736000</v>
      </c>
      <c r="AG69" s="517">
        <f t="shared" si="25"/>
        <v>8736000</v>
      </c>
      <c r="AH69" s="517">
        <f t="shared" si="25"/>
        <v>8736000</v>
      </c>
      <c r="AI69" s="517">
        <f t="shared" si="25"/>
        <v>8736000</v>
      </c>
      <c r="AJ69" s="517">
        <f t="shared" si="25"/>
        <v>8736000</v>
      </c>
      <c r="AK69" s="517">
        <f t="shared" si="25"/>
        <v>8736000</v>
      </c>
      <c r="AL69" s="517">
        <f t="shared" si="25"/>
        <v>8736000</v>
      </c>
      <c r="AM69" s="517">
        <f t="shared" si="25"/>
        <v>8736000</v>
      </c>
      <c r="AN69" s="517">
        <f t="shared" si="25"/>
        <v>8736000</v>
      </c>
      <c r="AO69" s="517">
        <f t="shared" si="25"/>
        <v>8736000</v>
      </c>
      <c r="AP69" s="517">
        <f t="shared" si="25"/>
        <v>8736000</v>
      </c>
      <c r="AQ69" s="517">
        <f t="shared" si="25"/>
        <v>8736000</v>
      </c>
      <c r="AR69" s="517">
        <f t="shared" si="25"/>
        <v>8736000</v>
      </c>
    </row>
    <row r="70" spans="2:62" s="43" customFormat="1">
      <c r="B70" s="45" t="s">
        <v>195</v>
      </c>
      <c r="C70" s="44"/>
      <c r="D70" s="44"/>
      <c r="E70" s="45"/>
      <c r="S70" s="46"/>
      <c r="Y70" s="45"/>
    </row>
    <row r="71" spans="2:62" s="43" customFormat="1">
      <c r="B71" s="42" t="s">
        <v>196</v>
      </c>
      <c r="C71" s="44"/>
      <c r="D71" s="44"/>
      <c r="E71" s="516">
        <f>E43-E69+E67</f>
        <v>8658100</v>
      </c>
      <c r="F71" s="516">
        <f t="shared" ref="F71:AA71" si="26">F43-F69+F68</f>
        <v>8658100</v>
      </c>
      <c r="G71" s="516">
        <f t="shared" si="26"/>
        <v>8658100</v>
      </c>
      <c r="H71" s="516">
        <f t="shared" si="26"/>
        <v>8658100</v>
      </c>
      <c r="I71" s="516">
        <f t="shared" si="26"/>
        <v>8658100</v>
      </c>
      <c r="J71" s="516">
        <f t="shared" si="26"/>
        <v>8658100</v>
      </c>
      <c r="K71" s="516">
        <f t="shared" si="26"/>
        <v>8658100</v>
      </c>
      <c r="L71" s="516">
        <f t="shared" si="26"/>
        <v>8658100</v>
      </c>
      <c r="M71" s="516">
        <f t="shared" si="26"/>
        <v>8658100</v>
      </c>
      <c r="N71" s="516">
        <f t="shared" si="26"/>
        <v>7164423.7311385442</v>
      </c>
      <c r="O71" s="516">
        <f t="shared" si="26"/>
        <v>7164423.7311385442</v>
      </c>
      <c r="P71" s="516">
        <f t="shared" si="26"/>
        <v>7164423.7311385442</v>
      </c>
      <c r="Q71" s="516">
        <f t="shared" si="26"/>
        <v>7164423.7311385442</v>
      </c>
      <c r="R71" s="516">
        <f t="shared" si="26"/>
        <v>7164423.7311385442</v>
      </c>
      <c r="S71" s="516">
        <f t="shared" si="26"/>
        <v>7164423.7311385442</v>
      </c>
      <c r="T71" s="516">
        <f t="shared" si="26"/>
        <v>7164423.7311385442</v>
      </c>
      <c r="U71" s="516">
        <f t="shared" si="26"/>
        <v>7164423.7311385442</v>
      </c>
      <c r="V71" s="516">
        <f t="shared" si="26"/>
        <v>7164423.7311385442</v>
      </c>
      <c r="W71" s="516">
        <f t="shared" si="26"/>
        <v>7164423.7311385442</v>
      </c>
      <c r="X71" s="516">
        <f t="shared" si="26"/>
        <v>7164423.7311385442</v>
      </c>
      <c r="Y71" s="516">
        <f t="shared" si="26"/>
        <v>8037450</v>
      </c>
      <c r="Z71" s="516">
        <f t="shared" si="26"/>
        <v>9578550</v>
      </c>
      <c r="AA71" s="516">
        <f t="shared" si="26"/>
        <v>10349100</v>
      </c>
      <c r="AB71" s="516">
        <f>AB43-AB69+AB67</f>
        <v>11119650</v>
      </c>
      <c r="AC71" s="38">
        <f t="shared" ref="AC71:AR71" si="27">AC43-AC69+AC68</f>
        <v>11119650</v>
      </c>
      <c r="AD71" s="38">
        <f t="shared" si="27"/>
        <v>11119650</v>
      </c>
      <c r="AE71" s="38">
        <f t="shared" si="27"/>
        <v>11119650</v>
      </c>
      <c r="AF71" s="38">
        <f t="shared" si="27"/>
        <v>11119650</v>
      </c>
      <c r="AG71" s="38">
        <f t="shared" si="27"/>
        <v>11119650</v>
      </c>
      <c r="AH71" s="38">
        <f t="shared" si="27"/>
        <v>10752520.096021943</v>
      </c>
      <c r="AI71" s="38">
        <f t="shared" si="27"/>
        <v>11504713.600823045</v>
      </c>
      <c r="AJ71" s="38">
        <f t="shared" si="27"/>
        <v>11504713.600823045</v>
      </c>
      <c r="AK71" s="38">
        <f t="shared" si="27"/>
        <v>11504713.600823045</v>
      </c>
      <c r="AL71" s="38">
        <f t="shared" si="27"/>
        <v>11504713.600823045</v>
      </c>
      <c r="AM71" s="38">
        <f t="shared" si="27"/>
        <v>11504713.600823045</v>
      </c>
      <c r="AN71" s="38">
        <f t="shared" si="27"/>
        <v>11504713.600823045</v>
      </c>
      <c r="AO71" s="38">
        <f t="shared" si="27"/>
        <v>11504713.600823045</v>
      </c>
      <c r="AP71" s="38">
        <f t="shared" si="27"/>
        <v>11504713.600823045</v>
      </c>
      <c r="AQ71" s="38">
        <f t="shared" si="27"/>
        <v>11504713.600823045</v>
      </c>
      <c r="AR71" s="38">
        <f t="shared" si="27"/>
        <v>11504713.600823045</v>
      </c>
    </row>
    <row r="72" spans="2:62">
      <c r="B72" s="42" t="s">
        <v>197</v>
      </c>
      <c r="C72" s="41"/>
      <c r="D72" s="40"/>
      <c r="E72" s="516">
        <f t="shared" ref="E72:AR72" si="28">E43-E69</f>
        <v>8658100</v>
      </c>
      <c r="F72" s="516">
        <f t="shared" si="28"/>
        <v>8658100</v>
      </c>
      <c r="G72" s="516">
        <f t="shared" si="28"/>
        <v>8658100</v>
      </c>
      <c r="H72" s="516">
        <f t="shared" si="28"/>
        <v>8658100</v>
      </c>
      <c r="I72" s="516">
        <f t="shared" si="28"/>
        <v>8658100</v>
      </c>
      <c r="J72" s="516">
        <f t="shared" si="28"/>
        <v>8658100</v>
      </c>
      <c r="K72" s="516">
        <f t="shared" si="28"/>
        <v>8658100</v>
      </c>
      <c r="L72" s="516">
        <f t="shared" si="28"/>
        <v>8658100</v>
      </c>
      <c r="M72" s="516">
        <f t="shared" si="28"/>
        <v>8658100</v>
      </c>
      <c r="N72" s="516">
        <f t="shared" si="28"/>
        <v>7164423.7311385442</v>
      </c>
      <c r="O72" s="516">
        <f t="shared" si="28"/>
        <v>7164423.7311385442</v>
      </c>
      <c r="P72" s="516">
        <f t="shared" si="28"/>
        <v>7164423.7311385442</v>
      </c>
      <c r="Q72" s="516">
        <f t="shared" si="28"/>
        <v>7164423.7311385442</v>
      </c>
      <c r="R72" s="516">
        <f t="shared" si="28"/>
        <v>7164423.7311385442</v>
      </c>
      <c r="S72" s="516">
        <f t="shared" si="28"/>
        <v>7164423.7311385442</v>
      </c>
      <c r="T72" s="516">
        <f t="shared" si="28"/>
        <v>7164423.7311385442</v>
      </c>
      <c r="U72" s="516">
        <f t="shared" si="28"/>
        <v>7164423.7311385442</v>
      </c>
      <c r="V72" s="516">
        <f t="shared" si="28"/>
        <v>7164423.7311385442</v>
      </c>
      <c r="W72" s="516">
        <f t="shared" si="28"/>
        <v>7164423.7311385442</v>
      </c>
      <c r="X72" s="516">
        <f t="shared" si="28"/>
        <v>7164423.7311385442</v>
      </c>
      <c r="Y72" s="516">
        <f t="shared" si="28"/>
        <v>8037450</v>
      </c>
      <c r="Z72" s="516">
        <f t="shared" si="28"/>
        <v>9578550</v>
      </c>
      <c r="AA72" s="516">
        <f t="shared" si="28"/>
        <v>10349100</v>
      </c>
      <c r="AB72" s="516">
        <f t="shared" si="28"/>
        <v>11119650</v>
      </c>
      <c r="AC72" s="38">
        <f t="shared" si="28"/>
        <v>11119650</v>
      </c>
      <c r="AD72" s="38">
        <f t="shared" si="28"/>
        <v>11119650</v>
      </c>
      <c r="AE72" s="38">
        <f t="shared" si="28"/>
        <v>11119650</v>
      </c>
      <c r="AF72" s="38">
        <f t="shared" si="28"/>
        <v>11119650</v>
      </c>
      <c r="AG72" s="38">
        <f t="shared" si="28"/>
        <v>11119650</v>
      </c>
      <c r="AH72" s="38">
        <f t="shared" si="28"/>
        <v>10752520.096021943</v>
      </c>
      <c r="AI72" s="38">
        <f t="shared" si="28"/>
        <v>11504713.600823045</v>
      </c>
      <c r="AJ72" s="38">
        <f t="shared" si="28"/>
        <v>11504713.600823045</v>
      </c>
      <c r="AK72" s="38">
        <f t="shared" si="28"/>
        <v>11504713.600823045</v>
      </c>
      <c r="AL72" s="38">
        <f t="shared" si="28"/>
        <v>11504713.600823045</v>
      </c>
      <c r="AM72" s="38">
        <f t="shared" si="28"/>
        <v>11504713.600823045</v>
      </c>
      <c r="AN72" s="38">
        <f t="shared" si="28"/>
        <v>11504713.600823045</v>
      </c>
      <c r="AO72" s="38">
        <f t="shared" si="28"/>
        <v>11504713.600823045</v>
      </c>
      <c r="AP72" s="38">
        <f t="shared" si="28"/>
        <v>11504713.600823045</v>
      </c>
      <c r="AQ72" s="38">
        <f t="shared" si="28"/>
        <v>11504713.600823045</v>
      </c>
      <c r="AR72" s="38">
        <f t="shared" si="28"/>
        <v>11504713.600823045</v>
      </c>
    </row>
    <row r="73" spans="2:62" ht="15.75" thickBot="1">
      <c r="B73" s="37" t="s">
        <v>198</v>
      </c>
      <c r="C73" s="36"/>
      <c r="D73" s="35"/>
      <c r="E73" s="34"/>
      <c r="F73" s="32"/>
      <c r="G73" s="32"/>
      <c r="H73" s="32"/>
      <c r="I73" s="32"/>
      <c r="J73" s="32"/>
      <c r="K73" s="32"/>
      <c r="L73" s="32"/>
      <c r="M73" s="32"/>
      <c r="N73" s="32"/>
      <c r="O73" s="32"/>
      <c r="P73" s="32"/>
      <c r="Q73" s="32"/>
      <c r="R73" s="32"/>
      <c r="S73" s="33"/>
      <c r="T73" s="32"/>
      <c r="U73" s="32"/>
      <c r="V73" s="32"/>
      <c r="W73" s="32"/>
      <c r="X73" s="32"/>
      <c r="Y73" s="31">
        <f>+Y72-E72</f>
        <v>-620650</v>
      </c>
      <c r="Z73" s="31">
        <f t="shared" ref="Z73:AR73" si="29">+Z72-F72</f>
        <v>920450</v>
      </c>
      <c r="AA73" s="31">
        <f t="shared" si="29"/>
        <v>1691000</v>
      </c>
      <c r="AB73" s="31">
        <f>+AB72-H72</f>
        <v>2461550</v>
      </c>
      <c r="AC73" s="31">
        <f t="shared" si="29"/>
        <v>2461550</v>
      </c>
      <c r="AD73" s="31">
        <f>+AD72-J72-F76</f>
        <v>-9653336.3488000017</v>
      </c>
      <c r="AE73" s="31">
        <f t="shared" si="29"/>
        <v>2461550</v>
      </c>
      <c r="AF73" s="31">
        <f t="shared" si="29"/>
        <v>2461550</v>
      </c>
      <c r="AG73" s="31">
        <f t="shared" si="29"/>
        <v>2461550</v>
      </c>
      <c r="AH73" s="31">
        <f t="shared" si="29"/>
        <v>3588096.3648833986</v>
      </c>
      <c r="AI73" s="31">
        <f t="shared" si="29"/>
        <v>4340289.8696845006</v>
      </c>
      <c r="AJ73" s="31">
        <f t="shared" si="29"/>
        <v>4340289.8696845006</v>
      </c>
      <c r="AK73" s="31">
        <f t="shared" si="29"/>
        <v>4340289.8696845006</v>
      </c>
      <c r="AL73" s="31">
        <f t="shared" si="29"/>
        <v>4340289.8696845006</v>
      </c>
      <c r="AM73" s="31">
        <f t="shared" si="29"/>
        <v>4340289.8696845006</v>
      </c>
      <c r="AN73" s="31">
        <f t="shared" si="29"/>
        <v>4340289.8696845006</v>
      </c>
      <c r="AO73" s="31">
        <f t="shared" si="29"/>
        <v>4340289.8696845006</v>
      </c>
      <c r="AP73" s="31">
        <f t="shared" si="29"/>
        <v>4340289.8696845006</v>
      </c>
      <c r="AQ73" s="31">
        <f t="shared" si="29"/>
        <v>4340289.8696845006</v>
      </c>
      <c r="AR73" s="31">
        <f t="shared" si="29"/>
        <v>4340289.8696845006</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ht="15.75" thickBot="1">
      <c r="C75"/>
      <c r="D75"/>
      <c r="Y75" s="1637" t="s">
        <v>341</v>
      </c>
      <c r="Z75" s="1911">
        <f>+SUM(Y73:AC73)</f>
        <v>6913900</v>
      </c>
      <c r="AA75" s="1912"/>
      <c r="AB75" s="1912"/>
      <c r="AC75" s="1912"/>
      <c r="AD75" s="1912"/>
    </row>
    <row r="76" spans="2:62" ht="15.75" thickBot="1">
      <c r="E76" s="150" t="s">
        <v>1370</v>
      </c>
      <c r="F76" s="715">
        <f>'Inv Costs'!G10*AS41*CF!E7</f>
        <v>12114886.348800002</v>
      </c>
    </row>
    <row r="77" spans="2:62">
      <c r="B77" s="23" t="s">
        <v>201</v>
      </c>
      <c r="C77" s="724">
        <f>+'2. Barley t1 fin w'!C77</f>
        <v>7.0000000000000007E-2</v>
      </c>
      <c r="BB77" s="3"/>
      <c r="BC77" s="3"/>
      <c r="BD77" s="3"/>
      <c r="BE77" s="3"/>
      <c r="BF77" s="3"/>
      <c r="BG77" s="3"/>
      <c r="BH77" s="16" t="s">
        <v>202</v>
      </c>
      <c r="BI77" s="16">
        <f>+Z72*0.1</f>
        <v>957855</v>
      </c>
      <c r="BJ77" s="3"/>
    </row>
    <row r="78" spans="2:62">
      <c r="B78" s="15" t="s">
        <v>847</v>
      </c>
      <c r="C78" s="8">
        <f>+NPV(C77,AD73:AR73)</f>
        <v>21308670.79208203</v>
      </c>
      <c r="BB78" s="3"/>
      <c r="BC78" s="3"/>
      <c r="BD78" s="3"/>
      <c r="BE78" s="3"/>
      <c r="BF78" s="3"/>
      <c r="BG78" s="3"/>
      <c r="BH78" s="16" t="s">
        <v>204</v>
      </c>
      <c r="BI78" s="16">
        <f>+Z71*0.1</f>
        <v>957855</v>
      </c>
      <c r="BJ78" s="3"/>
    </row>
    <row r="79" spans="2:62">
      <c r="B79" s="15" t="s">
        <v>205</v>
      </c>
      <c r="C79" s="14">
        <f>+IRR(AD73:AR73)</f>
        <v>0.3219885657288557</v>
      </c>
      <c r="BB79" s="3"/>
      <c r="BC79" s="3"/>
      <c r="BD79" s="3"/>
      <c r="BE79" s="3"/>
      <c r="BF79" s="3"/>
      <c r="BG79" s="3"/>
      <c r="BH79" s="3"/>
      <c r="BI79" s="3"/>
      <c r="BJ79" s="3"/>
    </row>
    <row r="80" spans="2:62" ht="15.75" thickBot="1">
      <c r="B80" s="13" t="s">
        <v>206</v>
      </c>
      <c r="C80" s="12">
        <f>+NPV(C77,Y43:AR43)/NPV(C77,Y69:AR69)</f>
        <v>2.2332272424739945</v>
      </c>
      <c r="BB80" s="3"/>
      <c r="BC80" s="3"/>
      <c r="BD80" s="3"/>
      <c r="BE80" s="3"/>
      <c r="BF80" s="3"/>
      <c r="BG80" s="3"/>
      <c r="BH80" s="3"/>
      <c r="BI80" s="3" t="s">
        <v>207</v>
      </c>
      <c r="BJ80" s="3"/>
    </row>
    <row r="81" spans="2:62">
      <c r="B81" s="11" t="s">
        <v>208</v>
      </c>
      <c r="C81" s="10">
        <f>+NPV(C77,Y69:AR69)</f>
        <v>92549308.448829114</v>
      </c>
      <c r="AS81" s="9"/>
      <c r="BB81" s="3"/>
      <c r="BC81" s="3"/>
      <c r="BD81" s="3"/>
      <c r="BE81" s="3"/>
      <c r="BF81" s="3"/>
      <c r="BG81" s="3"/>
      <c r="BH81" s="3">
        <f>+BI77</f>
        <v>957855</v>
      </c>
      <c r="BI81" s="3">
        <f>343/1.41*0.1</f>
        <v>24.326241134751776</v>
      </c>
      <c r="BJ81" s="3"/>
    </row>
    <row r="82" spans="2:62">
      <c r="B82" s="7" t="s">
        <v>209</v>
      </c>
      <c r="C82" s="8">
        <f>+NPV(C77,Y43:AR43)</f>
        <v>206683636.9000538</v>
      </c>
      <c r="BB82" s="3"/>
      <c r="BC82" s="3"/>
      <c r="BD82" s="3"/>
      <c r="BE82" s="3"/>
      <c r="BF82" s="3"/>
      <c r="BG82" s="3"/>
      <c r="BH82" s="3">
        <v>180</v>
      </c>
      <c r="BI82" s="3"/>
      <c r="BJ82" s="3"/>
    </row>
    <row r="83" spans="2:62">
      <c r="B83" s="7" t="s">
        <v>210</v>
      </c>
      <c r="C83" s="6">
        <f>+(C81-C82)/C82</f>
        <v>-0.55221753479409075</v>
      </c>
      <c r="BB83" s="3"/>
      <c r="BC83" s="3"/>
      <c r="BD83" s="3"/>
      <c r="BE83" s="3"/>
      <c r="BF83" s="3"/>
      <c r="BG83" s="3"/>
      <c r="BH83" s="3"/>
      <c r="BI83" s="3"/>
      <c r="BJ83" s="3"/>
    </row>
    <row r="84" spans="2:62" ht="15.75" thickBot="1">
      <c r="B84" s="5" t="s">
        <v>211</v>
      </c>
      <c r="C84" s="4">
        <f>+(C82-C81)/C81</f>
        <v>1.2332272424739945</v>
      </c>
      <c r="BB84" s="3"/>
      <c r="BC84" s="3"/>
      <c r="BD84" s="3"/>
      <c r="BE84" s="3"/>
      <c r="BF84" s="3"/>
      <c r="BG84" s="3"/>
      <c r="BH84" s="3" t="s">
        <v>212</v>
      </c>
      <c r="BI84" s="3"/>
      <c r="BJ84" s="3"/>
    </row>
    <row r="85" spans="2:62">
      <c r="B85" t="s">
        <v>1361</v>
      </c>
      <c r="C85" s="518">
        <f>E72/E17/1000</f>
        <v>9.1137894736842107</v>
      </c>
    </row>
    <row r="86" spans="2:62">
      <c r="B86" t="s">
        <v>1362</v>
      </c>
      <c r="C86" s="519">
        <f>+AB71/AB17/1000</f>
        <v>9.524325481798714</v>
      </c>
    </row>
    <row r="88" spans="2:62">
      <c r="D88" t="s">
        <v>213</v>
      </c>
      <c r="E88" s="260" t="s">
        <v>214</v>
      </c>
      <c r="F88" s="419">
        <v>44353</v>
      </c>
    </row>
    <row r="89" spans="2:62" ht="15" customHeight="1">
      <c r="B89" s="2"/>
      <c r="C89" s="2"/>
      <c r="D89"/>
      <c r="E89" t="s">
        <v>215</v>
      </c>
      <c r="F89" s="418"/>
      <c r="G89" s="2"/>
      <c r="H89" s="2"/>
      <c r="I89" s="2"/>
      <c r="J89" s="2"/>
      <c r="K89" s="2"/>
      <c r="L89" s="2"/>
      <c r="M89" s="2"/>
      <c r="N89" s="2"/>
      <c r="O89" s="2"/>
      <c r="P89" s="2"/>
      <c r="Q89" s="2"/>
      <c r="R89" s="2"/>
      <c r="S89" s="2"/>
      <c r="T89" s="2"/>
      <c r="U89" s="2"/>
      <c r="V89" s="2"/>
      <c r="W89" s="2"/>
    </row>
    <row r="90" spans="2:62">
      <c r="B90" s="2"/>
      <c r="C90" s="2"/>
      <c r="D90" s="2"/>
      <c r="E90" t="s">
        <v>216</v>
      </c>
      <c r="F90" s="2"/>
      <c r="G90" s="2"/>
      <c r="H90" s="2"/>
      <c r="I90" s="2"/>
      <c r="J90" s="2"/>
      <c r="K90" s="2"/>
      <c r="L90" s="2"/>
      <c r="M90" s="2"/>
      <c r="N90" s="2"/>
      <c r="O90" s="2"/>
      <c r="P90" s="2"/>
      <c r="Q90" s="2"/>
      <c r="R90" s="2"/>
      <c r="S90" s="2"/>
      <c r="T90" s="2"/>
      <c r="U90" s="2"/>
      <c r="V90" s="2"/>
      <c r="W90" s="2"/>
    </row>
    <row r="91" spans="2:62">
      <c r="B91" s="2"/>
      <c r="C91" s="2"/>
      <c r="D91" s="2"/>
      <c r="E91" t="s">
        <v>217</v>
      </c>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3">
    <mergeCell ref="Z75:AD75"/>
    <mergeCell ref="BD2:BE2"/>
    <mergeCell ref="AV5:AV7"/>
    <mergeCell ref="B11:B12"/>
    <mergeCell ref="C11:C12"/>
    <mergeCell ref="D11:D12"/>
    <mergeCell ref="E11:X12"/>
    <mergeCell ref="Y11:AR12"/>
    <mergeCell ref="B40:B41"/>
    <mergeCell ref="C40:C41"/>
    <mergeCell ref="D40:D41"/>
    <mergeCell ref="E40:X40"/>
    <mergeCell ref="Y40:AR40"/>
  </mergeCells>
  <pageMargins left="0.7" right="0.7" top="0.75" bottom="0.75" header="0.3" footer="0.3"/>
  <pageSetup orientation="portrait"/>
  <headerFooter alignWithMargins="0"/>
  <drawing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tabColor theme="9" tint="-0.249977111117893"/>
  </sheetPr>
  <dimension ref="B1:BJ103"/>
  <sheetViews>
    <sheetView topLeftCell="B68" zoomScale="85" zoomScaleNormal="85" workbookViewId="0">
      <selection activeCell="C78" sqref="C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8" customWidth="1"/>
    <col min="6" max="6" width="11.85546875" customWidth="1"/>
    <col min="7" max="11" width="7.85546875" customWidth="1"/>
    <col min="12" max="12" width="9.140625" customWidth="1"/>
    <col min="13" max="13" width="7.85546875" customWidth="1"/>
    <col min="14" max="14" width="11.140625" customWidth="1"/>
    <col min="15" max="18" width="10.7109375" customWidth="1"/>
    <col min="19" max="19" width="7.85546875" customWidth="1"/>
    <col min="20" max="21" width="11.140625" bestFit="1" customWidth="1"/>
    <col min="22" max="22" width="17.42578125" customWidth="1"/>
    <col min="23" max="24" width="12" customWidth="1"/>
    <col min="25" max="25" width="6.85546875" customWidth="1"/>
    <col min="26" max="26" width="7" customWidth="1"/>
    <col min="27" max="27" width="8.7109375" customWidth="1"/>
    <col min="28" max="28" width="15.42578125" customWidth="1"/>
    <col min="29" max="33" width="8.7109375" customWidth="1"/>
    <col min="34" max="34" width="7.42578125" customWidth="1"/>
    <col min="35" max="35" width="7.140625" customWidth="1"/>
    <col min="36" max="39" width="8.7109375" customWidth="1"/>
    <col min="40" max="44" width="8.42578125" customWidth="1"/>
    <col min="45" max="45" width="11.7109375" bestFit="1" customWidth="1"/>
    <col min="49" max="52" width="11.7109375" bestFit="1" customWidth="1"/>
    <col min="60" max="60" width="11.7109375" bestFit="1" customWidth="1"/>
  </cols>
  <sheetData>
    <row r="1" spans="2:59" ht="15.75" thickBot="1">
      <c r="AS1" s="149" t="s">
        <v>143</v>
      </c>
      <c r="AT1" s="149" t="s">
        <v>144</v>
      </c>
      <c r="AX1" s="144" t="s">
        <v>145</v>
      </c>
      <c r="AY1" s="143">
        <v>1</v>
      </c>
    </row>
    <row r="2" spans="2:59" ht="15.75" thickBot="1">
      <c r="AS2" s="151"/>
      <c r="AT2" s="151"/>
      <c r="BD2" s="1892" t="s">
        <v>1323</v>
      </c>
      <c r="BE2" s="1893"/>
    </row>
    <row r="3" spans="2:59" ht="15.75" customHeight="1" thickBot="1">
      <c r="BB3">
        <f>+'SER-SCF'!B28</f>
        <v>1475.64</v>
      </c>
      <c r="BD3" s="19" t="s">
        <v>148</v>
      </c>
      <c r="BE3" s="505" t="s">
        <v>149</v>
      </c>
    </row>
    <row r="4" spans="2:59" ht="15.75" thickBot="1">
      <c r="AS4" s="149" t="s">
        <v>150</v>
      </c>
      <c r="AT4" s="149" t="str">
        <f>+AS4</f>
        <v>Cost/family</v>
      </c>
      <c r="AV4" s="150" t="s">
        <v>147</v>
      </c>
      <c r="AW4" s="416" t="s">
        <v>148</v>
      </c>
      <c r="AX4" s="416" t="s">
        <v>149</v>
      </c>
      <c r="AY4" s="417"/>
      <c r="BC4" t="s">
        <v>152</v>
      </c>
      <c r="BD4" s="506">
        <v>13199</v>
      </c>
      <c r="BE4" s="520">
        <f>+BD4</f>
        <v>13199</v>
      </c>
      <c r="BF4" s="521" t="s">
        <v>1340</v>
      </c>
    </row>
    <row r="5" spans="2:59" ht="15.75" thickBot="1">
      <c r="AS5" s="147"/>
      <c r="AT5" s="147"/>
      <c r="AV5" s="1900" t="s">
        <v>60</v>
      </c>
      <c r="AW5" s="310">
        <f>+AW7/1000</f>
        <v>3.8</v>
      </c>
      <c r="AX5" s="310">
        <f>+AX7/1000</f>
        <v>4.67</v>
      </c>
      <c r="AY5" s="148" t="s">
        <v>151</v>
      </c>
      <c r="BC5" t="s">
        <v>1341</v>
      </c>
      <c r="BD5" s="9">
        <f>+BD4/4</f>
        <v>3299.75</v>
      </c>
      <c r="BE5" s="9">
        <f>+BE4/4</f>
        <v>3299.75</v>
      </c>
    </row>
    <row r="6" spans="2:59" ht="15.75" thickBot="1">
      <c r="AV6" s="1901"/>
      <c r="AW6" s="482">
        <f>+'ACQUACROP Results'!C31*1000*0.25</f>
        <v>950</v>
      </c>
      <c r="AX6" s="482">
        <f>+'ACQUACROP Results'!C32*1000*0.25</f>
        <v>1167.5</v>
      </c>
      <c r="AY6" s="483" t="s">
        <v>155</v>
      </c>
      <c r="AZ6" t="s">
        <v>1340</v>
      </c>
      <c r="BG6" t="s">
        <v>1342</v>
      </c>
    </row>
    <row r="7" spans="2:59" ht="16.5" thickBot="1">
      <c r="AS7" s="142" t="s">
        <v>160</v>
      </c>
      <c r="AT7" s="249">
        <f>+'C2 Financial results'!Q7</f>
        <v>16</v>
      </c>
      <c r="AU7" t="s">
        <v>161</v>
      </c>
      <c r="AV7" s="1902"/>
      <c r="AW7" s="449">
        <f>+AW6/AT9</f>
        <v>3800</v>
      </c>
      <c r="AX7" s="449">
        <f>+AX6/AT9</f>
        <v>4670</v>
      </c>
      <c r="AY7" s="143" t="s">
        <v>159</v>
      </c>
      <c r="BE7" s="140" t="s">
        <v>153</v>
      </c>
      <c r="BG7" s="250" t="s">
        <v>1343</v>
      </c>
    </row>
    <row r="8" spans="2:59" ht="15.75" thickBot="1">
      <c r="BG8" t="s">
        <v>1344</v>
      </c>
    </row>
    <row r="9" spans="2:59" ht="15.75" thickBot="1">
      <c r="AS9" s="144" t="s">
        <v>156</v>
      </c>
      <c r="AT9" s="145">
        <v>0.25</v>
      </c>
      <c r="AU9" s="143" t="s">
        <v>157</v>
      </c>
      <c r="BD9" s="310">
        <f>+'ACQUACROP Results'!D31</f>
        <v>0.46</v>
      </c>
      <c r="BF9" s="139"/>
      <c r="BG9" t="s">
        <v>1345</v>
      </c>
    </row>
    <row r="10" spans="2:59" ht="15.75" thickBot="1">
      <c r="BD10" s="310">
        <f>+'ACQUACROP Results'!D32</f>
        <v>0.56000000000000005</v>
      </c>
      <c r="BG10" t="s">
        <v>1346</v>
      </c>
    </row>
    <row r="11" spans="2:59"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59"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BC12" t="s">
        <v>1347</v>
      </c>
      <c r="BD12">
        <v>21600</v>
      </c>
      <c r="BG12" t="s">
        <v>1348</v>
      </c>
    </row>
    <row r="13" spans="2:59" ht="19.5" thickBot="1">
      <c r="B13" s="133"/>
      <c r="C13" s="138"/>
      <c r="D13" s="137"/>
      <c r="E13" s="566" t="s">
        <v>1066</v>
      </c>
      <c r="F13" s="485">
        <v>2</v>
      </c>
      <c r="G13" s="485">
        <v>3</v>
      </c>
      <c r="H13" s="485">
        <v>4</v>
      </c>
      <c r="I13" s="485">
        <v>5</v>
      </c>
      <c r="J13" s="485">
        <v>6</v>
      </c>
      <c r="K13" s="485">
        <v>7</v>
      </c>
      <c r="L13" s="485">
        <v>8</v>
      </c>
      <c r="M13" s="485">
        <v>9</v>
      </c>
      <c r="N13" s="485">
        <v>10</v>
      </c>
      <c r="O13" s="485">
        <v>11</v>
      </c>
      <c r="P13" s="485">
        <v>12</v>
      </c>
      <c r="Q13" s="485">
        <v>13</v>
      </c>
      <c r="R13" s="485">
        <v>14</v>
      </c>
      <c r="S13" s="485">
        <v>15</v>
      </c>
      <c r="T13" s="485">
        <v>16</v>
      </c>
      <c r="U13" s="485">
        <v>17</v>
      </c>
      <c r="V13" s="485">
        <v>18</v>
      </c>
      <c r="W13" s="485">
        <v>19</v>
      </c>
      <c r="X13" s="486">
        <v>20</v>
      </c>
      <c r="Y13" s="484">
        <v>1</v>
      </c>
      <c r="Z13" s="485">
        <v>2</v>
      </c>
      <c r="AA13" s="485">
        <v>3</v>
      </c>
      <c r="AB13" s="48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c r="BC13" t="s">
        <v>1349</v>
      </c>
      <c r="BD13">
        <v>34500</v>
      </c>
    </row>
    <row r="14" spans="2:59"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186">
        <f>+N15*'CC avoided losses'!$R$2</f>
        <v>-4.7645176040237797E-2</v>
      </c>
      <c r="AI14" s="1187"/>
      <c r="AJ14" s="1187"/>
      <c r="AK14" s="1187"/>
      <c r="AL14" s="1188"/>
      <c r="AM14" s="1187"/>
      <c r="AN14" s="1187"/>
      <c r="AO14" s="1187"/>
      <c r="AP14" s="1187"/>
      <c r="AQ14" s="1187"/>
      <c r="AR14" s="1187"/>
      <c r="AS14" s="130"/>
      <c r="BG14" t="s">
        <v>1350</v>
      </c>
    </row>
    <row r="15" spans="2:59" ht="19.5" thickBot="1">
      <c r="B15" s="122" t="s">
        <v>169</v>
      </c>
      <c r="C15" s="120"/>
      <c r="D15" s="120"/>
      <c r="E15" s="121"/>
      <c r="F15" s="120"/>
      <c r="G15" s="120"/>
      <c r="H15" s="120"/>
      <c r="I15" s="120"/>
      <c r="J15" s="120"/>
      <c r="K15" s="120"/>
      <c r="L15" s="118"/>
      <c r="M15" s="118"/>
      <c r="N15" s="119">
        <f>'CARD tool Iraq GCF'!N16</f>
        <v>-0.11911294010059448</v>
      </c>
      <c r="O15" s="118"/>
      <c r="P15" s="118"/>
      <c r="Q15" s="118"/>
      <c r="R15" s="118"/>
      <c r="S15" s="118"/>
      <c r="T15" s="118"/>
      <c r="U15" s="118"/>
      <c r="V15" s="118"/>
      <c r="W15" s="118"/>
      <c r="X15" s="117"/>
      <c r="Y15" s="116">
        <v>0.8</v>
      </c>
      <c r="Z15" s="116">
        <v>0.9</v>
      </c>
      <c r="AA15" s="116">
        <v>0.95</v>
      </c>
      <c r="AB15" s="116"/>
      <c r="AC15" s="116"/>
      <c r="AD15" s="116"/>
      <c r="AE15" s="116"/>
      <c r="AF15" s="115"/>
      <c r="AG15" s="115"/>
      <c r="AH15" s="115"/>
      <c r="AI15" s="115"/>
      <c r="AJ15" s="115"/>
      <c r="AK15" s="115"/>
      <c r="AL15" s="115"/>
      <c r="AM15" s="114"/>
      <c r="AN15" s="113"/>
      <c r="AO15" s="113"/>
      <c r="AP15" s="113"/>
      <c r="AQ15" s="113"/>
      <c r="AR15" s="112"/>
      <c r="AS15" s="121"/>
      <c r="BG15" t="s">
        <v>1348</v>
      </c>
    </row>
    <row r="16" spans="2:59">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c r="AS16" s="575"/>
    </row>
    <row r="17" spans="2:46">
      <c r="B17" s="399" t="s">
        <v>60</v>
      </c>
      <c r="C17" s="93" t="s">
        <v>47</v>
      </c>
      <c r="D17" s="371">
        <f>+'Prices '!F14</f>
        <v>825</v>
      </c>
      <c r="E17" s="523">
        <f t="shared" ref="E17:N17" si="0">+$AW$6*(1+E15)</f>
        <v>950</v>
      </c>
      <c r="F17" s="523">
        <f t="shared" si="0"/>
        <v>950</v>
      </c>
      <c r="G17" s="523">
        <f t="shared" si="0"/>
        <v>950</v>
      </c>
      <c r="H17" s="523">
        <f t="shared" si="0"/>
        <v>950</v>
      </c>
      <c r="I17" s="523">
        <f t="shared" si="0"/>
        <v>950</v>
      </c>
      <c r="J17" s="523">
        <f t="shared" si="0"/>
        <v>950</v>
      </c>
      <c r="K17" s="523">
        <f>+$AW$6*(1+K15)</f>
        <v>950</v>
      </c>
      <c r="L17" s="523">
        <f t="shared" si="0"/>
        <v>950</v>
      </c>
      <c r="M17" s="523">
        <f t="shared" si="0"/>
        <v>950</v>
      </c>
      <c r="N17" s="523">
        <f t="shared" si="0"/>
        <v>836.8427069044352</v>
      </c>
      <c r="O17" s="523">
        <f>N17</f>
        <v>836.8427069044352</v>
      </c>
      <c r="P17" s="523">
        <f t="shared" ref="P17:X17" si="1">O17</f>
        <v>836.8427069044352</v>
      </c>
      <c r="Q17" s="523">
        <f t="shared" si="1"/>
        <v>836.8427069044352</v>
      </c>
      <c r="R17" s="523">
        <f t="shared" si="1"/>
        <v>836.8427069044352</v>
      </c>
      <c r="S17" s="523">
        <f t="shared" si="1"/>
        <v>836.8427069044352</v>
      </c>
      <c r="T17" s="523">
        <f t="shared" si="1"/>
        <v>836.8427069044352</v>
      </c>
      <c r="U17" s="523">
        <f t="shared" si="1"/>
        <v>836.8427069044352</v>
      </c>
      <c r="V17" s="523">
        <f t="shared" si="1"/>
        <v>836.8427069044352</v>
      </c>
      <c r="W17" s="523">
        <f t="shared" si="1"/>
        <v>836.8427069044352</v>
      </c>
      <c r="X17" s="523">
        <f t="shared" si="1"/>
        <v>836.8427069044352</v>
      </c>
      <c r="Y17" s="524">
        <f>+Y15*$AB$17</f>
        <v>934</v>
      </c>
      <c r="Z17" s="524">
        <f>+Z15*$AB$17</f>
        <v>1050.75</v>
      </c>
      <c r="AA17" s="524">
        <f>+AA15*$AB$17</f>
        <v>1109.125</v>
      </c>
      <c r="AB17" s="523">
        <f>+AX6</f>
        <v>1167.5</v>
      </c>
      <c r="AC17" s="99">
        <f>+AB17</f>
        <v>1167.5</v>
      </c>
      <c r="AD17" s="99">
        <f t="shared" ref="AD17:AR17" si="2">+AC17</f>
        <v>1167.5</v>
      </c>
      <c r="AE17" s="99">
        <f t="shared" si="2"/>
        <v>1167.5</v>
      </c>
      <c r="AF17" s="99">
        <f t="shared" si="2"/>
        <v>1167.5</v>
      </c>
      <c r="AG17" s="99">
        <f t="shared" si="2"/>
        <v>1167.5</v>
      </c>
      <c r="AH17" s="99">
        <f>+AG17*(1+AH14)</f>
        <v>1111.8742569730225</v>
      </c>
      <c r="AI17" s="99">
        <f t="shared" si="2"/>
        <v>1111.8742569730225</v>
      </c>
      <c r="AJ17" s="99">
        <f t="shared" si="2"/>
        <v>1111.8742569730225</v>
      </c>
      <c r="AK17" s="99">
        <f t="shared" si="2"/>
        <v>1111.8742569730225</v>
      </c>
      <c r="AL17" s="99">
        <f t="shared" si="2"/>
        <v>1111.8742569730225</v>
      </c>
      <c r="AM17" s="99">
        <f t="shared" si="2"/>
        <v>1111.8742569730225</v>
      </c>
      <c r="AN17" s="99">
        <f t="shared" si="2"/>
        <v>1111.8742569730225</v>
      </c>
      <c r="AO17" s="99">
        <f t="shared" si="2"/>
        <v>1111.8742569730225</v>
      </c>
      <c r="AP17" s="99">
        <f t="shared" si="2"/>
        <v>1111.8742569730225</v>
      </c>
      <c r="AQ17" s="99">
        <f>+AP17</f>
        <v>1111.8742569730225</v>
      </c>
      <c r="AR17" s="99">
        <f t="shared" si="2"/>
        <v>1111.8742569730225</v>
      </c>
      <c r="AS17" s="574">
        <f>+E17*D17</f>
        <v>783750</v>
      </c>
    </row>
    <row r="18" spans="2:46">
      <c r="B18" s="399" t="s">
        <v>1351</v>
      </c>
      <c r="C18" s="93" t="s">
        <v>47</v>
      </c>
      <c r="D18" s="371">
        <f>+'Prices '!F19</f>
        <v>315</v>
      </c>
      <c r="E18" s="487">
        <f>+'ACQUACROP Results'!J31*1000*0.25*0.25</f>
        <v>883.75</v>
      </c>
      <c r="F18" s="489">
        <f>E18</f>
        <v>883.75</v>
      </c>
      <c r="G18" s="489">
        <f t="shared" ref="G18:X18" si="3">F18</f>
        <v>883.75</v>
      </c>
      <c r="H18" s="489">
        <f t="shared" si="3"/>
        <v>883.75</v>
      </c>
      <c r="I18" s="489">
        <f t="shared" si="3"/>
        <v>883.75</v>
      </c>
      <c r="J18" s="489">
        <f t="shared" si="3"/>
        <v>883.75</v>
      </c>
      <c r="K18" s="489">
        <f t="shared" si="3"/>
        <v>883.75</v>
      </c>
      <c r="L18" s="489">
        <f t="shared" si="3"/>
        <v>883.75</v>
      </c>
      <c r="M18" s="489">
        <f t="shared" si="3"/>
        <v>883.75</v>
      </c>
      <c r="N18" s="489">
        <f t="shared" si="3"/>
        <v>883.75</v>
      </c>
      <c r="O18" s="489">
        <f t="shared" si="3"/>
        <v>883.75</v>
      </c>
      <c r="P18" s="489">
        <f t="shared" si="3"/>
        <v>883.75</v>
      </c>
      <c r="Q18" s="489">
        <f t="shared" si="3"/>
        <v>883.75</v>
      </c>
      <c r="R18" s="489">
        <f t="shared" si="3"/>
        <v>883.75</v>
      </c>
      <c r="S18" s="489">
        <f t="shared" si="3"/>
        <v>883.75</v>
      </c>
      <c r="T18" s="489">
        <f t="shared" si="3"/>
        <v>883.75</v>
      </c>
      <c r="U18" s="489">
        <f t="shared" si="3"/>
        <v>883.75</v>
      </c>
      <c r="V18" s="489">
        <f t="shared" si="3"/>
        <v>883.75</v>
      </c>
      <c r="W18" s="489">
        <f t="shared" si="3"/>
        <v>883.75</v>
      </c>
      <c r="X18" s="489">
        <f t="shared" si="3"/>
        <v>883.75</v>
      </c>
      <c r="Y18" s="492">
        <f>+AB18</f>
        <v>881.875</v>
      </c>
      <c r="Z18" s="492">
        <f>Y18</f>
        <v>881.875</v>
      </c>
      <c r="AA18" s="492">
        <f>Z18</f>
        <v>881.875</v>
      </c>
      <c r="AB18" s="487">
        <f>'ACQUACROP Results'!J32*1000*0.25*0.25</f>
        <v>881.875</v>
      </c>
      <c r="AC18" s="101">
        <f>AB18</f>
        <v>881.875</v>
      </c>
      <c r="AD18" s="101">
        <f t="shared" ref="AD18:AR18" si="4">AC18</f>
        <v>881.875</v>
      </c>
      <c r="AE18" s="101">
        <f t="shared" si="4"/>
        <v>881.875</v>
      </c>
      <c r="AF18" s="101">
        <f t="shared" si="4"/>
        <v>881.875</v>
      </c>
      <c r="AG18" s="101">
        <f t="shared" si="4"/>
        <v>881.875</v>
      </c>
      <c r="AH18" s="101">
        <f t="shared" si="4"/>
        <v>881.875</v>
      </c>
      <c r="AI18" s="101">
        <f t="shared" si="4"/>
        <v>881.875</v>
      </c>
      <c r="AJ18" s="101">
        <f t="shared" si="4"/>
        <v>881.875</v>
      </c>
      <c r="AK18" s="101">
        <f t="shared" si="4"/>
        <v>881.875</v>
      </c>
      <c r="AL18" s="101">
        <f t="shared" si="4"/>
        <v>881.875</v>
      </c>
      <c r="AM18" s="101">
        <f t="shared" si="4"/>
        <v>881.875</v>
      </c>
      <c r="AN18" s="101">
        <f t="shared" si="4"/>
        <v>881.875</v>
      </c>
      <c r="AO18" s="101">
        <f t="shared" si="4"/>
        <v>881.875</v>
      </c>
      <c r="AP18" s="101">
        <f t="shared" si="4"/>
        <v>881.875</v>
      </c>
      <c r="AQ18" s="101">
        <f t="shared" si="4"/>
        <v>881.875</v>
      </c>
      <c r="AR18" s="101">
        <f t="shared" si="4"/>
        <v>881.875</v>
      </c>
      <c r="AS18" s="574">
        <f t="shared" ref="AS18:AS38" si="5">+E18*D18</f>
        <v>278381.25</v>
      </c>
    </row>
    <row r="19" spans="2:46">
      <c r="B19" s="399"/>
      <c r="C19" s="93"/>
      <c r="D19" s="371"/>
      <c r="E19" s="487"/>
      <c r="F19" s="93"/>
      <c r="G19" s="93"/>
      <c r="H19" s="93"/>
      <c r="I19" s="93"/>
      <c r="J19" s="93"/>
      <c r="K19" s="93"/>
      <c r="L19" s="93"/>
      <c r="M19" s="93"/>
      <c r="N19" s="93"/>
      <c r="O19" s="93"/>
      <c r="P19" s="494"/>
      <c r="Q19" s="494"/>
      <c r="R19" s="494"/>
      <c r="S19" s="248"/>
      <c r="T19" s="495"/>
      <c r="U19" s="495"/>
      <c r="V19" s="495"/>
      <c r="W19" s="495"/>
      <c r="X19" s="495"/>
      <c r="Y19" s="496"/>
      <c r="Z19" s="494"/>
      <c r="AA19" s="494"/>
      <c r="AB19" s="487"/>
      <c r="AC19" s="99"/>
      <c r="AD19" s="99"/>
      <c r="AE19" s="99"/>
      <c r="AF19" s="99"/>
      <c r="AG19" s="99"/>
      <c r="AH19" s="99"/>
      <c r="AI19" s="99"/>
      <c r="AJ19" s="99"/>
      <c r="AK19" s="99"/>
      <c r="AL19" s="99"/>
      <c r="AM19" s="99"/>
      <c r="AN19" s="99"/>
      <c r="AO19" s="99"/>
      <c r="AP19" s="99"/>
      <c r="AQ19" s="99"/>
      <c r="AR19" s="99"/>
      <c r="AS19" s="574">
        <f t="shared" si="5"/>
        <v>0</v>
      </c>
    </row>
    <row r="20" spans="2:46">
      <c r="B20" s="497" t="s">
        <v>173</v>
      </c>
      <c r="C20" s="93"/>
      <c r="D20" s="371"/>
      <c r="E20" s="487"/>
      <c r="F20" s="93"/>
      <c r="G20" s="93"/>
      <c r="H20" s="93"/>
      <c r="I20" s="93"/>
      <c r="J20" s="93"/>
      <c r="K20" s="93"/>
      <c r="L20" s="93"/>
      <c r="M20" s="93"/>
      <c r="N20" s="93"/>
      <c r="O20" s="93"/>
      <c r="P20" s="248"/>
      <c r="Q20" s="248"/>
      <c r="R20" s="248"/>
      <c r="S20" s="248"/>
      <c r="T20" s="498"/>
      <c r="U20" s="498"/>
      <c r="V20" s="498"/>
      <c r="W20" s="498"/>
      <c r="X20" s="498"/>
      <c r="Y20" s="247"/>
      <c r="Z20" s="248"/>
      <c r="AA20" s="248"/>
      <c r="AB20" s="487"/>
      <c r="AC20" s="71"/>
      <c r="AD20" s="71"/>
      <c r="AE20" s="71"/>
      <c r="AF20" s="71"/>
      <c r="AG20" s="71"/>
      <c r="AH20" s="71"/>
      <c r="AI20" s="71"/>
      <c r="AJ20" s="71"/>
      <c r="AK20" s="71"/>
      <c r="AL20" s="71"/>
      <c r="AM20" s="71"/>
      <c r="AN20" s="71"/>
      <c r="AO20" s="71"/>
      <c r="AP20" s="71"/>
      <c r="AQ20" s="71"/>
      <c r="AR20" s="71"/>
      <c r="AS20" s="574">
        <f t="shared" si="5"/>
        <v>0</v>
      </c>
    </row>
    <row r="21" spans="2:46">
      <c r="B21" s="507" t="s">
        <v>1352</v>
      </c>
      <c r="C21" s="508" t="s">
        <v>161</v>
      </c>
      <c r="D21" s="509">
        <f>+'Prices '!F48</f>
        <v>75000</v>
      </c>
      <c r="E21" s="510">
        <v>1</v>
      </c>
      <c r="F21" s="510">
        <f t="shared" ref="F21:X21" si="6">E21</f>
        <v>1</v>
      </c>
      <c r="G21" s="510">
        <f t="shared" si="6"/>
        <v>1</v>
      </c>
      <c r="H21" s="510">
        <f t="shared" si="6"/>
        <v>1</v>
      </c>
      <c r="I21" s="510">
        <f t="shared" si="6"/>
        <v>1</v>
      </c>
      <c r="J21" s="510">
        <f t="shared" si="6"/>
        <v>1</v>
      </c>
      <c r="K21" s="510">
        <f t="shared" si="6"/>
        <v>1</v>
      </c>
      <c r="L21" s="510">
        <f t="shared" si="6"/>
        <v>1</v>
      </c>
      <c r="M21" s="510">
        <f t="shared" si="6"/>
        <v>1</v>
      </c>
      <c r="N21" s="510">
        <f t="shared" si="6"/>
        <v>1</v>
      </c>
      <c r="O21" s="510">
        <f t="shared" si="6"/>
        <v>1</v>
      </c>
      <c r="P21" s="510">
        <f t="shared" si="6"/>
        <v>1</v>
      </c>
      <c r="Q21" s="510">
        <f t="shared" si="6"/>
        <v>1</v>
      </c>
      <c r="R21" s="510">
        <f t="shared" si="6"/>
        <v>1</v>
      </c>
      <c r="S21" s="510">
        <f t="shared" si="6"/>
        <v>1</v>
      </c>
      <c r="T21" s="510">
        <f t="shared" si="6"/>
        <v>1</v>
      </c>
      <c r="U21" s="510">
        <f t="shared" si="6"/>
        <v>1</v>
      </c>
      <c r="V21" s="510">
        <f t="shared" si="6"/>
        <v>1</v>
      </c>
      <c r="W21" s="510">
        <f t="shared" si="6"/>
        <v>1</v>
      </c>
      <c r="X21" s="510">
        <f t="shared" si="6"/>
        <v>1</v>
      </c>
      <c r="Y21" s="511">
        <v>1</v>
      </c>
      <c r="Z21" s="511">
        <v>1</v>
      </c>
      <c r="AA21" s="511">
        <v>1</v>
      </c>
      <c r="AB21" s="511">
        <v>1</v>
      </c>
      <c r="AC21" s="511">
        <v>1</v>
      </c>
      <c r="AD21" s="511">
        <v>1</v>
      </c>
      <c r="AE21" s="511">
        <v>1</v>
      </c>
      <c r="AF21" s="511">
        <v>1</v>
      </c>
      <c r="AG21" s="511">
        <v>1</v>
      </c>
      <c r="AH21" s="511">
        <v>1</v>
      </c>
      <c r="AI21" s="511">
        <v>1</v>
      </c>
      <c r="AJ21" s="511">
        <v>1</v>
      </c>
      <c r="AK21" s="511">
        <v>1</v>
      </c>
      <c r="AL21" s="511">
        <v>1</v>
      </c>
      <c r="AM21" s="511">
        <v>1</v>
      </c>
      <c r="AN21" s="511">
        <v>1</v>
      </c>
      <c r="AO21" s="511">
        <v>1</v>
      </c>
      <c r="AP21" s="511">
        <v>1</v>
      </c>
      <c r="AQ21" s="511">
        <v>1</v>
      </c>
      <c r="AR21" s="511">
        <v>1</v>
      </c>
      <c r="AS21" s="574">
        <f t="shared" si="5"/>
        <v>75000</v>
      </c>
    </row>
    <row r="22" spans="2:46">
      <c r="B22" s="507" t="s">
        <v>1353</v>
      </c>
      <c r="C22" s="508" t="s">
        <v>161</v>
      </c>
      <c r="D22" s="509">
        <f>'Prices '!F49</f>
        <v>60000</v>
      </c>
      <c r="E22" s="510">
        <f>E21</f>
        <v>1</v>
      </c>
      <c r="F22" s="510">
        <f t="shared" ref="F22:U35" si="7">E22</f>
        <v>1</v>
      </c>
      <c r="G22" s="510">
        <f t="shared" si="7"/>
        <v>1</v>
      </c>
      <c r="H22" s="510">
        <f t="shared" si="7"/>
        <v>1</v>
      </c>
      <c r="I22" s="510">
        <f t="shared" si="7"/>
        <v>1</v>
      </c>
      <c r="J22" s="510">
        <f t="shared" si="7"/>
        <v>1</v>
      </c>
      <c r="K22" s="510">
        <f t="shared" si="7"/>
        <v>1</v>
      </c>
      <c r="L22" s="510">
        <f t="shared" si="7"/>
        <v>1</v>
      </c>
      <c r="M22" s="510">
        <f t="shared" si="7"/>
        <v>1</v>
      </c>
      <c r="N22" s="510">
        <f t="shared" si="7"/>
        <v>1</v>
      </c>
      <c r="O22" s="510">
        <f t="shared" si="7"/>
        <v>1</v>
      </c>
      <c r="P22" s="510">
        <f t="shared" si="7"/>
        <v>1</v>
      </c>
      <c r="Q22" s="510">
        <f t="shared" si="7"/>
        <v>1</v>
      </c>
      <c r="R22" s="510">
        <f t="shared" si="7"/>
        <v>1</v>
      </c>
      <c r="S22" s="510">
        <f t="shared" si="7"/>
        <v>1</v>
      </c>
      <c r="T22" s="510">
        <f t="shared" si="7"/>
        <v>1</v>
      </c>
      <c r="U22" s="510">
        <f t="shared" si="7"/>
        <v>1</v>
      </c>
      <c r="V22" s="510">
        <f t="shared" ref="V22:X35" si="8">U22</f>
        <v>1</v>
      </c>
      <c r="W22" s="510">
        <f t="shared" si="8"/>
        <v>1</v>
      </c>
      <c r="X22" s="510">
        <f t="shared" si="8"/>
        <v>1</v>
      </c>
      <c r="Y22" s="511">
        <v>1</v>
      </c>
      <c r="Z22" s="511">
        <v>1</v>
      </c>
      <c r="AA22" s="511">
        <v>1</v>
      </c>
      <c r="AB22" s="511">
        <v>1</v>
      </c>
      <c r="AC22" s="511">
        <v>1</v>
      </c>
      <c r="AD22" s="511">
        <v>1</v>
      </c>
      <c r="AE22" s="511">
        <v>1</v>
      </c>
      <c r="AF22" s="511">
        <v>1</v>
      </c>
      <c r="AG22" s="511">
        <v>1</v>
      </c>
      <c r="AH22" s="511">
        <v>1</v>
      </c>
      <c r="AI22" s="511">
        <v>1</v>
      </c>
      <c r="AJ22" s="511">
        <v>1</v>
      </c>
      <c r="AK22" s="511">
        <v>1</v>
      </c>
      <c r="AL22" s="511">
        <v>1</v>
      </c>
      <c r="AM22" s="511">
        <v>1</v>
      </c>
      <c r="AN22" s="511">
        <v>1</v>
      </c>
      <c r="AO22" s="511">
        <v>1</v>
      </c>
      <c r="AP22" s="511">
        <v>1</v>
      </c>
      <c r="AQ22" s="511">
        <v>1</v>
      </c>
      <c r="AR22" s="511">
        <v>1</v>
      </c>
      <c r="AS22" s="574">
        <f t="shared" si="5"/>
        <v>60000</v>
      </c>
    </row>
    <row r="23" spans="2:46">
      <c r="B23" s="507" t="s">
        <v>1354</v>
      </c>
      <c r="C23" s="508" t="s">
        <v>161</v>
      </c>
      <c r="D23" s="509">
        <f>'Prices '!F50</f>
        <v>20000</v>
      </c>
      <c r="E23" s="510">
        <f>E22</f>
        <v>1</v>
      </c>
      <c r="F23" s="510">
        <f t="shared" si="7"/>
        <v>1</v>
      </c>
      <c r="G23" s="510">
        <f t="shared" si="7"/>
        <v>1</v>
      </c>
      <c r="H23" s="510">
        <f t="shared" si="7"/>
        <v>1</v>
      </c>
      <c r="I23" s="510">
        <f t="shared" si="7"/>
        <v>1</v>
      </c>
      <c r="J23" s="510">
        <f t="shared" si="7"/>
        <v>1</v>
      </c>
      <c r="K23" s="510">
        <f t="shared" si="7"/>
        <v>1</v>
      </c>
      <c r="L23" s="510">
        <f t="shared" si="7"/>
        <v>1</v>
      </c>
      <c r="M23" s="510">
        <f t="shared" si="7"/>
        <v>1</v>
      </c>
      <c r="N23" s="510">
        <f t="shared" si="7"/>
        <v>1</v>
      </c>
      <c r="O23" s="510">
        <f t="shared" si="7"/>
        <v>1</v>
      </c>
      <c r="P23" s="510">
        <f t="shared" si="7"/>
        <v>1</v>
      </c>
      <c r="Q23" s="510">
        <f t="shared" si="7"/>
        <v>1</v>
      </c>
      <c r="R23" s="510">
        <f t="shared" si="7"/>
        <v>1</v>
      </c>
      <c r="S23" s="510">
        <f t="shared" si="7"/>
        <v>1</v>
      </c>
      <c r="T23" s="510">
        <f t="shared" si="7"/>
        <v>1</v>
      </c>
      <c r="U23" s="510">
        <f t="shared" si="7"/>
        <v>1</v>
      </c>
      <c r="V23" s="510">
        <f t="shared" si="8"/>
        <v>1</v>
      </c>
      <c r="W23" s="510">
        <f t="shared" si="8"/>
        <v>1</v>
      </c>
      <c r="X23" s="510">
        <f t="shared" si="8"/>
        <v>1</v>
      </c>
      <c r="Y23" s="511">
        <v>1</v>
      </c>
      <c r="Z23" s="511">
        <v>1</v>
      </c>
      <c r="AA23" s="511">
        <v>1</v>
      </c>
      <c r="AB23" s="511">
        <v>1</v>
      </c>
      <c r="AC23" s="511">
        <v>1</v>
      </c>
      <c r="AD23" s="511">
        <v>1</v>
      </c>
      <c r="AE23" s="511">
        <v>1</v>
      </c>
      <c r="AF23" s="511">
        <v>1</v>
      </c>
      <c r="AG23" s="511">
        <v>1</v>
      </c>
      <c r="AH23" s="511">
        <v>1</v>
      </c>
      <c r="AI23" s="511">
        <v>1</v>
      </c>
      <c r="AJ23" s="511">
        <v>1</v>
      </c>
      <c r="AK23" s="511">
        <v>1</v>
      </c>
      <c r="AL23" s="511">
        <v>1</v>
      </c>
      <c r="AM23" s="511">
        <v>1</v>
      </c>
      <c r="AN23" s="511">
        <v>1</v>
      </c>
      <c r="AO23" s="511">
        <v>1</v>
      </c>
      <c r="AP23" s="511">
        <v>1</v>
      </c>
      <c r="AQ23" s="511">
        <v>1</v>
      </c>
      <c r="AR23" s="511">
        <v>1</v>
      </c>
      <c r="AS23" s="574">
        <f t="shared" si="5"/>
        <v>20000</v>
      </c>
    </row>
    <row r="24" spans="2:46">
      <c r="B24" s="512" t="s">
        <v>452</v>
      </c>
      <c r="C24" s="508" t="s">
        <v>161</v>
      </c>
      <c r="D24" s="509">
        <f>+'Prices '!F51</f>
        <v>25000</v>
      </c>
      <c r="E24" s="510">
        <f>E23</f>
        <v>1</v>
      </c>
      <c r="F24" s="510">
        <f t="shared" si="7"/>
        <v>1</v>
      </c>
      <c r="G24" s="510">
        <f t="shared" si="7"/>
        <v>1</v>
      </c>
      <c r="H24" s="510">
        <f t="shared" si="7"/>
        <v>1</v>
      </c>
      <c r="I24" s="510">
        <f t="shared" si="7"/>
        <v>1</v>
      </c>
      <c r="J24" s="510">
        <f t="shared" si="7"/>
        <v>1</v>
      </c>
      <c r="K24" s="510">
        <f t="shared" si="7"/>
        <v>1</v>
      </c>
      <c r="L24" s="510">
        <f t="shared" si="7"/>
        <v>1</v>
      </c>
      <c r="M24" s="510">
        <f t="shared" si="7"/>
        <v>1</v>
      </c>
      <c r="N24" s="510">
        <f t="shared" si="7"/>
        <v>1</v>
      </c>
      <c r="O24" s="510">
        <f t="shared" si="7"/>
        <v>1</v>
      </c>
      <c r="P24" s="510">
        <f t="shared" si="7"/>
        <v>1</v>
      </c>
      <c r="Q24" s="510">
        <f t="shared" si="7"/>
        <v>1</v>
      </c>
      <c r="R24" s="510">
        <f t="shared" si="7"/>
        <v>1</v>
      </c>
      <c r="S24" s="510">
        <f t="shared" si="7"/>
        <v>1</v>
      </c>
      <c r="T24" s="510">
        <f t="shared" si="7"/>
        <v>1</v>
      </c>
      <c r="U24" s="510">
        <f t="shared" si="7"/>
        <v>1</v>
      </c>
      <c r="V24" s="510">
        <f t="shared" si="8"/>
        <v>1</v>
      </c>
      <c r="W24" s="510">
        <f t="shared" si="8"/>
        <v>1</v>
      </c>
      <c r="X24" s="510">
        <f t="shared" si="8"/>
        <v>1</v>
      </c>
      <c r="Y24" s="511">
        <v>1</v>
      </c>
      <c r="Z24" s="511">
        <v>1</v>
      </c>
      <c r="AA24" s="511">
        <v>1</v>
      </c>
      <c r="AB24" s="511">
        <v>1</v>
      </c>
      <c r="AC24" s="511">
        <v>1</v>
      </c>
      <c r="AD24" s="511">
        <v>1</v>
      </c>
      <c r="AE24" s="511">
        <v>1</v>
      </c>
      <c r="AF24" s="511">
        <v>1</v>
      </c>
      <c r="AG24" s="511">
        <v>1</v>
      </c>
      <c r="AH24" s="511">
        <v>1</v>
      </c>
      <c r="AI24" s="511">
        <v>1</v>
      </c>
      <c r="AJ24" s="511">
        <v>1</v>
      </c>
      <c r="AK24" s="511">
        <v>1</v>
      </c>
      <c r="AL24" s="511">
        <v>1</v>
      </c>
      <c r="AM24" s="511">
        <v>1</v>
      </c>
      <c r="AN24" s="511">
        <v>1</v>
      </c>
      <c r="AO24" s="511">
        <v>1</v>
      </c>
      <c r="AP24" s="511">
        <v>1</v>
      </c>
      <c r="AQ24" s="511">
        <v>1</v>
      </c>
      <c r="AR24" s="511">
        <v>1</v>
      </c>
      <c r="AS24" s="574">
        <f t="shared" si="5"/>
        <v>25000</v>
      </c>
    </row>
    <row r="25" spans="2:46">
      <c r="B25" s="507" t="s">
        <v>1355</v>
      </c>
      <c r="C25" s="508" t="s">
        <v>180</v>
      </c>
      <c r="D25" s="509">
        <f>'C2 Barley FFS fin no w fee'!D26</f>
        <v>100000</v>
      </c>
      <c r="E25" s="510">
        <v>0</v>
      </c>
      <c r="F25" s="510">
        <f t="shared" si="7"/>
        <v>0</v>
      </c>
      <c r="G25" s="510">
        <f t="shared" si="7"/>
        <v>0</v>
      </c>
      <c r="H25" s="510">
        <f t="shared" si="7"/>
        <v>0</v>
      </c>
      <c r="I25" s="510">
        <f t="shared" si="7"/>
        <v>0</v>
      </c>
      <c r="J25" s="510">
        <f t="shared" si="7"/>
        <v>0</v>
      </c>
      <c r="K25" s="510">
        <f t="shared" si="7"/>
        <v>0</v>
      </c>
      <c r="L25" s="510">
        <f t="shared" si="7"/>
        <v>0</v>
      </c>
      <c r="M25" s="510">
        <f t="shared" si="7"/>
        <v>0</v>
      </c>
      <c r="N25" s="510">
        <f t="shared" si="7"/>
        <v>0</v>
      </c>
      <c r="O25" s="510">
        <f t="shared" si="7"/>
        <v>0</v>
      </c>
      <c r="P25" s="510">
        <f t="shared" si="7"/>
        <v>0</v>
      </c>
      <c r="Q25" s="510">
        <f t="shared" si="7"/>
        <v>0</v>
      </c>
      <c r="R25" s="510">
        <f t="shared" si="7"/>
        <v>0</v>
      </c>
      <c r="S25" s="510">
        <f t="shared" si="7"/>
        <v>0</v>
      </c>
      <c r="T25" s="510">
        <f t="shared" si="7"/>
        <v>0</v>
      </c>
      <c r="U25" s="510">
        <f t="shared" si="7"/>
        <v>0</v>
      </c>
      <c r="V25" s="510">
        <f t="shared" si="8"/>
        <v>0</v>
      </c>
      <c r="W25" s="510">
        <f t="shared" si="8"/>
        <v>0</v>
      </c>
      <c r="X25" s="510">
        <f t="shared" si="8"/>
        <v>0</v>
      </c>
      <c r="Y25" s="511">
        <v>0.25</v>
      </c>
      <c r="Z25" s="511">
        <v>0.25</v>
      </c>
      <c r="AA25" s="511">
        <v>0.25</v>
      </c>
      <c r="AB25" s="511">
        <v>0.25</v>
      </c>
      <c r="AC25" s="511">
        <v>0.25</v>
      </c>
      <c r="AD25" s="511">
        <v>0.25</v>
      </c>
      <c r="AE25" s="511">
        <v>0.25</v>
      </c>
      <c r="AF25" s="511">
        <v>0.25</v>
      </c>
      <c r="AG25" s="511">
        <v>0.25</v>
      </c>
      <c r="AH25" s="511">
        <v>0.25</v>
      </c>
      <c r="AI25" s="511">
        <v>0.25</v>
      </c>
      <c r="AJ25" s="511">
        <v>0.25</v>
      </c>
      <c r="AK25" s="511">
        <v>0.25</v>
      </c>
      <c r="AL25" s="511">
        <v>0.25</v>
      </c>
      <c r="AM25" s="511">
        <v>0.25</v>
      </c>
      <c r="AN25" s="511">
        <v>0.25</v>
      </c>
      <c r="AO25" s="511">
        <v>0.25</v>
      </c>
      <c r="AP25" s="511">
        <v>0.25</v>
      </c>
      <c r="AQ25" s="511">
        <v>0.25</v>
      </c>
      <c r="AR25" s="511">
        <v>0.25</v>
      </c>
      <c r="AS25" s="574">
        <f t="shared" si="5"/>
        <v>0</v>
      </c>
    </row>
    <row r="26" spans="2:46">
      <c r="B26" s="507" t="s">
        <v>181</v>
      </c>
      <c r="C26" s="93" t="s">
        <v>47</v>
      </c>
      <c r="D26" s="371">
        <f>+'Prices '!F29</f>
        <v>500</v>
      </c>
      <c r="E26" s="487">
        <f>70</f>
        <v>70</v>
      </c>
      <c r="F26" s="510">
        <f t="shared" si="7"/>
        <v>70</v>
      </c>
      <c r="G26" s="510">
        <f t="shared" si="7"/>
        <v>70</v>
      </c>
      <c r="H26" s="510">
        <f t="shared" si="7"/>
        <v>70</v>
      </c>
      <c r="I26" s="510">
        <f t="shared" si="7"/>
        <v>70</v>
      </c>
      <c r="J26" s="510">
        <f t="shared" si="7"/>
        <v>70</v>
      </c>
      <c r="K26" s="510">
        <f t="shared" si="7"/>
        <v>70</v>
      </c>
      <c r="L26" s="510">
        <f t="shared" si="7"/>
        <v>70</v>
      </c>
      <c r="M26" s="510">
        <f t="shared" si="7"/>
        <v>70</v>
      </c>
      <c r="N26" s="510">
        <f t="shared" si="7"/>
        <v>70</v>
      </c>
      <c r="O26" s="510">
        <f t="shared" si="7"/>
        <v>70</v>
      </c>
      <c r="P26" s="510">
        <f t="shared" si="7"/>
        <v>70</v>
      </c>
      <c r="Q26" s="510">
        <f t="shared" si="7"/>
        <v>70</v>
      </c>
      <c r="R26" s="510">
        <f t="shared" si="7"/>
        <v>70</v>
      </c>
      <c r="S26" s="510">
        <f t="shared" si="7"/>
        <v>70</v>
      </c>
      <c r="T26" s="510">
        <f t="shared" si="7"/>
        <v>70</v>
      </c>
      <c r="U26" s="510">
        <f t="shared" si="7"/>
        <v>70</v>
      </c>
      <c r="V26" s="510">
        <f t="shared" si="8"/>
        <v>70</v>
      </c>
      <c r="W26" s="510">
        <f t="shared" si="8"/>
        <v>70</v>
      </c>
      <c r="X26" s="510">
        <f t="shared" si="8"/>
        <v>70</v>
      </c>
      <c r="Y26" s="499">
        <v>70</v>
      </c>
      <c r="Z26" s="499">
        <v>70</v>
      </c>
      <c r="AA26" s="499">
        <v>70</v>
      </c>
      <c r="AB26" s="499">
        <v>70</v>
      </c>
      <c r="AC26" s="499">
        <v>70</v>
      </c>
      <c r="AD26" s="499">
        <v>70</v>
      </c>
      <c r="AE26" s="499">
        <v>70</v>
      </c>
      <c r="AF26" s="499">
        <v>70</v>
      </c>
      <c r="AG26" s="499">
        <v>70</v>
      </c>
      <c r="AH26" s="499">
        <v>70</v>
      </c>
      <c r="AI26" s="499">
        <v>70</v>
      </c>
      <c r="AJ26" s="499">
        <v>70</v>
      </c>
      <c r="AK26" s="499">
        <v>70</v>
      </c>
      <c r="AL26" s="499">
        <v>70</v>
      </c>
      <c r="AM26" s="499">
        <v>70</v>
      </c>
      <c r="AN26" s="499">
        <v>70</v>
      </c>
      <c r="AO26" s="499">
        <v>70</v>
      </c>
      <c r="AP26" s="499">
        <v>70</v>
      </c>
      <c r="AQ26" s="499">
        <v>70</v>
      </c>
      <c r="AR26" s="499">
        <v>70</v>
      </c>
      <c r="AS26" s="574">
        <f t="shared" si="5"/>
        <v>35000</v>
      </c>
    </row>
    <row r="27" spans="2:46">
      <c r="B27" s="507" t="s">
        <v>182</v>
      </c>
      <c r="C27" s="93" t="s">
        <v>47</v>
      </c>
      <c r="D27" s="371">
        <f>+'Prices '!F24</f>
        <v>600</v>
      </c>
      <c r="E27" s="487">
        <v>100</v>
      </c>
      <c r="F27" s="510">
        <f t="shared" si="7"/>
        <v>100</v>
      </c>
      <c r="G27" s="510">
        <f t="shared" si="7"/>
        <v>100</v>
      </c>
      <c r="H27" s="510">
        <f t="shared" si="7"/>
        <v>100</v>
      </c>
      <c r="I27" s="510">
        <f t="shared" si="7"/>
        <v>100</v>
      </c>
      <c r="J27" s="510">
        <f t="shared" si="7"/>
        <v>100</v>
      </c>
      <c r="K27" s="510">
        <f t="shared" si="7"/>
        <v>100</v>
      </c>
      <c r="L27" s="510">
        <f t="shared" si="7"/>
        <v>100</v>
      </c>
      <c r="M27" s="510">
        <f t="shared" si="7"/>
        <v>100</v>
      </c>
      <c r="N27" s="510">
        <f t="shared" si="7"/>
        <v>100</v>
      </c>
      <c r="O27" s="510">
        <f t="shared" si="7"/>
        <v>100</v>
      </c>
      <c r="P27" s="510">
        <f t="shared" si="7"/>
        <v>100</v>
      </c>
      <c r="Q27" s="510">
        <f t="shared" si="7"/>
        <v>100</v>
      </c>
      <c r="R27" s="510">
        <f t="shared" si="7"/>
        <v>100</v>
      </c>
      <c r="S27" s="510">
        <f t="shared" si="7"/>
        <v>100</v>
      </c>
      <c r="T27" s="510">
        <f t="shared" si="7"/>
        <v>100</v>
      </c>
      <c r="U27" s="510">
        <f t="shared" si="7"/>
        <v>100</v>
      </c>
      <c r="V27" s="510">
        <f t="shared" si="8"/>
        <v>100</v>
      </c>
      <c r="W27" s="510">
        <f t="shared" si="8"/>
        <v>100</v>
      </c>
      <c r="X27" s="510">
        <f t="shared" si="8"/>
        <v>100</v>
      </c>
      <c r="Y27" s="499">
        <v>100</v>
      </c>
      <c r="Z27" s="499">
        <v>100</v>
      </c>
      <c r="AA27" s="499">
        <v>100</v>
      </c>
      <c r="AB27" s="499">
        <v>100</v>
      </c>
      <c r="AC27" s="499">
        <v>100</v>
      </c>
      <c r="AD27" s="499">
        <v>100</v>
      </c>
      <c r="AE27" s="499">
        <v>100</v>
      </c>
      <c r="AF27" s="499">
        <v>100</v>
      </c>
      <c r="AG27" s="499">
        <v>100</v>
      </c>
      <c r="AH27" s="499">
        <v>100</v>
      </c>
      <c r="AI27" s="499">
        <v>100</v>
      </c>
      <c r="AJ27" s="499">
        <v>100</v>
      </c>
      <c r="AK27" s="499">
        <v>100</v>
      </c>
      <c r="AL27" s="499">
        <v>100</v>
      </c>
      <c r="AM27" s="499">
        <v>100</v>
      </c>
      <c r="AN27" s="499">
        <v>100</v>
      </c>
      <c r="AO27" s="499">
        <v>100</v>
      </c>
      <c r="AP27" s="499">
        <v>100</v>
      </c>
      <c r="AQ27" s="499">
        <v>100</v>
      </c>
      <c r="AR27" s="499">
        <v>100</v>
      </c>
      <c r="AS27" s="574">
        <f t="shared" si="5"/>
        <v>60000</v>
      </c>
      <c r="AT27" s="488"/>
    </row>
    <row r="28" spans="2:46">
      <c r="B28" s="512" t="s">
        <v>437</v>
      </c>
      <c r="C28" s="93" t="s">
        <v>438</v>
      </c>
      <c r="D28" s="371">
        <f>+'Prices '!F40</f>
        <v>25000</v>
      </c>
      <c r="E28" s="487">
        <v>3</v>
      </c>
      <c r="F28" s="510">
        <f t="shared" si="7"/>
        <v>3</v>
      </c>
      <c r="G28" s="510">
        <f t="shared" si="7"/>
        <v>3</v>
      </c>
      <c r="H28" s="510">
        <f t="shared" si="7"/>
        <v>3</v>
      </c>
      <c r="I28" s="510">
        <f t="shared" si="7"/>
        <v>3</v>
      </c>
      <c r="J28" s="510">
        <f t="shared" si="7"/>
        <v>3</v>
      </c>
      <c r="K28" s="510">
        <f t="shared" si="7"/>
        <v>3</v>
      </c>
      <c r="L28" s="510">
        <f t="shared" si="7"/>
        <v>3</v>
      </c>
      <c r="M28" s="510">
        <f t="shared" si="7"/>
        <v>3</v>
      </c>
      <c r="N28" s="510">
        <f t="shared" si="7"/>
        <v>3</v>
      </c>
      <c r="O28" s="510">
        <f t="shared" si="7"/>
        <v>3</v>
      </c>
      <c r="P28" s="510">
        <f t="shared" si="7"/>
        <v>3</v>
      </c>
      <c r="Q28" s="510">
        <f t="shared" si="7"/>
        <v>3</v>
      </c>
      <c r="R28" s="510">
        <f t="shared" si="7"/>
        <v>3</v>
      </c>
      <c r="S28" s="510">
        <f t="shared" si="7"/>
        <v>3</v>
      </c>
      <c r="T28" s="510">
        <f t="shared" si="7"/>
        <v>3</v>
      </c>
      <c r="U28" s="510">
        <f t="shared" si="7"/>
        <v>3</v>
      </c>
      <c r="V28" s="510">
        <f t="shared" si="8"/>
        <v>3</v>
      </c>
      <c r="W28" s="510">
        <f t="shared" si="8"/>
        <v>3</v>
      </c>
      <c r="X28" s="510">
        <f t="shared" si="8"/>
        <v>3</v>
      </c>
      <c r="Y28" s="499">
        <v>3</v>
      </c>
      <c r="Z28" s="499">
        <f>+Y28</f>
        <v>3</v>
      </c>
      <c r="AA28" s="499">
        <f t="shared" ref="AA28:AR29" si="9">+Z28</f>
        <v>3</v>
      </c>
      <c r="AB28" s="499">
        <f t="shared" si="9"/>
        <v>3</v>
      </c>
      <c r="AC28" s="499">
        <f t="shared" si="9"/>
        <v>3</v>
      </c>
      <c r="AD28" s="499">
        <f t="shared" si="9"/>
        <v>3</v>
      </c>
      <c r="AE28" s="499">
        <f t="shared" si="9"/>
        <v>3</v>
      </c>
      <c r="AF28" s="499">
        <f t="shared" si="9"/>
        <v>3</v>
      </c>
      <c r="AG28" s="499">
        <f t="shared" si="9"/>
        <v>3</v>
      </c>
      <c r="AH28" s="499">
        <f t="shared" si="9"/>
        <v>3</v>
      </c>
      <c r="AI28" s="499">
        <f t="shared" si="9"/>
        <v>3</v>
      </c>
      <c r="AJ28" s="499">
        <f t="shared" si="9"/>
        <v>3</v>
      </c>
      <c r="AK28" s="499">
        <f t="shared" si="9"/>
        <v>3</v>
      </c>
      <c r="AL28" s="499">
        <f t="shared" si="9"/>
        <v>3</v>
      </c>
      <c r="AM28" s="499">
        <f t="shared" si="9"/>
        <v>3</v>
      </c>
      <c r="AN28" s="499">
        <f t="shared" si="9"/>
        <v>3</v>
      </c>
      <c r="AO28" s="499">
        <f t="shared" si="9"/>
        <v>3</v>
      </c>
      <c r="AP28" s="499">
        <f t="shared" si="9"/>
        <v>3</v>
      </c>
      <c r="AQ28" s="499">
        <f t="shared" si="9"/>
        <v>3</v>
      </c>
      <c r="AR28" s="499">
        <f t="shared" si="9"/>
        <v>3</v>
      </c>
      <c r="AS28" s="574">
        <f t="shared" si="5"/>
        <v>75000</v>
      </c>
    </row>
    <row r="29" spans="2:46">
      <c r="B29" s="512" t="s">
        <v>1356</v>
      </c>
      <c r="C29" s="93" t="s">
        <v>47</v>
      </c>
      <c r="D29" s="371">
        <f>'Prices '!F56</f>
        <v>1100</v>
      </c>
      <c r="E29" s="522">
        <v>35</v>
      </c>
      <c r="F29" s="510">
        <f t="shared" si="7"/>
        <v>35</v>
      </c>
      <c r="G29" s="510">
        <f t="shared" si="7"/>
        <v>35</v>
      </c>
      <c r="H29" s="510">
        <f t="shared" si="7"/>
        <v>35</v>
      </c>
      <c r="I29" s="510">
        <f t="shared" si="7"/>
        <v>35</v>
      </c>
      <c r="J29" s="510">
        <f t="shared" si="7"/>
        <v>35</v>
      </c>
      <c r="K29" s="510">
        <f t="shared" si="7"/>
        <v>35</v>
      </c>
      <c r="L29" s="510">
        <f t="shared" si="7"/>
        <v>35</v>
      </c>
      <c r="M29" s="510">
        <f t="shared" si="7"/>
        <v>35</v>
      </c>
      <c r="N29" s="510">
        <f t="shared" si="7"/>
        <v>35</v>
      </c>
      <c r="O29" s="510">
        <f t="shared" si="7"/>
        <v>35</v>
      </c>
      <c r="P29" s="510">
        <f t="shared" si="7"/>
        <v>35</v>
      </c>
      <c r="Q29" s="510">
        <f t="shared" si="7"/>
        <v>35</v>
      </c>
      <c r="R29" s="510">
        <f t="shared" si="7"/>
        <v>35</v>
      </c>
      <c r="S29" s="510">
        <f t="shared" si="7"/>
        <v>35</v>
      </c>
      <c r="T29" s="510">
        <f t="shared" si="7"/>
        <v>35</v>
      </c>
      <c r="U29" s="510">
        <f t="shared" si="7"/>
        <v>35</v>
      </c>
      <c r="V29" s="510">
        <f t="shared" si="8"/>
        <v>35</v>
      </c>
      <c r="W29" s="510">
        <f t="shared" si="8"/>
        <v>35</v>
      </c>
      <c r="X29" s="510">
        <f t="shared" si="8"/>
        <v>35</v>
      </c>
      <c r="Y29" s="713">
        <f>+X29</f>
        <v>35</v>
      </c>
      <c r="Z29" s="713">
        <f>+Y29</f>
        <v>35</v>
      </c>
      <c r="AA29" s="713">
        <f t="shared" si="9"/>
        <v>35</v>
      </c>
      <c r="AB29" s="713">
        <f t="shared" si="9"/>
        <v>35</v>
      </c>
      <c r="AC29" s="713">
        <f t="shared" si="9"/>
        <v>35</v>
      </c>
      <c r="AD29" s="713">
        <f t="shared" si="9"/>
        <v>35</v>
      </c>
      <c r="AE29" s="713">
        <f t="shared" si="9"/>
        <v>35</v>
      </c>
      <c r="AF29" s="713">
        <f t="shared" si="9"/>
        <v>35</v>
      </c>
      <c r="AG29" s="713">
        <f t="shared" si="9"/>
        <v>35</v>
      </c>
      <c r="AH29" s="713">
        <f t="shared" si="9"/>
        <v>35</v>
      </c>
      <c r="AI29" s="713">
        <f t="shared" si="9"/>
        <v>35</v>
      </c>
      <c r="AJ29" s="713">
        <f t="shared" si="9"/>
        <v>35</v>
      </c>
      <c r="AK29" s="713">
        <f t="shared" si="9"/>
        <v>35</v>
      </c>
      <c r="AL29" s="713">
        <f t="shared" si="9"/>
        <v>35</v>
      </c>
      <c r="AM29" s="713">
        <f t="shared" si="9"/>
        <v>35</v>
      </c>
      <c r="AN29" s="713">
        <f t="shared" si="9"/>
        <v>35</v>
      </c>
      <c r="AO29" s="713">
        <f t="shared" si="9"/>
        <v>35</v>
      </c>
      <c r="AP29" s="713">
        <f t="shared" si="9"/>
        <v>35</v>
      </c>
      <c r="AQ29" s="713">
        <f t="shared" si="9"/>
        <v>35</v>
      </c>
      <c r="AR29" s="713">
        <f t="shared" si="9"/>
        <v>35</v>
      </c>
      <c r="AS29" s="574">
        <f t="shared" si="5"/>
        <v>38500</v>
      </c>
    </row>
    <row r="30" spans="2:46">
      <c r="B30" s="512" t="s">
        <v>1357</v>
      </c>
      <c r="C30" s="93" t="s">
        <v>161</v>
      </c>
      <c r="D30" s="371"/>
      <c r="E30" s="487">
        <f>E23</f>
        <v>1</v>
      </c>
      <c r="F30" s="510">
        <f t="shared" si="7"/>
        <v>1</v>
      </c>
      <c r="G30" s="510">
        <f t="shared" si="7"/>
        <v>1</v>
      </c>
      <c r="H30" s="510">
        <f t="shared" si="7"/>
        <v>1</v>
      </c>
      <c r="I30" s="510">
        <f t="shared" si="7"/>
        <v>1</v>
      </c>
      <c r="J30" s="510">
        <f t="shared" si="7"/>
        <v>1</v>
      </c>
      <c r="K30" s="510">
        <f t="shared" si="7"/>
        <v>1</v>
      </c>
      <c r="L30" s="510">
        <f t="shared" si="7"/>
        <v>1</v>
      </c>
      <c r="M30" s="510">
        <f t="shared" si="7"/>
        <v>1</v>
      </c>
      <c r="N30" s="510">
        <f t="shared" si="7"/>
        <v>1</v>
      </c>
      <c r="O30" s="510">
        <f t="shared" si="7"/>
        <v>1</v>
      </c>
      <c r="P30" s="510">
        <f t="shared" si="7"/>
        <v>1</v>
      </c>
      <c r="Q30" s="510">
        <f t="shared" si="7"/>
        <v>1</v>
      </c>
      <c r="R30" s="510">
        <f t="shared" si="7"/>
        <v>1</v>
      </c>
      <c r="S30" s="510">
        <f t="shared" si="7"/>
        <v>1</v>
      </c>
      <c r="T30" s="510">
        <f t="shared" si="7"/>
        <v>1</v>
      </c>
      <c r="U30" s="510">
        <f t="shared" si="7"/>
        <v>1</v>
      </c>
      <c r="V30" s="510">
        <f t="shared" si="8"/>
        <v>1</v>
      </c>
      <c r="W30" s="510">
        <f t="shared" si="8"/>
        <v>1</v>
      </c>
      <c r="X30" s="510">
        <f t="shared" si="8"/>
        <v>1</v>
      </c>
      <c r="Y30" s="499">
        <v>1</v>
      </c>
      <c r="Z30" s="499">
        <v>1</v>
      </c>
      <c r="AA30" s="499">
        <v>1</v>
      </c>
      <c r="AB30" s="499">
        <v>1</v>
      </c>
      <c r="AC30" s="499">
        <v>1</v>
      </c>
      <c r="AD30" s="499">
        <v>1</v>
      </c>
      <c r="AE30" s="499">
        <v>1</v>
      </c>
      <c r="AF30" s="499">
        <v>1</v>
      </c>
      <c r="AG30" s="499">
        <v>1</v>
      </c>
      <c r="AH30" s="499">
        <v>1</v>
      </c>
      <c r="AI30" s="499">
        <v>1</v>
      </c>
      <c r="AJ30" s="499">
        <v>1</v>
      </c>
      <c r="AK30" s="499">
        <v>1</v>
      </c>
      <c r="AL30" s="499">
        <v>1</v>
      </c>
      <c r="AM30" s="499">
        <v>1</v>
      </c>
      <c r="AN30" s="499">
        <v>1</v>
      </c>
      <c r="AO30" s="499">
        <v>1</v>
      </c>
      <c r="AP30" s="499">
        <v>1</v>
      </c>
      <c r="AQ30" s="499">
        <v>1</v>
      </c>
      <c r="AR30" s="499">
        <v>1</v>
      </c>
      <c r="AS30" s="574">
        <f t="shared" si="5"/>
        <v>0</v>
      </c>
    </row>
    <row r="31" spans="2:46">
      <c r="B31" s="512" t="s">
        <v>456</v>
      </c>
      <c r="C31" s="93" t="s">
        <v>161</v>
      </c>
      <c r="D31" s="371"/>
      <c r="E31" s="487">
        <f>E30</f>
        <v>1</v>
      </c>
      <c r="F31" s="510">
        <f t="shared" si="7"/>
        <v>1</v>
      </c>
      <c r="G31" s="510">
        <f t="shared" si="7"/>
        <v>1</v>
      </c>
      <c r="H31" s="510">
        <f t="shared" si="7"/>
        <v>1</v>
      </c>
      <c r="I31" s="510">
        <f t="shared" si="7"/>
        <v>1</v>
      </c>
      <c r="J31" s="510">
        <f t="shared" si="7"/>
        <v>1</v>
      </c>
      <c r="K31" s="510">
        <f t="shared" si="7"/>
        <v>1</v>
      </c>
      <c r="L31" s="510">
        <f t="shared" si="7"/>
        <v>1</v>
      </c>
      <c r="M31" s="510">
        <f t="shared" si="7"/>
        <v>1</v>
      </c>
      <c r="N31" s="510">
        <f t="shared" si="7"/>
        <v>1</v>
      </c>
      <c r="O31" s="510">
        <f t="shared" si="7"/>
        <v>1</v>
      </c>
      <c r="P31" s="510">
        <f t="shared" si="7"/>
        <v>1</v>
      </c>
      <c r="Q31" s="510">
        <f t="shared" si="7"/>
        <v>1</v>
      </c>
      <c r="R31" s="510">
        <f t="shared" si="7"/>
        <v>1</v>
      </c>
      <c r="S31" s="510">
        <f t="shared" si="7"/>
        <v>1</v>
      </c>
      <c r="T31" s="510">
        <f t="shared" si="7"/>
        <v>1</v>
      </c>
      <c r="U31" s="510">
        <f t="shared" si="7"/>
        <v>1</v>
      </c>
      <c r="V31" s="510">
        <f t="shared" si="8"/>
        <v>1</v>
      </c>
      <c r="W31" s="510">
        <f t="shared" si="8"/>
        <v>1</v>
      </c>
      <c r="X31" s="510">
        <f t="shared" si="8"/>
        <v>1</v>
      </c>
      <c r="Y31" s="499">
        <v>1</v>
      </c>
      <c r="Z31" s="499">
        <v>1</v>
      </c>
      <c r="AA31" s="499">
        <v>1</v>
      </c>
      <c r="AB31" s="499">
        <v>1</v>
      </c>
      <c r="AC31" s="499">
        <v>1</v>
      </c>
      <c r="AD31" s="499">
        <v>1</v>
      </c>
      <c r="AE31" s="499">
        <v>1</v>
      </c>
      <c r="AF31" s="499">
        <v>1</v>
      </c>
      <c r="AG31" s="499">
        <v>1</v>
      </c>
      <c r="AH31" s="499">
        <v>1</v>
      </c>
      <c r="AI31" s="499">
        <v>1</v>
      </c>
      <c r="AJ31" s="499">
        <v>1</v>
      </c>
      <c r="AK31" s="499">
        <v>1</v>
      </c>
      <c r="AL31" s="499">
        <v>1</v>
      </c>
      <c r="AM31" s="499">
        <v>1</v>
      </c>
      <c r="AN31" s="499">
        <v>1</v>
      </c>
      <c r="AO31" s="499">
        <v>1</v>
      </c>
      <c r="AP31" s="499">
        <v>1</v>
      </c>
      <c r="AQ31" s="499">
        <v>1</v>
      </c>
      <c r="AR31" s="499">
        <v>1</v>
      </c>
      <c r="AS31" s="574">
        <f t="shared" si="5"/>
        <v>0</v>
      </c>
    </row>
    <row r="32" spans="2:46">
      <c r="B32" s="512" t="s">
        <v>1358</v>
      </c>
      <c r="C32" s="93" t="s">
        <v>1359</v>
      </c>
      <c r="D32" s="371">
        <f>'Prices '!F54</f>
        <v>15000</v>
      </c>
      <c r="E32" s="487">
        <f>E24</f>
        <v>1</v>
      </c>
      <c r="F32" s="510">
        <f t="shared" si="7"/>
        <v>1</v>
      </c>
      <c r="G32" s="510">
        <f t="shared" si="7"/>
        <v>1</v>
      </c>
      <c r="H32" s="510">
        <f t="shared" si="7"/>
        <v>1</v>
      </c>
      <c r="I32" s="510">
        <f t="shared" si="7"/>
        <v>1</v>
      </c>
      <c r="J32" s="510">
        <f t="shared" si="7"/>
        <v>1</v>
      </c>
      <c r="K32" s="510">
        <f t="shared" si="7"/>
        <v>1</v>
      </c>
      <c r="L32" s="510">
        <f t="shared" si="7"/>
        <v>1</v>
      </c>
      <c r="M32" s="510">
        <f t="shared" si="7"/>
        <v>1</v>
      </c>
      <c r="N32" s="510">
        <f t="shared" si="7"/>
        <v>1</v>
      </c>
      <c r="O32" s="510">
        <f t="shared" si="7"/>
        <v>1</v>
      </c>
      <c r="P32" s="510">
        <f t="shared" si="7"/>
        <v>1</v>
      </c>
      <c r="Q32" s="510">
        <f t="shared" si="7"/>
        <v>1</v>
      </c>
      <c r="R32" s="510">
        <f t="shared" si="7"/>
        <v>1</v>
      </c>
      <c r="S32" s="510">
        <f t="shared" si="7"/>
        <v>1</v>
      </c>
      <c r="T32" s="510">
        <f t="shared" si="7"/>
        <v>1</v>
      </c>
      <c r="U32" s="510">
        <f t="shared" si="7"/>
        <v>1</v>
      </c>
      <c r="V32" s="510">
        <f t="shared" si="8"/>
        <v>1</v>
      </c>
      <c r="W32" s="510">
        <f t="shared" si="8"/>
        <v>1</v>
      </c>
      <c r="X32" s="510">
        <f t="shared" si="8"/>
        <v>1</v>
      </c>
      <c r="Y32" s="499">
        <v>1</v>
      </c>
      <c r="Z32" s="499">
        <v>1</v>
      </c>
      <c r="AA32" s="499">
        <v>1</v>
      </c>
      <c r="AB32" s="499">
        <v>1</v>
      </c>
      <c r="AC32" s="499">
        <v>1</v>
      </c>
      <c r="AD32" s="499">
        <v>1</v>
      </c>
      <c r="AE32" s="499">
        <v>1</v>
      </c>
      <c r="AF32" s="499">
        <v>1</v>
      </c>
      <c r="AG32" s="499">
        <v>1</v>
      </c>
      <c r="AH32" s="499">
        <v>1</v>
      </c>
      <c r="AI32" s="499">
        <v>1</v>
      </c>
      <c r="AJ32" s="499">
        <v>1</v>
      </c>
      <c r="AK32" s="499">
        <v>1</v>
      </c>
      <c r="AL32" s="499">
        <v>1</v>
      </c>
      <c r="AM32" s="499">
        <v>1</v>
      </c>
      <c r="AN32" s="499">
        <v>1</v>
      </c>
      <c r="AO32" s="499">
        <v>1</v>
      </c>
      <c r="AP32" s="499">
        <v>1</v>
      </c>
      <c r="AQ32" s="499">
        <v>1</v>
      </c>
      <c r="AR32" s="499">
        <v>1</v>
      </c>
      <c r="AS32" s="574">
        <f t="shared" si="5"/>
        <v>15000</v>
      </c>
    </row>
    <row r="33" spans="2:46">
      <c r="B33" s="512" t="s">
        <v>75</v>
      </c>
      <c r="C33" s="93" t="s">
        <v>397</v>
      </c>
      <c r="D33" s="371"/>
      <c r="E33" s="522">
        <f>+CWP!$F$14</f>
        <v>13439.967486765563</v>
      </c>
      <c r="F33" s="510">
        <f t="shared" si="7"/>
        <v>13439.967486765563</v>
      </c>
      <c r="G33" s="510">
        <f t="shared" si="7"/>
        <v>13439.967486765563</v>
      </c>
      <c r="H33" s="510">
        <f t="shared" si="7"/>
        <v>13439.967486765563</v>
      </c>
      <c r="I33" s="510">
        <f t="shared" si="7"/>
        <v>13439.967486765563</v>
      </c>
      <c r="J33" s="510">
        <f t="shared" si="7"/>
        <v>13439.967486765563</v>
      </c>
      <c r="K33" s="510">
        <f t="shared" si="7"/>
        <v>13439.967486765563</v>
      </c>
      <c r="L33" s="510">
        <f t="shared" si="7"/>
        <v>13439.967486765563</v>
      </c>
      <c r="M33" s="510">
        <f t="shared" si="7"/>
        <v>13439.967486765563</v>
      </c>
      <c r="N33" s="510">
        <f t="shared" si="7"/>
        <v>13439.967486765563</v>
      </c>
      <c r="O33" s="510">
        <f t="shared" si="7"/>
        <v>13439.967486765563</v>
      </c>
      <c r="P33" s="510">
        <f t="shared" si="7"/>
        <v>13439.967486765563</v>
      </c>
      <c r="Q33" s="510">
        <f t="shared" si="7"/>
        <v>13439.967486765563</v>
      </c>
      <c r="R33" s="510">
        <f t="shared" si="7"/>
        <v>13439.967486765563</v>
      </c>
      <c r="S33" s="510">
        <f t="shared" si="7"/>
        <v>13439.967486765563</v>
      </c>
      <c r="T33" s="510">
        <f t="shared" si="7"/>
        <v>13439.967486765563</v>
      </c>
      <c r="U33" s="510">
        <f t="shared" si="7"/>
        <v>13439.967486765563</v>
      </c>
      <c r="V33" s="510">
        <f t="shared" si="8"/>
        <v>13439.967486765563</v>
      </c>
      <c r="W33" s="510">
        <f t="shared" si="8"/>
        <v>13439.967486765563</v>
      </c>
      <c r="X33" s="510">
        <f t="shared" si="8"/>
        <v>13439.967486765563</v>
      </c>
      <c r="Y33" s="713">
        <f>+CWP!$H$14</f>
        <v>11354.42255076306</v>
      </c>
      <c r="Z33" s="713">
        <f>+Y33</f>
        <v>11354.42255076306</v>
      </c>
      <c r="AA33" s="713">
        <f>Z33</f>
        <v>11354.42255076306</v>
      </c>
      <c r="AB33" s="522">
        <f>+AA33</f>
        <v>11354.42255076306</v>
      </c>
      <c r="AC33" s="708">
        <f>AB33</f>
        <v>11354.42255076306</v>
      </c>
      <c r="AD33" s="708">
        <f t="shared" ref="AD33:AR33" si="10">AC33</f>
        <v>11354.42255076306</v>
      </c>
      <c r="AE33" s="708">
        <f t="shared" si="10"/>
        <v>11354.42255076306</v>
      </c>
      <c r="AF33" s="708">
        <f t="shared" si="10"/>
        <v>11354.42255076306</v>
      </c>
      <c r="AG33" s="708">
        <f t="shared" si="10"/>
        <v>11354.42255076306</v>
      </c>
      <c r="AH33" s="708">
        <f t="shared" si="10"/>
        <v>11354.42255076306</v>
      </c>
      <c r="AI33" s="708">
        <f t="shared" si="10"/>
        <v>11354.42255076306</v>
      </c>
      <c r="AJ33" s="708">
        <f t="shared" si="10"/>
        <v>11354.42255076306</v>
      </c>
      <c r="AK33" s="708">
        <f t="shared" si="10"/>
        <v>11354.42255076306</v>
      </c>
      <c r="AL33" s="708">
        <f t="shared" si="10"/>
        <v>11354.42255076306</v>
      </c>
      <c r="AM33" s="708">
        <f t="shared" si="10"/>
        <v>11354.42255076306</v>
      </c>
      <c r="AN33" s="708">
        <f t="shared" si="10"/>
        <v>11354.42255076306</v>
      </c>
      <c r="AO33" s="708">
        <f t="shared" si="10"/>
        <v>11354.42255076306</v>
      </c>
      <c r="AP33" s="708">
        <f t="shared" si="10"/>
        <v>11354.42255076306</v>
      </c>
      <c r="AQ33" s="708">
        <f t="shared" si="10"/>
        <v>11354.42255076306</v>
      </c>
      <c r="AR33" s="708">
        <f t="shared" si="10"/>
        <v>11354.42255076306</v>
      </c>
      <c r="AS33" s="574">
        <f t="shared" si="5"/>
        <v>0</v>
      </c>
      <c r="AT33" s="477"/>
    </row>
    <row r="34" spans="2:46">
      <c r="B34" s="513" t="s">
        <v>459</v>
      </c>
      <c r="C34" s="91" t="s">
        <v>161</v>
      </c>
      <c r="D34" s="371">
        <f>'Prices '!F58</f>
        <v>5000</v>
      </c>
      <c r="E34" s="487">
        <f>E32</f>
        <v>1</v>
      </c>
      <c r="F34" s="510">
        <f t="shared" si="7"/>
        <v>1</v>
      </c>
      <c r="G34" s="510">
        <f t="shared" si="7"/>
        <v>1</v>
      </c>
      <c r="H34" s="510">
        <f t="shared" si="7"/>
        <v>1</v>
      </c>
      <c r="I34" s="510">
        <f t="shared" si="7"/>
        <v>1</v>
      </c>
      <c r="J34" s="510">
        <f t="shared" si="7"/>
        <v>1</v>
      </c>
      <c r="K34" s="510">
        <f t="shared" si="7"/>
        <v>1</v>
      </c>
      <c r="L34" s="510">
        <f t="shared" si="7"/>
        <v>1</v>
      </c>
      <c r="M34" s="510">
        <f t="shared" si="7"/>
        <v>1</v>
      </c>
      <c r="N34" s="510">
        <f t="shared" si="7"/>
        <v>1</v>
      </c>
      <c r="O34" s="510">
        <f t="shared" si="7"/>
        <v>1</v>
      </c>
      <c r="P34" s="510">
        <f t="shared" si="7"/>
        <v>1</v>
      </c>
      <c r="Q34" s="510">
        <f t="shared" si="7"/>
        <v>1</v>
      </c>
      <c r="R34" s="510">
        <f t="shared" si="7"/>
        <v>1</v>
      </c>
      <c r="S34" s="510">
        <f t="shared" si="7"/>
        <v>1</v>
      </c>
      <c r="T34" s="510">
        <f t="shared" si="7"/>
        <v>1</v>
      </c>
      <c r="U34" s="510">
        <f t="shared" si="7"/>
        <v>1</v>
      </c>
      <c r="V34" s="510">
        <f t="shared" si="8"/>
        <v>1</v>
      </c>
      <c r="W34" s="510">
        <f t="shared" si="8"/>
        <v>1</v>
      </c>
      <c r="X34" s="510">
        <f t="shared" si="8"/>
        <v>1</v>
      </c>
      <c r="Y34" s="499">
        <v>1</v>
      </c>
      <c r="Z34" s="514">
        <f>+Y34</f>
        <v>1</v>
      </c>
      <c r="AA34" s="514">
        <f>Z34</f>
        <v>1</v>
      </c>
      <c r="AB34" s="487">
        <f>AB32</f>
        <v>1</v>
      </c>
      <c r="AC34" s="708">
        <f>AB34</f>
        <v>1</v>
      </c>
      <c r="AD34" s="708">
        <f t="shared" ref="AD34:AR34" si="11">AC34</f>
        <v>1</v>
      </c>
      <c r="AE34" s="708">
        <f t="shared" si="11"/>
        <v>1</v>
      </c>
      <c r="AF34" s="708">
        <f t="shared" si="11"/>
        <v>1</v>
      </c>
      <c r="AG34" s="708">
        <f t="shared" si="11"/>
        <v>1</v>
      </c>
      <c r="AH34" s="708">
        <f t="shared" si="11"/>
        <v>1</v>
      </c>
      <c r="AI34" s="708">
        <f t="shared" si="11"/>
        <v>1</v>
      </c>
      <c r="AJ34" s="708">
        <f t="shared" si="11"/>
        <v>1</v>
      </c>
      <c r="AK34" s="708">
        <f t="shared" si="11"/>
        <v>1</v>
      </c>
      <c r="AL34" s="708">
        <f t="shared" si="11"/>
        <v>1</v>
      </c>
      <c r="AM34" s="708">
        <f t="shared" si="11"/>
        <v>1</v>
      </c>
      <c r="AN34" s="708">
        <f t="shared" si="11"/>
        <v>1</v>
      </c>
      <c r="AO34" s="708">
        <f t="shared" si="11"/>
        <v>1</v>
      </c>
      <c r="AP34" s="708">
        <f t="shared" si="11"/>
        <v>1</v>
      </c>
      <c r="AQ34" s="708">
        <f t="shared" si="11"/>
        <v>1</v>
      </c>
      <c r="AR34" s="708">
        <f t="shared" si="11"/>
        <v>1</v>
      </c>
      <c r="AS34" s="574">
        <f t="shared" si="5"/>
        <v>5000</v>
      </c>
      <c r="AT34" s="477"/>
    </row>
    <row r="35" spans="2:46">
      <c r="B35" s="513" t="s">
        <v>1282</v>
      </c>
      <c r="C35" s="91" t="s">
        <v>1334</v>
      </c>
      <c r="D35" s="371">
        <f>+'C2 Barley FFS fin no w fee'!D31</f>
        <v>750</v>
      </c>
      <c r="E35" s="487">
        <v>150</v>
      </c>
      <c r="F35" s="510">
        <f t="shared" si="7"/>
        <v>150</v>
      </c>
      <c r="G35" s="510">
        <f t="shared" si="7"/>
        <v>150</v>
      </c>
      <c r="H35" s="510">
        <f t="shared" si="7"/>
        <v>150</v>
      </c>
      <c r="I35" s="510">
        <f t="shared" si="7"/>
        <v>150</v>
      </c>
      <c r="J35" s="510">
        <f t="shared" si="7"/>
        <v>150</v>
      </c>
      <c r="K35" s="510">
        <f t="shared" si="7"/>
        <v>150</v>
      </c>
      <c r="L35" s="510">
        <f t="shared" si="7"/>
        <v>150</v>
      </c>
      <c r="M35" s="510">
        <f t="shared" si="7"/>
        <v>150</v>
      </c>
      <c r="N35" s="510">
        <f t="shared" si="7"/>
        <v>150</v>
      </c>
      <c r="O35" s="510">
        <f t="shared" si="7"/>
        <v>150</v>
      </c>
      <c r="P35" s="510">
        <f t="shared" si="7"/>
        <v>150</v>
      </c>
      <c r="Q35" s="510">
        <f t="shared" si="7"/>
        <v>150</v>
      </c>
      <c r="R35" s="510">
        <f t="shared" si="7"/>
        <v>150</v>
      </c>
      <c r="S35" s="510">
        <f t="shared" si="7"/>
        <v>150</v>
      </c>
      <c r="T35" s="510">
        <f t="shared" si="7"/>
        <v>150</v>
      </c>
      <c r="U35" s="510">
        <f t="shared" si="7"/>
        <v>150</v>
      </c>
      <c r="V35" s="510">
        <f t="shared" si="8"/>
        <v>150</v>
      </c>
      <c r="W35" s="510">
        <f t="shared" si="8"/>
        <v>150</v>
      </c>
      <c r="X35" s="510">
        <f t="shared" si="8"/>
        <v>150</v>
      </c>
      <c r="Y35" s="714">
        <f>X35</f>
        <v>150</v>
      </c>
      <c r="Z35" s="714">
        <f t="shared" ref="Z35:AR35" si="12">Y35</f>
        <v>150</v>
      </c>
      <c r="AA35" s="714">
        <f t="shared" si="12"/>
        <v>150</v>
      </c>
      <c r="AB35" s="714">
        <f t="shared" si="12"/>
        <v>150</v>
      </c>
      <c r="AC35" s="714">
        <f t="shared" si="12"/>
        <v>150</v>
      </c>
      <c r="AD35" s="714">
        <f t="shared" si="12"/>
        <v>150</v>
      </c>
      <c r="AE35" s="714">
        <f t="shared" si="12"/>
        <v>150</v>
      </c>
      <c r="AF35" s="714">
        <f t="shared" si="12"/>
        <v>150</v>
      </c>
      <c r="AG35" s="714">
        <f t="shared" si="12"/>
        <v>150</v>
      </c>
      <c r="AH35" s="714">
        <f t="shared" si="12"/>
        <v>150</v>
      </c>
      <c r="AI35" s="714">
        <f t="shared" si="12"/>
        <v>150</v>
      </c>
      <c r="AJ35" s="714">
        <f t="shared" si="12"/>
        <v>150</v>
      </c>
      <c r="AK35" s="714">
        <f t="shared" si="12"/>
        <v>150</v>
      </c>
      <c r="AL35" s="714">
        <f t="shared" si="12"/>
        <v>150</v>
      </c>
      <c r="AM35" s="714">
        <f t="shared" si="12"/>
        <v>150</v>
      </c>
      <c r="AN35" s="714">
        <f t="shared" si="12"/>
        <v>150</v>
      </c>
      <c r="AO35" s="714">
        <f t="shared" si="12"/>
        <v>150</v>
      </c>
      <c r="AP35" s="714">
        <f t="shared" si="12"/>
        <v>150</v>
      </c>
      <c r="AQ35" s="714">
        <f t="shared" si="12"/>
        <v>150</v>
      </c>
      <c r="AR35" s="714">
        <f t="shared" si="12"/>
        <v>150</v>
      </c>
      <c r="AS35" s="574">
        <f t="shared" si="5"/>
        <v>112500</v>
      </c>
      <c r="AT35" s="477"/>
    </row>
    <row r="36" spans="2:46">
      <c r="B36" s="89" t="s">
        <v>185</v>
      </c>
      <c r="C36" s="83"/>
      <c r="D36" s="82"/>
      <c r="E36" s="487"/>
      <c r="F36" s="248"/>
      <c r="G36" s="248"/>
      <c r="H36" s="248"/>
      <c r="I36" s="248"/>
      <c r="J36" s="248"/>
      <c r="K36" s="248"/>
      <c r="L36" s="248"/>
      <c r="M36" s="248"/>
      <c r="N36" s="248"/>
      <c r="O36" s="248"/>
      <c r="P36" s="248"/>
      <c r="Q36" s="248"/>
      <c r="R36" s="248"/>
      <c r="S36" s="248"/>
      <c r="T36" s="248"/>
      <c r="U36" s="248"/>
      <c r="V36" s="248"/>
      <c r="W36" s="248"/>
      <c r="X36" s="248"/>
      <c r="Y36" s="499"/>
      <c r="Z36" s="500"/>
      <c r="AA36" s="500"/>
      <c r="AB36" s="487"/>
      <c r="AC36" s="61"/>
      <c r="AD36" s="61"/>
      <c r="AE36" s="61"/>
      <c r="AF36" s="61"/>
      <c r="AG36" s="61"/>
      <c r="AH36" s="61"/>
      <c r="AI36" s="61"/>
      <c r="AJ36" s="61"/>
      <c r="AK36" s="61"/>
      <c r="AL36" s="61"/>
      <c r="AM36" s="61"/>
      <c r="AN36" s="61"/>
      <c r="AO36" s="61"/>
      <c r="AP36" s="61"/>
      <c r="AQ36" s="61"/>
      <c r="AR36" s="61"/>
      <c r="AS36" s="574">
        <f t="shared" si="5"/>
        <v>0</v>
      </c>
    </row>
    <row r="37" spans="2:46">
      <c r="B37" s="88" t="s">
        <v>186</v>
      </c>
      <c r="C37" s="83" t="s">
        <v>187</v>
      </c>
      <c r="D37" s="82">
        <f>+'Prices '!F22</f>
        <v>25000</v>
      </c>
      <c r="E37" s="487"/>
      <c r="F37" s="248"/>
      <c r="G37" s="248"/>
      <c r="H37" s="248"/>
      <c r="I37" s="248"/>
      <c r="J37" s="248"/>
      <c r="K37" s="248"/>
      <c r="L37" s="248"/>
      <c r="M37" s="248"/>
      <c r="N37" s="248"/>
      <c r="O37" s="248"/>
      <c r="P37" s="248"/>
      <c r="Q37" s="248"/>
      <c r="R37" s="248"/>
      <c r="S37" s="248"/>
      <c r="T37" s="248"/>
      <c r="U37" s="248"/>
      <c r="V37" s="248"/>
      <c r="W37" s="248"/>
      <c r="X37" s="248"/>
      <c r="Y37" s="499"/>
      <c r="Z37" s="500"/>
      <c r="AA37" s="500"/>
      <c r="AB37" s="487"/>
      <c r="AC37" s="61"/>
      <c r="AD37" s="61"/>
      <c r="AE37" s="61"/>
      <c r="AF37" s="61"/>
      <c r="AG37" s="61"/>
      <c r="AH37" s="61"/>
      <c r="AI37" s="61"/>
      <c r="AJ37" s="61"/>
      <c r="AK37" s="61"/>
      <c r="AL37" s="61"/>
      <c r="AM37" s="61"/>
      <c r="AN37" s="61"/>
      <c r="AO37" s="61"/>
      <c r="AP37" s="61"/>
      <c r="AQ37" s="61"/>
      <c r="AR37" s="61"/>
      <c r="AS37" s="574">
        <f t="shared" si="5"/>
        <v>0</v>
      </c>
    </row>
    <row r="38" spans="2:46">
      <c r="B38" s="88" t="s">
        <v>188</v>
      </c>
      <c r="C38" s="83" t="s">
        <v>1359</v>
      </c>
      <c r="D38" s="82">
        <f>+'Prices '!F53</f>
        <v>45000</v>
      </c>
      <c r="E38" s="487"/>
      <c r="F38" s="248"/>
      <c r="G38" s="248"/>
      <c r="H38" s="248"/>
      <c r="I38" s="248"/>
      <c r="J38" s="248"/>
      <c r="K38" s="248"/>
      <c r="L38" s="248"/>
      <c r="M38" s="248"/>
      <c r="N38" s="248"/>
      <c r="O38" s="248"/>
      <c r="P38" s="248"/>
      <c r="Q38" s="248"/>
      <c r="R38" s="248"/>
      <c r="S38" s="248"/>
      <c r="T38" s="248"/>
      <c r="U38" s="248"/>
      <c r="V38" s="248"/>
      <c r="W38" s="248"/>
      <c r="X38" s="248"/>
      <c r="Y38" s="499"/>
      <c r="Z38" s="500"/>
      <c r="AA38" s="500"/>
      <c r="AB38" s="487"/>
      <c r="AC38" s="61"/>
      <c r="AD38" s="61"/>
      <c r="AE38" s="61"/>
      <c r="AF38" s="61"/>
      <c r="AG38" s="61"/>
      <c r="AH38" s="61"/>
      <c r="AI38" s="61"/>
      <c r="AJ38" s="61"/>
      <c r="AK38" s="61"/>
      <c r="AL38" s="61"/>
      <c r="AM38" s="61"/>
      <c r="AN38" s="61"/>
      <c r="AO38" s="61"/>
      <c r="AP38" s="61"/>
      <c r="AQ38" s="61"/>
      <c r="AR38" s="61"/>
      <c r="AS38" s="574">
        <f t="shared" si="5"/>
        <v>0</v>
      </c>
    </row>
    <row r="39" spans="2:46" ht="15.75" thickBot="1">
      <c r="B39" s="84"/>
      <c r="C39" s="83"/>
      <c r="D39" s="82"/>
      <c r="E39" s="560"/>
      <c r="F39" s="561">
        <f t="shared" ref="F39:X39" si="13">+F38+F37</f>
        <v>0</v>
      </c>
      <c r="G39" s="561">
        <f t="shared" si="13"/>
        <v>0</v>
      </c>
      <c r="H39" s="561">
        <f t="shared" si="13"/>
        <v>0</v>
      </c>
      <c r="I39" s="561">
        <f t="shared" si="13"/>
        <v>0</v>
      </c>
      <c r="J39" s="561">
        <f t="shared" si="13"/>
        <v>0</v>
      </c>
      <c r="K39" s="561">
        <f t="shared" si="13"/>
        <v>0</v>
      </c>
      <c r="L39" s="561">
        <f t="shared" si="13"/>
        <v>0</v>
      </c>
      <c r="M39" s="561">
        <f t="shared" si="13"/>
        <v>0</v>
      </c>
      <c r="N39" s="561">
        <f t="shared" si="13"/>
        <v>0</v>
      </c>
      <c r="O39" s="561">
        <f t="shared" si="13"/>
        <v>0</v>
      </c>
      <c r="P39" s="561">
        <f t="shared" si="13"/>
        <v>0</v>
      </c>
      <c r="Q39" s="561">
        <f t="shared" si="13"/>
        <v>0</v>
      </c>
      <c r="R39" s="561">
        <f t="shared" si="13"/>
        <v>0</v>
      </c>
      <c r="S39" s="561">
        <f t="shared" si="13"/>
        <v>0</v>
      </c>
      <c r="T39" s="561">
        <f t="shared" si="13"/>
        <v>0</v>
      </c>
      <c r="U39" s="561">
        <f t="shared" si="13"/>
        <v>0</v>
      </c>
      <c r="V39" s="561">
        <f t="shared" si="13"/>
        <v>0</v>
      </c>
      <c r="W39" s="561">
        <f t="shared" si="13"/>
        <v>0</v>
      </c>
      <c r="X39" s="561">
        <f t="shared" si="13"/>
        <v>0</v>
      </c>
      <c r="Y39" s="562"/>
      <c r="Z39" s="561"/>
      <c r="AA39" s="561"/>
      <c r="AB39" s="560"/>
      <c r="AC39" s="561"/>
      <c r="AD39" s="561"/>
      <c r="AE39" s="561"/>
      <c r="AF39" s="561"/>
      <c r="AG39" s="561"/>
      <c r="AH39" s="561"/>
      <c r="AI39" s="561"/>
      <c r="AJ39" s="561"/>
      <c r="AK39" s="561"/>
      <c r="AL39" s="561"/>
      <c r="AM39" s="561"/>
      <c r="AN39" s="561"/>
      <c r="AO39" s="561"/>
      <c r="AP39" s="561"/>
      <c r="AQ39" s="561"/>
      <c r="AR39" s="561"/>
      <c r="AS39" s="574">
        <f>+AS17+AS18-SUM(AS21:AS38)</f>
        <v>541131.25</v>
      </c>
      <c r="AT39" t="s">
        <v>190</v>
      </c>
    </row>
    <row r="40" spans="2:46" ht="18.75" customHeight="1">
      <c r="B40" s="1903" t="s">
        <v>191</v>
      </c>
      <c r="C40" s="1904" t="s">
        <v>164</v>
      </c>
      <c r="D40" s="2225" t="str">
        <f>+D11</f>
        <v>Unit price</v>
      </c>
      <c r="E40" s="2226" t="str">
        <f>+E11</f>
        <v>Without project</v>
      </c>
      <c r="F40" s="2227"/>
      <c r="G40" s="2227"/>
      <c r="H40" s="2227"/>
      <c r="I40" s="2227"/>
      <c r="J40" s="2227"/>
      <c r="K40" s="2227"/>
      <c r="L40" s="2227"/>
      <c r="M40" s="2227"/>
      <c r="N40" s="2227"/>
      <c r="O40" s="2227"/>
      <c r="P40" s="2227"/>
      <c r="Q40" s="2227"/>
      <c r="R40" s="2227"/>
      <c r="S40" s="2227"/>
      <c r="T40" s="2227"/>
      <c r="U40" s="2227"/>
      <c r="V40" s="2227"/>
      <c r="W40" s="2227"/>
      <c r="X40" s="2228"/>
      <c r="Y40" s="2226" t="str">
        <f>+Y11</f>
        <v>With project</v>
      </c>
      <c r="Z40" s="2227"/>
      <c r="AA40" s="2227"/>
      <c r="AB40" s="2227"/>
      <c r="AC40" s="2227"/>
      <c r="AD40" s="2227"/>
      <c r="AE40" s="2227"/>
      <c r="AF40" s="2227"/>
      <c r="AG40" s="2227"/>
      <c r="AH40" s="2227"/>
      <c r="AI40" s="2227"/>
      <c r="AJ40" s="2227"/>
      <c r="AK40" s="2227"/>
      <c r="AL40" s="2227"/>
      <c r="AM40" s="2227"/>
      <c r="AN40" s="2227"/>
      <c r="AO40" s="2227"/>
      <c r="AP40" s="2227"/>
      <c r="AQ40" s="2227"/>
      <c r="AR40" s="2228"/>
    </row>
    <row r="41" spans="2:46" ht="19.5" thickBot="1">
      <c r="B41" s="1883"/>
      <c r="C41" s="1905"/>
      <c r="D41" s="1885"/>
      <c r="E41" s="566" t="s">
        <v>1066</v>
      </c>
      <c r="F41" s="566">
        <f t="shared" ref="F41:AR41" si="14">+F12</f>
        <v>0</v>
      </c>
      <c r="G41" s="566">
        <f t="shared" si="14"/>
        <v>0</v>
      </c>
      <c r="H41" s="566">
        <f t="shared" si="14"/>
        <v>0</v>
      </c>
      <c r="I41" s="566">
        <f t="shared" si="14"/>
        <v>0</v>
      </c>
      <c r="J41" s="566">
        <f t="shared" si="14"/>
        <v>0</v>
      </c>
      <c r="K41" s="566">
        <f t="shared" si="14"/>
        <v>0</v>
      </c>
      <c r="L41" s="566">
        <f t="shared" si="14"/>
        <v>0</v>
      </c>
      <c r="M41" s="566">
        <f t="shared" si="14"/>
        <v>0</v>
      </c>
      <c r="N41" s="566">
        <f t="shared" si="14"/>
        <v>0</v>
      </c>
      <c r="O41" s="566">
        <f t="shared" si="14"/>
        <v>0</v>
      </c>
      <c r="P41" s="566">
        <f t="shared" si="14"/>
        <v>0</v>
      </c>
      <c r="Q41" s="566">
        <f t="shared" si="14"/>
        <v>0</v>
      </c>
      <c r="R41" s="566">
        <f t="shared" si="14"/>
        <v>0</v>
      </c>
      <c r="S41" s="566">
        <f t="shared" si="14"/>
        <v>0</v>
      </c>
      <c r="T41" s="566">
        <f t="shared" si="14"/>
        <v>0</v>
      </c>
      <c r="U41" s="566">
        <f t="shared" si="14"/>
        <v>0</v>
      </c>
      <c r="V41" s="566">
        <f t="shared" si="14"/>
        <v>0</v>
      </c>
      <c r="W41" s="566">
        <f t="shared" si="14"/>
        <v>0</v>
      </c>
      <c r="X41" s="566">
        <f t="shared" si="14"/>
        <v>0</v>
      </c>
      <c r="Y41" s="567">
        <f t="shared" si="14"/>
        <v>0</v>
      </c>
      <c r="Z41" s="568">
        <f t="shared" si="14"/>
        <v>0</v>
      </c>
      <c r="AA41" s="568">
        <f t="shared" si="14"/>
        <v>0</v>
      </c>
      <c r="AB41" s="568">
        <f t="shared" si="14"/>
        <v>0</v>
      </c>
      <c r="AC41" s="568">
        <f t="shared" si="14"/>
        <v>0</v>
      </c>
      <c r="AD41" s="568">
        <f t="shared" si="14"/>
        <v>0</v>
      </c>
      <c r="AE41" s="568">
        <f t="shared" si="14"/>
        <v>0</v>
      </c>
      <c r="AF41" s="568">
        <f t="shared" si="14"/>
        <v>0</v>
      </c>
      <c r="AG41" s="568">
        <f t="shared" si="14"/>
        <v>0</v>
      </c>
      <c r="AH41" s="568">
        <f t="shared" si="14"/>
        <v>0</v>
      </c>
      <c r="AI41" s="568">
        <f t="shared" si="14"/>
        <v>0</v>
      </c>
      <c r="AJ41" s="568">
        <f t="shared" si="14"/>
        <v>0</v>
      </c>
      <c r="AK41" s="568">
        <f t="shared" si="14"/>
        <v>0</v>
      </c>
      <c r="AL41" s="568">
        <f t="shared" si="14"/>
        <v>0</v>
      </c>
      <c r="AM41" s="568">
        <f t="shared" si="14"/>
        <v>0</v>
      </c>
      <c r="AN41" s="568">
        <f t="shared" si="14"/>
        <v>0</v>
      </c>
      <c r="AO41" s="568">
        <f t="shared" si="14"/>
        <v>0</v>
      </c>
      <c r="AP41" s="568">
        <f t="shared" si="14"/>
        <v>0</v>
      </c>
      <c r="AQ41" s="568">
        <f t="shared" si="14"/>
        <v>0</v>
      </c>
      <c r="AR41" s="569">
        <f t="shared" si="14"/>
        <v>0</v>
      </c>
      <c r="AS41" s="559">
        <f>+AT7</f>
        <v>16</v>
      </c>
      <c r="AT41" t="s">
        <v>1360</v>
      </c>
    </row>
    <row r="42" spans="2:46" ht="15" customHeight="1">
      <c r="B42" s="77" t="s">
        <v>192</v>
      </c>
      <c r="C42" s="71"/>
      <c r="D42" s="65"/>
      <c r="E42" s="563"/>
      <c r="F42" s="83"/>
      <c r="G42" s="83"/>
      <c r="H42" s="83"/>
      <c r="I42" s="83"/>
      <c r="J42" s="83"/>
      <c r="K42" s="83"/>
      <c r="L42" s="83"/>
      <c r="M42" s="83"/>
      <c r="N42" s="83"/>
      <c r="O42" s="83"/>
      <c r="P42" s="83"/>
      <c r="Q42" s="83"/>
      <c r="R42" s="83"/>
      <c r="S42" s="564"/>
      <c r="T42" s="565"/>
      <c r="U42" s="565"/>
      <c r="V42" s="565"/>
      <c r="W42" s="565"/>
      <c r="X42" s="565"/>
      <c r="Y42" s="563"/>
      <c r="Z42" s="83"/>
      <c r="AA42" s="83"/>
      <c r="AB42" s="83"/>
      <c r="AC42" s="83"/>
      <c r="AD42" s="83"/>
      <c r="AE42" s="83"/>
      <c r="AF42" s="83"/>
      <c r="AG42" s="83"/>
      <c r="AH42" s="83"/>
      <c r="AI42" s="83"/>
      <c r="AJ42" s="83"/>
      <c r="AK42" s="83"/>
      <c r="AL42" s="83"/>
      <c r="AM42" s="564"/>
      <c r="AN42" s="73"/>
      <c r="AO42" s="73"/>
      <c r="AP42" s="73"/>
      <c r="AQ42" s="73"/>
      <c r="AR42" s="73"/>
    </row>
    <row r="43" spans="2:46">
      <c r="B43" s="72" t="s">
        <v>193</v>
      </c>
      <c r="C43" s="71"/>
      <c r="D43" s="65"/>
      <c r="E43" s="64">
        <f t="shared" ref="E43:AR43" si="15">SUM(E44:E46)</f>
        <v>16994100</v>
      </c>
      <c r="F43" s="55">
        <f t="shared" si="15"/>
        <v>16994100</v>
      </c>
      <c r="G43" s="55">
        <f t="shared" si="15"/>
        <v>16994100</v>
      </c>
      <c r="H43" s="55">
        <f t="shared" si="15"/>
        <v>16994100</v>
      </c>
      <c r="I43" s="55">
        <f t="shared" si="15"/>
        <v>16994100</v>
      </c>
      <c r="J43" s="55">
        <f t="shared" si="15"/>
        <v>16994100</v>
      </c>
      <c r="K43" s="55">
        <f t="shared" si="15"/>
        <v>16994100</v>
      </c>
      <c r="L43" s="55">
        <f t="shared" si="15"/>
        <v>16994100</v>
      </c>
      <c r="M43" s="55">
        <f t="shared" si="15"/>
        <v>16994100</v>
      </c>
      <c r="N43" s="55">
        <f t="shared" si="15"/>
        <v>15500423.731138544</v>
      </c>
      <c r="O43" s="55">
        <f t="shared" si="15"/>
        <v>15500423.731138544</v>
      </c>
      <c r="P43" s="55">
        <f t="shared" si="15"/>
        <v>15500423.731138544</v>
      </c>
      <c r="Q43" s="55">
        <f t="shared" si="15"/>
        <v>15500423.731138544</v>
      </c>
      <c r="R43" s="55">
        <f t="shared" si="15"/>
        <v>15500423.731138544</v>
      </c>
      <c r="S43" s="55">
        <f t="shared" si="15"/>
        <v>15500423.731138544</v>
      </c>
      <c r="T43" s="55">
        <f t="shared" si="15"/>
        <v>15500423.731138544</v>
      </c>
      <c r="U43" s="55">
        <f t="shared" si="15"/>
        <v>15500423.731138544</v>
      </c>
      <c r="V43" s="55">
        <f t="shared" si="15"/>
        <v>15500423.731138544</v>
      </c>
      <c r="W43" s="55">
        <f t="shared" si="15"/>
        <v>15500423.731138544</v>
      </c>
      <c r="X43" s="55">
        <f t="shared" si="15"/>
        <v>15500423.731138544</v>
      </c>
      <c r="Y43" s="64">
        <f t="shared" si="15"/>
        <v>16773450</v>
      </c>
      <c r="Z43" s="55">
        <f t="shared" si="15"/>
        <v>18314550</v>
      </c>
      <c r="AA43" s="55">
        <f t="shared" si="15"/>
        <v>19085100</v>
      </c>
      <c r="AB43" s="55">
        <f t="shared" si="15"/>
        <v>19855650</v>
      </c>
      <c r="AC43" s="55">
        <f t="shared" si="15"/>
        <v>19855650</v>
      </c>
      <c r="AD43" s="55">
        <f t="shared" si="15"/>
        <v>19855650</v>
      </c>
      <c r="AE43" s="55">
        <f t="shared" si="15"/>
        <v>19855650</v>
      </c>
      <c r="AF43" s="55">
        <f t="shared" si="15"/>
        <v>19855650</v>
      </c>
      <c r="AG43" s="55">
        <f t="shared" si="15"/>
        <v>19855650</v>
      </c>
      <c r="AH43" s="55">
        <f t="shared" si="15"/>
        <v>19121390.192043897</v>
      </c>
      <c r="AI43" s="55">
        <f t="shared" si="15"/>
        <v>19121390.192043897</v>
      </c>
      <c r="AJ43" s="55">
        <f t="shared" si="15"/>
        <v>19121390.192043897</v>
      </c>
      <c r="AK43" s="55">
        <f t="shared" si="15"/>
        <v>19121390.192043897</v>
      </c>
      <c r="AL43" s="55">
        <f t="shared" si="15"/>
        <v>19121390.192043897</v>
      </c>
      <c r="AM43" s="55">
        <f t="shared" si="15"/>
        <v>19121390.192043897</v>
      </c>
      <c r="AN43" s="55">
        <f t="shared" si="15"/>
        <v>19121390.192043897</v>
      </c>
      <c r="AO43" s="55">
        <f t="shared" si="15"/>
        <v>19121390.192043897</v>
      </c>
      <c r="AP43" s="55">
        <f t="shared" si="15"/>
        <v>19121390.192043897</v>
      </c>
      <c r="AQ43" s="55">
        <f t="shared" si="15"/>
        <v>19121390.192043897</v>
      </c>
      <c r="AR43" s="55">
        <f t="shared" si="15"/>
        <v>19121390.192043897</v>
      </c>
    </row>
    <row r="44" spans="2:46">
      <c r="B44" s="70" t="str">
        <f>+B17</f>
        <v>Rice</v>
      </c>
      <c r="C44" s="57" t="s">
        <v>168</v>
      </c>
      <c r="D44" s="69"/>
      <c r="E44" s="64">
        <f>+E17*$D17*$AS$41</f>
        <v>12540000</v>
      </c>
      <c r="F44" s="64">
        <f t="shared" ref="F44:AR45" si="16">+F17*$D17*$AS$41</f>
        <v>12540000</v>
      </c>
      <c r="G44" s="64">
        <f t="shared" si="16"/>
        <v>12540000</v>
      </c>
      <c r="H44" s="64">
        <f t="shared" si="16"/>
        <v>12540000</v>
      </c>
      <c r="I44" s="64">
        <f t="shared" si="16"/>
        <v>12540000</v>
      </c>
      <c r="J44" s="64">
        <f t="shared" si="16"/>
        <v>12540000</v>
      </c>
      <c r="K44" s="64">
        <f t="shared" si="16"/>
        <v>12540000</v>
      </c>
      <c r="L44" s="64">
        <f t="shared" si="16"/>
        <v>12540000</v>
      </c>
      <c r="M44" s="64">
        <f t="shared" si="16"/>
        <v>12540000</v>
      </c>
      <c r="N44" s="64">
        <f t="shared" si="16"/>
        <v>11046323.731138544</v>
      </c>
      <c r="O44" s="64">
        <f t="shared" si="16"/>
        <v>11046323.731138544</v>
      </c>
      <c r="P44" s="64">
        <f t="shared" si="16"/>
        <v>11046323.731138544</v>
      </c>
      <c r="Q44" s="64">
        <f t="shared" si="16"/>
        <v>11046323.731138544</v>
      </c>
      <c r="R44" s="64">
        <f t="shared" si="16"/>
        <v>11046323.731138544</v>
      </c>
      <c r="S44" s="64">
        <f t="shared" si="16"/>
        <v>11046323.731138544</v>
      </c>
      <c r="T44" s="64">
        <f t="shared" si="16"/>
        <v>11046323.731138544</v>
      </c>
      <c r="U44" s="64">
        <f t="shared" si="16"/>
        <v>11046323.731138544</v>
      </c>
      <c r="V44" s="64">
        <f t="shared" si="16"/>
        <v>11046323.731138544</v>
      </c>
      <c r="W44" s="64">
        <f t="shared" si="16"/>
        <v>11046323.731138544</v>
      </c>
      <c r="X44" s="64">
        <f t="shared" si="16"/>
        <v>11046323.731138544</v>
      </c>
      <c r="Y44" s="64">
        <f t="shared" si="16"/>
        <v>12328800</v>
      </c>
      <c r="Z44" s="64">
        <f t="shared" si="16"/>
        <v>13869900</v>
      </c>
      <c r="AA44" s="64">
        <f t="shared" si="16"/>
        <v>14640450</v>
      </c>
      <c r="AB44" s="64">
        <f t="shared" si="16"/>
        <v>15411000</v>
      </c>
      <c r="AC44" s="64">
        <f t="shared" si="16"/>
        <v>15411000</v>
      </c>
      <c r="AD44" s="64">
        <f t="shared" si="16"/>
        <v>15411000</v>
      </c>
      <c r="AE44" s="64">
        <f t="shared" si="16"/>
        <v>15411000</v>
      </c>
      <c r="AF44" s="64">
        <f t="shared" si="16"/>
        <v>15411000</v>
      </c>
      <c r="AG44" s="64">
        <f t="shared" si="16"/>
        <v>15411000</v>
      </c>
      <c r="AH44" s="64">
        <f t="shared" si="16"/>
        <v>14676740.192043897</v>
      </c>
      <c r="AI44" s="64">
        <f t="shared" si="16"/>
        <v>14676740.192043897</v>
      </c>
      <c r="AJ44" s="64">
        <f t="shared" si="16"/>
        <v>14676740.192043897</v>
      </c>
      <c r="AK44" s="64">
        <f t="shared" si="16"/>
        <v>14676740.192043897</v>
      </c>
      <c r="AL44" s="64">
        <f t="shared" si="16"/>
        <v>14676740.192043897</v>
      </c>
      <c r="AM44" s="64">
        <f t="shared" si="16"/>
        <v>14676740.192043897</v>
      </c>
      <c r="AN44" s="64">
        <f t="shared" si="16"/>
        <v>14676740.192043897</v>
      </c>
      <c r="AO44" s="64">
        <f t="shared" si="16"/>
        <v>14676740.192043897</v>
      </c>
      <c r="AP44" s="64">
        <f t="shared" si="16"/>
        <v>14676740.192043897</v>
      </c>
      <c r="AQ44" s="64">
        <f t="shared" si="16"/>
        <v>14676740.192043897</v>
      </c>
      <c r="AR44" s="64">
        <f t="shared" si="16"/>
        <v>14676740.192043897</v>
      </c>
    </row>
    <row r="45" spans="2:46">
      <c r="B45" s="70" t="str">
        <f t="shared" ref="B45:B65" si="17">+B18</f>
        <v>Rice hay</v>
      </c>
      <c r="C45" s="57" t="s">
        <v>168</v>
      </c>
      <c r="D45" s="69"/>
      <c r="E45" s="64">
        <f>+E18*$D18*$AS$41</f>
        <v>4454100</v>
      </c>
      <c r="F45" s="64">
        <f t="shared" si="16"/>
        <v>4454100</v>
      </c>
      <c r="G45" s="64">
        <f t="shared" si="16"/>
        <v>4454100</v>
      </c>
      <c r="H45" s="64">
        <f t="shared" si="16"/>
        <v>4454100</v>
      </c>
      <c r="I45" s="64">
        <f t="shared" si="16"/>
        <v>4454100</v>
      </c>
      <c r="J45" s="64">
        <f t="shared" si="16"/>
        <v>4454100</v>
      </c>
      <c r="K45" s="64">
        <f t="shared" si="16"/>
        <v>4454100</v>
      </c>
      <c r="L45" s="64">
        <f t="shared" si="16"/>
        <v>4454100</v>
      </c>
      <c r="M45" s="64">
        <f t="shared" si="16"/>
        <v>4454100</v>
      </c>
      <c r="N45" s="64">
        <f t="shared" si="16"/>
        <v>4454100</v>
      </c>
      <c r="O45" s="64">
        <f t="shared" si="16"/>
        <v>4454100</v>
      </c>
      <c r="P45" s="64">
        <f t="shared" si="16"/>
        <v>4454100</v>
      </c>
      <c r="Q45" s="64">
        <f t="shared" si="16"/>
        <v>4454100</v>
      </c>
      <c r="R45" s="64">
        <f t="shared" si="16"/>
        <v>4454100</v>
      </c>
      <c r="S45" s="64">
        <f t="shared" si="16"/>
        <v>4454100</v>
      </c>
      <c r="T45" s="64">
        <f t="shared" si="16"/>
        <v>4454100</v>
      </c>
      <c r="U45" s="64">
        <f t="shared" si="16"/>
        <v>4454100</v>
      </c>
      <c r="V45" s="64">
        <f t="shared" si="16"/>
        <v>4454100</v>
      </c>
      <c r="W45" s="64">
        <f t="shared" si="16"/>
        <v>4454100</v>
      </c>
      <c r="X45" s="64">
        <f t="shared" si="16"/>
        <v>4454100</v>
      </c>
      <c r="Y45" s="64">
        <f t="shared" si="16"/>
        <v>4444650</v>
      </c>
      <c r="Z45" s="64">
        <f t="shared" si="16"/>
        <v>4444650</v>
      </c>
      <c r="AA45" s="64">
        <f t="shared" si="16"/>
        <v>4444650</v>
      </c>
      <c r="AB45" s="64">
        <f t="shared" si="16"/>
        <v>4444650</v>
      </c>
      <c r="AC45" s="64">
        <f t="shared" si="16"/>
        <v>4444650</v>
      </c>
      <c r="AD45" s="64">
        <f t="shared" si="16"/>
        <v>4444650</v>
      </c>
      <c r="AE45" s="64">
        <f t="shared" si="16"/>
        <v>4444650</v>
      </c>
      <c r="AF45" s="64">
        <f t="shared" si="16"/>
        <v>4444650</v>
      </c>
      <c r="AG45" s="64">
        <f t="shared" si="16"/>
        <v>4444650</v>
      </c>
      <c r="AH45" s="64">
        <f t="shared" si="16"/>
        <v>4444650</v>
      </c>
      <c r="AI45" s="64">
        <f t="shared" si="16"/>
        <v>4444650</v>
      </c>
      <c r="AJ45" s="64">
        <f t="shared" si="16"/>
        <v>4444650</v>
      </c>
      <c r="AK45" s="64">
        <f t="shared" si="16"/>
        <v>4444650</v>
      </c>
      <c r="AL45" s="64">
        <f t="shared" si="16"/>
        <v>4444650</v>
      </c>
      <c r="AM45" s="64">
        <f t="shared" si="16"/>
        <v>4444650</v>
      </c>
      <c r="AN45" s="64">
        <f t="shared" si="16"/>
        <v>4444650</v>
      </c>
      <c r="AO45" s="64">
        <f t="shared" si="16"/>
        <v>4444650</v>
      </c>
      <c r="AP45" s="64">
        <f t="shared" si="16"/>
        <v>4444650</v>
      </c>
      <c r="AQ45" s="64">
        <f t="shared" si="16"/>
        <v>4444650</v>
      </c>
      <c r="AR45" s="64">
        <f t="shared" si="16"/>
        <v>4444650</v>
      </c>
    </row>
    <row r="46" spans="2:46">
      <c r="B46" s="70">
        <f t="shared" si="17"/>
        <v>0</v>
      </c>
      <c r="C46" s="57" t="s">
        <v>168</v>
      </c>
      <c r="D46" s="69"/>
      <c r="E46" s="64">
        <f t="shared" ref="E46:AR52" si="18">+E19*$D19*$AS$41</f>
        <v>0</v>
      </c>
      <c r="F46" s="64">
        <f t="shared" si="18"/>
        <v>0</v>
      </c>
      <c r="G46" s="64">
        <f t="shared" si="18"/>
        <v>0</v>
      </c>
      <c r="H46" s="64">
        <f t="shared" si="18"/>
        <v>0</v>
      </c>
      <c r="I46" s="64">
        <f t="shared" si="18"/>
        <v>0</v>
      </c>
      <c r="J46" s="64">
        <f t="shared" si="18"/>
        <v>0</v>
      </c>
      <c r="K46" s="64">
        <f t="shared" si="18"/>
        <v>0</v>
      </c>
      <c r="L46" s="64">
        <f t="shared" si="18"/>
        <v>0</v>
      </c>
      <c r="M46" s="64">
        <f t="shared" si="18"/>
        <v>0</v>
      </c>
      <c r="N46" s="64">
        <f t="shared" si="18"/>
        <v>0</v>
      </c>
      <c r="O46" s="64">
        <f t="shared" si="18"/>
        <v>0</v>
      </c>
      <c r="P46" s="64">
        <f t="shared" si="18"/>
        <v>0</v>
      </c>
      <c r="Q46" s="64">
        <f t="shared" si="18"/>
        <v>0</v>
      </c>
      <c r="R46" s="64">
        <f t="shared" si="18"/>
        <v>0</v>
      </c>
      <c r="S46" s="64">
        <f t="shared" si="18"/>
        <v>0</v>
      </c>
      <c r="T46" s="64">
        <f t="shared" si="18"/>
        <v>0</v>
      </c>
      <c r="U46" s="64">
        <f t="shared" si="18"/>
        <v>0</v>
      </c>
      <c r="V46" s="64">
        <f t="shared" si="18"/>
        <v>0</v>
      </c>
      <c r="W46" s="64">
        <f t="shared" si="18"/>
        <v>0</v>
      </c>
      <c r="X46" s="64">
        <f t="shared" si="18"/>
        <v>0</v>
      </c>
      <c r="Y46" s="64">
        <f t="shared" si="18"/>
        <v>0</v>
      </c>
      <c r="Z46" s="64">
        <f t="shared" si="18"/>
        <v>0</v>
      </c>
      <c r="AA46" s="64">
        <f t="shared" si="18"/>
        <v>0</v>
      </c>
      <c r="AB46" s="64">
        <f t="shared" si="18"/>
        <v>0</v>
      </c>
      <c r="AC46" s="64">
        <f t="shared" si="18"/>
        <v>0</v>
      </c>
      <c r="AD46" s="64">
        <f t="shared" si="18"/>
        <v>0</v>
      </c>
      <c r="AE46" s="64">
        <f t="shared" si="18"/>
        <v>0</v>
      </c>
      <c r="AF46" s="64">
        <f t="shared" si="18"/>
        <v>0</v>
      </c>
      <c r="AG46" s="64">
        <f t="shared" si="18"/>
        <v>0</v>
      </c>
      <c r="AH46" s="64">
        <f t="shared" si="18"/>
        <v>0</v>
      </c>
      <c r="AI46" s="64">
        <f t="shared" si="18"/>
        <v>0</v>
      </c>
      <c r="AJ46" s="64">
        <f t="shared" si="18"/>
        <v>0</v>
      </c>
      <c r="AK46" s="64">
        <f t="shared" si="18"/>
        <v>0</v>
      </c>
      <c r="AL46" s="64">
        <f t="shared" si="18"/>
        <v>0</v>
      </c>
      <c r="AM46" s="64">
        <f t="shared" si="18"/>
        <v>0</v>
      </c>
      <c r="AN46" s="64">
        <f t="shared" si="18"/>
        <v>0</v>
      </c>
      <c r="AO46" s="64">
        <f t="shared" si="18"/>
        <v>0</v>
      </c>
      <c r="AP46" s="64">
        <f t="shared" si="18"/>
        <v>0</v>
      </c>
      <c r="AQ46" s="64">
        <f t="shared" si="18"/>
        <v>0</v>
      </c>
      <c r="AR46" s="64">
        <f t="shared" si="18"/>
        <v>0</v>
      </c>
    </row>
    <row r="47" spans="2:46">
      <c r="B47" s="70" t="str">
        <f t="shared" si="17"/>
        <v>Costs</v>
      </c>
      <c r="C47" s="57" t="s">
        <v>168</v>
      </c>
      <c r="D47" s="65"/>
      <c r="E47" s="64">
        <f t="shared" si="18"/>
        <v>0</v>
      </c>
      <c r="F47" s="64">
        <f t="shared" si="18"/>
        <v>0</v>
      </c>
      <c r="G47" s="64">
        <f t="shared" si="18"/>
        <v>0</v>
      </c>
      <c r="H47" s="64">
        <f t="shared" si="18"/>
        <v>0</v>
      </c>
      <c r="I47" s="64">
        <f t="shared" si="18"/>
        <v>0</v>
      </c>
      <c r="J47" s="64">
        <f t="shared" si="18"/>
        <v>0</v>
      </c>
      <c r="K47" s="64">
        <f t="shared" si="18"/>
        <v>0</v>
      </c>
      <c r="L47" s="64">
        <f t="shared" si="18"/>
        <v>0</v>
      </c>
      <c r="M47" s="64">
        <f t="shared" si="18"/>
        <v>0</v>
      </c>
      <c r="N47" s="64">
        <f t="shared" si="18"/>
        <v>0</v>
      </c>
      <c r="O47" s="64">
        <f t="shared" si="18"/>
        <v>0</v>
      </c>
      <c r="P47" s="64">
        <f t="shared" si="18"/>
        <v>0</v>
      </c>
      <c r="Q47" s="64">
        <f t="shared" si="18"/>
        <v>0</v>
      </c>
      <c r="R47" s="64">
        <f t="shared" si="18"/>
        <v>0</v>
      </c>
      <c r="S47" s="64">
        <f t="shared" si="18"/>
        <v>0</v>
      </c>
      <c r="T47" s="64">
        <f t="shared" si="18"/>
        <v>0</v>
      </c>
      <c r="U47" s="64">
        <f t="shared" si="18"/>
        <v>0</v>
      </c>
      <c r="V47" s="64">
        <f t="shared" si="18"/>
        <v>0</v>
      </c>
      <c r="W47" s="64">
        <f t="shared" si="18"/>
        <v>0</v>
      </c>
      <c r="X47" s="64">
        <f t="shared" si="18"/>
        <v>0</v>
      </c>
      <c r="Y47" s="64">
        <f t="shared" si="18"/>
        <v>0</v>
      </c>
      <c r="Z47" s="64">
        <f t="shared" si="18"/>
        <v>0</v>
      </c>
      <c r="AA47" s="64">
        <f t="shared" si="18"/>
        <v>0</v>
      </c>
      <c r="AB47" s="64">
        <f t="shared" si="18"/>
        <v>0</v>
      </c>
      <c r="AC47" s="64">
        <f t="shared" si="18"/>
        <v>0</v>
      </c>
      <c r="AD47" s="64">
        <f t="shared" si="18"/>
        <v>0</v>
      </c>
      <c r="AE47" s="64">
        <f t="shared" si="18"/>
        <v>0</v>
      </c>
      <c r="AF47" s="64">
        <f t="shared" si="18"/>
        <v>0</v>
      </c>
      <c r="AG47" s="64">
        <f t="shared" si="18"/>
        <v>0</v>
      </c>
      <c r="AH47" s="64">
        <f t="shared" si="18"/>
        <v>0</v>
      </c>
      <c r="AI47" s="64">
        <f t="shared" si="18"/>
        <v>0</v>
      </c>
      <c r="AJ47" s="64">
        <f t="shared" si="18"/>
        <v>0</v>
      </c>
      <c r="AK47" s="64">
        <f t="shared" si="18"/>
        <v>0</v>
      </c>
      <c r="AL47" s="64">
        <f t="shared" si="18"/>
        <v>0</v>
      </c>
      <c r="AM47" s="64">
        <f t="shared" si="18"/>
        <v>0</v>
      </c>
      <c r="AN47" s="64">
        <f t="shared" si="18"/>
        <v>0</v>
      </c>
      <c r="AO47" s="64">
        <f t="shared" si="18"/>
        <v>0</v>
      </c>
      <c r="AP47" s="64">
        <f t="shared" si="18"/>
        <v>0</v>
      </c>
      <c r="AQ47" s="64">
        <f t="shared" si="18"/>
        <v>0</v>
      </c>
      <c r="AR47" s="64">
        <f t="shared" si="18"/>
        <v>0</v>
      </c>
    </row>
    <row r="48" spans="2:46">
      <c r="B48" s="70" t="str">
        <f t="shared" si="17"/>
        <v>Land preparationService Rice</v>
      </c>
      <c r="C48" s="57" t="s">
        <v>168</v>
      </c>
      <c r="D48" s="65"/>
      <c r="E48" s="64">
        <f t="shared" si="18"/>
        <v>1200000</v>
      </c>
      <c r="F48" s="64">
        <f t="shared" si="18"/>
        <v>1200000</v>
      </c>
      <c r="G48" s="64">
        <f t="shared" si="18"/>
        <v>1200000</v>
      </c>
      <c r="H48" s="64">
        <f t="shared" si="18"/>
        <v>1200000</v>
      </c>
      <c r="I48" s="64">
        <f t="shared" si="18"/>
        <v>1200000</v>
      </c>
      <c r="J48" s="64">
        <f t="shared" si="18"/>
        <v>1200000</v>
      </c>
      <c r="K48" s="64">
        <f t="shared" si="18"/>
        <v>1200000</v>
      </c>
      <c r="L48" s="64">
        <f t="shared" si="18"/>
        <v>1200000</v>
      </c>
      <c r="M48" s="64">
        <f t="shared" si="18"/>
        <v>1200000</v>
      </c>
      <c r="N48" s="64">
        <f t="shared" si="18"/>
        <v>1200000</v>
      </c>
      <c r="O48" s="64">
        <f t="shared" si="18"/>
        <v>1200000</v>
      </c>
      <c r="P48" s="64">
        <f t="shared" si="18"/>
        <v>1200000</v>
      </c>
      <c r="Q48" s="64">
        <f t="shared" si="18"/>
        <v>1200000</v>
      </c>
      <c r="R48" s="64">
        <f t="shared" si="18"/>
        <v>1200000</v>
      </c>
      <c r="S48" s="64">
        <f t="shared" si="18"/>
        <v>1200000</v>
      </c>
      <c r="T48" s="64">
        <f t="shared" si="18"/>
        <v>1200000</v>
      </c>
      <c r="U48" s="64">
        <f t="shared" si="18"/>
        <v>1200000</v>
      </c>
      <c r="V48" s="64">
        <f t="shared" si="18"/>
        <v>1200000</v>
      </c>
      <c r="W48" s="64">
        <f t="shared" si="18"/>
        <v>1200000</v>
      </c>
      <c r="X48" s="64">
        <f t="shared" si="18"/>
        <v>1200000</v>
      </c>
      <c r="Y48" s="64">
        <f t="shared" si="18"/>
        <v>1200000</v>
      </c>
      <c r="Z48" s="64">
        <f t="shared" si="18"/>
        <v>1200000</v>
      </c>
      <c r="AA48" s="64">
        <f t="shared" si="18"/>
        <v>1200000</v>
      </c>
      <c r="AB48" s="64">
        <f t="shared" si="18"/>
        <v>1200000</v>
      </c>
      <c r="AC48" s="64">
        <f t="shared" si="18"/>
        <v>1200000</v>
      </c>
      <c r="AD48" s="64">
        <f t="shared" si="18"/>
        <v>1200000</v>
      </c>
      <c r="AE48" s="64">
        <f t="shared" si="18"/>
        <v>1200000</v>
      </c>
      <c r="AF48" s="64">
        <f t="shared" si="18"/>
        <v>1200000</v>
      </c>
      <c r="AG48" s="64">
        <f t="shared" si="18"/>
        <v>1200000</v>
      </c>
      <c r="AH48" s="64">
        <f t="shared" si="18"/>
        <v>1200000</v>
      </c>
      <c r="AI48" s="64">
        <f t="shared" si="18"/>
        <v>1200000</v>
      </c>
      <c r="AJ48" s="64">
        <f t="shared" si="18"/>
        <v>1200000</v>
      </c>
      <c r="AK48" s="64">
        <f t="shared" si="18"/>
        <v>1200000</v>
      </c>
      <c r="AL48" s="64">
        <f t="shared" si="18"/>
        <v>1200000</v>
      </c>
      <c r="AM48" s="64">
        <f t="shared" si="18"/>
        <v>1200000</v>
      </c>
      <c r="AN48" s="64">
        <f t="shared" si="18"/>
        <v>1200000</v>
      </c>
      <c r="AO48" s="64">
        <f t="shared" si="18"/>
        <v>1200000</v>
      </c>
      <c r="AP48" s="64">
        <f t="shared" si="18"/>
        <v>1200000</v>
      </c>
      <c r="AQ48" s="64">
        <f t="shared" si="18"/>
        <v>1200000</v>
      </c>
      <c r="AR48" s="64">
        <f t="shared" si="18"/>
        <v>1200000</v>
      </c>
    </row>
    <row r="49" spans="2:44">
      <c r="B49" s="70" t="str">
        <f t="shared" si="17"/>
        <v>Planting Service Rice</v>
      </c>
      <c r="C49" s="57" t="s">
        <v>168</v>
      </c>
      <c r="D49" s="65"/>
      <c r="E49" s="64">
        <f t="shared" si="18"/>
        <v>960000</v>
      </c>
      <c r="F49" s="64">
        <f t="shared" si="18"/>
        <v>960000</v>
      </c>
      <c r="G49" s="64">
        <f t="shared" si="18"/>
        <v>960000</v>
      </c>
      <c r="H49" s="64">
        <f t="shared" si="18"/>
        <v>960000</v>
      </c>
      <c r="I49" s="64">
        <f t="shared" si="18"/>
        <v>960000</v>
      </c>
      <c r="J49" s="64">
        <f t="shared" si="18"/>
        <v>960000</v>
      </c>
      <c r="K49" s="64">
        <f t="shared" si="18"/>
        <v>960000</v>
      </c>
      <c r="L49" s="64">
        <f t="shared" si="18"/>
        <v>960000</v>
      </c>
      <c r="M49" s="64">
        <f t="shared" si="18"/>
        <v>960000</v>
      </c>
      <c r="N49" s="64">
        <f t="shared" si="18"/>
        <v>960000</v>
      </c>
      <c r="O49" s="64">
        <f t="shared" si="18"/>
        <v>960000</v>
      </c>
      <c r="P49" s="64">
        <f t="shared" si="18"/>
        <v>960000</v>
      </c>
      <c r="Q49" s="64">
        <f t="shared" si="18"/>
        <v>960000</v>
      </c>
      <c r="R49" s="64">
        <f t="shared" si="18"/>
        <v>960000</v>
      </c>
      <c r="S49" s="64">
        <f t="shared" si="18"/>
        <v>960000</v>
      </c>
      <c r="T49" s="64">
        <f t="shared" si="18"/>
        <v>960000</v>
      </c>
      <c r="U49" s="64">
        <f t="shared" si="18"/>
        <v>960000</v>
      </c>
      <c r="V49" s="64">
        <f t="shared" si="18"/>
        <v>960000</v>
      </c>
      <c r="W49" s="64">
        <f t="shared" si="18"/>
        <v>960000</v>
      </c>
      <c r="X49" s="64">
        <f t="shared" si="18"/>
        <v>960000</v>
      </c>
      <c r="Y49" s="64">
        <f t="shared" si="18"/>
        <v>960000</v>
      </c>
      <c r="Z49" s="64">
        <f t="shared" si="18"/>
        <v>960000</v>
      </c>
      <c r="AA49" s="64">
        <f t="shared" si="18"/>
        <v>960000</v>
      </c>
      <c r="AB49" s="64">
        <f t="shared" si="18"/>
        <v>960000</v>
      </c>
      <c r="AC49" s="64">
        <f t="shared" si="18"/>
        <v>960000</v>
      </c>
      <c r="AD49" s="64">
        <f t="shared" si="18"/>
        <v>960000</v>
      </c>
      <c r="AE49" s="64">
        <f t="shared" si="18"/>
        <v>960000</v>
      </c>
      <c r="AF49" s="64">
        <f t="shared" si="18"/>
        <v>960000</v>
      </c>
      <c r="AG49" s="64">
        <f t="shared" si="18"/>
        <v>960000</v>
      </c>
      <c r="AH49" s="64">
        <f t="shared" si="18"/>
        <v>960000</v>
      </c>
      <c r="AI49" s="64">
        <f t="shared" si="18"/>
        <v>960000</v>
      </c>
      <c r="AJ49" s="64">
        <f t="shared" si="18"/>
        <v>960000</v>
      </c>
      <c r="AK49" s="64">
        <f t="shared" si="18"/>
        <v>960000</v>
      </c>
      <c r="AL49" s="64">
        <f t="shared" si="18"/>
        <v>960000</v>
      </c>
      <c r="AM49" s="64">
        <f t="shared" si="18"/>
        <v>960000</v>
      </c>
      <c r="AN49" s="64">
        <f t="shared" si="18"/>
        <v>960000</v>
      </c>
      <c r="AO49" s="64">
        <f t="shared" si="18"/>
        <v>960000</v>
      </c>
      <c r="AP49" s="64">
        <f t="shared" si="18"/>
        <v>960000</v>
      </c>
      <c r="AQ49" s="64">
        <f t="shared" si="18"/>
        <v>960000</v>
      </c>
      <c r="AR49" s="64">
        <f t="shared" si="18"/>
        <v>960000</v>
      </c>
    </row>
    <row r="50" spans="2:44">
      <c r="B50" s="70" t="str">
        <f t="shared" si="17"/>
        <v>Pesticide Service</v>
      </c>
      <c r="C50" s="57" t="s">
        <v>168</v>
      </c>
      <c r="D50" s="65"/>
      <c r="E50" s="64">
        <f t="shared" si="18"/>
        <v>320000</v>
      </c>
      <c r="F50" s="64">
        <f t="shared" si="18"/>
        <v>320000</v>
      </c>
      <c r="G50" s="64">
        <f t="shared" si="18"/>
        <v>320000</v>
      </c>
      <c r="H50" s="64">
        <f t="shared" si="18"/>
        <v>320000</v>
      </c>
      <c r="I50" s="64">
        <f t="shared" si="18"/>
        <v>320000</v>
      </c>
      <c r="J50" s="64">
        <f t="shared" si="18"/>
        <v>320000</v>
      </c>
      <c r="K50" s="64">
        <f t="shared" si="18"/>
        <v>320000</v>
      </c>
      <c r="L50" s="64">
        <f t="shared" si="18"/>
        <v>320000</v>
      </c>
      <c r="M50" s="64">
        <f t="shared" si="18"/>
        <v>320000</v>
      </c>
      <c r="N50" s="64">
        <f t="shared" si="18"/>
        <v>320000</v>
      </c>
      <c r="O50" s="64">
        <f t="shared" si="18"/>
        <v>320000</v>
      </c>
      <c r="P50" s="64">
        <f t="shared" si="18"/>
        <v>320000</v>
      </c>
      <c r="Q50" s="64">
        <f t="shared" si="18"/>
        <v>320000</v>
      </c>
      <c r="R50" s="64">
        <f t="shared" si="18"/>
        <v>320000</v>
      </c>
      <c r="S50" s="64">
        <f t="shared" si="18"/>
        <v>320000</v>
      </c>
      <c r="T50" s="64">
        <f t="shared" si="18"/>
        <v>320000</v>
      </c>
      <c r="U50" s="64">
        <f t="shared" si="18"/>
        <v>320000</v>
      </c>
      <c r="V50" s="64">
        <f t="shared" si="18"/>
        <v>320000</v>
      </c>
      <c r="W50" s="64">
        <f t="shared" si="18"/>
        <v>320000</v>
      </c>
      <c r="X50" s="64">
        <f t="shared" si="18"/>
        <v>320000</v>
      </c>
      <c r="Y50" s="64">
        <f t="shared" si="18"/>
        <v>320000</v>
      </c>
      <c r="Z50" s="64">
        <f t="shared" si="18"/>
        <v>320000</v>
      </c>
      <c r="AA50" s="64">
        <f t="shared" si="18"/>
        <v>320000</v>
      </c>
      <c r="AB50" s="64">
        <f t="shared" si="18"/>
        <v>320000</v>
      </c>
      <c r="AC50" s="64">
        <f t="shared" si="18"/>
        <v>320000</v>
      </c>
      <c r="AD50" s="64">
        <f t="shared" si="18"/>
        <v>320000</v>
      </c>
      <c r="AE50" s="64">
        <f t="shared" si="18"/>
        <v>320000</v>
      </c>
      <c r="AF50" s="64">
        <f t="shared" si="18"/>
        <v>320000</v>
      </c>
      <c r="AG50" s="64">
        <f t="shared" si="18"/>
        <v>320000</v>
      </c>
      <c r="AH50" s="64">
        <f t="shared" si="18"/>
        <v>320000</v>
      </c>
      <c r="AI50" s="64">
        <f t="shared" si="18"/>
        <v>320000</v>
      </c>
      <c r="AJ50" s="64">
        <f t="shared" si="18"/>
        <v>320000</v>
      </c>
      <c r="AK50" s="64">
        <f t="shared" si="18"/>
        <v>320000</v>
      </c>
      <c r="AL50" s="64">
        <f t="shared" si="18"/>
        <v>320000</v>
      </c>
      <c r="AM50" s="64">
        <f t="shared" si="18"/>
        <v>320000</v>
      </c>
      <c r="AN50" s="64">
        <f t="shared" si="18"/>
        <v>320000</v>
      </c>
      <c r="AO50" s="64">
        <f t="shared" si="18"/>
        <v>320000</v>
      </c>
      <c r="AP50" s="64">
        <f t="shared" si="18"/>
        <v>320000</v>
      </c>
      <c r="AQ50" s="64">
        <f t="shared" si="18"/>
        <v>320000</v>
      </c>
      <c r="AR50" s="64">
        <f t="shared" si="18"/>
        <v>320000</v>
      </c>
    </row>
    <row r="51" spans="2:44">
      <c r="B51" s="70" t="str">
        <f t="shared" si="17"/>
        <v>Harvest Rice</v>
      </c>
      <c r="C51" s="57" t="s">
        <v>168</v>
      </c>
      <c r="D51" s="65"/>
      <c r="E51" s="64">
        <f t="shared" si="18"/>
        <v>400000</v>
      </c>
      <c r="F51" s="64">
        <f t="shared" si="18"/>
        <v>400000</v>
      </c>
      <c r="G51" s="64">
        <f t="shared" si="18"/>
        <v>400000</v>
      </c>
      <c r="H51" s="64">
        <f t="shared" si="18"/>
        <v>400000</v>
      </c>
      <c r="I51" s="64">
        <f t="shared" si="18"/>
        <v>400000</v>
      </c>
      <c r="J51" s="64">
        <f t="shared" si="18"/>
        <v>400000</v>
      </c>
      <c r="K51" s="64">
        <f t="shared" si="18"/>
        <v>400000</v>
      </c>
      <c r="L51" s="64">
        <f t="shared" si="18"/>
        <v>400000</v>
      </c>
      <c r="M51" s="64">
        <f t="shared" si="18"/>
        <v>400000</v>
      </c>
      <c r="N51" s="64">
        <f t="shared" si="18"/>
        <v>400000</v>
      </c>
      <c r="O51" s="64">
        <f t="shared" si="18"/>
        <v>400000</v>
      </c>
      <c r="P51" s="64">
        <f t="shared" si="18"/>
        <v>400000</v>
      </c>
      <c r="Q51" s="64">
        <f t="shared" si="18"/>
        <v>400000</v>
      </c>
      <c r="R51" s="64">
        <f t="shared" si="18"/>
        <v>400000</v>
      </c>
      <c r="S51" s="64">
        <f t="shared" si="18"/>
        <v>400000</v>
      </c>
      <c r="T51" s="64">
        <f t="shared" si="18"/>
        <v>400000</v>
      </c>
      <c r="U51" s="64">
        <f t="shared" si="18"/>
        <v>400000</v>
      </c>
      <c r="V51" s="64">
        <f t="shared" si="18"/>
        <v>400000</v>
      </c>
      <c r="W51" s="64">
        <f t="shared" si="18"/>
        <v>400000</v>
      </c>
      <c r="X51" s="64">
        <f t="shared" si="18"/>
        <v>400000</v>
      </c>
      <c r="Y51" s="64">
        <f t="shared" si="18"/>
        <v>400000</v>
      </c>
      <c r="Z51" s="64">
        <f t="shared" si="18"/>
        <v>400000</v>
      </c>
      <c r="AA51" s="64">
        <f t="shared" si="18"/>
        <v>400000</v>
      </c>
      <c r="AB51" s="64">
        <f t="shared" si="18"/>
        <v>400000</v>
      </c>
      <c r="AC51" s="64">
        <f t="shared" si="18"/>
        <v>400000</v>
      </c>
      <c r="AD51" s="64">
        <f t="shared" si="18"/>
        <v>400000</v>
      </c>
      <c r="AE51" s="64">
        <f t="shared" si="18"/>
        <v>400000</v>
      </c>
      <c r="AF51" s="64">
        <f t="shared" si="18"/>
        <v>400000</v>
      </c>
      <c r="AG51" s="64">
        <f t="shared" si="18"/>
        <v>400000</v>
      </c>
      <c r="AH51" s="64">
        <f t="shared" si="18"/>
        <v>400000</v>
      </c>
      <c r="AI51" s="64">
        <f t="shared" si="18"/>
        <v>400000</v>
      </c>
      <c r="AJ51" s="64">
        <f t="shared" si="18"/>
        <v>400000</v>
      </c>
      <c r="AK51" s="64">
        <f t="shared" si="18"/>
        <v>400000</v>
      </c>
      <c r="AL51" s="64">
        <f t="shared" si="18"/>
        <v>400000</v>
      </c>
      <c r="AM51" s="64">
        <f t="shared" si="18"/>
        <v>400000</v>
      </c>
      <c r="AN51" s="64">
        <f t="shared" si="18"/>
        <v>400000</v>
      </c>
      <c r="AO51" s="64">
        <f t="shared" si="18"/>
        <v>400000</v>
      </c>
      <c r="AP51" s="64">
        <f t="shared" si="18"/>
        <v>400000</v>
      </c>
      <c r="AQ51" s="64">
        <f t="shared" si="18"/>
        <v>400000</v>
      </c>
      <c r="AR51" s="64">
        <f t="shared" si="18"/>
        <v>400000</v>
      </c>
    </row>
    <row r="52" spans="2:44">
      <c r="B52" s="70" t="str">
        <f t="shared" si="17"/>
        <v>Compost</v>
      </c>
      <c r="C52" s="57" t="s">
        <v>168</v>
      </c>
      <c r="D52" s="63"/>
      <c r="E52" s="64">
        <f t="shared" si="18"/>
        <v>0</v>
      </c>
      <c r="F52" s="64">
        <f t="shared" si="18"/>
        <v>0</v>
      </c>
      <c r="G52" s="64">
        <f t="shared" si="18"/>
        <v>0</v>
      </c>
      <c r="H52" s="64">
        <f t="shared" si="18"/>
        <v>0</v>
      </c>
      <c r="I52" s="64">
        <f t="shared" si="18"/>
        <v>0</v>
      </c>
      <c r="J52" s="64">
        <f t="shared" si="18"/>
        <v>0</v>
      </c>
      <c r="K52" s="64">
        <f t="shared" si="18"/>
        <v>0</v>
      </c>
      <c r="L52" s="64">
        <f t="shared" si="18"/>
        <v>0</v>
      </c>
      <c r="M52" s="64">
        <f t="shared" si="18"/>
        <v>0</v>
      </c>
      <c r="N52" s="64">
        <f t="shared" si="18"/>
        <v>0</v>
      </c>
      <c r="O52" s="64">
        <f t="shared" si="18"/>
        <v>0</v>
      </c>
      <c r="P52" s="64">
        <f t="shared" si="18"/>
        <v>0</v>
      </c>
      <c r="Q52" s="64">
        <f t="shared" si="18"/>
        <v>0</v>
      </c>
      <c r="R52" s="64">
        <f t="shared" si="18"/>
        <v>0</v>
      </c>
      <c r="S52" s="64">
        <f t="shared" si="18"/>
        <v>0</v>
      </c>
      <c r="T52" s="64">
        <f t="shared" ref="T52:AR52" si="19">+T25*$D25*$AS$41</f>
        <v>0</v>
      </c>
      <c r="U52" s="64">
        <f t="shared" si="19"/>
        <v>0</v>
      </c>
      <c r="V52" s="64">
        <f t="shared" si="19"/>
        <v>0</v>
      </c>
      <c r="W52" s="64">
        <f t="shared" si="19"/>
        <v>0</v>
      </c>
      <c r="X52" s="64">
        <f t="shared" si="19"/>
        <v>0</v>
      </c>
      <c r="Y52" s="64">
        <f t="shared" si="19"/>
        <v>400000</v>
      </c>
      <c r="Z52" s="64">
        <f t="shared" si="19"/>
        <v>400000</v>
      </c>
      <c r="AA52" s="64">
        <f t="shared" si="19"/>
        <v>400000</v>
      </c>
      <c r="AB52" s="64">
        <f t="shared" si="19"/>
        <v>400000</v>
      </c>
      <c r="AC52" s="64">
        <f t="shared" si="19"/>
        <v>400000</v>
      </c>
      <c r="AD52" s="64">
        <f t="shared" si="19"/>
        <v>400000</v>
      </c>
      <c r="AE52" s="64">
        <f t="shared" si="19"/>
        <v>400000</v>
      </c>
      <c r="AF52" s="64">
        <f t="shared" si="19"/>
        <v>400000</v>
      </c>
      <c r="AG52" s="64">
        <f t="shared" si="19"/>
        <v>400000</v>
      </c>
      <c r="AH52" s="64">
        <f t="shared" si="19"/>
        <v>400000</v>
      </c>
      <c r="AI52" s="64">
        <f t="shared" si="19"/>
        <v>400000</v>
      </c>
      <c r="AJ52" s="64">
        <f t="shared" si="19"/>
        <v>400000</v>
      </c>
      <c r="AK52" s="64">
        <f t="shared" si="19"/>
        <v>400000</v>
      </c>
      <c r="AL52" s="64">
        <f t="shared" si="19"/>
        <v>400000</v>
      </c>
      <c r="AM52" s="64">
        <f t="shared" si="19"/>
        <v>400000</v>
      </c>
      <c r="AN52" s="64">
        <f t="shared" si="19"/>
        <v>400000</v>
      </c>
      <c r="AO52" s="64">
        <f t="shared" si="19"/>
        <v>400000</v>
      </c>
      <c r="AP52" s="64">
        <f t="shared" si="19"/>
        <v>400000</v>
      </c>
      <c r="AQ52" s="64">
        <f t="shared" si="19"/>
        <v>400000</v>
      </c>
      <c r="AR52" s="64">
        <f t="shared" si="19"/>
        <v>400000</v>
      </c>
    </row>
    <row r="53" spans="2:44">
      <c r="B53" s="70" t="str">
        <f t="shared" si="17"/>
        <v>Fertiliser Urea</v>
      </c>
      <c r="C53" s="57" t="s">
        <v>168</v>
      </c>
      <c r="D53" s="63"/>
      <c r="E53" s="64">
        <f t="shared" ref="E53:AR59" si="20">+E26*$D26*$AS$41</f>
        <v>560000</v>
      </c>
      <c r="F53" s="64">
        <f t="shared" si="20"/>
        <v>560000</v>
      </c>
      <c r="G53" s="64">
        <f t="shared" si="20"/>
        <v>560000</v>
      </c>
      <c r="H53" s="64">
        <f t="shared" si="20"/>
        <v>560000</v>
      </c>
      <c r="I53" s="64">
        <f t="shared" si="20"/>
        <v>560000</v>
      </c>
      <c r="J53" s="64">
        <f t="shared" si="20"/>
        <v>560000</v>
      </c>
      <c r="K53" s="64">
        <f t="shared" si="20"/>
        <v>560000</v>
      </c>
      <c r="L53" s="64">
        <f t="shared" si="20"/>
        <v>560000</v>
      </c>
      <c r="M53" s="64">
        <f t="shared" si="20"/>
        <v>560000</v>
      </c>
      <c r="N53" s="64">
        <f t="shared" si="20"/>
        <v>560000</v>
      </c>
      <c r="O53" s="64">
        <f t="shared" si="20"/>
        <v>560000</v>
      </c>
      <c r="P53" s="64">
        <f t="shared" si="20"/>
        <v>560000</v>
      </c>
      <c r="Q53" s="64">
        <f t="shared" si="20"/>
        <v>560000</v>
      </c>
      <c r="R53" s="64">
        <f t="shared" si="20"/>
        <v>560000</v>
      </c>
      <c r="S53" s="64">
        <f t="shared" si="20"/>
        <v>560000</v>
      </c>
      <c r="T53" s="64">
        <f t="shared" si="20"/>
        <v>560000</v>
      </c>
      <c r="U53" s="64">
        <f t="shared" si="20"/>
        <v>560000</v>
      </c>
      <c r="V53" s="64">
        <f t="shared" si="20"/>
        <v>560000</v>
      </c>
      <c r="W53" s="64">
        <f t="shared" si="20"/>
        <v>560000</v>
      </c>
      <c r="X53" s="64">
        <f t="shared" si="20"/>
        <v>560000</v>
      </c>
      <c r="Y53" s="64">
        <f t="shared" si="20"/>
        <v>560000</v>
      </c>
      <c r="Z53" s="64">
        <f t="shared" si="20"/>
        <v>560000</v>
      </c>
      <c r="AA53" s="64">
        <f t="shared" si="20"/>
        <v>560000</v>
      </c>
      <c r="AB53" s="64">
        <f t="shared" si="20"/>
        <v>560000</v>
      </c>
      <c r="AC53" s="64">
        <f t="shared" si="20"/>
        <v>560000</v>
      </c>
      <c r="AD53" s="64">
        <f t="shared" si="20"/>
        <v>560000</v>
      </c>
      <c r="AE53" s="64">
        <f t="shared" si="20"/>
        <v>560000</v>
      </c>
      <c r="AF53" s="64">
        <f t="shared" si="20"/>
        <v>560000</v>
      </c>
      <c r="AG53" s="64">
        <f t="shared" si="20"/>
        <v>560000</v>
      </c>
      <c r="AH53" s="64">
        <f t="shared" si="20"/>
        <v>560000</v>
      </c>
      <c r="AI53" s="64">
        <f t="shared" si="20"/>
        <v>560000</v>
      </c>
      <c r="AJ53" s="64">
        <f t="shared" si="20"/>
        <v>560000</v>
      </c>
      <c r="AK53" s="64">
        <f t="shared" si="20"/>
        <v>560000</v>
      </c>
      <c r="AL53" s="64">
        <f t="shared" si="20"/>
        <v>560000</v>
      </c>
      <c r="AM53" s="64">
        <f t="shared" si="20"/>
        <v>560000</v>
      </c>
      <c r="AN53" s="64">
        <f t="shared" si="20"/>
        <v>560000</v>
      </c>
      <c r="AO53" s="64">
        <f t="shared" si="20"/>
        <v>560000</v>
      </c>
      <c r="AP53" s="64">
        <f t="shared" si="20"/>
        <v>560000</v>
      </c>
      <c r="AQ53" s="64">
        <f t="shared" si="20"/>
        <v>560000</v>
      </c>
      <c r="AR53" s="64">
        <f t="shared" si="20"/>
        <v>560000</v>
      </c>
    </row>
    <row r="54" spans="2:44">
      <c r="B54" s="70" t="str">
        <f t="shared" si="17"/>
        <v>Fertiliser DAP</v>
      </c>
      <c r="C54" s="57"/>
      <c r="D54" s="63"/>
      <c r="E54" s="64">
        <f t="shared" si="20"/>
        <v>960000</v>
      </c>
      <c r="F54" s="64">
        <f t="shared" si="20"/>
        <v>960000</v>
      </c>
      <c r="G54" s="64">
        <f t="shared" si="20"/>
        <v>960000</v>
      </c>
      <c r="H54" s="64">
        <f t="shared" si="20"/>
        <v>960000</v>
      </c>
      <c r="I54" s="64">
        <f t="shared" si="20"/>
        <v>960000</v>
      </c>
      <c r="J54" s="64">
        <f t="shared" si="20"/>
        <v>960000</v>
      </c>
      <c r="K54" s="64">
        <f t="shared" si="20"/>
        <v>960000</v>
      </c>
      <c r="L54" s="64">
        <f t="shared" si="20"/>
        <v>960000</v>
      </c>
      <c r="M54" s="64">
        <f t="shared" si="20"/>
        <v>960000</v>
      </c>
      <c r="N54" s="64">
        <f t="shared" si="20"/>
        <v>960000</v>
      </c>
      <c r="O54" s="64">
        <f t="shared" si="20"/>
        <v>960000</v>
      </c>
      <c r="P54" s="64">
        <f t="shared" si="20"/>
        <v>960000</v>
      </c>
      <c r="Q54" s="64">
        <f t="shared" si="20"/>
        <v>960000</v>
      </c>
      <c r="R54" s="64">
        <f t="shared" si="20"/>
        <v>960000</v>
      </c>
      <c r="S54" s="64">
        <f t="shared" si="20"/>
        <v>960000</v>
      </c>
      <c r="T54" s="64">
        <f t="shared" si="20"/>
        <v>960000</v>
      </c>
      <c r="U54" s="64">
        <f t="shared" si="20"/>
        <v>960000</v>
      </c>
      <c r="V54" s="64">
        <f t="shared" si="20"/>
        <v>960000</v>
      </c>
      <c r="W54" s="64">
        <f t="shared" si="20"/>
        <v>960000</v>
      </c>
      <c r="X54" s="64">
        <f t="shared" si="20"/>
        <v>960000</v>
      </c>
      <c r="Y54" s="64">
        <f t="shared" si="20"/>
        <v>960000</v>
      </c>
      <c r="Z54" s="64">
        <f t="shared" si="20"/>
        <v>960000</v>
      </c>
      <c r="AA54" s="64">
        <f t="shared" si="20"/>
        <v>960000</v>
      </c>
      <c r="AB54" s="64">
        <f t="shared" si="20"/>
        <v>960000</v>
      </c>
      <c r="AC54" s="64">
        <f t="shared" si="20"/>
        <v>960000</v>
      </c>
      <c r="AD54" s="64">
        <f t="shared" si="20"/>
        <v>960000</v>
      </c>
      <c r="AE54" s="64">
        <f t="shared" si="20"/>
        <v>960000</v>
      </c>
      <c r="AF54" s="64">
        <f t="shared" si="20"/>
        <v>960000</v>
      </c>
      <c r="AG54" s="64">
        <f t="shared" si="20"/>
        <v>960000</v>
      </c>
      <c r="AH54" s="64">
        <f t="shared" si="20"/>
        <v>960000</v>
      </c>
      <c r="AI54" s="64">
        <f t="shared" si="20"/>
        <v>960000</v>
      </c>
      <c r="AJ54" s="64">
        <f t="shared" si="20"/>
        <v>960000</v>
      </c>
      <c r="AK54" s="64">
        <f t="shared" si="20"/>
        <v>960000</v>
      </c>
      <c r="AL54" s="64">
        <f t="shared" si="20"/>
        <v>960000</v>
      </c>
      <c r="AM54" s="64">
        <f t="shared" si="20"/>
        <v>960000</v>
      </c>
      <c r="AN54" s="64">
        <f t="shared" si="20"/>
        <v>960000</v>
      </c>
      <c r="AO54" s="64">
        <f t="shared" si="20"/>
        <v>960000</v>
      </c>
      <c r="AP54" s="64">
        <f t="shared" si="20"/>
        <v>960000</v>
      </c>
      <c r="AQ54" s="64">
        <f t="shared" si="20"/>
        <v>960000</v>
      </c>
      <c r="AR54" s="64">
        <f t="shared" si="20"/>
        <v>960000</v>
      </c>
    </row>
    <row r="55" spans="2:44">
      <c r="B55" s="70" t="str">
        <f t="shared" si="17"/>
        <v>Pesticides Rice</v>
      </c>
      <c r="C55" s="57" t="s">
        <v>168</v>
      </c>
      <c r="D55" s="63"/>
      <c r="E55" s="64">
        <f t="shared" si="20"/>
        <v>1200000</v>
      </c>
      <c r="F55" s="64">
        <f t="shared" si="20"/>
        <v>1200000</v>
      </c>
      <c r="G55" s="64">
        <f t="shared" si="20"/>
        <v>1200000</v>
      </c>
      <c r="H55" s="64">
        <f t="shared" si="20"/>
        <v>1200000</v>
      </c>
      <c r="I55" s="64">
        <f t="shared" si="20"/>
        <v>1200000</v>
      </c>
      <c r="J55" s="64">
        <f t="shared" si="20"/>
        <v>1200000</v>
      </c>
      <c r="K55" s="64">
        <f t="shared" si="20"/>
        <v>1200000</v>
      </c>
      <c r="L55" s="64">
        <f t="shared" si="20"/>
        <v>1200000</v>
      </c>
      <c r="M55" s="64">
        <f t="shared" si="20"/>
        <v>1200000</v>
      </c>
      <c r="N55" s="64">
        <f t="shared" si="20"/>
        <v>1200000</v>
      </c>
      <c r="O55" s="64">
        <f t="shared" si="20"/>
        <v>1200000</v>
      </c>
      <c r="P55" s="64">
        <f t="shared" si="20"/>
        <v>1200000</v>
      </c>
      <c r="Q55" s="64">
        <f t="shared" si="20"/>
        <v>1200000</v>
      </c>
      <c r="R55" s="64">
        <f t="shared" si="20"/>
        <v>1200000</v>
      </c>
      <c r="S55" s="64">
        <f t="shared" si="20"/>
        <v>1200000</v>
      </c>
      <c r="T55" s="64">
        <f t="shared" si="20"/>
        <v>1200000</v>
      </c>
      <c r="U55" s="64">
        <f t="shared" si="20"/>
        <v>1200000</v>
      </c>
      <c r="V55" s="64">
        <f t="shared" si="20"/>
        <v>1200000</v>
      </c>
      <c r="W55" s="64">
        <f t="shared" si="20"/>
        <v>1200000</v>
      </c>
      <c r="X55" s="64">
        <f t="shared" si="20"/>
        <v>1200000</v>
      </c>
      <c r="Y55" s="64">
        <f t="shared" si="20"/>
        <v>1200000</v>
      </c>
      <c r="Z55" s="64">
        <f t="shared" si="20"/>
        <v>1200000</v>
      </c>
      <c r="AA55" s="64">
        <f t="shared" si="20"/>
        <v>1200000</v>
      </c>
      <c r="AB55" s="64">
        <f t="shared" si="20"/>
        <v>1200000</v>
      </c>
      <c r="AC55" s="64">
        <f t="shared" si="20"/>
        <v>1200000</v>
      </c>
      <c r="AD55" s="64">
        <f t="shared" si="20"/>
        <v>1200000</v>
      </c>
      <c r="AE55" s="64">
        <f t="shared" si="20"/>
        <v>1200000</v>
      </c>
      <c r="AF55" s="64">
        <f t="shared" si="20"/>
        <v>1200000</v>
      </c>
      <c r="AG55" s="64">
        <f t="shared" si="20"/>
        <v>1200000</v>
      </c>
      <c r="AH55" s="64">
        <f t="shared" si="20"/>
        <v>1200000</v>
      </c>
      <c r="AI55" s="64">
        <f t="shared" si="20"/>
        <v>1200000</v>
      </c>
      <c r="AJ55" s="64">
        <f t="shared" si="20"/>
        <v>1200000</v>
      </c>
      <c r="AK55" s="64">
        <f t="shared" si="20"/>
        <v>1200000</v>
      </c>
      <c r="AL55" s="64">
        <f t="shared" si="20"/>
        <v>1200000</v>
      </c>
      <c r="AM55" s="64">
        <f t="shared" si="20"/>
        <v>1200000</v>
      </c>
      <c r="AN55" s="64">
        <f t="shared" si="20"/>
        <v>1200000</v>
      </c>
      <c r="AO55" s="64">
        <f t="shared" si="20"/>
        <v>1200000</v>
      </c>
      <c r="AP55" s="64">
        <f t="shared" si="20"/>
        <v>1200000</v>
      </c>
      <c r="AQ55" s="64">
        <f t="shared" si="20"/>
        <v>1200000</v>
      </c>
      <c r="AR55" s="64">
        <f t="shared" si="20"/>
        <v>1200000</v>
      </c>
    </row>
    <row r="56" spans="2:44">
      <c r="B56" s="70" t="str">
        <f t="shared" si="17"/>
        <v>Seedlings Rice</v>
      </c>
      <c r="C56" s="57" t="s">
        <v>168</v>
      </c>
      <c r="D56" s="63"/>
      <c r="E56" s="64">
        <f t="shared" si="20"/>
        <v>616000</v>
      </c>
      <c r="F56" s="64">
        <f t="shared" si="20"/>
        <v>616000</v>
      </c>
      <c r="G56" s="64">
        <f t="shared" si="20"/>
        <v>616000</v>
      </c>
      <c r="H56" s="64">
        <f t="shared" si="20"/>
        <v>616000</v>
      </c>
      <c r="I56" s="64">
        <f t="shared" si="20"/>
        <v>616000</v>
      </c>
      <c r="J56" s="64">
        <f t="shared" si="20"/>
        <v>616000</v>
      </c>
      <c r="K56" s="64">
        <f t="shared" si="20"/>
        <v>616000</v>
      </c>
      <c r="L56" s="64">
        <f t="shared" si="20"/>
        <v>616000</v>
      </c>
      <c r="M56" s="64">
        <f t="shared" si="20"/>
        <v>616000</v>
      </c>
      <c r="N56" s="64">
        <f t="shared" si="20"/>
        <v>616000</v>
      </c>
      <c r="O56" s="64">
        <f t="shared" si="20"/>
        <v>616000</v>
      </c>
      <c r="P56" s="64">
        <f t="shared" si="20"/>
        <v>616000</v>
      </c>
      <c r="Q56" s="64">
        <f t="shared" si="20"/>
        <v>616000</v>
      </c>
      <c r="R56" s="64">
        <f t="shared" si="20"/>
        <v>616000</v>
      </c>
      <c r="S56" s="64">
        <f t="shared" si="20"/>
        <v>616000</v>
      </c>
      <c r="T56" s="64">
        <f t="shared" si="20"/>
        <v>616000</v>
      </c>
      <c r="U56" s="64">
        <f t="shared" si="20"/>
        <v>616000</v>
      </c>
      <c r="V56" s="64">
        <f t="shared" si="20"/>
        <v>616000</v>
      </c>
      <c r="W56" s="64">
        <f t="shared" si="20"/>
        <v>616000</v>
      </c>
      <c r="X56" s="64">
        <f t="shared" si="20"/>
        <v>616000</v>
      </c>
      <c r="Y56" s="64">
        <f t="shared" si="20"/>
        <v>616000</v>
      </c>
      <c r="Z56" s="64">
        <f t="shared" si="20"/>
        <v>616000</v>
      </c>
      <c r="AA56" s="64">
        <f t="shared" si="20"/>
        <v>616000</v>
      </c>
      <c r="AB56" s="64">
        <f t="shared" si="20"/>
        <v>616000</v>
      </c>
      <c r="AC56" s="64">
        <f t="shared" si="20"/>
        <v>616000</v>
      </c>
      <c r="AD56" s="64">
        <f t="shared" si="20"/>
        <v>616000</v>
      </c>
      <c r="AE56" s="64">
        <f t="shared" si="20"/>
        <v>616000</v>
      </c>
      <c r="AF56" s="64">
        <f t="shared" si="20"/>
        <v>616000</v>
      </c>
      <c r="AG56" s="64">
        <f t="shared" si="20"/>
        <v>616000</v>
      </c>
      <c r="AH56" s="64">
        <f t="shared" si="20"/>
        <v>616000</v>
      </c>
      <c r="AI56" s="64">
        <f t="shared" si="20"/>
        <v>616000</v>
      </c>
      <c r="AJ56" s="64">
        <f t="shared" si="20"/>
        <v>616000</v>
      </c>
      <c r="AK56" s="64">
        <f t="shared" si="20"/>
        <v>616000</v>
      </c>
      <c r="AL56" s="64">
        <f t="shared" si="20"/>
        <v>616000</v>
      </c>
      <c r="AM56" s="64">
        <f t="shared" si="20"/>
        <v>616000</v>
      </c>
      <c r="AN56" s="64">
        <f t="shared" si="20"/>
        <v>616000</v>
      </c>
      <c r="AO56" s="64">
        <f t="shared" si="20"/>
        <v>616000</v>
      </c>
      <c r="AP56" s="64">
        <f t="shared" si="20"/>
        <v>616000</v>
      </c>
      <c r="AQ56" s="64">
        <f t="shared" si="20"/>
        <v>616000</v>
      </c>
      <c r="AR56" s="64">
        <f t="shared" si="20"/>
        <v>616000</v>
      </c>
    </row>
    <row r="57" spans="2:44">
      <c r="B57" s="70" t="str">
        <f t="shared" si="17"/>
        <v>Farmer quota to clean canals and drainage</v>
      </c>
      <c r="C57" s="57" t="s">
        <v>168</v>
      </c>
      <c r="D57" s="63"/>
      <c r="E57" s="64">
        <f t="shared" si="20"/>
        <v>0</v>
      </c>
      <c r="F57" s="64">
        <f t="shared" si="20"/>
        <v>0</v>
      </c>
      <c r="G57" s="64">
        <f t="shared" si="20"/>
        <v>0</v>
      </c>
      <c r="H57" s="64">
        <f t="shared" si="20"/>
        <v>0</v>
      </c>
      <c r="I57" s="64">
        <f t="shared" si="20"/>
        <v>0</v>
      </c>
      <c r="J57" s="64">
        <f t="shared" si="20"/>
        <v>0</v>
      </c>
      <c r="K57" s="64">
        <f t="shared" si="20"/>
        <v>0</v>
      </c>
      <c r="L57" s="64">
        <f t="shared" si="20"/>
        <v>0</v>
      </c>
      <c r="M57" s="64">
        <f t="shared" si="20"/>
        <v>0</v>
      </c>
      <c r="N57" s="64">
        <f t="shared" si="20"/>
        <v>0</v>
      </c>
      <c r="O57" s="64">
        <f t="shared" si="20"/>
        <v>0</v>
      </c>
      <c r="P57" s="64">
        <f t="shared" si="20"/>
        <v>0</v>
      </c>
      <c r="Q57" s="64">
        <f t="shared" si="20"/>
        <v>0</v>
      </c>
      <c r="R57" s="64">
        <f t="shared" si="20"/>
        <v>0</v>
      </c>
      <c r="S57" s="64">
        <f t="shared" si="20"/>
        <v>0</v>
      </c>
      <c r="T57" s="64">
        <f t="shared" si="20"/>
        <v>0</v>
      </c>
      <c r="U57" s="64">
        <f t="shared" si="20"/>
        <v>0</v>
      </c>
      <c r="V57" s="64">
        <f t="shared" si="20"/>
        <v>0</v>
      </c>
      <c r="W57" s="64">
        <f t="shared" si="20"/>
        <v>0</v>
      </c>
      <c r="X57" s="64">
        <f t="shared" si="20"/>
        <v>0</v>
      </c>
      <c r="Y57" s="64">
        <f t="shared" si="20"/>
        <v>0</v>
      </c>
      <c r="Z57" s="64">
        <f t="shared" si="20"/>
        <v>0</v>
      </c>
      <c r="AA57" s="64">
        <f t="shared" si="20"/>
        <v>0</v>
      </c>
      <c r="AB57" s="64">
        <f t="shared" si="20"/>
        <v>0</v>
      </c>
      <c r="AC57" s="64">
        <f t="shared" si="20"/>
        <v>0</v>
      </c>
      <c r="AD57" s="64">
        <f t="shared" si="20"/>
        <v>0</v>
      </c>
      <c r="AE57" s="64">
        <f t="shared" si="20"/>
        <v>0</v>
      </c>
      <c r="AF57" s="64">
        <f t="shared" si="20"/>
        <v>0</v>
      </c>
      <c r="AG57" s="64">
        <f t="shared" si="20"/>
        <v>0</v>
      </c>
      <c r="AH57" s="64">
        <f t="shared" si="20"/>
        <v>0</v>
      </c>
      <c r="AI57" s="64">
        <f t="shared" si="20"/>
        <v>0</v>
      </c>
      <c r="AJ57" s="64">
        <f t="shared" si="20"/>
        <v>0</v>
      </c>
      <c r="AK57" s="64">
        <f t="shared" si="20"/>
        <v>0</v>
      </c>
      <c r="AL57" s="64">
        <f t="shared" si="20"/>
        <v>0</v>
      </c>
      <c r="AM57" s="64">
        <f t="shared" si="20"/>
        <v>0</v>
      </c>
      <c r="AN57" s="64">
        <f t="shared" si="20"/>
        <v>0</v>
      </c>
      <c r="AO57" s="64">
        <f t="shared" si="20"/>
        <v>0</v>
      </c>
      <c r="AP57" s="64">
        <f t="shared" si="20"/>
        <v>0</v>
      </c>
      <c r="AQ57" s="64">
        <f t="shared" si="20"/>
        <v>0</v>
      </c>
      <c r="AR57" s="64">
        <f t="shared" si="20"/>
        <v>0</v>
      </c>
    </row>
    <row r="58" spans="2:44">
      <c r="B58" s="70" t="str">
        <f t="shared" si="17"/>
        <v>Irrigation fee</v>
      </c>
      <c r="C58" s="57" t="s">
        <v>168</v>
      </c>
      <c r="D58" s="63"/>
      <c r="E58" s="64">
        <f t="shared" si="20"/>
        <v>0</v>
      </c>
      <c r="F58" s="64">
        <f t="shared" si="20"/>
        <v>0</v>
      </c>
      <c r="G58" s="64">
        <f t="shared" si="20"/>
        <v>0</v>
      </c>
      <c r="H58" s="64">
        <f t="shared" si="20"/>
        <v>0</v>
      </c>
      <c r="I58" s="64">
        <f t="shared" si="20"/>
        <v>0</v>
      </c>
      <c r="J58" s="64">
        <f t="shared" si="20"/>
        <v>0</v>
      </c>
      <c r="K58" s="64">
        <f t="shared" si="20"/>
        <v>0</v>
      </c>
      <c r="L58" s="64">
        <f t="shared" si="20"/>
        <v>0</v>
      </c>
      <c r="M58" s="64">
        <f t="shared" si="20"/>
        <v>0</v>
      </c>
      <c r="N58" s="64">
        <f t="shared" si="20"/>
        <v>0</v>
      </c>
      <c r="O58" s="64">
        <f t="shared" si="20"/>
        <v>0</v>
      </c>
      <c r="P58" s="64">
        <f t="shared" si="20"/>
        <v>0</v>
      </c>
      <c r="Q58" s="64">
        <f t="shared" si="20"/>
        <v>0</v>
      </c>
      <c r="R58" s="64">
        <f t="shared" si="20"/>
        <v>0</v>
      </c>
      <c r="S58" s="64">
        <f t="shared" si="20"/>
        <v>0</v>
      </c>
      <c r="T58" s="64">
        <f t="shared" si="20"/>
        <v>0</v>
      </c>
      <c r="U58" s="64">
        <f t="shared" si="20"/>
        <v>0</v>
      </c>
      <c r="V58" s="64">
        <f t="shared" si="20"/>
        <v>0</v>
      </c>
      <c r="W58" s="64">
        <f t="shared" si="20"/>
        <v>0</v>
      </c>
      <c r="X58" s="64">
        <f t="shared" si="20"/>
        <v>0</v>
      </c>
      <c r="Y58" s="64">
        <f t="shared" si="20"/>
        <v>0</v>
      </c>
      <c r="Z58" s="64">
        <f t="shared" si="20"/>
        <v>0</v>
      </c>
      <c r="AA58" s="64">
        <f t="shared" si="20"/>
        <v>0</v>
      </c>
      <c r="AB58" s="64">
        <f t="shared" si="20"/>
        <v>0</v>
      </c>
      <c r="AC58" s="64">
        <f t="shared" si="20"/>
        <v>0</v>
      </c>
      <c r="AD58" s="64">
        <f t="shared" si="20"/>
        <v>0</v>
      </c>
      <c r="AE58" s="64">
        <f t="shared" si="20"/>
        <v>0</v>
      </c>
      <c r="AF58" s="64">
        <f t="shared" si="20"/>
        <v>0</v>
      </c>
      <c r="AG58" s="64">
        <f t="shared" si="20"/>
        <v>0</v>
      </c>
      <c r="AH58" s="64">
        <f t="shared" si="20"/>
        <v>0</v>
      </c>
      <c r="AI58" s="64">
        <f t="shared" si="20"/>
        <v>0</v>
      </c>
      <c r="AJ58" s="64">
        <f t="shared" si="20"/>
        <v>0</v>
      </c>
      <c r="AK58" s="64">
        <f t="shared" si="20"/>
        <v>0</v>
      </c>
      <c r="AL58" s="64">
        <f t="shared" si="20"/>
        <v>0</v>
      </c>
      <c r="AM58" s="64">
        <f t="shared" si="20"/>
        <v>0</v>
      </c>
      <c r="AN58" s="64">
        <f t="shared" si="20"/>
        <v>0</v>
      </c>
      <c r="AO58" s="64">
        <f t="shared" si="20"/>
        <v>0</v>
      </c>
      <c r="AP58" s="64">
        <f t="shared" si="20"/>
        <v>0</v>
      </c>
      <c r="AQ58" s="64">
        <f t="shared" si="20"/>
        <v>0</v>
      </c>
      <c r="AR58" s="64">
        <f t="shared" si="20"/>
        <v>0</v>
      </c>
    </row>
    <row r="59" spans="2:44">
      <c r="B59" s="70" t="str">
        <f t="shared" si="17"/>
        <v>Others (tools, equipment, maintinance)</v>
      </c>
      <c r="C59" s="57" t="s">
        <v>168</v>
      </c>
      <c r="D59" s="63"/>
      <c r="E59" s="64">
        <f t="shared" si="20"/>
        <v>240000</v>
      </c>
      <c r="F59" s="64">
        <f t="shared" si="20"/>
        <v>240000</v>
      </c>
      <c r="G59" s="64">
        <f t="shared" si="20"/>
        <v>240000</v>
      </c>
      <c r="H59" s="64">
        <f t="shared" si="20"/>
        <v>240000</v>
      </c>
      <c r="I59" s="64">
        <f t="shared" si="20"/>
        <v>240000</v>
      </c>
      <c r="J59" s="64">
        <f t="shared" si="20"/>
        <v>240000</v>
      </c>
      <c r="K59" s="64">
        <f t="shared" si="20"/>
        <v>240000</v>
      </c>
      <c r="L59" s="64">
        <f t="shared" si="20"/>
        <v>240000</v>
      </c>
      <c r="M59" s="64">
        <f t="shared" si="20"/>
        <v>240000</v>
      </c>
      <c r="N59" s="64">
        <f t="shared" si="20"/>
        <v>240000</v>
      </c>
      <c r="O59" s="64">
        <f t="shared" si="20"/>
        <v>240000</v>
      </c>
      <c r="P59" s="64">
        <f t="shared" si="20"/>
        <v>240000</v>
      </c>
      <c r="Q59" s="64">
        <f t="shared" si="20"/>
        <v>240000</v>
      </c>
      <c r="R59" s="64">
        <f t="shared" si="20"/>
        <v>240000</v>
      </c>
      <c r="S59" s="64">
        <f t="shared" si="20"/>
        <v>240000</v>
      </c>
      <c r="T59" s="64">
        <f t="shared" ref="T59:AR59" si="21">+T32*$D32*$AS$41</f>
        <v>240000</v>
      </c>
      <c r="U59" s="64">
        <f t="shared" si="21"/>
        <v>240000</v>
      </c>
      <c r="V59" s="64">
        <f t="shared" si="21"/>
        <v>240000</v>
      </c>
      <c r="W59" s="64">
        <f t="shared" si="21"/>
        <v>240000</v>
      </c>
      <c r="X59" s="64">
        <f t="shared" si="21"/>
        <v>240000</v>
      </c>
      <c r="Y59" s="64">
        <f t="shared" si="21"/>
        <v>240000</v>
      </c>
      <c r="Z59" s="64">
        <f t="shared" si="21"/>
        <v>240000</v>
      </c>
      <c r="AA59" s="64">
        <f t="shared" si="21"/>
        <v>240000</v>
      </c>
      <c r="AB59" s="64">
        <f t="shared" si="21"/>
        <v>240000</v>
      </c>
      <c r="AC59" s="64">
        <f t="shared" si="21"/>
        <v>240000</v>
      </c>
      <c r="AD59" s="64">
        <f t="shared" si="21"/>
        <v>240000</v>
      </c>
      <c r="AE59" s="64">
        <f t="shared" si="21"/>
        <v>240000</v>
      </c>
      <c r="AF59" s="64">
        <f t="shared" si="21"/>
        <v>240000</v>
      </c>
      <c r="AG59" s="64">
        <f t="shared" si="21"/>
        <v>240000</v>
      </c>
      <c r="AH59" s="64">
        <f t="shared" si="21"/>
        <v>240000</v>
      </c>
      <c r="AI59" s="64">
        <f t="shared" si="21"/>
        <v>240000</v>
      </c>
      <c r="AJ59" s="64">
        <f t="shared" si="21"/>
        <v>240000</v>
      </c>
      <c r="AK59" s="64">
        <f t="shared" si="21"/>
        <v>240000</v>
      </c>
      <c r="AL59" s="64">
        <f t="shared" si="21"/>
        <v>240000</v>
      </c>
      <c r="AM59" s="64">
        <f t="shared" si="21"/>
        <v>240000</v>
      </c>
      <c r="AN59" s="64">
        <f t="shared" si="21"/>
        <v>240000</v>
      </c>
      <c r="AO59" s="64">
        <f t="shared" si="21"/>
        <v>240000</v>
      </c>
      <c r="AP59" s="64">
        <f t="shared" si="21"/>
        <v>240000</v>
      </c>
      <c r="AQ59" s="64">
        <f t="shared" si="21"/>
        <v>240000</v>
      </c>
      <c r="AR59" s="64">
        <f t="shared" si="21"/>
        <v>240000</v>
      </c>
    </row>
    <row r="60" spans="2:44">
      <c r="B60" s="70" t="str">
        <f t="shared" si="17"/>
        <v>Water</v>
      </c>
      <c r="C60" s="57" t="s">
        <v>168</v>
      </c>
      <c r="D60" s="63"/>
      <c r="E60" s="64">
        <f t="shared" ref="E60:AR66" si="22">+E33*$D33*$AS$41</f>
        <v>0</v>
      </c>
      <c r="F60" s="64">
        <f t="shared" si="22"/>
        <v>0</v>
      </c>
      <c r="G60" s="64">
        <f t="shared" si="22"/>
        <v>0</v>
      </c>
      <c r="H60" s="64">
        <f t="shared" si="22"/>
        <v>0</v>
      </c>
      <c r="I60" s="64">
        <f t="shared" si="22"/>
        <v>0</v>
      </c>
      <c r="J60" s="64">
        <f t="shared" si="22"/>
        <v>0</v>
      </c>
      <c r="K60" s="64">
        <f t="shared" si="22"/>
        <v>0</v>
      </c>
      <c r="L60" s="64">
        <f t="shared" si="22"/>
        <v>0</v>
      </c>
      <c r="M60" s="64">
        <f t="shared" si="22"/>
        <v>0</v>
      </c>
      <c r="N60" s="64">
        <f t="shared" si="22"/>
        <v>0</v>
      </c>
      <c r="O60" s="64">
        <f t="shared" si="22"/>
        <v>0</v>
      </c>
      <c r="P60" s="64">
        <f t="shared" si="22"/>
        <v>0</v>
      </c>
      <c r="Q60" s="64">
        <f t="shared" si="22"/>
        <v>0</v>
      </c>
      <c r="R60" s="64">
        <f t="shared" si="22"/>
        <v>0</v>
      </c>
      <c r="S60" s="64">
        <f t="shared" si="22"/>
        <v>0</v>
      </c>
      <c r="T60" s="64">
        <f t="shared" si="22"/>
        <v>0</v>
      </c>
      <c r="U60" s="64">
        <f t="shared" si="22"/>
        <v>0</v>
      </c>
      <c r="V60" s="64">
        <f t="shared" si="22"/>
        <v>0</v>
      </c>
      <c r="W60" s="64">
        <f t="shared" si="22"/>
        <v>0</v>
      </c>
      <c r="X60" s="64">
        <f t="shared" si="22"/>
        <v>0</v>
      </c>
      <c r="Y60" s="64">
        <f t="shared" si="22"/>
        <v>0</v>
      </c>
      <c r="Z60" s="64">
        <f t="shared" si="22"/>
        <v>0</v>
      </c>
      <c r="AA60" s="64">
        <f t="shared" si="22"/>
        <v>0</v>
      </c>
      <c r="AB60" s="64">
        <f t="shared" si="22"/>
        <v>0</v>
      </c>
      <c r="AC60" s="64">
        <f t="shared" si="22"/>
        <v>0</v>
      </c>
      <c r="AD60" s="64">
        <f t="shared" si="22"/>
        <v>0</v>
      </c>
      <c r="AE60" s="64">
        <f t="shared" si="22"/>
        <v>0</v>
      </c>
      <c r="AF60" s="64">
        <f t="shared" si="22"/>
        <v>0</v>
      </c>
      <c r="AG60" s="64">
        <f t="shared" si="22"/>
        <v>0</v>
      </c>
      <c r="AH60" s="64">
        <f t="shared" si="22"/>
        <v>0</v>
      </c>
      <c r="AI60" s="64">
        <f t="shared" si="22"/>
        <v>0</v>
      </c>
      <c r="AJ60" s="64">
        <f t="shared" si="22"/>
        <v>0</v>
      </c>
      <c r="AK60" s="64">
        <f t="shared" si="22"/>
        <v>0</v>
      </c>
      <c r="AL60" s="64">
        <f t="shared" si="22"/>
        <v>0</v>
      </c>
      <c r="AM60" s="64">
        <f t="shared" si="22"/>
        <v>0</v>
      </c>
      <c r="AN60" s="64">
        <f t="shared" si="22"/>
        <v>0</v>
      </c>
      <c r="AO60" s="64">
        <f t="shared" si="22"/>
        <v>0</v>
      </c>
      <c r="AP60" s="64">
        <f t="shared" si="22"/>
        <v>0</v>
      </c>
      <c r="AQ60" s="64">
        <f t="shared" si="22"/>
        <v>0</v>
      </c>
      <c r="AR60" s="64">
        <f t="shared" si="22"/>
        <v>0</v>
      </c>
    </row>
    <row r="61" spans="2:44">
      <c r="B61" s="70" t="str">
        <f t="shared" si="17"/>
        <v>Land rent</v>
      </c>
      <c r="C61" s="57" t="s">
        <v>168</v>
      </c>
      <c r="D61" s="63"/>
      <c r="E61" s="64">
        <f t="shared" si="22"/>
        <v>80000</v>
      </c>
      <c r="F61" s="64">
        <f t="shared" si="22"/>
        <v>80000</v>
      </c>
      <c r="G61" s="64">
        <f t="shared" si="22"/>
        <v>80000</v>
      </c>
      <c r="H61" s="64">
        <f t="shared" si="22"/>
        <v>80000</v>
      </c>
      <c r="I61" s="64">
        <f t="shared" si="22"/>
        <v>80000</v>
      </c>
      <c r="J61" s="64">
        <f t="shared" si="22"/>
        <v>80000</v>
      </c>
      <c r="K61" s="64">
        <f t="shared" si="22"/>
        <v>80000</v>
      </c>
      <c r="L61" s="64">
        <f t="shared" si="22"/>
        <v>80000</v>
      </c>
      <c r="M61" s="64">
        <f t="shared" si="22"/>
        <v>80000</v>
      </c>
      <c r="N61" s="64">
        <f t="shared" si="22"/>
        <v>80000</v>
      </c>
      <c r="O61" s="64">
        <f t="shared" si="22"/>
        <v>80000</v>
      </c>
      <c r="P61" s="64">
        <f t="shared" si="22"/>
        <v>80000</v>
      </c>
      <c r="Q61" s="64">
        <f t="shared" si="22"/>
        <v>80000</v>
      </c>
      <c r="R61" s="64">
        <f t="shared" si="22"/>
        <v>80000</v>
      </c>
      <c r="S61" s="64">
        <f t="shared" si="22"/>
        <v>80000</v>
      </c>
      <c r="T61" s="64">
        <f t="shared" si="22"/>
        <v>80000</v>
      </c>
      <c r="U61" s="64">
        <f t="shared" si="22"/>
        <v>80000</v>
      </c>
      <c r="V61" s="64">
        <f t="shared" si="22"/>
        <v>80000</v>
      </c>
      <c r="W61" s="64">
        <f t="shared" si="22"/>
        <v>80000</v>
      </c>
      <c r="X61" s="64">
        <f t="shared" si="22"/>
        <v>80000</v>
      </c>
      <c r="Y61" s="64">
        <f t="shared" si="22"/>
        <v>80000</v>
      </c>
      <c r="Z61" s="64">
        <f t="shared" si="22"/>
        <v>80000</v>
      </c>
      <c r="AA61" s="64">
        <f t="shared" si="22"/>
        <v>80000</v>
      </c>
      <c r="AB61" s="64">
        <f t="shared" si="22"/>
        <v>80000</v>
      </c>
      <c r="AC61" s="64">
        <f t="shared" si="22"/>
        <v>80000</v>
      </c>
      <c r="AD61" s="64">
        <f t="shared" si="22"/>
        <v>80000</v>
      </c>
      <c r="AE61" s="64">
        <f t="shared" si="22"/>
        <v>80000</v>
      </c>
      <c r="AF61" s="64">
        <f t="shared" si="22"/>
        <v>80000</v>
      </c>
      <c r="AG61" s="64">
        <f t="shared" si="22"/>
        <v>80000</v>
      </c>
      <c r="AH61" s="64">
        <f t="shared" si="22"/>
        <v>80000</v>
      </c>
      <c r="AI61" s="64">
        <f t="shared" si="22"/>
        <v>80000</v>
      </c>
      <c r="AJ61" s="64">
        <f t="shared" si="22"/>
        <v>80000</v>
      </c>
      <c r="AK61" s="64">
        <f t="shared" si="22"/>
        <v>80000</v>
      </c>
      <c r="AL61" s="64">
        <f t="shared" si="22"/>
        <v>80000</v>
      </c>
      <c r="AM61" s="64">
        <f t="shared" si="22"/>
        <v>80000</v>
      </c>
      <c r="AN61" s="64">
        <f t="shared" si="22"/>
        <v>80000</v>
      </c>
      <c r="AO61" s="64">
        <f t="shared" si="22"/>
        <v>80000</v>
      </c>
      <c r="AP61" s="64">
        <f t="shared" si="22"/>
        <v>80000</v>
      </c>
      <c r="AQ61" s="64">
        <f t="shared" si="22"/>
        <v>80000</v>
      </c>
      <c r="AR61" s="64">
        <f t="shared" si="22"/>
        <v>80000</v>
      </c>
    </row>
    <row r="62" spans="2:44">
      <c r="B62" s="70" t="str">
        <f t="shared" si="17"/>
        <v>Fuel</v>
      </c>
      <c r="C62" s="57" t="s">
        <v>168</v>
      </c>
      <c r="D62" s="62"/>
      <c r="E62" s="64">
        <f t="shared" si="22"/>
        <v>1800000</v>
      </c>
      <c r="F62" s="64">
        <f t="shared" si="22"/>
        <v>1800000</v>
      </c>
      <c r="G62" s="64">
        <f t="shared" si="22"/>
        <v>1800000</v>
      </c>
      <c r="H62" s="64">
        <f t="shared" si="22"/>
        <v>1800000</v>
      </c>
      <c r="I62" s="64">
        <f t="shared" si="22"/>
        <v>1800000</v>
      </c>
      <c r="J62" s="64">
        <f t="shared" si="22"/>
        <v>1800000</v>
      </c>
      <c r="K62" s="64">
        <f t="shared" si="22"/>
        <v>1800000</v>
      </c>
      <c r="L62" s="64">
        <f t="shared" si="22"/>
        <v>1800000</v>
      </c>
      <c r="M62" s="64">
        <f t="shared" si="22"/>
        <v>1800000</v>
      </c>
      <c r="N62" s="64">
        <f t="shared" si="22"/>
        <v>1800000</v>
      </c>
      <c r="O62" s="64">
        <f t="shared" si="22"/>
        <v>1800000</v>
      </c>
      <c r="P62" s="64">
        <f t="shared" si="22"/>
        <v>1800000</v>
      </c>
      <c r="Q62" s="64">
        <f t="shared" si="22"/>
        <v>1800000</v>
      </c>
      <c r="R62" s="64">
        <f t="shared" si="22"/>
        <v>1800000</v>
      </c>
      <c r="S62" s="64">
        <f t="shared" si="22"/>
        <v>1800000</v>
      </c>
      <c r="T62" s="64">
        <f t="shared" si="22"/>
        <v>1800000</v>
      </c>
      <c r="U62" s="64">
        <f t="shared" si="22"/>
        <v>1800000</v>
      </c>
      <c r="V62" s="64">
        <f t="shared" si="22"/>
        <v>1800000</v>
      </c>
      <c r="W62" s="64">
        <f t="shared" si="22"/>
        <v>1800000</v>
      </c>
      <c r="X62" s="64">
        <f t="shared" si="22"/>
        <v>1800000</v>
      </c>
      <c r="Y62" s="64">
        <f t="shared" si="22"/>
        <v>1800000</v>
      </c>
      <c r="Z62" s="64">
        <f t="shared" si="22"/>
        <v>1800000</v>
      </c>
      <c r="AA62" s="64">
        <f t="shared" si="22"/>
        <v>1800000</v>
      </c>
      <c r="AB62" s="64">
        <f t="shared" si="22"/>
        <v>1800000</v>
      </c>
      <c r="AC62" s="64">
        <f t="shared" si="22"/>
        <v>1800000</v>
      </c>
      <c r="AD62" s="64">
        <f t="shared" si="22"/>
        <v>1800000</v>
      </c>
      <c r="AE62" s="64">
        <f t="shared" si="22"/>
        <v>1800000</v>
      </c>
      <c r="AF62" s="64">
        <f t="shared" si="22"/>
        <v>1800000</v>
      </c>
      <c r="AG62" s="64">
        <f t="shared" si="22"/>
        <v>1800000</v>
      </c>
      <c r="AH62" s="64">
        <f t="shared" si="22"/>
        <v>1800000</v>
      </c>
      <c r="AI62" s="64">
        <f t="shared" si="22"/>
        <v>1800000</v>
      </c>
      <c r="AJ62" s="64">
        <f t="shared" si="22"/>
        <v>1800000</v>
      </c>
      <c r="AK62" s="64">
        <f t="shared" si="22"/>
        <v>1800000</v>
      </c>
      <c r="AL62" s="64">
        <f t="shared" si="22"/>
        <v>1800000</v>
      </c>
      <c r="AM62" s="64">
        <f t="shared" si="22"/>
        <v>1800000</v>
      </c>
      <c r="AN62" s="64">
        <f t="shared" si="22"/>
        <v>1800000</v>
      </c>
      <c r="AO62" s="64">
        <f t="shared" si="22"/>
        <v>1800000</v>
      </c>
      <c r="AP62" s="64">
        <f t="shared" si="22"/>
        <v>1800000</v>
      </c>
      <c r="AQ62" s="64">
        <f t="shared" si="22"/>
        <v>1800000</v>
      </c>
      <c r="AR62" s="64">
        <f t="shared" si="22"/>
        <v>1800000</v>
      </c>
    </row>
    <row r="63" spans="2:44">
      <c r="B63" s="70" t="str">
        <f t="shared" si="17"/>
        <v>Labor</v>
      </c>
      <c r="C63" s="57" t="s">
        <v>168</v>
      </c>
      <c r="D63" s="56"/>
      <c r="E63" s="64">
        <f t="shared" si="22"/>
        <v>0</v>
      </c>
      <c r="F63" s="64">
        <f t="shared" si="22"/>
        <v>0</v>
      </c>
      <c r="G63" s="64">
        <f t="shared" si="22"/>
        <v>0</v>
      </c>
      <c r="H63" s="64">
        <f t="shared" si="22"/>
        <v>0</v>
      </c>
      <c r="I63" s="64">
        <f t="shared" si="22"/>
        <v>0</v>
      </c>
      <c r="J63" s="64">
        <f t="shared" si="22"/>
        <v>0</v>
      </c>
      <c r="K63" s="64">
        <f t="shared" si="22"/>
        <v>0</v>
      </c>
      <c r="L63" s="64">
        <f t="shared" si="22"/>
        <v>0</v>
      </c>
      <c r="M63" s="64">
        <f t="shared" si="22"/>
        <v>0</v>
      </c>
      <c r="N63" s="64">
        <f t="shared" si="22"/>
        <v>0</v>
      </c>
      <c r="O63" s="64">
        <f t="shared" si="22"/>
        <v>0</v>
      </c>
      <c r="P63" s="64">
        <f t="shared" si="22"/>
        <v>0</v>
      </c>
      <c r="Q63" s="64">
        <f t="shared" si="22"/>
        <v>0</v>
      </c>
      <c r="R63" s="64">
        <f t="shared" si="22"/>
        <v>0</v>
      </c>
      <c r="S63" s="64">
        <f t="shared" si="22"/>
        <v>0</v>
      </c>
      <c r="T63" s="64">
        <f t="shared" si="22"/>
        <v>0</v>
      </c>
      <c r="U63" s="64">
        <f t="shared" si="22"/>
        <v>0</v>
      </c>
      <c r="V63" s="64">
        <f t="shared" si="22"/>
        <v>0</v>
      </c>
      <c r="W63" s="64">
        <f t="shared" si="22"/>
        <v>0</v>
      </c>
      <c r="X63" s="64">
        <f t="shared" si="22"/>
        <v>0</v>
      </c>
      <c r="Y63" s="64">
        <f t="shared" si="22"/>
        <v>0</v>
      </c>
      <c r="Z63" s="64">
        <f t="shared" si="22"/>
        <v>0</v>
      </c>
      <c r="AA63" s="64">
        <f t="shared" si="22"/>
        <v>0</v>
      </c>
      <c r="AB63" s="64">
        <f t="shared" si="22"/>
        <v>0</v>
      </c>
      <c r="AC63" s="64">
        <f t="shared" si="22"/>
        <v>0</v>
      </c>
      <c r="AD63" s="64">
        <f t="shared" si="22"/>
        <v>0</v>
      </c>
      <c r="AE63" s="64">
        <f t="shared" si="22"/>
        <v>0</v>
      </c>
      <c r="AF63" s="64">
        <f t="shared" si="22"/>
        <v>0</v>
      </c>
      <c r="AG63" s="64">
        <f t="shared" si="22"/>
        <v>0</v>
      </c>
      <c r="AH63" s="64">
        <f t="shared" si="22"/>
        <v>0</v>
      </c>
      <c r="AI63" s="64">
        <f t="shared" si="22"/>
        <v>0</v>
      </c>
      <c r="AJ63" s="64">
        <f t="shared" si="22"/>
        <v>0</v>
      </c>
      <c r="AK63" s="64">
        <f t="shared" si="22"/>
        <v>0</v>
      </c>
      <c r="AL63" s="64">
        <f t="shared" si="22"/>
        <v>0</v>
      </c>
      <c r="AM63" s="64">
        <f t="shared" si="22"/>
        <v>0</v>
      </c>
      <c r="AN63" s="64">
        <f t="shared" si="22"/>
        <v>0</v>
      </c>
      <c r="AO63" s="64">
        <f t="shared" si="22"/>
        <v>0</v>
      </c>
      <c r="AP63" s="64">
        <f t="shared" si="22"/>
        <v>0</v>
      </c>
      <c r="AQ63" s="64">
        <f t="shared" si="22"/>
        <v>0</v>
      </c>
      <c r="AR63" s="64">
        <f t="shared" si="22"/>
        <v>0</v>
      </c>
    </row>
    <row r="64" spans="2:44">
      <c r="B64" s="70" t="str">
        <f t="shared" si="17"/>
        <v>Temporary</v>
      </c>
      <c r="C64" s="57" t="s">
        <v>168</v>
      </c>
      <c r="D64" s="56"/>
      <c r="E64" s="64">
        <f t="shared" si="22"/>
        <v>0</v>
      </c>
      <c r="F64" s="64">
        <f t="shared" si="22"/>
        <v>0</v>
      </c>
      <c r="G64" s="64">
        <f t="shared" si="22"/>
        <v>0</v>
      </c>
      <c r="H64" s="64">
        <f t="shared" si="22"/>
        <v>0</v>
      </c>
      <c r="I64" s="64">
        <f t="shared" si="22"/>
        <v>0</v>
      </c>
      <c r="J64" s="64">
        <f t="shared" si="22"/>
        <v>0</v>
      </c>
      <c r="K64" s="64">
        <f t="shared" si="22"/>
        <v>0</v>
      </c>
      <c r="L64" s="64">
        <f t="shared" si="22"/>
        <v>0</v>
      </c>
      <c r="M64" s="64">
        <f t="shared" si="22"/>
        <v>0</v>
      </c>
      <c r="N64" s="64">
        <f t="shared" si="22"/>
        <v>0</v>
      </c>
      <c r="O64" s="64">
        <f t="shared" si="22"/>
        <v>0</v>
      </c>
      <c r="P64" s="64">
        <f t="shared" si="22"/>
        <v>0</v>
      </c>
      <c r="Q64" s="64">
        <f t="shared" si="22"/>
        <v>0</v>
      </c>
      <c r="R64" s="64">
        <f t="shared" si="22"/>
        <v>0</v>
      </c>
      <c r="S64" s="64">
        <f t="shared" si="22"/>
        <v>0</v>
      </c>
      <c r="T64" s="64">
        <f t="shared" si="22"/>
        <v>0</v>
      </c>
      <c r="U64" s="64">
        <f t="shared" si="22"/>
        <v>0</v>
      </c>
      <c r="V64" s="64">
        <f t="shared" si="22"/>
        <v>0</v>
      </c>
      <c r="W64" s="64">
        <f t="shared" si="22"/>
        <v>0</v>
      </c>
      <c r="X64" s="64">
        <f t="shared" si="22"/>
        <v>0</v>
      </c>
      <c r="Y64" s="64">
        <f t="shared" si="22"/>
        <v>0</v>
      </c>
      <c r="Z64" s="64">
        <f t="shared" si="22"/>
        <v>0</v>
      </c>
      <c r="AA64" s="64">
        <f t="shared" si="22"/>
        <v>0</v>
      </c>
      <c r="AB64" s="64">
        <f t="shared" si="22"/>
        <v>0</v>
      </c>
      <c r="AC64" s="64">
        <f t="shared" si="22"/>
        <v>0</v>
      </c>
      <c r="AD64" s="64">
        <f t="shared" si="22"/>
        <v>0</v>
      </c>
      <c r="AE64" s="64">
        <f t="shared" si="22"/>
        <v>0</v>
      </c>
      <c r="AF64" s="64">
        <f t="shared" si="22"/>
        <v>0</v>
      </c>
      <c r="AG64" s="64">
        <f t="shared" si="22"/>
        <v>0</v>
      </c>
      <c r="AH64" s="64">
        <f t="shared" si="22"/>
        <v>0</v>
      </c>
      <c r="AI64" s="64">
        <f t="shared" si="22"/>
        <v>0</v>
      </c>
      <c r="AJ64" s="64">
        <f t="shared" si="22"/>
        <v>0</v>
      </c>
      <c r="AK64" s="64">
        <f t="shared" si="22"/>
        <v>0</v>
      </c>
      <c r="AL64" s="64">
        <f t="shared" si="22"/>
        <v>0</v>
      </c>
      <c r="AM64" s="64">
        <f t="shared" si="22"/>
        <v>0</v>
      </c>
      <c r="AN64" s="64">
        <f t="shared" si="22"/>
        <v>0</v>
      </c>
      <c r="AO64" s="64">
        <f t="shared" si="22"/>
        <v>0</v>
      </c>
      <c r="AP64" s="64">
        <f t="shared" si="22"/>
        <v>0</v>
      </c>
      <c r="AQ64" s="64">
        <f t="shared" si="22"/>
        <v>0</v>
      </c>
      <c r="AR64" s="64">
        <f t="shared" si="22"/>
        <v>0</v>
      </c>
    </row>
    <row r="65" spans="2:62">
      <c r="B65" s="70" t="str">
        <f t="shared" si="17"/>
        <v>Permanent</v>
      </c>
      <c r="C65" s="57" t="s">
        <v>168</v>
      </c>
      <c r="D65" s="56"/>
      <c r="E65" s="64">
        <f t="shared" si="22"/>
        <v>0</v>
      </c>
      <c r="F65" s="64">
        <f t="shared" si="22"/>
        <v>0</v>
      </c>
      <c r="G65" s="64">
        <f t="shared" si="22"/>
        <v>0</v>
      </c>
      <c r="H65" s="64">
        <f t="shared" si="22"/>
        <v>0</v>
      </c>
      <c r="I65" s="64">
        <f t="shared" si="22"/>
        <v>0</v>
      </c>
      <c r="J65" s="64">
        <f t="shared" si="22"/>
        <v>0</v>
      </c>
      <c r="K65" s="64">
        <f t="shared" si="22"/>
        <v>0</v>
      </c>
      <c r="L65" s="64">
        <f t="shared" si="22"/>
        <v>0</v>
      </c>
      <c r="M65" s="64">
        <f t="shared" si="22"/>
        <v>0</v>
      </c>
      <c r="N65" s="64">
        <f t="shared" si="22"/>
        <v>0</v>
      </c>
      <c r="O65" s="64">
        <f t="shared" si="22"/>
        <v>0</v>
      </c>
      <c r="P65" s="64">
        <f t="shared" si="22"/>
        <v>0</v>
      </c>
      <c r="Q65" s="64">
        <f t="shared" si="22"/>
        <v>0</v>
      </c>
      <c r="R65" s="64">
        <f t="shared" si="22"/>
        <v>0</v>
      </c>
      <c r="S65" s="64">
        <f t="shared" si="22"/>
        <v>0</v>
      </c>
      <c r="T65" s="64">
        <f t="shared" si="22"/>
        <v>0</v>
      </c>
      <c r="U65" s="64">
        <f t="shared" si="22"/>
        <v>0</v>
      </c>
      <c r="V65" s="64">
        <f t="shared" si="22"/>
        <v>0</v>
      </c>
      <c r="W65" s="64">
        <f t="shared" si="22"/>
        <v>0</v>
      </c>
      <c r="X65" s="64">
        <f t="shared" si="22"/>
        <v>0</v>
      </c>
      <c r="Y65" s="64">
        <f t="shared" si="22"/>
        <v>0</v>
      </c>
      <c r="Z65" s="64">
        <f t="shared" si="22"/>
        <v>0</v>
      </c>
      <c r="AA65" s="64">
        <f t="shared" si="22"/>
        <v>0</v>
      </c>
      <c r="AB65" s="64">
        <f t="shared" si="22"/>
        <v>0</v>
      </c>
      <c r="AC65" s="64">
        <f t="shared" si="22"/>
        <v>0</v>
      </c>
      <c r="AD65" s="64">
        <f t="shared" si="22"/>
        <v>0</v>
      </c>
      <c r="AE65" s="64">
        <f t="shared" si="22"/>
        <v>0</v>
      </c>
      <c r="AF65" s="64">
        <f t="shared" si="22"/>
        <v>0</v>
      </c>
      <c r="AG65" s="64">
        <f t="shared" si="22"/>
        <v>0</v>
      </c>
      <c r="AH65" s="64">
        <f t="shared" si="22"/>
        <v>0</v>
      </c>
      <c r="AI65" s="64">
        <f t="shared" si="22"/>
        <v>0</v>
      </c>
      <c r="AJ65" s="64">
        <f t="shared" si="22"/>
        <v>0</v>
      </c>
      <c r="AK65" s="64">
        <f t="shared" si="22"/>
        <v>0</v>
      </c>
      <c r="AL65" s="64">
        <f t="shared" si="22"/>
        <v>0</v>
      </c>
      <c r="AM65" s="64">
        <f t="shared" si="22"/>
        <v>0</v>
      </c>
      <c r="AN65" s="64">
        <f t="shared" si="22"/>
        <v>0</v>
      </c>
      <c r="AO65" s="64">
        <f t="shared" si="22"/>
        <v>0</v>
      </c>
      <c r="AP65" s="64">
        <f t="shared" si="22"/>
        <v>0</v>
      </c>
      <c r="AQ65" s="64">
        <f t="shared" si="22"/>
        <v>0</v>
      </c>
      <c r="AR65" s="64">
        <f t="shared" si="22"/>
        <v>0</v>
      </c>
    </row>
    <row r="66" spans="2:62">
      <c r="B66" s="66"/>
      <c r="C66" s="57"/>
      <c r="D66" s="56"/>
      <c r="E66" s="64">
        <f t="shared" si="22"/>
        <v>0</v>
      </c>
      <c r="F66" s="64">
        <f t="shared" si="22"/>
        <v>0</v>
      </c>
      <c r="G66" s="64">
        <f t="shared" si="22"/>
        <v>0</v>
      </c>
      <c r="H66" s="64">
        <f t="shared" si="22"/>
        <v>0</v>
      </c>
      <c r="I66" s="64">
        <f t="shared" si="22"/>
        <v>0</v>
      </c>
      <c r="J66" s="64">
        <f t="shared" si="22"/>
        <v>0</v>
      </c>
      <c r="K66" s="64">
        <f t="shared" si="22"/>
        <v>0</v>
      </c>
      <c r="L66" s="64">
        <f t="shared" si="22"/>
        <v>0</v>
      </c>
      <c r="M66" s="64">
        <f t="shared" si="22"/>
        <v>0</v>
      </c>
      <c r="N66" s="64">
        <f t="shared" si="22"/>
        <v>0</v>
      </c>
      <c r="O66" s="64">
        <f t="shared" si="22"/>
        <v>0</v>
      </c>
      <c r="P66" s="64">
        <f t="shared" si="22"/>
        <v>0</v>
      </c>
      <c r="Q66" s="64">
        <f t="shared" si="22"/>
        <v>0</v>
      </c>
      <c r="R66" s="64">
        <f t="shared" si="22"/>
        <v>0</v>
      </c>
      <c r="S66" s="64">
        <f t="shared" si="22"/>
        <v>0</v>
      </c>
      <c r="T66" s="64">
        <f t="shared" ref="T66:AR66" si="23">+T39*$D39*$AS$41</f>
        <v>0</v>
      </c>
      <c r="U66" s="64">
        <f t="shared" si="23"/>
        <v>0</v>
      </c>
      <c r="V66" s="64">
        <f t="shared" si="23"/>
        <v>0</v>
      </c>
      <c r="W66" s="64">
        <f t="shared" si="23"/>
        <v>0</v>
      </c>
      <c r="X66" s="64">
        <f t="shared" si="23"/>
        <v>0</v>
      </c>
      <c r="Y66" s="64">
        <f t="shared" si="23"/>
        <v>0</v>
      </c>
      <c r="Z66" s="64">
        <f t="shared" si="23"/>
        <v>0</v>
      </c>
      <c r="AA66" s="64">
        <f t="shared" si="23"/>
        <v>0</v>
      </c>
      <c r="AB66" s="64">
        <f t="shared" si="23"/>
        <v>0</v>
      </c>
      <c r="AC66" s="64">
        <f t="shared" si="23"/>
        <v>0</v>
      </c>
      <c r="AD66" s="64">
        <f t="shared" si="23"/>
        <v>0</v>
      </c>
      <c r="AE66" s="64">
        <f t="shared" si="23"/>
        <v>0</v>
      </c>
      <c r="AF66" s="64">
        <f t="shared" si="23"/>
        <v>0</v>
      </c>
      <c r="AG66" s="64">
        <f t="shared" si="23"/>
        <v>0</v>
      </c>
      <c r="AH66" s="64">
        <f t="shared" si="23"/>
        <v>0</v>
      </c>
      <c r="AI66" s="64">
        <f t="shared" si="23"/>
        <v>0</v>
      </c>
      <c r="AJ66" s="64">
        <f t="shared" si="23"/>
        <v>0</v>
      </c>
      <c r="AK66" s="64">
        <f t="shared" si="23"/>
        <v>0</v>
      </c>
      <c r="AL66" s="64">
        <f t="shared" si="23"/>
        <v>0</v>
      </c>
      <c r="AM66" s="64">
        <f t="shared" si="23"/>
        <v>0</v>
      </c>
      <c r="AN66" s="64">
        <f t="shared" si="23"/>
        <v>0</v>
      </c>
      <c r="AO66" s="64">
        <f t="shared" si="23"/>
        <v>0</v>
      </c>
      <c r="AP66" s="64">
        <f t="shared" si="23"/>
        <v>0</v>
      </c>
      <c r="AQ66" s="64">
        <f t="shared" si="23"/>
        <v>0</v>
      </c>
      <c r="AR66" s="64">
        <f t="shared" si="23"/>
        <v>0</v>
      </c>
    </row>
    <row r="67" spans="2:62">
      <c r="B67" s="66"/>
      <c r="C67" s="57"/>
      <c r="D67" s="56"/>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row>
    <row r="68" spans="2:62" ht="15.75" thickBot="1">
      <c r="B68" s="58"/>
      <c r="C68" s="57"/>
      <c r="D68" s="56"/>
      <c r="E68" s="64"/>
      <c r="F68" s="64">
        <f t="shared" ref="F68:AR68" si="24">+F41*$D41*$AS$41</f>
        <v>0</v>
      </c>
      <c r="G68" s="64">
        <f t="shared" si="24"/>
        <v>0</v>
      </c>
      <c r="H68" s="64">
        <f t="shared" si="24"/>
        <v>0</v>
      </c>
      <c r="I68" s="64">
        <f t="shared" si="24"/>
        <v>0</v>
      </c>
      <c r="J68" s="64">
        <f t="shared" si="24"/>
        <v>0</v>
      </c>
      <c r="K68" s="64">
        <f t="shared" si="24"/>
        <v>0</v>
      </c>
      <c r="L68" s="64">
        <f t="shared" si="24"/>
        <v>0</v>
      </c>
      <c r="M68" s="64">
        <f t="shared" si="24"/>
        <v>0</v>
      </c>
      <c r="N68" s="64">
        <f t="shared" si="24"/>
        <v>0</v>
      </c>
      <c r="O68" s="64">
        <f t="shared" si="24"/>
        <v>0</v>
      </c>
      <c r="P68" s="64">
        <f t="shared" si="24"/>
        <v>0</v>
      </c>
      <c r="Q68" s="64">
        <f t="shared" si="24"/>
        <v>0</v>
      </c>
      <c r="R68" s="64">
        <f t="shared" si="24"/>
        <v>0</v>
      </c>
      <c r="S68" s="64">
        <f t="shared" si="24"/>
        <v>0</v>
      </c>
      <c r="T68" s="64">
        <f t="shared" si="24"/>
        <v>0</v>
      </c>
      <c r="U68" s="64">
        <f t="shared" si="24"/>
        <v>0</v>
      </c>
      <c r="V68" s="64">
        <f t="shared" si="24"/>
        <v>0</v>
      </c>
      <c r="W68" s="64">
        <f t="shared" si="24"/>
        <v>0</v>
      </c>
      <c r="X68" s="64">
        <f t="shared" si="24"/>
        <v>0</v>
      </c>
      <c r="Y68" s="64">
        <f t="shared" si="24"/>
        <v>0</v>
      </c>
      <c r="Z68" s="64">
        <f t="shared" si="24"/>
        <v>0</v>
      </c>
      <c r="AA68" s="64">
        <f t="shared" si="24"/>
        <v>0</v>
      </c>
      <c r="AB68" s="64">
        <f t="shared" si="24"/>
        <v>0</v>
      </c>
      <c r="AC68" s="64">
        <f t="shared" si="24"/>
        <v>0</v>
      </c>
      <c r="AD68" s="64">
        <f t="shared" si="24"/>
        <v>0</v>
      </c>
      <c r="AE68" s="64">
        <f t="shared" si="24"/>
        <v>0</v>
      </c>
      <c r="AF68" s="64">
        <f t="shared" si="24"/>
        <v>0</v>
      </c>
      <c r="AG68" s="64">
        <f t="shared" si="24"/>
        <v>0</v>
      </c>
      <c r="AH68" s="64">
        <f t="shared" si="24"/>
        <v>0</v>
      </c>
      <c r="AI68" s="64">
        <f t="shared" si="24"/>
        <v>0</v>
      </c>
      <c r="AJ68" s="64">
        <f t="shared" si="24"/>
        <v>0</v>
      </c>
      <c r="AK68" s="64">
        <f t="shared" si="24"/>
        <v>0</v>
      </c>
      <c r="AL68" s="64">
        <f t="shared" si="24"/>
        <v>0</v>
      </c>
      <c r="AM68" s="64">
        <f t="shared" si="24"/>
        <v>0</v>
      </c>
      <c r="AN68" s="64">
        <f t="shared" si="24"/>
        <v>0</v>
      </c>
      <c r="AO68" s="64">
        <f t="shared" si="24"/>
        <v>0</v>
      </c>
      <c r="AP68" s="64">
        <f t="shared" si="24"/>
        <v>0</v>
      </c>
      <c r="AQ68" s="64">
        <f t="shared" si="24"/>
        <v>0</v>
      </c>
      <c r="AR68" s="64">
        <f t="shared" si="24"/>
        <v>0</v>
      </c>
    </row>
    <row r="69" spans="2:62" ht="15.75" thickBot="1">
      <c r="B69" s="50" t="s">
        <v>194</v>
      </c>
      <c r="C69" s="52"/>
      <c r="D69" s="51"/>
      <c r="E69" s="824">
        <f>SUM(E48:E68)</f>
        <v>8336000</v>
      </c>
      <c r="F69" s="824">
        <f t="shared" ref="F69:AR69" si="25">SUM(F48:F68)</f>
        <v>8336000</v>
      </c>
      <c r="G69" s="824">
        <f t="shared" si="25"/>
        <v>8336000</v>
      </c>
      <c r="H69" s="824">
        <f t="shared" si="25"/>
        <v>8336000</v>
      </c>
      <c r="I69" s="824">
        <f t="shared" si="25"/>
        <v>8336000</v>
      </c>
      <c r="J69" s="824">
        <f t="shared" si="25"/>
        <v>8336000</v>
      </c>
      <c r="K69" s="824">
        <f t="shared" si="25"/>
        <v>8336000</v>
      </c>
      <c r="L69" s="824">
        <f t="shared" si="25"/>
        <v>8336000</v>
      </c>
      <c r="M69" s="824">
        <f t="shared" si="25"/>
        <v>8336000</v>
      </c>
      <c r="N69" s="824">
        <f t="shared" si="25"/>
        <v>8336000</v>
      </c>
      <c r="O69" s="824">
        <f t="shared" si="25"/>
        <v>8336000</v>
      </c>
      <c r="P69" s="824">
        <f t="shared" si="25"/>
        <v>8336000</v>
      </c>
      <c r="Q69" s="824">
        <f t="shared" si="25"/>
        <v>8336000</v>
      </c>
      <c r="R69" s="824">
        <f t="shared" si="25"/>
        <v>8336000</v>
      </c>
      <c r="S69" s="824">
        <f t="shared" si="25"/>
        <v>8336000</v>
      </c>
      <c r="T69" s="824">
        <f t="shared" si="25"/>
        <v>8336000</v>
      </c>
      <c r="U69" s="824">
        <f t="shared" si="25"/>
        <v>8336000</v>
      </c>
      <c r="V69" s="824">
        <f t="shared" si="25"/>
        <v>8336000</v>
      </c>
      <c r="W69" s="824">
        <f t="shared" si="25"/>
        <v>8336000</v>
      </c>
      <c r="X69" s="824">
        <f t="shared" si="25"/>
        <v>8336000</v>
      </c>
      <c r="Y69" s="824">
        <f t="shared" si="25"/>
        <v>8736000</v>
      </c>
      <c r="Z69" s="824">
        <f t="shared" si="25"/>
        <v>8736000</v>
      </c>
      <c r="AA69" s="824">
        <f t="shared" si="25"/>
        <v>8736000</v>
      </c>
      <c r="AB69" s="824">
        <f t="shared" si="25"/>
        <v>8736000</v>
      </c>
      <c r="AC69" s="824">
        <f t="shared" si="25"/>
        <v>8736000</v>
      </c>
      <c r="AD69" s="824">
        <f t="shared" si="25"/>
        <v>8736000</v>
      </c>
      <c r="AE69" s="824">
        <f t="shared" si="25"/>
        <v>8736000</v>
      </c>
      <c r="AF69" s="824">
        <f t="shared" si="25"/>
        <v>8736000</v>
      </c>
      <c r="AG69" s="824">
        <f t="shared" si="25"/>
        <v>8736000</v>
      </c>
      <c r="AH69" s="824">
        <f t="shared" si="25"/>
        <v>8736000</v>
      </c>
      <c r="AI69" s="824">
        <f t="shared" si="25"/>
        <v>8736000</v>
      </c>
      <c r="AJ69" s="824">
        <f t="shared" si="25"/>
        <v>8736000</v>
      </c>
      <c r="AK69" s="824">
        <f t="shared" si="25"/>
        <v>8736000</v>
      </c>
      <c r="AL69" s="824">
        <f t="shared" si="25"/>
        <v>8736000</v>
      </c>
      <c r="AM69" s="824">
        <f t="shared" si="25"/>
        <v>8736000</v>
      </c>
      <c r="AN69" s="824">
        <f t="shared" si="25"/>
        <v>8736000</v>
      </c>
      <c r="AO69" s="824">
        <f t="shared" si="25"/>
        <v>8736000</v>
      </c>
      <c r="AP69" s="824">
        <f t="shared" si="25"/>
        <v>8736000</v>
      </c>
      <c r="AQ69" s="824">
        <f t="shared" si="25"/>
        <v>8736000</v>
      </c>
      <c r="AR69" s="824">
        <f t="shared" si="25"/>
        <v>8736000</v>
      </c>
    </row>
    <row r="70" spans="2:62" s="43" customFormat="1">
      <c r="B70" s="45" t="s">
        <v>195</v>
      </c>
      <c r="C70" s="44"/>
      <c r="D70" s="44"/>
      <c r="E70" s="45"/>
      <c r="S70" s="46"/>
      <c r="Y70" s="45"/>
    </row>
    <row r="71" spans="2:62" s="43" customFormat="1">
      <c r="B71" s="42" t="s">
        <v>196</v>
      </c>
      <c r="C71" s="44"/>
      <c r="D71" s="44"/>
      <c r="E71" s="516">
        <f>E43-E69+E67</f>
        <v>8658100</v>
      </c>
      <c r="F71" s="516">
        <f t="shared" ref="F71:AA71" si="26">F43-F69+F68</f>
        <v>8658100</v>
      </c>
      <c r="G71" s="516">
        <f t="shared" si="26"/>
        <v>8658100</v>
      </c>
      <c r="H71" s="516">
        <f t="shared" si="26"/>
        <v>8658100</v>
      </c>
      <c r="I71" s="516">
        <f t="shared" si="26"/>
        <v>8658100</v>
      </c>
      <c r="J71" s="516">
        <f t="shared" si="26"/>
        <v>8658100</v>
      </c>
      <c r="K71" s="516">
        <f t="shared" si="26"/>
        <v>8658100</v>
      </c>
      <c r="L71" s="516">
        <f t="shared" si="26"/>
        <v>8658100</v>
      </c>
      <c r="M71" s="516">
        <f t="shared" si="26"/>
        <v>8658100</v>
      </c>
      <c r="N71" s="516">
        <f t="shared" si="26"/>
        <v>7164423.7311385442</v>
      </c>
      <c r="O71" s="516">
        <f t="shared" si="26"/>
        <v>7164423.7311385442</v>
      </c>
      <c r="P71" s="516">
        <f t="shared" si="26"/>
        <v>7164423.7311385442</v>
      </c>
      <c r="Q71" s="516">
        <f t="shared" si="26"/>
        <v>7164423.7311385442</v>
      </c>
      <c r="R71" s="516">
        <f t="shared" si="26"/>
        <v>7164423.7311385442</v>
      </c>
      <c r="S71" s="516">
        <f t="shared" si="26"/>
        <v>7164423.7311385442</v>
      </c>
      <c r="T71" s="516">
        <f t="shared" si="26"/>
        <v>7164423.7311385442</v>
      </c>
      <c r="U71" s="516">
        <f t="shared" si="26"/>
        <v>7164423.7311385442</v>
      </c>
      <c r="V71" s="516">
        <f t="shared" si="26"/>
        <v>7164423.7311385442</v>
      </c>
      <c r="W71" s="516">
        <f t="shared" si="26"/>
        <v>7164423.7311385442</v>
      </c>
      <c r="X71" s="516">
        <f t="shared" si="26"/>
        <v>7164423.7311385442</v>
      </c>
      <c r="Y71" s="516">
        <f t="shared" si="26"/>
        <v>8037450</v>
      </c>
      <c r="Z71" s="516">
        <f t="shared" si="26"/>
        <v>9578550</v>
      </c>
      <c r="AA71" s="516">
        <f t="shared" si="26"/>
        <v>10349100</v>
      </c>
      <c r="AB71" s="516">
        <f>AB43-AB69+AB67</f>
        <v>11119650</v>
      </c>
      <c r="AC71" s="38">
        <f t="shared" ref="AC71:AR71" si="27">AC43-AC69+AC68</f>
        <v>11119650</v>
      </c>
      <c r="AD71" s="38">
        <f t="shared" si="27"/>
        <v>11119650</v>
      </c>
      <c r="AE71" s="38">
        <f t="shared" si="27"/>
        <v>11119650</v>
      </c>
      <c r="AF71" s="38">
        <f t="shared" si="27"/>
        <v>11119650</v>
      </c>
      <c r="AG71" s="38">
        <f t="shared" si="27"/>
        <v>11119650</v>
      </c>
      <c r="AH71" s="38">
        <f t="shared" si="27"/>
        <v>10385390.192043897</v>
      </c>
      <c r="AI71" s="38">
        <f t="shared" si="27"/>
        <v>10385390.192043897</v>
      </c>
      <c r="AJ71" s="38">
        <f t="shared" si="27"/>
        <v>10385390.192043897</v>
      </c>
      <c r="AK71" s="38">
        <f t="shared" si="27"/>
        <v>10385390.192043897</v>
      </c>
      <c r="AL71" s="38">
        <f t="shared" si="27"/>
        <v>10385390.192043897</v>
      </c>
      <c r="AM71" s="38">
        <f t="shared" si="27"/>
        <v>10385390.192043897</v>
      </c>
      <c r="AN71" s="38">
        <f t="shared" si="27"/>
        <v>10385390.192043897</v>
      </c>
      <c r="AO71" s="38">
        <f t="shared" si="27"/>
        <v>10385390.192043897</v>
      </c>
      <c r="AP71" s="38">
        <f t="shared" si="27"/>
        <v>10385390.192043897</v>
      </c>
      <c r="AQ71" s="38">
        <f t="shared" si="27"/>
        <v>10385390.192043897</v>
      </c>
      <c r="AR71" s="38">
        <f t="shared" si="27"/>
        <v>10385390.192043897</v>
      </c>
    </row>
    <row r="72" spans="2:62">
      <c r="B72" s="42" t="s">
        <v>197</v>
      </c>
      <c r="C72" s="41"/>
      <c r="D72" s="40"/>
      <c r="E72" s="516">
        <f t="shared" ref="E72:AR72" si="28">E43-E69</f>
        <v>8658100</v>
      </c>
      <c r="F72" s="516">
        <f t="shared" si="28"/>
        <v>8658100</v>
      </c>
      <c r="G72" s="516">
        <f t="shared" si="28"/>
        <v>8658100</v>
      </c>
      <c r="H72" s="516">
        <f t="shared" si="28"/>
        <v>8658100</v>
      </c>
      <c r="I72" s="516">
        <f t="shared" si="28"/>
        <v>8658100</v>
      </c>
      <c r="J72" s="516">
        <f t="shared" si="28"/>
        <v>8658100</v>
      </c>
      <c r="K72" s="516">
        <f t="shared" si="28"/>
        <v>8658100</v>
      </c>
      <c r="L72" s="516">
        <f t="shared" si="28"/>
        <v>8658100</v>
      </c>
      <c r="M72" s="516">
        <f t="shared" si="28"/>
        <v>8658100</v>
      </c>
      <c r="N72" s="516">
        <f t="shared" si="28"/>
        <v>7164423.7311385442</v>
      </c>
      <c r="O72" s="516">
        <f t="shared" si="28"/>
        <v>7164423.7311385442</v>
      </c>
      <c r="P72" s="516">
        <f t="shared" si="28"/>
        <v>7164423.7311385442</v>
      </c>
      <c r="Q72" s="516">
        <f t="shared" si="28"/>
        <v>7164423.7311385442</v>
      </c>
      <c r="R72" s="516">
        <f t="shared" si="28"/>
        <v>7164423.7311385442</v>
      </c>
      <c r="S72" s="516">
        <f t="shared" si="28"/>
        <v>7164423.7311385442</v>
      </c>
      <c r="T72" s="516">
        <f t="shared" si="28"/>
        <v>7164423.7311385442</v>
      </c>
      <c r="U72" s="516">
        <f t="shared" si="28"/>
        <v>7164423.7311385442</v>
      </c>
      <c r="V72" s="516">
        <f t="shared" si="28"/>
        <v>7164423.7311385442</v>
      </c>
      <c r="W72" s="516">
        <f t="shared" si="28"/>
        <v>7164423.7311385442</v>
      </c>
      <c r="X72" s="516">
        <f t="shared" si="28"/>
        <v>7164423.7311385442</v>
      </c>
      <c r="Y72" s="516">
        <f t="shared" si="28"/>
        <v>8037450</v>
      </c>
      <c r="Z72" s="516">
        <f t="shared" si="28"/>
        <v>9578550</v>
      </c>
      <c r="AA72" s="516">
        <f t="shared" si="28"/>
        <v>10349100</v>
      </c>
      <c r="AB72" s="516">
        <f t="shared" si="28"/>
        <v>11119650</v>
      </c>
      <c r="AC72" s="38">
        <f t="shared" si="28"/>
        <v>11119650</v>
      </c>
      <c r="AD72" s="38">
        <f t="shared" si="28"/>
        <v>11119650</v>
      </c>
      <c r="AE72" s="38">
        <f t="shared" si="28"/>
        <v>11119650</v>
      </c>
      <c r="AF72" s="38">
        <f t="shared" si="28"/>
        <v>11119650</v>
      </c>
      <c r="AG72" s="38">
        <f t="shared" si="28"/>
        <v>11119650</v>
      </c>
      <c r="AH72" s="38">
        <f t="shared" si="28"/>
        <v>10385390.192043897</v>
      </c>
      <c r="AI72" s="38">
        <f t="shared" si="28"/>
        <v>10385390.192043897</v>
      </c>
      <c r="AJ72" s="38">
        <f t="shared" si="28"/>
        <v>10385390.192043897</v>
      </c>
      <c r="AK72" s="38">
        <f t="shared" si="28"/>
        <v>10385390.192043897</v>
      </c>
      <c r="AL72" s="38">
        <f t="shared" si="28"/>
        <v>10385390.192043897</v>
      </c>
      <c r="AM72" s="38">
        <f t="shared" si="28"/>
        <v>10385390.192043897</v>
      </c>
      <c r="AN72" s="38">
        <f t="shared" si="28"/>
        <v>10385390.192043897</v>
      </c>
      <c r="AO72" s="38">
        <f t="shared" si="28"/>
        <v>10385390.192043897</v>
      </c>
      <c r="AP72" s="38">
        <f t="shared" si="28"/>
        <v>10385390.192043897</v>
      </c>
      <c r="AQ72" s="38">
        <f t="shared" si="28"/>
        <v>10385390.192043897</v>
      </c>
      <c r="AR72" s="38">
        <f t="shared" si="28"/>
        <v>10385390.192043897</v>
      </c>
    </row>
    <row r="73" spans="2:62" ht="15.75" thickBot="1">
      <c r="B73" s="37" t="s">
        <v>198</v>
      </c>
      <c r="C73" s="36"/>
      <c r="D73" s="35"/>
      <c r="E73" s="34"/>
      <c r="F73" s="32"/>
      <c r="G73" s="32"/>
      <c r="H73" s="32"/>
      <c r="I73" s="32"/>
      <c r="J73" s="32"/>
      <c r="K73" s="32"/>
      <c r="L73" s="32"/>
      <c r="M73" s="32"/>
      <c r="N73" s="32"/>
      <c r="O73" s="32"/>
      <c r="P73" s="32"/>
      <c r="Q73" s="32"/>
      <c r="R73" s="32"/>
      <c r="S73" s="33"/>
      <c r="T73" s="32"/>
      <c r="U73" s="32"/>
      <c r="V73" s="32"/>
      <c r="W73" s="32"/>
      <c r="X73" s="32"/>
      <c r="Y73" s="31">
        <f>+Y72-E72-F76</f>
        <v>-620650</v>
      </c>
      <c r="Z73" s="31">
        <f t="shared" ref="Z73:AR73" si="29">+Z72-F72</f>
        <v>920450</v>
      </c>
      <c r="AA73" s="31">
        <f t="shared" si="29"/>
        <v>1691000</v>
      </c>
      <c r="AB73" s="31">
        <f>+AB72-H72</f>
        <v>2461550</v>
      </c>
      <c r="AC73" s="31">
        <f t="shared" si="29"/>
        <v>2461550</v>
      </c>
      <c r="AD73" s="31">
        <f t="shared" si="29"/>
        <v>2461550</v>
      </c>
      <c r="AE73" s="31">
        <f t="shared" si="29"/>
        <v>2461550</v>
      </c>
      <c r="AF73" s="31">
        <f t="shared" si="29"/>
        <v>2461550</v>
      </c>
      <c r="AG73" s="31">
        <f t="shared" si="29"/>
        <v>2461550</v>
      </c>
      <c r="AH73" s="31">
        <f t="shared" si="29"/>
        <v>3220966.4609053526</v>
      </c>
      <c r="AI73" s="31">
        <f t="shared" si="29"/>
        <v>3220966.4609053526</v>
      </c>
      <c r="AJ73" s="31">
        <f t="shared" si="29"/>
        <v>3220966.4609053526</v>
      </c>
      <c r="AK73" s="31">
        <f t="shared" si="29"/>
        <v>3220966.4609053526</v>
      </c>
      <c r="AL73" s="31">
        <f t="shared" si="29"/>
        <v>3220966.4609053526</v>
      </c>
      <c r="AM73" s="31">
        <f t="shared" si="29"/>
        <v>3220966.4609053526</v>
      </c>
      <c r="AN73" s="31">
        <f t="shared" si="29"/>
        <v>3220966.4609053526</v>
      </c>
      <c r="AO73" s="31">
        <f t="shared" si="29"/>
        <v>3220966.4609053526</v>
      </c>
      <c r="AP73" s="31">
        <f t="shared" si="29"/>
        <v>3220966.4609053526</v>
      </c>
      <c r="AQ73" s="31">
        <f t="shared" si="29"/>
        <v>3220966.4609053526</v>
      </c>
      <c r="AR73" s="31">
        <f t="shared" si="29"/>
        <v>3220966.4609053526</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+'C2 Barley FFS fin no w fee'!C77</f>
        <v>7.0000000000000007E-2</v>
      </c>
      <c r="BB77" s="3"/>
      <c r="BC77" s="3"/>
      <c r="BD77" s="3"/>
      <c r="BE77" s="3"/>
      <c r="BF77" s="3"/>
      <c r="BG77" s="3"/>
      <c r="BH77" s="16" t="s">
        <v>202</v>
      </c>
      <c r="BI77" s="16">
        <f>+Z72*0.1</f>
        <v>957855</v>
      </c>
      <c r="BJ77" s="3"/>
    </row>
    <row r="78" spans="2:62">
      <c r="B78" s="15" t="s">
        <v>847</v>
      </c>
      <c r="C78" s="8">
        <f>+NPV(C77,Y73:AR73)</f>
        <v>24319574.453958906</v>
      </c>
      <c r="BB78" s="3"/>
      <c r="BC78" s="3"/>
      <c r="BD78" s="3"/>
      <c r="BE78" s="3"/>
      <c r="BF78" s="3"/>
      <c r="BG78" s="3"/>
      <c r="BH78" s="16" t="s">
        <v>204</v>
      </c>
      <c r="BI78" s="16">
        <f>+Z71*0.1</f>
        <v>957855</v>
      </c>
      <c r="BJ78" s="3"/>
    </row>
    <row r="79" spans="2:62">
      <c r="B79" s="15" t="s">
        <v>205</v>
      </c>
      <c r="C79" s="14">
        <f>+IRR(Y73:AR73)</f>
        <v>2.028519088665266</v>
      </c>
      <c r="BB79" s="3"/>
      <c r="BC79" s="3"/>
      <c r="BD79" s="3"/>
      <c r="BE79" s="3"/>
      <c r="BF79" s="3"/>
      <c r="BG79" s="3"/>
      <c r="BH79" s="3"/>
      <c r="BI79" s="3"/>
      <c r="BJ79" s="3"/>
    </row>
    <row r="80" spans="2:62" ht="15.75" thickBot="1">
      <c r="B80" s="13" t="s">
        <v>206</v>
      </c>
      <c r="C80" s="12">
        <f>+NPV(C77,Y43:AR43)/NPV(C77,Y69:AR69)</f>
        <v>2.1880286429098219</v>
      </c>
      <c r="BB80" s="3"/>
      <c r="BC80" s="3"/>
      <c r="BD80" s="3"/>
      <c r="BE80" s="3"/>
      <c r="BF80" s="3"/>
      <c r="BG80" s="3"/>
      <c r="BH80" s="3"/>
      <c r="BI80" s="3" t="s">
        <v>207</v>
      </c>
      <c r="BJ80" s="3"/>
    </row>
    <row r="81" spans="2:62">
      <c r="B81" s="11" t="s">
        <v>208</v>
      </c>
      <c r="C81" s="10">
        <f>+NPV(C77,Y69:AR69)</f>
        <v>92549308.448829114</v>
      </c>
      <c r="AS81" s="9"/>
      <c r="BB81" s="3"/>
      <c r="BC81" s="3"/>
      <c r="BD81" s="3"/>
      <c r="BE81" s="3"/>
      <c r="BF81" s="3"/>
      <c r="BG81" s="3"/>
      <c r="BH81" s="3">
        <f>+BI77</f>
        <v>957855</v>
      </c>
      <c r="BI81" s="3">
        <f>343/1.41*0.1</f>
        <v>24.326241134751776</v>
      </c>
      <c r="BJ81" s="3"/>
    </row>
    <row r="82" spans="2:62">
      <c r="B82" s="7" t="s">
        <v>209</v>
      </c>
      <c r="C82" s="8">
        <f>+NPV(C77,Y43:AR43)</f>
        <v>202500537.76753408</v>
      </c>
      <c r="BB82" s="3"/>
      <c r="BC82" s="3"/>
      <c r="BD82" s="3"/>
      <c r="BE82" s="3"/>
      <c r="BF82" s="3"/>
      <c r="BG82" s="3"/>
      <c r="BH82" s="3">
        <v>180</v>
      </c>
      <c r="BI82" s="3"/>
      <c r="BJ82" s="3"/>
    </row>
    <row r="83" spans="2:62">
      <c r="B83" s="7" t="s">
        <v>210</v>
      </c>
      <c r="C83" s="6">
        <f>+(C81-C82)/C82</f>
        <v>-0.54296759174499787</v>
      </c>
      <c r="BB83" s="3"/>
      <c r="BC83" s="3"/>
      <c r="BD83" s="3"/>
      <c r="BE83" s="3"/>
      <c r="BF83" s="3"/>
      <c r="BG83" s="3"/>
      <c r="BH83" s="3"/>
      <c r="BI83" s="3"/>
      <c r="BJ83" s="3"/>
    </row>
    <row r="84" spans="2:62" ht="15.75" thickBot="1">
      <c r="B84" s="5" t="s">
        <v>211</v>
      </c>
      <c r="C84" s="4">
        <f>+(C82-C81)/C81</f>
        <v>1.1880286429098219</v>
      </c>
      <c r="BB84" s="3"/>
      <c r="BC84" s="3"/>
      <c r="BD84" s="3"/>
      <c r="BE84" s="3"/>
      <c r="BF84" s="3"/>
      <c r="BG84" s="3"/>
      <c r="BH84" s="3" t="s">
        <v>212</v>
      </c>
      <c r="BI84" s="3"/>
      <c r="BJ84" s="3"/>
    </row>
    <row r="85" spans="2:62">
      <c r="B85" t="s">
        <v>1361</v>
      </c>
      <c r="C85" s="518">
        <f>E72/E17/1000</f>
        <v>9.1137894736842107</v>
      </c>
    </row>
    <row r="86" spans="2:62">
      <c r="B86" t="s">
        <v>1362</v>
      </c>
      <c r="C86" s="519">
        <f>+AB71/AB17/1000</f>
        <v>9.524325481798714</v>
      </c>
    </row>
    <row r="88" spans="2:62">
      <c r="D88" t="s">
        <v>213</v>
      </c>
      <c r="E88" s="260" t="s">
        <v>214</v>
      </c>
      <c r="F88" s="419">
        <v>44353</v>
      </c>
    </row>
    <row r="89" spans="2:62" ht="15" customHeight="1">
      <c r="B89" s="2"/>
      <c r="C89" s="2"/>
      <c r="D89"/>
      <c r="E89" t="s">
        <v>215</v>
      </c>
      <c r="F89" s="418"/>
      <c r="G89" s="2"/>
      <c r="H89" s="2"/>
      <c r="I89" s="2"/>
      <c r="J89" s="2"/>
      <c r="K89" s="2"/>
      <c r="L89" s="2"/>
      <c r="M89" s="2"/>
      <c r="N89" s="2"/>
      <c r="O89" s="2"/>
      <c r="P89" s="2"/>
      <c r="Q89" s="2"/>
      <c r="R89" s="2"/>
      <c r="S89" s="2"/>
      <c r="T89" s="2"/>
      <c r="U89" s="2"/>
      <c r="V89" s="2"/>
      <c r="W89" s="2"/>
    </row>
    <row r="90" spans="2:62">
      <c r="B90" s="2"/>
      <c r="C90" s="2"/>
      <c r="D90" s="2"/>
      <c r="E90" t="s">
        <v>216</v>
      </c>
      <c r="F90" s="2"/>
      <c r="G90" s="2"/>
      <c r="H90" s="2"/>
      <c r="I90" s="2"/>
      <c r="J90" s="2"/>
      <c r="K90" s="2"/>
      <c r="L90" s="2"/>
      <c r="M90" s="2"/>
      <c r="N90" s="2"/>
      <c r="O90" s="2"/>
      <c r="P90" s="2"/>
      <c r="Q90" s="2"/>
      <c r="R90" s="2"/>
      <c r="S90" s="2"/>
      <c r="T90" s="2"/>
      <c r="U90" s="2"/>
      <c r="V90" s="2"/>
      <c r="W90" s="2"/>
    </row>
    <row r="91" spans="2:62">
      <c r="B91" s="2"/>
      <c r="C91" s="2"/>
      <c r="D91" s="2"/>
      <c r="E91" t="s">
        <v>217</v>
      </c>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BD2:BE2"/>
    <mergeCell ref="AV5:AV7"/>
    <mergeCell ref="B11:B12"/>
    <mergeCell ref="C11:C12"/>
    <mergeCell ref="D11:D12"/>
    <mergeCell ref="E11:X12"/>
    <mergeCell ref="Y11:AR12"/>
    <mergeCell ref="B40:B41"/>
    <mergeCell ref="C40:C41"/>
    <mergeCell ref="D40:D41"/>
    <mergeCell ref="E40:X40"/>
    <mergeCell ref="Y40:AR40"/>
  </mergeCells>
  <pageMargins left="0.7" right="0.7" top="0.75" bottom="0.75" header="0.3" footer="0.3"/>
  <pageSetup orientation="portrait"/>
  <headerFooter alignWithMargins="0"/>
  <drawing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tabColor theme="9" tint="-0.249977111117893"/>
  </sheetPr>
  <dimension ref="B1:BJ108"/>
  <sheetViews>
    <sheetView topLeftCell="A61" zoomScale="70" zoomScaleNormal="70" workbookViewId="0">
      <selection activeCell="C78" sqref="C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7" customWidth="1"/>
    <col min="6" max="12" width="14.28515625" customWidth="1"/>
    <col min="13" max="13" width="14.85546875" customWidth="1"/>
    <col min="14" max="19" width="14.28515625" customWidth="1"/>
    <col min="20" max="21" width="14.42578125" customWidth="1"/>
    <col min="22" max="22" width="17.42578125" customWidth="1"/>
    <col min="23" max="24" width="14.42578125" customWidth="1"/>
    <col min="25" max="25" width="10.7109375" customWidth="1"/>
    <col min="26" max="26" width="8.85546875" customWidth="1"/>
    <col min="27" max="27" width="8.7109375" customWidth="1"/>
    <col min="28" max="28" width="14.42578125" customWidth="1"/>
    <col min="29" max="29" width="8.7109375" customWidth="1"/>
    <col min="30" max="31" width="9.5703125" bestFit="1" customWidth="1"/>
    <col min="32" max="32" width="8.7109375" customWidth="1"/>
    <col min="33" max="35" width="9.5703125" bestFit="1" customWidth="1"/>
    <col min="36" max="39" width="8.7109375" customWidth="1"/>
    <col min="40" max="40" width="9.5703125" bestFit="1" customWidth="1"/>
    <col min="41" max="44" width="8.42578125" customWidth="1"/>
    <col min="45" max="45" width="11.7109375" bestFit="1" customWidth="1"/>
    <col min="49" max="52" width="11.7109375" bestFit="1" customWidth="1"/>
    <col min="60" max="60" width="11.7109375" bestFit="1" customWidth="1"/>
  </cols>
  <sheetData>
    <row r="1" spans="2:61" ht="15.75" thickBot="1">
      <c r="BH1" s="144" t="s">
        <v>145</v>
      </c>
      <c r="BI1" s="143">
        <v>1</v>
      </c>
    </row>
    <row r="3" spans="2:61" ht="15.75" customHeight="1" thickBot="1"/>
    <row r="4" spans="2:61" ht="15.75" thickBot="1">
      <c r="AS4" s="150" t="s">
        <v>147</v>
      </c>
      <c r="AT4" s="416" t="s">
        <v>148</v>
      </c>
      <c r="AU4" s="416" t="s">
        <v>149</v>
      </c>
      <c r="AV4" s="417"/>
      <c r="AY4" s="1892" t="s">
        <v>1323</v>
      </c>
      <c r="AZ4" s="1893"/>
    </row>
    <row r="5" spans="2:61" ht="15.75" thickBot="1">
      <c r="AS5" s="1900" t="s">
        <v>376</v>
      </c>
      <c r="AT5" s="360">
        <f>+AT7/1000</f>
        <v>3.08</v>
      </c>
      <c r="AU5" s="360">
        <f>+AU7/1000</f>
        <v>3.7</v>
      </c>
      <c r="AV5" s="148" t="s">
        <v>151</v>
      </c>
      <c r="AY5" s="227" t="s">
        <v>148</v>
      </c>
      <c r="AZ5" s="417" t="s">
        <v>149</v>
      </c>
    </row>
    <row r="6" spans="2:61" ht="15.75" thickBot="1">
      <c r="AS6" s="1901"/>
      <c r="AT6" s="705">
        <f>'ACQUACROP Results'!C25*1000*0.25</f>
        <v>770</v>
      </c>
      <c r="AU6" s="146">
        <f>+'ACQUACROP Results'!C26*1000*0.25</f>
        <v>925</v>
      </c>
      <c r="AV6" s="143" t="s">
        <v>155</v>
      </c>
      <c r="AX6" t="s">
        <v>152</v>
      </c>
      <c r="AY6" s="533">
        <v>2438</v>
      </c>
      <c r="AZ6" s="737">
        <f>+AY6</f>
        <v>2438</v>
      </c>
      <c r="BA6" s="521"/>
      <c r="BF6" s="140" t="s">
        <v>153</v>
      </c>
      <c r="BH6" t="s">
        <v>154</v>
      </c>
    </row>
    <row r="7" spans="2:61" ht="15.75" thickBot="1">
      <c r="AS7" s="1902"/>
      <c r="AT7" s="449">
        <f>+AT6/AX9</f>
        <v>3080</v>
      </c>
      <c r="AU7" s="449">
        <f>+AU6/AX9</f>
        <v>3700</v>
      </c>
      <c r="AV7" s="143" t="s">
        <v>159</v>
      </c>
      <c r="AX7" t="s">
        <v>158</v>
      </c>
      <c r="AY7" s="534">
        <f>+AY6/4</f>
        <v>609.5</v>
      </c>
      <c r="AZ7" s="738">
        <f>+AZ6/4</f>
        <v>609.5</v>
      </c>
      <c r="BC7" s="142" t="s">
        <v>160</v>
      </c>
      <c r="BD7" s="249">
        <f>'C2 Financial results'!Q4</f>
        <v>16</v>
      </c>
      <c r="BE7" s="260" t="s">
        <v>161</v>
      </c>
    </row>
    <row r="8" spans="2:61" ht="15.75" thickBot="1"/>
    <row r="9" spans="2:61" ht="15.75" thickBot="1">
      <c r="AW9" s="144" t="s">
        <v>156</v>
      </c>
      <c r="AX9" s="145">
        <v>0.25</v>
      </c>
      <c r="AY9" s="143" t="s">
        <v>157</v>
      </c>
    </row>
    <row r="10" spans="2:61" ht="15.75" thickBot="1"/>
    <row r="11" spans="2:61" ht="18.75" customHeight="1">
      <c r="B11" s="1880" t="s">
        <v>1324</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c r="AX11" s="2223" t="s">
        <v>1325</v>
      </c>
      <c r="AY11" s="739">
        <f>+'ACQUACROP Results'!D25</f>
        <v>1.66</v>
      </c>
      <c r="AZ11" s="148" t="s">
        <v>1326</v>
      </c>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c r="AX12" s="2224"/>
      <c r="AY12" s="740">
        <f>+'ACQUACROP Results'!D26</f>
        <v>1.94</v>
      </c>
      <c r="AZ12" s="278" t="s">
        <v>1326</v>
      </c>
    </row>
    <row r="13" spans="2:61" ht="18.75">
      <c r="B13" s="133"/>
      <c r="C13" s="138"/>
      <c r="D13" s="137"/>
      <c r="E13" s="484">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s="159" customFormat="1">
      <c r="B16" s="749" t="s">
        <v>170</v>
      </c>
      <c r="C16" s="91"/>
      <c r="D16" s="750" t="s">
        <v>1327</v>
      </c>
      <c r="E16" s="751"/>
      <c r="F16" s="751"/>
      <c r="G16" s="751"/>
      <c r="H16" s="751"/>
      <c r="I16" s="751"/>
      <c r="J16" s="751"/>
      <c r="K16" s="751"/>
      <c r="L16" s="751"/>
      <c r="M16" s="751"/>
      <c r="N16" s="751">
        <f>+'CARD tool Iraq GCF'!N22</f>
        <v>-1.9792648444863281E-2</v>
      </c>
      <c r="O16" s="751"/>
      <c r="P16" s="751"/>
      <c r="Q16" s="751"/>
      <c r="R16" s="751">
        <f>+'CARD tool Iraq GCF'!O22</f>
        <v>-2.6809089957063548E-2</v>
      </c>
      <c r="S16" s="751"/>
      <c r="T16" s="751"/>
      <c r="U16" s="751"/>
      <c r="V16" s="751"/>
      <c r="W16" s="751"/>
      <c r="X16" s="751"/>
      <c r="Y16" s="752">
        <v>0.85</v>
      </c>
      <c r="Z16" s="753">
        <v>0.9</v>
      </c>
      <c r="AA16" s="753">
        <v>0.95</v>
      </c>
      <c r="AB16" s="754"/>
      <c r="AC16" s="754"/>
      <c r="AD16" s="754"/>
      <c r="AE16" s="754"/>
      <c r="AF16" s="754"/>
      <c r="AG16" s="754"/>
      <c r="AH16" s="1186">
        <f>+N16*'CC avoided losses'!$R$2</f>
        <v>-7.9170593779453128E-3</v>
      </c>
      <c r="AI16" s="1187"/>
      <c r="AJ16" s="1187"/>
      <c r="AK16" s="1187"/>
      <c r="AL16" s="1188">
        <f>+R16*'CC avoided losses'!$R$2</f>
        <v>-1.072363598282542E-2</v>
      </c>
      <c r="AM16" s="1187"/>
      <c r="AN16" s="1187"/>
      <c r="AO16" s="1187"/>
      <c r="AP16" s="1187"/>
      <c r="AQ16" s="1187"/>
      <c r="AR16" s="1187"/>
      <c r="AS16" s="755"/>
    </row>
    <row r="17" spans="2:50">
      <c r="B17" s="399" t="s">
        <v>376</v>
      </c>
      <c r="C17" s="93" t="s">
        <v>47</v>
      </c>
      <c r="D17" s="371">
        <f>+'Prices '!F15</f>
        <v>427</v>
      </c>
      <c r="E17" s="574">
        <f t="shared" ref="E17:R17" si="0">+$AT$6*(1+(E14*$N$15))*(1+E16)</f>
        <v>770</v>
      </c>
      <c r="F17" s="574">
        <f t="shared" si="0"/>
        <v>770</v>
      </c>
      <c r="G17" s="574">
        <f t="shared" si="0"/>
        <v>770</v>
      </c>
      <c r="H17" s="574">
        <f t="shared" si="0"/>
        <v>770</v>
      </c>
      <c r="I17" s="574">
        <f t="shared" si="0"/>
        <v>770</v>
      </c>
      <c r="J17" s="574">
        <f t="shared" si="0"/>
        <v>770</v>
      </c>
      <c r="K17" s="574">
        <f t="shared" si="0"/>
        <v>770</v>
      </c>
      <c r="L17" s="574">
        <f t="shared" si="0"/>
        <v>770</v>
      </c>
      <c r="M17" s="574">
        <f t="shared" si="0"/>
        <v>770</v>
      </c>
      <c r="N17" s="574">
        <f t="shared" si="0"/>
        <v>754.75966069745527</v>
      </c>
      <c r="O17" s="574">
        <f>+N17</f>
        <v>754.75966069745527</v>
      </c>
      <c r="P17" s="574">
        <f>+O17</f>
        <v>754.75966069745527</v>
      </c>
      <c r="Q17" s="574">
        <f>+P17</f>
        <v>754.75966069745527</v>
      </c>
      <c r="R17" s="574">
        <f t="shared" si="0"/>
        <v>749.35700073306111</v>
      </c>
      <c r="S17" s="574">
        <f t="shared" ref="S17:X17" si="1">R17</f>
        <v>749.35700073306111</v>
      </c>
      <c r="T17" s="574">
        <f t="shared" si="1"/>
        <v>749.35700073306111</v>
      </c>
      <c r="U17" s="574">
        <f t="shared" si="1"/>
        <v>749.35700073306111</v>
      </c>
      <c r="V17" s="574">
        <f t="shared" si="1"/>
        <v>749.35700073306111</v>
      </c>
      <c r="W17" s="574">
        <f t="shared" si="1"/>
        <v>749.35700073306111</v>
      </c>
      <c r="X17" s="574">
        <f t="shared" si="1"/>
        <v>749.35700073306111</v>
      </c>
      <c r="Y17" s="491">
        <f>+$AB$17*Y16</f>
        <v>786.25</v>
      </c>
      <c r="Z17" s="491">
        <f>+$AB$17*Z16</f>
        <v>832.5</v>
      </c>
      <c r="AA17" s="491">
        <f>+$AB$17*AA16</f>
        <v>878.75</v>
      </c>
      <c r="AB17" s="491">
        <f>+AU6</f>
        <v>925</v>
      </c>
      <c r="AC17" s="99">
        <f>+AB17</f>
        <v>925</v>
      </c>
      <c r="AD17" s="99">
        <f t="shared" ref="AD17:AR18" si="2">+AC17</f>
        <v>925</v>
      </c>
      <c r="AE17" s="99">
        <f t="shared" si="2"/>
        <v>925</v>
      </c>
      <c r="AF17" s="99">
        <f t="shared" si="2"/>
        <v>925</v>
      </c>
      <c r="AG17" s="99">
        <f t="shared" si="2"/>
        <v>925</v>
      </c>
      <c r="AH17" s="99">
        <f>+AG17*(1+AH16)</f>
        <v>917.67672007540057</v>
      </c>
      <c r="AI17" s="99">
        <f t="shared" ref="AI17:AK17" si="3">+AH17</f>
        <v>917.67672007540057</v>
      </c>
      <c r="AJ17" s="99">
        <f t="shared" si="3"/>
        <v>917.67672007540057</v>
      </c>
      <c r="AK17" s="99">
        <f t="shared" si="3"/>
        <v>917.67672007540057</v>
      </c>
      <c r="AL17" s="99">
        <f>+AG17*(1+AL16)</f>
        <v>915.0806367158865</v>
      </c>
      <c r="AM17" s="99">
        <f t="shared" si="2"/>
        <v>915.0806367158865</v>
      </c>
      <c r="AN17" s="99">
        <f t="shared" si="2"/>
        <v>915.0806367158865</v>
      </c>
      <c r="AO17" s="99">
        <f t="shared" si="2"/>
        <v>915.0806367158865</v>
      </c>
      <c r="AP17" s="99">
        <f t="shared" si="2"/>
        <v>915.0806367158865</v>
      </c>
      <c r="AQ17" s="99">
        <f t="shared" si="2"/>
        <v>915.0806367158865</v>
      </c>
      <c r="AR17" s="99">
        <f t="shared" si="2"/>
        <v>915.0806367158865</v>
      </c>
      <c r="AS17" s="574">
        <f>+E17*D17</f>
        <v>328790</v>
      </c>
    </row>
    <row r="18" spans="2:50">
      <c r="B18" s="399" t="s">
        <v>381</v>
      </c>
      <c r="C18" s="93" t="s">
        <v>47</v>
      </c>
      <c r="D18" s="371">
        <f>+'Prices '!F20</f>
        <v>315</v>
      </c>
      <c r="E18" s="557">
        <f>+'ACQUACROP Results'!J25*1000*0.25*0.25</f>
        <v>386.25</v>
      </c>
      <c r="F18" s="558">
        <f>E18</f>
        <v>386.25</v>
      </c>
      <c r="G18" s="558">
        <f t="shared" ref="G18:X18" si="4">F18</f>
        <v>386.25</v>
      </c>
      <c r="H18" s="558">
        <f t="shared" si="4"/>
        <v>386.25</v>
      </c>
      <c r="I18" s="558">
        <f t="shared" si="4"/>
        <v>386.25</v>
      </c>
      <c r="J18" s="558">
        <f t="shared" si="4"/>
        <v>386.25</v>
      </c>
      <c r="K18" s="558">
        <f t="shared" si="4"/>
        <v>386.25</v>
      </c>
      <c r="L18" s="558">
        <f t="shared" si="4"/>
        <v>386.25</v>
      </c>
      <c r="M18" s="558">
        <f t="shared" si="4"/>
        <v>386.25</v>
      </c>
      <c r="N18" s="558">
        <f t="shared" si="4"/>
        <v>386.25</v>
      </c>
      <c r="O18" s="558">
        <f t="shared" si="4"/>
        <v>386.25</v>
      </c>
      <c r="P18" s="558">
        <f t="shared" si="4"/>
        <v>386.25</v>
      </c>
      <c r="Q18" s="558">
        <f t="shared" si="4"/>
        <v>386.25</v>
      </c>
      <c r="R18" s="558">
        <f t="shared" si="4"/>
        <v>386.25</v>
      </c>
      <c r="S18" s="558">
        <f t="shared" si="4"/>
        <v>386.25</v>
      </c>
      <c r="T18" s="558">
        <f t="shared" si="4"/>
        <v>386.25</v>
      </c>
      <c r="U18" s="558">
        <f t="shared" si="4"/>
        <v>386.25</v>
      </c>
      <c r="V18" s="558">
        <f t="shared" si="4"/>
        <v>386.25</v>
      </c>
      <c r="W18" s="558">
        <f t="shared" si="4"/>
        <v>386.25</v>
      </c>
      <c r="X18" s="558">
        <f t="shared" si="4"/>
        <v>386.25</v>
      </c>
      <c r="Y18" s="496">
        <f>+X18</f>
        <v>386.25</v>
      </c>
      <c r="Z18" s="494">
        <f>+Y18</f>
        <v>386.25</v>
      </c>
      <c r="AA18" s="494">
        <f>+Z18</f>
        <v>386.25</v>
      </c>
      <c r="AB18" s="494">
        <f>+AA18</f>
        <v>386.25</v>
      </c>
      <c r="AC18" s="494">
        <f>+AB18</f>
        <v>386.25</v>
      </c>
      <c r="AD18" s="101">
        <f>+'ACQUACROP Results'!J26*1000*0.25*0.25</f>
        <v>467.5</v>
      </c>
      <c r="AE18" s="101">
        <f>+AD18</f>
        <v>467.5</v>
      </c>
      <c r="AF18" s="101">
        <f t="shared" si="2"/>
        <v>467.5</v>
      </c>
      <c r="AG18" s="101">
        <f t="shared" si="2"/>
        <v>467.5</v>
      </c>
      <c r="AH18" s="101">
        <f t="shared" si="2"/>
        <v>467.5</v>
      </c>
      <c r="AI18" s="101">
        <f t="shared" si="2"/>
        <v>467.5</v>
      </c>
      <c r="AJ18" s="101">
        <f t="shared" si="2"/>
        <v>467.5</v>
      </c>
      <c r="AK18" s="101">
        <f t="shared" si="2"/>
        <v>467.5</v>
      </c>
      <c r="AL18" s="101">
        <f t="shared" si="2"/>
        <v>467.5</v>
      </c>
      <c r="AM18" s="101">
        <f t="shared" si="2"/>
        <v>467.5</v>
      </c>
      <c r="AN18" s="101">
        <f t="shared" si="2"/>
        <v>467.5</v>
      </c>
      <c r="AO18" s="101">
        <f t="shared" si="2"/>
        <v>467.5</v>
      </c>
      <c r="AP18" s="101">
        <f t="shared" si="2"/>
        <v>467.5</v>
      </c>
      <c r="AQ18" s="101">
        <f t="shared" si="2"/>
        <v>467.5</v>
      </c>
      <c r="AR18" s="101">
        <f t="shared" si="2"/>
        <v>467.5</v>
      </c>
      <c r="AS18" s="553">
        <f t="shared" ref="AS18:AS42" si="5">+E18*D18</f>
        <v>121668.75</v>
      </c>
    </row>
    <row r="19" spans="2:50">
      <c r="B19" s="399"/>
      <c r="C19" s="93"/>
      <c r="D19" s="371"/>
      <c r="E19" s="247"/>
      <c r="F19" s="93"/>
      <c r="G19" s="93"/>
      <c r="H19" s="93"/>
      <c r="I19" s="93"/>
      <c r="J19" s="93"/>
      <c r="K19" s="93"/>
      <c r="L19" s="93"/>
      <c r="M19" s="93"/>
      <c r="N19" s="93"/>
      <c r="O19" s="93"/>
      <c r="P19" s="494"/>
      <c r="Q19" s="494"/>
      <c r="R19" s="494"/>
      <c r="S19" s="248"/>
      <c r="T19" s="495"/>
      <c r="U19" s="495"/>
      <c r="V19" s="495"/>
      <c r="W19" s="495"/>
      <c r="X19" s="495"/>
      <c r="Y19" s="496"/>
      <c r="Z19" s="494"/>
      <c r="AA19" s="494"/>
      <c r="AB19" s="494"/>
      <c r="AC19" s="99"/>
      <c r="AD19" s="99"/>
      <c r="AE19" s="99"/>
      <c r="AF19" s="99"/>
      <c r="AG19" s="99"/>
      <c r="AH19" s="99"/>
      <c r="AI19" s="99"/>
      <c r="AJ19" s="99"/>
      <c r="AK19" s="99"/>
      <c r="AL19" s="99"/>
      <c r="AM19" s="99"/>
      <c r="AN19" s="99"/>
      <c r="AO19" s="99"/>
      <c r="AP19" s="99"/>
      <c r="AQ19" s="99"/>
      <c r="AR19" s="99"/>
      <c r="AS19" s="553">
        <f t="shared" si="5"/>
        <v>0</v>
      </c>
    </row>
    <row r="20" spans="2:50">
      <c r="B20" s="497" t="s">
        <v>173</v>
      </c>
      <c r="C20" s="93"/>
      <c r="D20" s="371"/>
      <c r="E20" s="247"/>
      <c r="F20" s="93"/>
      <c r="G20" s="93"/>
      <c r="H20" s="93"/>
      <c r="I20" s="93"/>
      <c r="J20" s="93"/>
      <c r="K20" s="93"/>
      <c r="L20" s="93"/>
      <c r="M20" s="93"/>
      <c r="N20" s="93"/>
      <c r="O20" s="93"/>
      <c r="P20" s="248"/>
      <c r="Q20" s="248"/>
      <c r="R20" s="248"/>
      <c r="S20" s="248"/>
      <c r="T20" s="498"/>
      <c r="U20" s="498"/>
      <c r="V20" s="498"/>
      <c r="W20" s="498"/>
      <c r="X20" s="498"/>
      <c r="Y20" s="247"/>
      <c r="Z20" s="248"/>
      <c r="AA20" s="248"/>
      <c r="AB20" s="248"/>
      <c r="AC20" s="71"/>
      <c r="AD20" s="71"/>
      <c r="AE20" s="71"/>
      <c r="AF20" s="71"/>
      <c r="AG20" s="71"/>
      <c r="AH20" s="71"/>
      <c r="AI20" s="71"/>
      <c r="AJ20" s="71"/>
      <c r="AK20" s="71"/>
      <c r="AL20" s="71"/>
      <c r="AM20" s="71"/>
      <c r="AN20" s="71"/>
      <c r="AO20" s="71"/>
      <c r="AP20" s="71"/>
      <c r="AQ20" s="71"/>
      <c r="AR20" s="71"/>
      <c r="AS20" s="553">
        <f t="shared" si="5"/>
        <v>0</v>
      </c>
    </row>
    <row r="21" spans="2:50">
      <c r="B21" s="399" t="s">
        <v>1328</v>
      </c>
      <c r="C21" s="93" t="s">
        <v>161</v>
      </c>
      <c r="D21" s="371">
        <f>'Prices '!F59</f>
        <v>50000</v>
      </c>
      <c r="E21" s="247">
        <v>1</v>
      </c>
      <c r="F21" s="248">
        <f>+E21</f>
        <v>1</v>
      </c>
      <c r="G21" s="248">
        <f t="shared" ref="G21:X21" si="6">+F21</f>
        <v>1</v>
      </c>
      <c r="H21" s="248">
        <f t="shared" si="6"/>
        <v>1</v>
      </c>
      <c r="I21" s="248">
        <f t="shared" si="6"/>
        <v>1</v>
      </c>
      <c r="J21" s="248">
        <f t="shared" si="6"/>
        <v>1</v>
      </c>
      <c r="K21" s="248">
        <f t="shared" si="6"/>
        <v>1</v>
      </c>
      <c r="L21" s="248">
        <f t="shared" si="6"/>
        <v>1</v>
      </c>
      <c r="M21" s="248">
        <f t="shared" si="6"/>
        <v>1</v>
      </c>
      <c r="N21" s="248">
        <f t="shared" si="6"/>
        <v>1</v>
      </c>
      <c r="O21" s="248">
        <f t="shared" si="6"/>
        <v>1</v>
      </c>
      <c r="P21" s="248">
        <f t="shared" si="6"/>
        <v>1</v>
      </c>
      <c r="Q21" s="248">
        <f t="shared" si="6"/>
        <v>1</v>
      </c>
      <c r="R21" s="248">
        <f t="shared" si="6"/>
        <v>1</v>
      </c>
      <c r="S21" s="248">
        <f t="shared" si="6"/>
        <v>1</v>
      </c>
      <c r="T21" s="248">
        <f t="shared" si="6"/>
        <v>1</v>
      </c>
      <c r="U21" s="248">
        <f t="shared" si="6"/>
        <v>1</v>
      </c>
      <c r="V21" s="248">
        <f t="shared" si="6"/>
        <v>1</v>
      </c>
      <c r="W21" s="248">
        <f t="shared" si="6"/>
        <v>1</v>
      </c>
      <c r="X21" s="248">
        <f t="shared" si="6"/>
        <v>1</v>
      </c>
      <c r="Y21" s="499">
        <v>1</v>
      </c>
      <c r="Z21" s="500">
        <f t="shared" ref="Z21:AR34" si="7">+Y21</f>
        <v>1</v>
      </c>
      <c r="AA21" s="500">
        <f t="shared" si="7"/>
        <v>1</v>
      </c>
      <c r="AB21" s="500">
        <f t="shared" si="7"/>
        <v>1</v>
      </c>
      <c r="AC21" s="500">
        <f t="shared" si="7"/>
        <v>1</v>
      </c>
      <c r="AD21" s="500">
        <f t="shared" si="7"/>
        <v>1</v>
      </c>
      <c r="AE21" s="500">
        <f t="shared" si="7"/>
        <v>1</v>
      </c>
      <c r="AF21" s="500">
        <f t="shared" si="7"/>
        <v>1</v>
      </c>
      <c r="AG21" s="500">
        <f t="shared" si="7"/>
        <v>1</v>
      </c>
      <c r="AH21" s="500">
        <f t="shared" si="7"/>
        <v>1</v>
      </c>
      <c r="AI21" s="500">
        <f t="shared" si="7"/>
        <v>1</v>
      </c>
      <c r="AJ21" s="500">
        <f t="shared" si="7"/>
        <v>1</v>
      </c>
      <c r="AK21" s="500">
        <f t="shared" si="7"/>
        <v>1</v>
      </c>
      <c r="AL21" s="500">
        <f t="shared" si="7"/>
        <v>1</v>
      </c>
      <c r="AM21" s="500">
        <f t="shared" si="7"/>
        <v>1</v>
      </c>
      <c r="AN21" s="500">
        <f t="shared" si="7"/>
        <v>1</v>
      </c>
      <c r="AO21" s="500">
        <f t="shared" si="7"/>
        <v>1</v>
      </c>
      <c r="AP21" s="500">
        <f t="shared" si="7"/>
        <v>1</v>
      </c>
      <c r="AQ21" s="500">
        <f t="shared" si="7"/>
        <v>1</v>
      </c>
      <c r="AR21" s="500">
        <f t="shared" si="7"/>
        <v>1</v>
      </c>
      <c r="AS21" s="553">
        <f t="shared" si="5"/>
        <v>50000</v>
      </c>
    </row>
    <row r="22" spans="2:50">
      <c r="B22" s="399"/>
      <c r="C22" s="93"/>
      <c r="D22" s="371"/>
      <c r="E22" s="247"/>
      <c r="F22" s="248"/>
      <c r="G22" s="248"/>
      <c r="H22" s="248"/>
      <c r="I22" s="248"/>
      <c r="J22" s="248"/>
      <c r="K22" s="248"/>
      <c r="L22" s="248"/>
      <c r="M22" s="248"/>
      <c r="N22" s="248"/>
      <c r="O22" s="248"/>
      <c r="P22" s="248"/>
      <c r="Q22" s="248"/>
      <c r="R22" s="248"/>
      <c r="S22" s="248"/>
      <c r="T22" s="248"/>
      <c r="U22" s="248"/>
      <c r="V22" s="248"/>
      <c r="W22" s="248"/>
      <c r="X22" s="248"/>
      <c r="Y22" s="499"/>
      <c r="Z22" s="500">
        <f t="shared" si="7"/>
        <v>0</v>
      </c>
      <c r="AA22" s="500">
        <f t="shared" si="7"/>
        <v>0</v>
      </c>
      <c r="AB22" s="500">
        <f t="shared" si="7"/>
        <v>0</v>
      </c>
      <c r="AC22" s="500">
        <f t="shared" si="7"/>
        <v>0</v>
      </c>
      <c r="AD22" s="500">
        <f t="shared" si="7"/>
        <v>0</v>
      </c>
      <c r="AE22" s="500">
        <f t="shared" si="7"/>
        <v>0</v>
      </c>
      <c r="AF22" s="500">
        <f t="shared" si="7"/>
        <v>0</v>
      </c>
      <c r="AG22" s="500">
        <f t="shared" si="7"/>
        <v>0</v>
      </c>
      <c r="AH22" s="500">
        <f t="shared" si="7"/>
        <v>0</v>
      </c>
      <c r="AI22" s="500">
        <f t="shared" si="7"/>
        <v>0</v>
      </c>
      <c r="AJ22" s="500">
        <f t="shared" si="7"/>
        <v>0</v>
      </c>
      <c r="AK22" s="500">
        <f t="shared" si="7"/>
        <v>0</v>
      </c>
      <c r="AL22" s="500">
        <f t="shared" si="7"/>
        <v>0</v>
      </c>
      <c r="AM22" s="500">
        <f t="shared" si="7"/>
        <v>0</v>
      </c>
      <c r="AN22" s="500">
        <f t="shared" si="7"/>
        <v>0</v>
      </c>
      <c r="AO22" s="500">
        <f t="shared" si="7"/>
        <v>0</v>
      </c>
      <c r="AP22" s="500">
        <f t="shared" si="7"/>
        <v>0</v>
      </c>
      <c r="AQ22" s="500">
        <f t="shared" si="7"/>
        <v>0</v>
      </c>
      <c r="AR22" s="500">
        <f t="shared" si="7"/>
        <v>0</v>
      </c>
      <c r="AS22" s="553">
        <f t="shared" si="5"/>
        <v>0</v>
      </c>
    </row>
    <row r="23" spans="2:50">
      <c r="B23" s="399" t="s">
        <v>1259</v>
      </c>
      <c r="C23" s="93" t="s">
        <v>47</v>
      </c>
      <c r="D23" s="371">
        <f>'Prices '!F41</f>
        <v>850</v>
      </c>
      <c r="E23" s="247">
        <v>35</v>
      </c>
      <c r="F23" s="248">
        <f>+E23</f>
        <v>35</v>
      </c>
      <c r="G23" s="248">
        <f t="shared" ref="G23:Q23" si="8">+F23</f>
        <v>35</v>
      </c>
      <c r="H23" s="248">
        <f t="shared" si="8"/>
        <v>35</v>
      </c>
      <c r="I23" s="248">
        <f t="shared" si="8"/>
        <v>35</v>
      </c>
      <c r="J23" s="248">
        <f t="shared" si="8"/>
        <v>35</v>
      </c>
      <c r="K23" s="248">
        <f t="shared" si="8"/>
        <v>35</v>
      </c>
      <c r="L23" s="248">
        <f t="shared" si="8"/>
        <v>35</v>
      </c>
      <c r="M23" s="248">
        <f t="shared" si="8"/>
        <v>35</v>
      </c>
      <c r="N23" s="248">
        <f t="shared" si="8"/>
        <v>35</v>
      </c>
      <c r="O23" s="248">
        <f t="shared" si="8"/>
        <v>35</v>
      </c>
      <c r="P23" s="248">
        <f t="shared" si="8"/>
        <v>35</v>
      </c>
      <c r="Q23" s="248">
        <f t="shared" si="8"/>
        <v>35</v>
      </c>
      <c r="R23" s="248">
        <f>+Q23</f>
        <v>35</v>
      </c>
      <c r="S23" s="248">
        <f t="shared" ref="S23:X23" si="9">+R23</f>
        <v>35</v>
      </c>
      <c r="T23" s="248">
        <f t="shared" si="9"/>
        <v>35</v>
      </c>
      <c r="U23" s="248">
        <f t="shared" si="9"/>
        <v>35</v>
      </c>
      <c r="V23" s="248">
        <f t="shared" si="9"/>
        <v>35</v>
      </c>
      <c r="W23" s="248">
        <f t="shared" si="9"/>
        <v>35</v>
      </c>
      <c r="X23" s="248">
        <f t="shared" si="9"/>
        <v>35</v>
      </c>
      <c r="Y23" s="499">
        <f>+X23</f>
        <v>35</v>
      </c>
      <c r="Z23" s="500">
        <f t="shared" si="7"/>
        <v>35</v>
      </c>
      <c r="AA23" s="500">
        <f t="shared" si="7"/>
        <v>35</v>
      </c>
      <c r="AB23" s="500">
        <f t="shared" si="7"/>
        <v>35</v>
      </c>
      <c r="AC23" s="500">
        <f t="shared" si="7"/>
        <v>35</v>
      </c>
      <c r="AD23" s="500">
        <f t="shared" si="7"/>
        <v>35</v>
      </c>
      <c r="AE23" s="500">
        <f t="shared" si="7"/>
        <v>35</v>
      </c>
      <c r="AF23" s="500">
        <f t="shared" si="7"/>
        <v>35</v>
      </c>
      <c r="AG23" s="500">
        <f t="shared" si="7"/>
        <v>35</v>
      </c>
      <c r="AH23" s="500">
        <f t="shared" si="7"/>
        <v>35</v>
      </c>
      <c r="AI23" s="500">
        <f t="shared" si="7"/>
        <v>35</v>
      </c>
      <c r="AJ23" s="500">
        <f t="shared" si="7"/>
        <v>35</v>
      </c>
      <c r="AK23" s="500">
        <f t="shared" si="7"/>
        <v>35</v>
      </c>
      <c r="AL23" s="500">
        <f t="shared" si="7"/>
        <v>35</v>
      </c>
      <c r="AM23" s="500">
        <f t="shared" si="7"/>
        <v>35</v>
      </c>
      <c r="AN23" s="500">
        <f t="shared" si="7"/>
        <v>35</v>
      </c>
      <c r="AO23" s="500">
        <f t="shared" si="7"/>
        <v>35</v>
      </c>
      <c r="AP23" s="500">
        <f t="shared" si="7"/>
        <v>35</v>
      </c>
      <c r="AQ23" s="500">
        <f t="shared" si="7"/>
        <v>35</v>
      </c>
      <c r="AR23" s="500">
        <f t="shared" si="7"/>
        <v>35</v>
      </c>
      <c r="AS23" s="553">
        <f t="shared" si="5"/>
        <v>29750</v>
      </c>
      <c r="AV23" s="536" t="s">
        <v>1329</v>
      </c>
      <c r="AW23" s="556">
        <f>+E17/E18</f>
        <v>1.993527508090615</v>
      </c>
    </row>
    <row r="24" spans="2:50">
      <c r="B24" s="399"/>
      <c r="C24" s="93"/>
      <c r="D24" s="371"/>
      <c r="E24" s="247"/>
      <c r="F24" s="248"/>
      <c r="G24" s="248"/>
      <c r="H24" s="248"/>
      <c r="I24" s="248"/>
      <c r="J24" s="248"/>
      <c r="K24" s="248"/>
      <c r="L24" s="248"/>
      <c r="M24" s="248"/>
      <c r="N24" s="248"/>
      <c r="O24" s="248"/>
      <c r="P24" s="248"/>
      <c r="Q24" s="248"/>
      <c r="R24" s="248"/>
      <c r="S24" s="248"/>
      <c r="T24" s="248"/>
      <c r="U24" s="248"/>
      <c r="V24" s="248"/>
      <c r="W24" s="248"/>
      <c r="X24" s="248"/>
      <c r="Y24" s="499"/>
      <c r="Z24" s="500">
        <f t="shared" si="7"/>
        <v>0</v>
      </c>
      <c r="AA24" s="500">
        <f t="shared" si="7"/>
        <v>0</v>
      </c>
      <c r="AB24" s="500">
        <f t="shared" si="7"/>
        <v>0</v>
      </c>
      <c r="AC24" s="500">
        <f t="shared" si="7"/>
        <v>0</v>
      </c>
      <c r="AD24" s="500">
        <f t="shared" si="7"/>
        <v>0</v>
      </c>
      <c r="AE24" s="500">
        <f t="shared" si="7"/>
        <v>0</v>
      </c>
      <c r="AF24" s="500">
        <f t="shared" si="7"/>
        <v>0</v>
      </c>
      <c r="AG24" s="500">
        <f t="shared" si="7"/>
        <v>0</v>
      </c>
      <c r="AH24" s="500">
        <f t="shared" si="7"/>
        <v>0</v>
      </c>
      <c r="AI24" s="500">
        <f t="shared" si="7"/>
        <v>0</v>
      </c>
      <c r="AJ24" s="500">
        <f t="shared" si="7"/>
        <v>0</v>
      </c>
      <c r="AK24" s="500">
        <f t="shared" si="7"/>
        <v>0</v>
      </c>
      <c r="AL24" s="500">
        <f t="shared" si="7"/>
        <v>0</v>
      </c>
      <c r="AM24" s="500">
        <f t="shared" si="7"/>
        <v>0</v>
      </c>
      <c r="AN24" s="500">
        <f t="shared" si="7"/>
        <v>0</v>
      </c>
      <c r="AO24" s="500">
        <f t="shared" si="7"/>
        <v>0</v>
      </c>
      <c r="AP24" s="500">
        <f t="shared" si="7"/>
        <v>0</v>
      </c>
      <c r="AQ24" s="500">
        <f t="shared" si="7"/>
        <v>0</v>
      </c>
      <c r="AR24" s="500">
        <f t="shared" si="7"/>
        <v>0</v>
      </c>
      <c r="AS24" s="553">
        <f t="shared" si="5"/>
        <v>0</v>
      </c>
    </row>
    <row r="25" spans="2:50">
      <c r="B25" s="399" t="s">
        <v>181</v>
      </c>
      <c r="C25" s="93" t="s">
        <v>47</v>
      </c>
      <c r="D25" s="526">
        <f>+'Prices '!F29</f>
        <v>500</v>
      </c>
      <c r="E25" s="527">
        <v>65</v>
      </c>
      <c r="F25" s="528">
        <f t="shared" ref="F25:U40" si="10">+E25</f>
        <v>65</v>
      </c>
      <c r="G25" s="528">
        <f t="shared" si="10"/>
        <v>65</v>
      </c>
      <c r="H25" s="528">
        <f t="shared" si="10"/>
        <v>65</v>
      </c>
      <c r="I25" s="528">
        <f t="shared" si="10"/>
        <v>65</v>
      </c>
      <c r="J25" s="528">
        <f t="shared" si="10"/>
        <v>65</v>
      </c>
      <c r="K25" s="528">
        <f t="shared" si="10"/>
        <v>65</v>
      </c>
      <c r="L25" s="528">
        <f t="shared" si="10"/>
        <v>65</v>
      </c>
      <c r="M25" s="528">
        <f t="shared" si="10"/>
        <v>65</v>
      </c>
      <c r="N25" s="528">
        <f t="shared" si="10"/>
        <v>65</v>
      </c>
      <c r="O25" s="528">
        <f t="shared" si="10"/>
        <v>65</v>
      </c>
      <c r="P25" s="528">
        <f t="shared" si="10"/>
        <v>65</v>
      </c>
      <c r="Q25" s="528">
        <f t="shared" si="10"/>
        <v>65</v>
      </c>
      <c r="R25" s="528">
        <f t="shared" si="10"/>
        <v>65</v>
      </c>
      <c r="S25" s="528">
        <f t="shared" si="10"/>
        <v>65</v>
      </c>
      <c r="T25" s="528">
        <f t="shared" si="10"/>
        <v>65</v>
      </c>
      <c r="U25" s="528">
        <f t="shared" si="10"/>
        <v>65</v>
      </c>
      <c r="V25" s="528">
        <f t="shared" ref="V25:X39" si="11">+U25</f>
        <v>65</v>
      </c>
      <c r="W25" s="528">
        <f t="shared" si="11"/>
        <v>65</v>
      </c>
      <c r="X25" s="528">
        <f t="shared" si="11"/>
        <v>65</v>
      </c>
      <c r="Y25" s="529">
        <f>+X25</f>
        <v>65</v>
      </c>
      <c r="Z25" s="500">
        <f t="shared" si="7"/>
        <v>65</v>
      </c>
      <c r="AA25" s="500">
        <f t="shared" si="7"/>
        <v>65</v>
      </c>
      <c r="AB25" s="500">
        <f t="shared" si="7"/>
        <v>65</v>
      </c>
      <c r="AC25" s="500">
        <f t="shared" si="7"/>
        <v>65</v>
      </c>
      <c r="AD25" s="500">
        <f t="shared" si="7"/>
        <v>65</v>
      </c>
      <c r="AE25" s="500">
        <f t="shared" si="7"/>
        <v>65</v>
      </c>
      <c r="AF25" s="500">
        <f t="shared" si="7"/>
        <v>65</v>
      </c>
      <c r="AG25" s="500">
        <f t="shared" si="7"/>
        <v>65</v>
      </c>
      <c r="AH25" s="500">
        <f t="shared" si="7"/>
        <v>65</v>
      </c>
      <c r="AI25" s="500">
        <f t="shared" si="7"/>
        <v>65</v>
      </c>
      <c r="AJ25" s="500">
        <f t="shared" si="7"/>
        <v>65</v>
      </c>
      <c r="AK25" s="500">
        <f t="shared" si="7"/>
        <v>65</v>
      </c>
      <c r="AL25" s="500">
        <f t="shared" si="7"/>
        <v>65</v>
      </c>
      <c r="AM25" s="500">
        <f t="shared" si="7"/>
        <v>65</v>
      </c>
      <c r="AN25" s="500">
        <f t="shared" si="7"/>
        <v>65</v>
      </c>
      <c r="AO25" s="500">
        <f t="shared" si="7"/>
        <v>65</v>
      </c>
      <c r="AP25" s="500">
        <f t="shared" si="7"/>
        <v>65</v>
      </c>
      <c r="AQ25" s="500">
        <f t="shared" si="7"/>
        <v>65</v>
      </c>
      <c r="AR25" s="500">
        <f t="shared" si="7"/>
        <v>65</v>
      </c>
      <c r="AS25" s="576">
        <f t="shared" si="5"/>
        <v>32500</v>
      </c>
      <c r="AV25" s="525">
        <v>25200</v>
      </c>
      <c r="AW25">
        <f>+AV25/AS25</f>
        <v>0.77538461538461534</v>
      </c>
      <c r="AX25" s="488">
        <f>E25*D25</f>
        <v>32500</v>
      </c>
    </row>
    <row r="26" spans="2:50">
      <c r="B26" s="399" t="s">
        <v>182</v>
      </c>
      <c r="C26" s="93" t="s">
        <v>47</v>
      </c>
      <c r="D26" s="526">
        <f>+'Prices '!F24</f>
        <v>600</v>
      </c>
      <c r="E26" s="527">
        <v>45</v>
      </c>
      <c r="F26" s="528">
        <f t="shared" si="10"/>
        <v>45</v>
      </c>
      <c r="G26" s="528">
        <f t="shared" si="10"/>
        <v>45</v>
      </c>
      <c r="H26" s="528">
        <f t="shared" si="10"/>
        <v>45</v>
      </c>
      <c r="I26" s="528">
        <f t="shared" si="10"/>
        <v>45</v>
      </c>
      <c r="J26" s="528">
        <f t="shared" si="10"/>
        <v>45</v>
      </c>
      <c r="K26" s="528">
        <f t="shared" si="10"/>
        <v>45</v>
      </c>
      <c r="L26" s="528">
        <f t="shared" si="10"/>
        <v>45</v>
      </c>
      <c r="M26" s="528">
        <f t="shared" si="10"/>
        <v>45</v>
      </c>
      <c r="N26" s="528">
        <f t="shared" si="10"/>
        <v>45</v>
      </c>
      <c r="O26" s="528">
        <f t="shared" si="10"/>
        <v>45</v>
      </c>
      <c r="P26" s="528">
        <f t="shared" si="10"/>
        <v>45</v>
      </c>
      <c r="Q26" s="528">
        <f t="shared" si="10"/>
        <v>45</v>
      </c>
      <c r="R26" s="528">
        <f t="shared" si="10"/>
        <v>45</v>
      </c>
      <c r="S26" s="528">
        <f t="shared" si="10"/>
        <v>45</v>
      </c>
      <c r="T26" s="528">
        <f t="shared" si="10"/>
        <v>45</v>
      </c>
      <c r="U26" s="528">
        <f t="shared" si="10"/>
        <v>45</v>
      </c>
      <c r="V26" s="528">
        <f t="shared" si="11"/>
        <v>45</v>
      </c>
      <c r="W26" s="528">
        <f t="shared" si="11"/>
        <v>45</v>
      </c>
      <c r="X26" s="528">
        <f t="shared" si="11"/>
        <v>45</v>
      </c>
      <c r="Y26" s="529">
        <f>+X26</f>
        <v>45</v>
      </c>
      <c r="Z26" s="500">
        <f t="shared" si="7"/>
        <v>45</v>
      </c>
      <c r="AA26" s="500">
        <f t="shared" si="7"/>
        <v>45</v>
      </c>
      <c r="AB26" s="500">
        <f t="shared" si="7"/>
        <v>45</v>
      </c>
      <c r="AC26" s="500">
        <f t="shared" si="7"/>
        <v>45</v>
      </c>
      <c r="AD26" s="500">
        <f t="shared" si="7"/>
        <v>45</v>
      </c>
      <c r="AE26" s="500">
        <f t="shared" si="7"/>
        <v>45</v>
      </c>
      <c r="AF26" s="500">
        <f t="shared" si="7"/>
        <v>45</v>
      </c>
      <c r="AG26" s="500">
        <f t="shared" si="7"/>
        <v>45</v>
      </c>
      <c r="AH26" s="500">
        <f t="shared" si="7"/>
        <v>45</v>
      </c>
      <c r="AI26" s="500">
        <f t="shared" si="7"/>
        <v>45</v>
      </c>
      <c r="AJ26" s="500">
        <f t="shared" si="7"/>
        <v>45</v>
      </c>
      <c r="AK26" s="500">
        <f t="shared" si="7"/>
        <v>45</v>
      </c>
      <c r="AL26" s="500">
        <f t="shared" si="7"/>
        <v>45</v>
      </c>
      <c r="AM26" s="500">
        <f t="shared" si="7"/>
        <v>45</v>
      </c>
      <c r="AN26" s="500">
        <f t="shared" si="7"/>
        <v>45</v>
      </c>
      <c r="AO26" s="500">
        <f t="shared" si="7"/>
        <v>45</v>
      </c>
      <c r="AP26" s="500">
        <f t="shared" si="7"/>
        <v>45</v>
      </c>
      <c r="AQ26" s="500">
        <f t="shared" si="7"/>
        <v>45</v>
      </c>
      <c r="AR26" s="500">
        <f t="shared" si="7"/>
        <v>45</v>
      </c>
      <c r="AS26" s="576">
        <f t="shared" si="5"/>
        <v>27000</v>
      </c>
      <c r="AV26" s="525">
        <v>23125</v>
      </c>
      <c r="AW26">
        <f>+AV26/AS26</f>
        <v>0.85648148148148151</v>
      </c>
      <c r="AX26" s="488">
        <f>+E26*D26</f>
        <v>27000</v>
      </c>
    </row>
    <row r="27" spans="2:50">
      <c r="B27" s="370" t="s">
        <v>1330</v>
      </c>
      <c r="C27" s="93" t="s">
        <v>184</v>
      </c>
      <c r="D27" s="526">
        <f>+'Prices '!F39</f>
        <v>25000</v>
      </c>
      <c r="E27" s="527">
        <v>1</v>
      </c>
      <c r="F27" s="528">
        <f t="shared" si="10"/>
        <v>1</v>
      </c>
      <c r="G27" s="528">
        <f t="shared" si="10"/>
        <v>1</v>
      </c>
      <c r="H27" s="528">
        <f t="shared" si="10"/>
        <v>1</v>
      </c>
      <c r="I27" s="528">
        <f t="shared" si="10"/>
        <v>1</v>
      </c>
      <c r="J27" s="528">
        <f t="shared" si="10"/>
        <v>1</v>
      </c>
      <c r="K27" s="528">
        <f t="shared" si="10"/>
        <v>1</v>
      </c>
      <c r="L27" s="528">
        <f t="shared" si="10"/>
        <v>1</v>
      </c>
      <c r="M27" s="528">
        <f t="shared" si="10"/>
        <v>1</v>
      </c>
      <c r="N27" s="528">
        <f t="shared" si="10"/>
        <v>1</v>
      </c>
      <c r="O27" s="528">
        <f t="shared" si="10"/>
        <v>1</v>
      </c>
      <c r="P27" s="528">
        <f t="shared" si="10"/>
        <v>1</v>
      </c>
      <c r="Q27" s="528">
        <f t="shared" si="10"/>
        <v>1</v>
      </c>
      <c r="R27" s="528">
        <f t="shared" si="10"/>
        <v>1</v>
      </c>
      <c r="S27" s="528">
        <f t="shared" si="10"/>
        <v>1</v>
      </c>
      <c r="T27" s="528">
        <f t="shared" si="10"/>
        <v>1</v>
      </c>
      <c r="U27" s="528">
        <f t="shared" si="10"/>
        <v>1</v>
      </c>
      <c r="V27" s="528">
        <f t="shared" si="11"/>
        <v>1</v>
      </c>
      <c r="W27" s="528">
        <f t="shared" si="11"/>
        <v>1</v>
      </c>
      <c r="X27" s="528">
        <f t="shared" si="11"/>
        <v>1</v>
      </c>
      <c r="Y27" s="529">
        <f>X27</f>
        <v>1</v>
      </c>
      <c r="Z27" s="500">
        <f t="shared" si="7"/>
        <v>1</v>
      </c>
      <c r="AA27" s="500">
        <f t="shared" si="7"/>
        <v>1</v>
      </c>
      <c r="AB27" s="500">
        <f t="shared" si="7"/>
        <v>1</v>
      </c>
      <c r="AC27" s="500">
        <f t="shared" si="7"/>
        <v>1</v>
      </c>
      <c r="AD27" s="500">
        <f t="shared" si="7"/>
        <v>1</v>
      </c>
      <c r="AE27" s="500">
        <f t="shared" si="7"/>
        <v>1</v>
      </c>
      <c r="AF27" s="500">
        <f t="shared" si="7"/>
        <v>1</v>
      </c>
      <c r="AG27" s="500">
        <f t="shared" si="7"/>
        <v>1</v>
      </c>
      <c r="AH27" s="500">
        <f t="shared" si="7"/>
        <v>1</v>
      </c>
      <c r="AI27" s="500">
        <f t="shared" si="7"/>
        <v>1</v>
      </c>
      <c r="AJ27" s="500">
        <f t="shared" si="7"/>
        <v>1</v>
      </c>
      <c r="AK27" s="500">
        <f t="shared" si="7"/>
        <v>1</v>
      </c>
      <c r="AL27" s="500">
        <f t="shared" si="7"/>
        <v>1</v>
      </c>
      <c r="AM27" s="500">
        <f t="shared" si="7"/>
        <v>1</v>
      </c>
      <c r="AN27" s="500">
        <f t="shared" si="7"/>
        <v>1</v>
      </c>
      <c r="AO27" s="500">
        <f t="shared" si="7"/>
        <v>1</v>
      </c>
      <c r="AP27" s="500">
        <f t="shared" si="7"/>
        <v>1</v>
      </c>
      <c r="AQ27" s="500">
        <f t="shared" si="7"/>
        <v>1</v>
      </c>
      <c r="AR27" s="500">
        <f t="shared" si="7"/>
        <v>1</v>
      </c>
      <c r="AS27" s="576">
        <f t="shared" si="5"/>
        <v>25000</v>
      </c>
    </row>
    <row r="28" spans="2:50">
      <c r="B28" s="370" t="str">
        <f>'Prices '!D60</f>
        <v>Planting Service/wheat</v>
      </c>
      <c r="C28" s="93" t="s">
        <v>161</v>
      </c>
      <c r="D28" s="371">
        <f>+'Prices '!F60</f>
        <v>7000</v>
      </c>
      <c r="E28" s="247">
        <v>1</v>
      </c>
      <c r="F28" s="248">
        <f t="shared" si="10"/>
        <v>1</v>
      </c>
      <c r="G28" s="248">
        <f t="shared" si="10"/>
        <v>1</v>
      </c>
      <c r="H28" s="248">
        <f t="shared" si="10"/>
        <v>1</v>
      </c>
      <c r="I28" s="248">
        <f t="shared" si="10"/>
        <v>1</v>
      </c>
      <c r="J28" s="248">
        <f t="shared" si="10"/>
        <v>1</v>
      </c>
      <c r="K28" s="248">
        <f t="shared" si="10"/>
        <v>1</v>
      </c>
      <c r="L28" s="248">
        <f t="shared" si="10"/>
        <v>1</v>
      </c>
      <c r="M28" s="248">
        <f t="shared" si="10"/>
        <v>1</v>
      </c>
      <c r="N28" s="248">
        <f t="shared" si="10"/>
        <v>1</v>
      </c>
      <c r="O28" s="248">
        <f t="shared" si="10"/>
        <v>1</v>
      </c>
      <c r="P28" s="248">
        <f t="shared" si="10"/>
        <v>1</v>
      </c>
      <c r="Q28" s="248">
        <f t="shared" si="10"/>
        <v>1</v>
      </c>
      <c r="R28" s="248">
        <f t="shared" si="10"/>
        <v>1</v>
      </c>
      <c r="S28" s="248">
        <f t="shared" si="10"/>
        <v>1</v>
      </c>
      <c r="T28" s="248">
        <f t="shared" si="10"/>
        <v>1</v>
      </c>
      <c r="U28" s="248">
        <f t="shared" si="10"/>
        <v>1</v>
      </c>
      <c r="V28" s="248">
        <f t="shared" si="11"/>
        <v>1</v>
      </c>
      <c r="W28" s="248">
        <f t="shared" si="11"/>
        <v>1</v>
      </c>
      <c r="X28" s="248">
        <f t="shared" si="11"/>
        <v>1</v>
      </c>
      <c r="Y28" s="499">
        <v>1</v>
      </c>
      <c r="Z28" s="500">
        <f t="shared" si="7"/>
        <v>1</v>
      </c>
      <c r="AA28" s="500">
        <f t="shared" si="7"/>
        <v>1</v>
      </c>
      <c r="AB28" s="500">
        <f t="shared" si="7"/>
        <v>1</v>
      </c>
      <c r="AC28" s="500">
        <f t="shared" si="7"/>
        <v>1</v>
      </c>
      <c r="AD28" s="500">
        <f t="shared" si="7"/>
        <v>1</v>
      </c>
      <c r="AE28" s="500">
        <f t="shared" si="7"/>
        <v>1</v>
      </c>
      <c r="AF28" s="500">
        <f t="shared" si="7"/>
        <v>1</v>
      </c>
      <c r="AG28" s="500">
        <f t="shared" si="7"/>
        <v>1</v>
      </c>
      <c r="AH28" s="500">
        <f t="shared" si="7"/>
        <v>1</v>
      </c>
      <c r="AI28" s="500">
        <f t="shared" si="7"/>
        <v>1</v>
      </c>
      <c r="AJ28" s="500">
        <f t="shared" si="7"/>
        <v>1</v>
      </c>
      <c r="AK28" s="500">
        <f t="shared" si="7"/>
        <v>1</v>
      </c>
      <c r="AL28" s="500">
        <f t="shared" si="7"/>
        <v>1</v>
      </c>
      <c r="AM28" s="500">
        <f t="shared" si="7"/>
        <v>1</v>
      </c>
      <c r="AN28" s="500">
        <f t="shared" si="7"/>
        <v>1</v>
      </c>
      <c r="AO28" s="500">
        <f t="shared" si="7"/>
        <v>1</v>
      </c>
      <c r="AP28" s="500">
        <f t="shared" si="7"/>
        <v>1</v>
      </c>
      <c r="AQ28" s="500">
        <f t="shared" si="7"/>
        <v>1</v>
      </c>
      <c r="AR28" s="500">
        <f t="shared" si="7"/>
        <v>1</v>
      </c>
      <c r="AS28" s="553">
        <f t="shared" si="5"/>
        <v>7000</v>
      </c>
      <c r="AW28">
        <v>40000</v>
      </c>
      <c r="AX28">
        <f>+AW28/E36</f>
        <v>13.016761597372623</v>
      </c>
    </row>
    <row r="29" spans="2:50">
      <c r="B29" s="370" t="str">
        <f>'Prices '!D61</f>
        <v>Pesticide Spreading/wheat</v>
      </c>
      <c r="C29" s="93" t="s">
        <v>161</v>
      </c>
      <c r="D29" s="371">
        <f>+'Prices '!F61</f>
        <v>3000</v>
      </c>
      <c r="E29" s="247">
        <v>1</v>
      </c>
      <c r="F29" s="247">
        <f t="shared" si="10"/>
        <v>1</v>
      </c>
      <c r="G29" s="247">
        <f t="shared" si="10"/>
        <v>1</v>
      </c>
      <c r="H29" s="247">
        <f t="shared" si="10"/>
        <v>1</v>
      </c>
      <c r="I29" s="247">
        <f t="shared" si="10"/>
        <v>1</v>
      </c>
      <c r="J29" s="247">
        <f t="shared" si="10"/>
        <v>1</v>
      </c>
      <c r="K29" s="247">
        <f t="shared" si="10"/>
        <v>1</v>
      </c>
      <c r="L29" s="247">
        <f t="shared" si="10"/>
        <v>1</v>
      </c>
      <c r="M29" s="247">
        <f t="shared" si="10"/>
        <v>1</v>
      </c>
      <c r="N29" s="247">
        <f t="shared" si="10"/>
        <v>1</v>
      </c>
      <c r="O29" s="247">
        <f t="shared" si="10"/>
        <v>1</v>
      </c>
      <c r="P29" s="247">
        <f t="shared" si="10"/>
        <v>1</v>
      </c>
      <c r="Q29" s="247">
        <f t="shared" si="10"/>
        <v>1</v>
      </c>
      <c r="R29" s="247">
        <f t="shared" si="10"/>
        <v>1</v>
      </c>
      <c r="S29" s="247">
        <f t="shared" si="10"/>
        <v>1</v>
      </c>
      <c r="T29" s="247">
        <f t="shared" si="10"/>
        <v>1</v>
      </c>
      <c r="U29" s="247">
        <f t="shared" si="10"/>
        <v>1</v>
      </c>
      <c r="V29" s="247">
        <f t="shared" si="11"/>
        <v>1</v>
      </c>
      <c r="W29" s="247">
        <f t="shared" si="11"/>
        <v>1</v>
      </c>
      <c r="X29" s="247">
        <f t="shared" si="11"/>
        <v>1</v>
      </c>
      <c r="Y29" s="499">
        <v>1</v>
      </c>
      <c r="Z29" s="500">
        <f t="shared" si="7"/>
        <v>1</v>
      </c>
      <c r="AA29" s="500">
        <f t="shared" si="7"/>
        <v>1</v>
      </c>
      <c r="AB29" s="500">
        <f t="shared" si="7"/>
        <v>1</v>
      </c>
      <c r="AC29" s="500">
        <f t="shared" si="7"/>
        <v>1</v>
      </c>
      <c r="AD29" s="500">
        <f t="shared" si="7"/>
        <v>1</v>
      </c>
      <c r="AE29" s="500">
        <f t="shared" si="7"/>
        <v>1</v>
      </c>
      <c r="AF29" s="500">
        <f t="shared" si="7"/>
        <v>1</v>
      </c>
      <c r="AG29" s="500">
        <f t="shared" si="7"/>
        <v>1</v>
      </c>
      <c r="AH29" s="500">
        <f t="shared" si="7"/>
        <v>1</v>
      </c>
      <c r="AI29" s="500">
        <f t="shared" si="7"/>
        <v>1</v>
      </c>
      <c r="AJ29" s="500">
        <f t="shared" si="7"/>
        <v>1</v>
      </c>
      <c r="AK29" s="500">
        <f t="shared" si="7"/>
        <v>1</v>
      </c>
      <c r="AL29" s="500">
        <f t="shared" si="7"/>
        <v>1</v>
      </c>
      <c r="AM29" s="500">
        <f t="shared" si="7"/>
        <v>1</v>
      </c>
      <c r="AN29" s="500">
        <f t="shared" si="7"/>
        <v>1</v>
      </c>
      <c r="AO29" s="500">
        <f t="shared" si="7"/>
        <v>1</v>
      </c>
      <c r="AP29" s="500">
        <f t="shared" si="7"/>
        <v>1</v>
      </c>
      <c r="AQ29" s="500">
        <f t="shared" si="7"/>
        <v>1</v>
      </c>
      <c r="AR29" s="500">
        <f t="shared" si="7"/>
        <v>1</v>
      </c>
      <c r="AS29" s="553">
        <f t="shared" si="5"/>
        <v>3000</v>
      </c>
    </row>
    <row r="30" spans="2:50">
      <c r="B30" s="501" t="s">
        <v>1331</v>
      </c>
      <c r="C30" s="93" t="s">
        <v>161</v>
      </c>
      <c r="D30" s="371">
        <f>+'Prices '!F62</f>
        <v>20000</v>
      </c>
      <c r="E30" s="247">
        <v>1</v>
      </c>
      <c r="F30" s="247">
        <f t="shared" si="10"/>
        <v>1</v>
      </c>
      <c r="G30" s="247">
        <f t="shared" si="10"/>
        <v>1</v>
      </c>
      <c r="H30" s="247">
        <f t="shared" si="10"/>
        <v>1</v>
      </c>
      <c r="I30" s="247">
        <f t="shared" si="10"/>
        <v>1</v>
      </c>
      <c r="J30" s="247">
        <f t="shared" si="10"/>
        <v>1</v>
      </c>
      <c r="K30" s="247">
        <f t="shared" si="10"/>
        <v>1</v>
      </c>
      <c r="L30" s="247">
        <f t="shared" si="10"/>
        <v>1</v>
      </c>
      <c r="M30" s="247">
        <f t="shared" si="10"/>
        <v>1</v>
      </c>
      <c r="N30" s="247">
        <f t="shared" si="10"/>
        <v>1</v>
      </c>
      <c r="O30" s="247">
        <f t="shared" si="10"/>
        <v>1</v>
      </c>
      <c r="P30" s="247">
        <f t="shared" si="10"/>
        <v>1</v>
      </c>
      <c r="Q30" s="247">
        <f t="shared" si="10"/>
        <v>1</v>
      </c>
      <c r="R30" s="247">
        <f t="shared" si="10"/>
        <v>1</v>
      </c>
      <c r="S30" s="247">
        <f t="shared" si="10"/>
        <v>1</v>
      </c>
      <c r="T30" s="247">
        <f t="shared" si="10"/>
        <v>1</v>
      </c>
      <c r="U30" s="247">
        <f t="shared" si="10"/>
        <v>1</v>
      </c>
      <c r="V30" s="247">
        <f t="shared" si="11"/>
        <v>1</v>
      </c>
      <c r="W30" s="247">
        <f t="shared" si="11"/>
        <v>1</v>
      </c>
      <c r="X30" s="247">
        <f t="shared" si="11"/>
        <v>1</v>
      </c>
      <c r="Y30" s="499">
        <v>1</v>
      </c>
      <c r="Z30" s="500">
        <f t="shared" si="7"/>
        <v>1</v>
      </c>
      <c r="AA30" s="500">
        <f t="shared" si="7"/>
        <v>1</v>
      </c>
      <c r="AB30" s="500">
        <f t="shared" si="7"/>
        <v>1</v>
      </c>
      <c r="AC30" s="500">
        <f t="shared" si="7"/>
        <v>1</v>
      </c>
      <c r="AD30" s="500">
        <f t="shared" si="7"/>
        <v>1</v>
      </c>
      <c r="AE30" s="500">
        <f t="shared" si="7"/>
        <v>1</v>
      </c>
      <c r="AF30" s="500">
        <f t="shared" si="7"/>
        <v>1</v>
      </c>
      <c r="AG30" s="500">
        <f t="shared" si="7"/>
        <v>1</v>
      </c>
      <c r="AH30" s="500">
        <f t="shared" si="7"/>
        <v>1</v>
      </c>
      <c r="AI30" s="500">
        <f t="shared" si="7"/>
        <v>1</v>
      </c>
      <c r="AJ30" s="500">
        <f t="shared" si="7"/>
        <v>1</v>
      </c>
      <c r="AK30" s="500">
        <f t="shared" si="7"/>
        <v>1</v>
      </c>
      <c r="AL30" s="500">
        <f t="shared" si="7"/>
        <v>1</v>
      </c>
      <c r="AM30" s="500">
        <f t="shared" si="7"/>
        <v>1</v>
      </c>
      <c r="AN30" s="500">
        <f t="shared" si="7"/>
        <v>1</v>
      </c>
      <c r="AO30" s="500">
        <f t="shared" si="7"/>
        <v>1</v>
      </c>
      <c r="AP30" s="500">
        <f t="shared" si="7"/>
        <v>1</v>
      </c>
      <c r="AQ30" s="500">
        <f t="shared" si="7"/>
        <v>1</v>
      </c>
      <c r="AR30" s="500">
        <f t="shared" si="7"/>
        <v>1</v>
      </c>
      <c r="AS30" s="553">
        <f t="shared" si="5"/>
        <v>20000</v>
      </c>
    </row>
    <row r="31" spans="2:50">
      <c r="B31" s="530" t="s">
        <v>1332</v>
      </c>
      <c r="C31" s="91" t="s">
        <v>1333</v>
      </c>
      <c r="D31" s="371">
        <v>15000</v>
      </c>
      <c r="E31" s="247">
        <v>0.25</v>
      </c>
      <c r="F31" s="247">
        <f t="shared" si="10"/>
        <v>0.25</v>
      </c>
      <c r="G31" s="247">
        <f t="shared" si="10"/>
        <v>0.25</v>
      </c>
      <c r="H31" s="247">
        <f t="shared" si="10"/>
        <v>0.25</v>
      </c>
      <c r="I31" s="247">
        <f t="shared" si="10"/>
        <v>0.25</v>
      </c>
      <c r="J31" s="247">
        <f t="shared" si="10"/>
        <v>0.25</v>
      </c>
      <c r="K31" s="247">
        <f t="shared" si="10"/>
        <v>0.25</v>
      </c>
      <c r="L31" s="247">
        <f t="shared" si="10"/>
        <v>0.25</v>
      </c>
      <c r="M31" s="247">
        <f t="shared" si="10"/>
        <v>0.25</v>
      </c>
      <c r="N31" s="247">
        <f t="shared" si="10"/>
        <v>0.25</v>
      </c>
      <c r="O31" s="247">
        <f t="shared" si="10"/>
        <v>0.25</v>
      </c>
      <c r="P31" s="247">
        <f t="shared" si="10"/>
        <v>0.25</v>
      </c>
      <c r="Q31" s="247">
        <f t="shared" si="10"/>
        <v>0.25</v>
      </c>
      <c r="R31" s="247">
        <f t="shared" si="10"/>
        <v>0.25</v>
      </c>
      <c r="S31" s="247">
        <f t="shared" si="10"/>
        <v>0.25</v>
      </c>
      <c r="T31" s="247">
        <f t="shared" si="10"/>
        <v>0.25</v>
      </c>
      <c r="U31" s="247">
        <f t="shared" si="10"/>
        <v>0.25</v>
      </c>
      <c r="V31" s="247">
        <f t="shared" si="11"/>
        <v>0.25</v>
      </c>
      <c r="W31" s="247">
        <f t="shared" si="11"/>
        <v>0.25</v>
      </c>
      <c r="X31" s="247">
        <f t="shared" si="11"/>
        <v>0.25</v>
      </c>
      <c r="Y31" s="499">
        <f>+X31</f>
        <v>0.25</v>
      </c>
      <c r="Z31" s="500">
        <f t="shared" si="7"/>
        <v>0.25</v>
      </c>
      <c r="AA31" s="500">
        <f t="shared" si="7"/>
        <v>0.25</v>
      </c>
      <c r="AB31" s="500">
        <f t="shared" si="7"/>
        <v>0.25</v>
      </c>
      <c r="AC31" s="500">
        <f t="shared" si="7"/>
        <v>0.25</v>
      </c>
      <c r="AD31" s="500">
        <f t="shared" si="7"/>
        <v>0.25</v>
      </c>
      <c r="AE31" s="500">
        <f t="shared" si="7"/>
        <v>0.25</v>
      </c>
      <c r="AF31" s="500">
        <f t="shared" si="7"/>
        <v>0.25</v>
      </c>
      <c r="AG31" s="500">
        <f t="shared" si="7"/>
        <v>0.25</v>
      </c>
      <c r="AH31" s="500">
        <f t="shared" si="7"/>
        <v>0.25</v>
      </c>
      <c r="AI31" s="500">
        <f t="shared" si="7"/>
        <v>0.25</v>
      </c>
      <c r="AJ31" s="500">
        <f t="shared" si="7"/>
        <v>0.25</v>
      </c>
      <c r="AK31" s="500">
        <f t="shared" si="7"/>
        <v>0.25</v>
      </c>
      <c r="AL31" s="500">
        <f t="shared" si="7"/>
        <v>0.25</v>
      </c>
      <c r="AM31" s="500">
        <f t="shared" si="7"/>
        <v>0.25</v>
      </c>
      <c r="AN31" s="500">
        <f t="shared" si="7"/>
        <v>0.25</v>
      </c>
      <c r="AO31" s="500">
        <f t="shared" si="7"/>
        <v>0.25</v>
      </c>
      <c r="AP31" s="500">
        <f t="shared" si="7"/>
        <v>0.25</v>
      </c>
      <c r="AQ31" s="500">
        <f t="shared" si="7"/>
        <v>0.25</v>
      </c>
      <c r="AR31" s="500">
        <f t="shared" si="7"/>
        <v>0.25</v>
      </c>
      <c r="AS31" s="553">
        <f t="shared" si="5"/>
        <v>3750</v>
      </c>
    </row>
    <row r="32" spans="2:50">
      <c r="B32" s="530" t="s">
        <v>1282</v>
      </c>
      <c r="C32" s="91" t="s">
        <v>1334</v>
      </c>
      <c r="D32" s="371">
        <f>+'C2 Rice FFS+ fin no w fee'!D35</f>
        <v>750</v>
      </c>
      <c r="E32" s="247">
        <v>60</v>
      </c>
      <c r="F32" s="247">
        <f t="shared" si="10"/>
        <v>60</v>
      </c>
      <c r="G32" s="247">
        <f t="shared" si="10"/>
        <v>60</v>
      </c>
      <c r="H32" s="247">
        <f t="shared" si="10"/>
        <v>60</v>
      </c>
      <c r="I32" s="247">
        <f t="shared" si="10"/>
        <v>60</v>
      </c>
      <c r="J32" s="247">
        <f t="shared" si="10"/>
        <v>60</v>
      </c>
      <c r="K32" s="247">
        <f t="shared" si="10"/>
        <v>60</v>
      </c>
      <c r="L32" s="247">
        <f t="shared" si="10"/>
        <v>60</v>
      </c>
      <c r="M32" s="247">
        <f t="shared" si="10"/>
        <v>60</v>
      </c>
      <c r="N32" s="247">
        <f t="shared" si="10"/>
        <v>60</v>
      </c>
      <c r="O32" s="247">
        <f t="shared" si="10"/>
        <v>60</v>
      </c>
      <c r="P32" s="247">
        <f t="shared" si="10"/>
        <v>60</v>
      </c>
      <c r="Q32" s="247">
        <f t="shared" si="10"/>
        <v>60</v>
      </c>
      <c r="R32" s="247">
        <f t="shared" si="10"/>
        <v>60</v>
      </c>
      <c r="S32" s="247">
        <f t="shared" si="10"/>
        <v>60</v>
      </c>
      <c r="T32" s="247">
        <f t="shared" si="10"/>
        <v>60</v>
      </c>
      <c r="U32" s="247">
        <f t="shared" si="10"/>
        <v>60</v>
      </c>
      <c r="V32" s="247">
        <f t="shared" si="11"/>
        <v>60</v>
      </c>
      <c r="W32" s="247">
        <f t="shared" si="11"/>
        <v>60</v>
      </c>
      <c r="X32" s="247">
        <f t="shared" si="11"/>
        <v>60</v>
      </c>
      <c r="Y32" s="499">
        <v>37.5</v>
      </c>
      <c r="Z32" s="500">
        <f t="shared" si="7"/>
        <v>37.5</v>
      </c>
      <c r="AA32" s="500">
        <f t="shared" si="7"/>
        <v>37.5</v>
      </c>
      <c r="AB32" s="500">
        <f t="shared" si="7"/>
        <v>37.5</v>
      </c>
      <c r="AC32" s="500">
        <f t="shared" si="7"/>
        <v>37.5</v>
      </c>
      <c r="AD32" s="500">
        <f t="shared" si="7"/>
        <v>37.5</v>
      </c>
      <c r="AE32" s="500">
        <f t="shared" si="7"/>
        <v>37.5</v>
      </c>
      <c r="AF32" s="500">
        <f t="shared" si="7"/>
        <v>37.5</v>
      </c>
      <c r="AG32" s="500">
        <f t="shared" si="7"/>
        <v>37.5</v>
      </c>
      <c r="AH32" s="500">
        <f t="shared" si="7"/>
        <v>37.5</v>
      </c>
      <c r="AI32" s="500">
        <f t="shared" si="7"/>
        <v>37.5</v>
      </c>
      <c r="AJ32" s="500">
        <f t="shared" si="7"/>
        <v>37.5</v>
      </c>
      <c r="AK32" s="500">
        <f t="shared" si="7"/>
        <v>37.5</v>
      </c>
      <c r="AL32" s="500">
        <f t="shared" si="7"/>
        <v>37.5</v>
      </c>
      <c r="AM32" s="500">
        <f t="shared" si="7"/>
        <v>37.5</v>
      </c>
      <c r="AN32" s="500">
        <f t="shared" si="7"/>
        <v>37.5</v>
      </c>
      <c r="AO32" s="500">
        <f t="shared" si="7"/>
        <v>37.5</v>
      </c>
      <c r="AP32" s="500">
        <f t="shared" si="7"/>
        <v>37.5</v>
      </c>
      <c r="AQ32" s="500">
        <f t="shared" si="7"/>
        <v>37.5</v>
      </c>
      <c r="AR32" s="500">
        <f t="shared" si="7"/>
        <v>37.5</v>
      </c>
      <c r="AS32" s="553">
        <f t="shared" si="5"/>
        <v>45000</v>
      </c>
    </row>
    <row r="33" spans="2:49">
      <c r="B33" s="61" t="s">
        <v>1335</v>
      </c>
      <c r="C33" s="91" t="s">
        <v>161</v>
      </c>
      <c r="D33" s="371">
        <f>'C2 Rice FFS fin no w fee'!D31</f>
        <v>0</v>
      </c>
      <c r="E33" s="247">
        <v>1</v>
      </c>
      <c r="F33" s="247">
        <f t="shared" si="10"/>
        <v>1</v>
      </c>
      <c r="G33" s="247">
        <f t="shared" si="10"/>
        <v>1</v>
      </c>
      <c r="H33" s="247">
        <f t="shared" si="10"/>
        <v>1</v>
      </c>
      <c r="I33" s="247">
        <f t="shared" si="10"/>
        <v>1</v>
      </c>
      <c r="J33" s="247">
        <f t="shared" si="10"/>
        <v>1</v>
      </c>
      <c r="K33" s="247">
        <f t="shared" si="10"/>
        <v>1</v>
      </c>
      <c r="L33" s="247">
        <f t="shared" si="10"/>
        <v>1</v>
      </c>
      <c r="M33" s="247">
        <f t="shared" si="10"/>
        <v>1</v>
      </c>
      <c r="N33" s="247">
        <f t="shared" si="10"/>
        <v>1</v>
      </c>
      <c r="O33" s="247">
        <f t="shared" si="10"/>
        <v>1</v>
      </c>
      <c r="P33" s="247">
        <f t="shared" si="10"/>
        <v>1</v>
      </c>
      <c r="Q33" s="247">
        <f t="shared" si="10"/>
        <v>1</v>
      </c>
      <c r="R33" s="247">
        <f t="shared" si="10"/>
        <v>1</v>
      </c>
      <c r="S33" s="247">
        <f t="shared" si="10"/>
        <v>1</v>
      </c>
      <c r="T33" s="247">
        <f t="shared" si="10"/>
        <v>1</v>
      </c>
      <c r="U33" s="247">
        <f t="shared" si="10"/>
        <v>1</v>
      </c>
      <c r="V33" s="247">
        <f t="shared" si="11"/>
        <v>1</v>
      </c>
      <c r="W33" s="247">
        <f t="shared" si="11"/>
        <v>1</v>
      </c>
      <c r="X33" s="247">
        <f t="shared" si="11"/>
        <v>1</v>
      </c>
      <c r="Y33" s="499">
        <v>1</v>
      </c>
      <c r="Z33" s="500">
        <f t="shared" si="7"/>
        <v>1</v>
      </c>
      <c r="AA33" s="500">
        <f t="shared" si="7"/>
        <v>1</v>
      </c>
      <c r="AB33" s="500">
        <f t="shared" si="7"/>
        <v>1</v>
      </c>
      <c r="AC33" s="500">
        <f t="shared" si="7"/>
        <v>1</v>
      </c>
      <c r="AD33" s="500">
        <f t="shared" si="7"/>
        <v>1</v>
      </c>
      <c r="AE33" s="500">
        <f t="shared" si="7"/>
        <v>1</v>
      </c>
      <c r="AF33" s="500">
        <f t="shared" si="7"/>
        <v>1</v>
      </c>
      <c r="AG33" s="500">
        <f t="shared" si="7"/>
        <v>1</v>
      </c>
      <c r="AH33" s="500">
        <f t="shared" si="7"/>
        <v>1</v>
      </c>
      <c r="AI33" s="500">
        <f t="shared" si="7"/>
        <v>1</v>
      </c>
      <c r="AJ33" s="500">
        <f t="shared" si="7"/>
        <v>1</v>
      </c>
      <c r="AK33" s="500">
        <f t="shared" si="7"/>
        <v>1</v>
      </c>
      <c r="AL33" s="500">
        <f t="shared" si="7"/>
        <v>1</v>
      </c>
      <c r="AM33" s="500">
        <f t="shared" si="7"/>
        <v>1</v>
      </c>
      <c r="AN33" s="500">
        <f t="shared" si="7"/>
        <v>1</v>
      </c>
      <c r="AO33" s="500">
        <f t="shared" si="7"/>
        <v>1</v>
      </c>
      <c r="AP33" s="500">
        <f t="shared" si="7"/>
        <v>1</v>
      </c>
      <c r="AQ33" s="500">
        <f t="shared" si="7"/>
        <v>1</v>
      </c>
      <c r="AR33" s="500">
        <f t="shared" si="7"/>
        <v>1</v>
      </c>
      <c r="AS33" s="553">
        <f t="shared" si="5"/>
        <v>0</v>
      </c>
    </row>
    <row r="34" spans="2:49">
      <c r="B34" s="61" t="s">
        <v>1336</v>
      </c>
      <c r="C34" s="91" t="s">
        <v>161</v>
      </c>
      <c r="D34" s="371">
        <f>'C2 Rice FFS fin no w fee'!D30</f>
        <v>0</v>
      </c>
      <c r="E34" s="247">
        <v>1</v>
      </c>
      <c r="F34" s="247">
        <f t="shared" si="10"/>
        <v>1</v>
      </c>
      <c r="G34" s="247">
        <f t="shared" si="10"/>
        <v>1</v>
      </c>
      <c r="H34" s="247">
        <f t="shared" si="10"/>
        <v>1</v>
      </c>
      <c r="I34" s="247">
        <f t="shared" si="10"/>
        <v>1</v>
      </c>
      <c r="J34" s="247">
        <f t="shared" si="10"/>
        <v>1</v>
      </c>
      <c r="K34" s="247">
        <f t="shared" si="10"/>
        <v>1</v>
      </c>
      <c r="L34" s="247">
        <f t="shared" si="10"/>
        <v>1</v>
      </c>
      <c r="M34" s="247">
        <f t="shared" si="10"/>
        <v>1</v>
      </c>
      <c r="N34" s="247">
        <f t="shared" si="10"/>
        <v>1</v>
      </c>
      <c r="O34" s="247">
        <f t="shared" si="10"/>
        <v>1</v>
      </c>
      <c r="P34" s="247">
        <f t="shared" si="10"/>
        <v>1</v>
      </c>
      <c r="Q34" s="247">
        <f t="shared" si="10"/>
        <v>1</v>
      </c>
      <c r="R34" s="247">
        <f t="shared" si="10"/>
        <v>1</v>
      </c>
      <c r="S34" s="247">
        <f t="shared" si="10"/>
        <v>1</v>
      </c>
      <c r="T34" s="247">
        <f t="shared" si="10"/>
        <v>1</v>
      </c>
      <c r="U34" s="247">
        <f t="shared" si="10"/>
        <v>1</v>
      </c>
      <c r="V34" s="247">
        <f t="shared" si="11"/>
        <v>1</v>
      </c>
      <c r="W34" s="247">
        <f t="shared" si="11"/>
        <v>1</v>
      </c>
      <c r="X34" s="247">
        <f t="shared" si="11"/>
        <v>1</v>
      </c>
      <c r="Y34" s="499">
        <v>1</v>
      </c>
      <c r="Z34" s="500">
        <f t="shared" si="7"/>
        <v>1</v>
      </c>
      <c r="AA34" s="500">
        <f t="shared" si="7"/>
        <v>1</v>
      </c>
      <c r="AB34" s="500">
        <f t="shared" si="7"/>
        <v>1</v>
      </c>
      <c r="AC34" s="500">
        <f t="shared" si="7"/>
        <v>1</v>
      </c>
      <c r="AD34" s="500">
        <f t="shared" si="7"/>
        <v>1</v>
      </c>
      <c r="AE34" s="500">
        <f t="shared" si="7"/>
        <v>1</v>
      </c>
      <c r="AF34" s="500">
        <f t="shared" si="7"/>
        <v>1</v>
      </c>
      <c r="AG34" s="500">
        <f t="shared" si="7"/>
        <v>1</v>
      </c>
      <c r="AH34" s="500">
        <f t="shared" ref="AH34:AR34" si="12">+AG34</f>
        <v>1</v>
      </c>
      <c r="AI34" s="500">
        <f t="shared" si="12"/>
        <v>1</v>
      </c>
      <c r="AJ34" s="500">
        <f t="shared" si="12"/>
        <v>1</v>
      </c>
      <c r="AK34" s="500">
        <f t="shared" si="12"/>
        <v>1</v>
      </c>
      <c r="AL34" s="500">
        <f t="shared" si="12"/>
        <v>1</v>
      </c>
      <c r="AM34" s="500">
        <f t="shared" si="12"/>
        <v>1</v>
      </c>
      <c r="AN34" s="500">
        <f t="shared" si="12"/>
        <v>1</v>
      </c>
      <c r="AO34" s="500">
        <f t="shared" si="12"/>
        <v>1</v>
      </c>
      <c r="AP34" s="500">
        <f t="shared" si="12"/>
        <v>1</v>
      </c>
      <c r="AQ34" s="500">
        <f t="shared" si="12"/>
        <v>1</v>
      </c>
      <c r="AR34" s="500">
        <f t="shared" si="12"/>
        <v>1</v>
      </c>
      <c r="AS34" s="553">
        <f t="shared" si="5"/>
        <v>0</v>
      </c>
    </row>
    <row r="35" spans="2:49">
      <c r="B35" s="531" t="s">
        <v>1337</v>
      </c>
      <c r="C35" s="91" t="s">
        <v>161</v>
      </c>
      <c r="D35" s="371">
        <v>10000</v>
      </c>
      <c r="E35" s="247">
        <v>1</v>
      </c>
      <c r="F35" s="247">
        <f t="shared" si="10"/>
        <v>1</v>
      </c>
      <c r="G35" s="247">
        <f t="shared" si="10"/>
        <v>1</v>
      </c>
      <c r="H35" s="247">
        <f t="shared" si="10"/>
        <v>1</v>
      </c>
      <c r="I35" s="247">
        <f t="shared" si="10"/>
        <v>1</v>
      </c>
      <c r="J35" s="247">
        <f t="shared" si="10"/>
        <v>1</v>
      </c>
      <c r="K35" s="247">
        <f t="shared" si="10"/>
        <v>1</v>
      </c>
      <c r="L35" s="247">
        <f t="shared" si="10"/>
        <v>1</v>
      </c>
      <c r="M35" s="247">
        <f t="shared" si="10"/>
        <v>1</v>
      </c>
      <c r="N35" s="247">
        <f t="shared" si="10"/>
        <v>1</v>
      </c>
      <c r="O35" s="247">
        <f t="shared" si="10"/>
        <v>1</v>
      </c>
      <c r="P35" s="247">
        <f t="shared" si="10"/>
        <v>1</v>
      </c>
      <c r="Q35" s="247">
        <f t="shared" si="10"/>
        <v>1</v>
      </c>
      <c r="R35" s="247">
        <f t="shared" si="10"/>
        <v>1</v>
      </c>
      <c r="S35" s="247">
        <f t="shared" si="10"/>
        <v>1</v>
      </c>
      <c r="T35" s="247">
        <f t="shared" si="10"/>
        <v>1</v>
      </c>
      <c r="U35" s="247">
        <f t="shared" si="10"/>
        <v>1</v>
      </c>
      <c r="V35" s="247">
        <f t="shared" si="11"/>
        <v>1</v>
      </c>
      <c r="W35" s="247">
        <f t="shared" si="11"/>
        <v>1</v>
      </c>
      <c r="X35" s="247">
        <f t="shared" si="11"/>
        <v>1</v>
      </c>
      <c r="Y35" s="499">
        <v>1</v>
      </c>
      <c r="Z35" s="500">
        <f t="shared" ref="Z35:AG35" si="13">+Y35</f>
        <v>1</v>
      </c>
      <c r="AA35" s="500">
        <f t="shared" si="13"/>
        <v>1</v>
      </c>
      <c r="AB35" s="500">
        <f t="shared" si="13"/>
        <v>1</v>
      </c>
      <c r="AC35" s="500">
        <f t="shared" si="13"/>
        <v>1</v>
      </c>
      <c r="AD35" s="500">
        <f t="shared" si="13"/>
        <v>1</v>
      </c>
      <c r="AE35" s="500">
        <f t="shared" si="13"/>
        <v>1</v>
      </c>
      <c r="AF35" s="500">
        <f t="shared" si="13"/>
        <v>1</v>
      </c>
      <c r="AG35" s="500">
        <f t="shared" si="13"/>
        <v>1</v>
      </c>
      <c r="AH35" s="500">
        <f t="shared" ref="AH35:AR35" si="14">+AG35</f>
        <v>1</v>
      </c>
      <c r="AI35" s="500">
        <f t="shared" si="14"/>
        <v>1</v>
      </c>
      <c r="AJ35" s="500">
        <f t="shared" si="14"/>
        <v>1</v>
      </c>
      <c r="AK35" s="500">
        <f t="shared" si="14"/>
        <v>1</v>
      </c>
      <c r="AL35" s="500">
        <f t="shared" si="14"/>
        <v>1</v>
      </c>
      <c r="AM35" s="500">
        <f t="shared" si="14"/>
        <v>1</v>
      </c>
      <c r="AN35" s="500">
        <f t="shared" si="14"/>
        <v>1</v>
      </c>
      <c r="AO35" s="500">
        <f t="shared" si="14"/>
        <v>1</v>
      </c>
      <c r="AP35" s="500">
        <f t="shared" si="14"/>
        <v>1</v>
      </c>
      <c r="AQ35" s="500">
        <f t="shared" si="14"/>
        <v>1</v>
      </c>
      <c r="AR35" s="500">
        <f t="shared" si="14"/>
        <v>1</v>
      </c>
      <c r="AS35" s="553">
        <f t="shared" si="5"/>
        <v>10000</v>
      </c>
    </row>
    <row r="36" spans="2:49">
      <c r="B36" s="530" t="s">
        <v>75</v>
      </c>
      <c r="C36" s="91" t="s">
        <v>397</v>
      </c>
      <c r="D36" s="371"/>
      <c r="E36" s="1373">
        <f>+CWP!$F$13</f>
        <v>3072.9609435325165</v>
      </c>
      <c r="F36" s="1373">
        <f t="shared" ref="F36:X36" si="15">+E36</f>
        <v>3072.9609435325165</v>
      </c>
      <c r="G36" s="1373">
        <f t="shared" si="15"/>
        <v>3072.9609435325165</v>
      </c>
      <c r="H36" s="1373">
        <f t="shared" si="15"/>
        <v>3072.9609435325165</v>
      </c>
      <c r="I36" s="1373">
        <f t="shared" si="15"/>
        <v>3072.9609435325165</v>
      </c>
      <c r="J36" s="1373">
        <f t="shared" si="15"/>
        <v>3072.9609435325165</v>
      </c>
      <c r="K36" s="1373">
        <f t="shared" si="15"/>
        <v>3072.9609435325165</v>
      </c>
      <c r="L36" s="1373">
        <f t="shared" si="15"/>
        <v>3072.9609435325165</v>
      </c>
      <c r="M36" s="1373">
        <f t="shared" si="15"/>
        <v>3072.9609435325165</v>
      </c>
      <c r="N36" s="1373">
        <f t="shared" si="15"/>
        <v>3072.9609435325165</v>
      </c>
      <c r="O36" s="1373">
        <f t="shared" si="15"/>
        <v>3072.9609435325165</v>
      </c>
      <c r="P36" s="1373">
        <f t="shared" si="15"/>
        <v>3072.9609435325165</v>
      </c>
      <c r="Q36" s="1373">
        <f t="shared" si="15"/>
        <v>3072.9609435325165</v>
      </c>
      <c r="R36" s="1373">
        <f t="shared" si="15"/>
        <v>3072.9609435325165</v>
      </c>
      <c r="S36" s="1373">
        <f t="shared" si="15"/>
        <v>3072.9609435325165</v>
      </c>
      <c r="T36" s="1373">
        <f t="shared" si="15"/>
        <v>3072.9609435325165</v>
      </c>
      <c r="U36" s="1373">
        <f t="shared" si="15"/>
        <v>3072.9609435325165</v>
      </c>
      <c r="V36" s="1373">
        <f t="shared" si="15"/>
        <v>3072.9609435325165</v>
      </c>
      <c r="W36" s="1373">
        <f t="shared" si="15"/>
        <v>3072.9609435325165</v>
      </c>
      <c r="X36" s="1373">
        <f t="shared" si="15"/>
        <v>3072.9609435325165</v>
      </c>
      <c r="Y36" s="535">
        <f>+CWP!H13</f>
        <v>2582.3400911043282</v>
      </c>
      <c r="Z36" s="708">
        <f>Y36</f>
        <v>2582.3400911043282</v>
      </c>
      <c r="AA36" s="708">
        <f>Z36</f>
        <v>2582.3400911043282</v>
      </c>
      <c r="AB36" s="708">
        <f t="shared" ref="AB36:AR36" si="16">AA36</f>
        <v>2582.3400911043282</v>
      </c>
      <c r="AC36" s="708">
        <f t="shared" si="16"/>
        <v>2582.3400911043282</v>
      </c>
      <c r="AD36" s="708">
        <f t="shared" si="16"/>
        <v>2582.3400911043282</v>
      </c>
      <c r="AE36" s="708">
        <f t="shared" si="16"/>
        <v>2582.3400911043282</v>
      </c>
      <c r="AF36" s="708">
        <f t="shared" si="16"/>
        <v>2582.3400911043282</v>
      </c>
      <c r="AG36" s="708">
        <f t="shared" si="16"/>
        <v>2582.3400911043282</v>
      </c>
      <c r="AH36" s="708">
        <f t="shared" si="16"/>
        <v>2582.3400911043282</v>
      </c>
      <c r="AI36" s="708">
        <f t="shared" si="16"/>
        <v>2582.3400911043282</v>
      </c>
      <c r="AJ36" s="708">
        <f t="shared" si="16"/>
        <v>2582.3400911043282</v>
      </c>
      <c r="AK36" s="708">
        <f t="shared" si="16"/>
        <v>2582.3400911043282</v>
      </c>
      <c r="AL36" s="708">
        <f t="shared" si="16"/>
        <v>2582.3400911043282</v>
      </c>
      <c r="AM36" s="708">
        <f t="shared" si="16"/>
        <v>2582.3400911043282</v>
      </c>
      <c r="AN36" s="708">
        <f t="shared" si="16"/>
        <v>2582.3400911043282</v>
      </c>
      <c r="AO36" s="708">
        <f t="shared" si="16"/>
        <v>2582.3400911043282</v>
      </c>
      <c r="AP36" s="708">
        <f t="shared" si="16"/>
        <v>2582.3400911043282</v>
      </c>
      <c r="AQ36" s="708">
        <f t="shared" si="16"/>
        <v>2582.3400911043282</v>
      </c>
      <c r="AR36" s="708">
        <f t="shared" si="16"/>
        <v>2582.3400911043282</v>
      </c>
      <c r="AS36" s="553">
        <f t="shared" si="5"/>
        <v>0</v>
      </c>
    </row>
    <row r="37" spans="2:49">
      <c r="B37" s="530" t="s">
        <v>179</v>
      </c>
      <c r="C37" s="91" t="s">
        <v>180</v>
      </c>
      <c r="D37" s="371">
        <f>'Prices '!F38</f>
        <v>100000</v>
      </c>
      <c r="E37" s="247">
        <v>0</v>
      </c>
      <c r="F37" s="247">
        <f t="shared" si="10"/>
        <v>0</v>
      </c>
      <c r="G37" s="247">
        <f t="shared" si="10"/>
        <v>0</v>
      </c>
      <c r="H37" s="247">
        <f t="shared" si="10"/>
        <v>0</v>
      </c>
      <c r="I37" s="247">
        <f t="shared" si="10"/>
        <v>0</v>
      </c>
      <c r="J37" s="247">
        <f t="shared" si="10"/>
        <v>0</v>
      </c>
      <c r="K37" s="247">
        <f t="shared" si="10"/>
        <v>0</v>
      </c>
      <c r="L37" s="247">
        <f t="shared" si="10"/>
        <v>0</v>
      </c>
      <c r="M37" s="247">
        <f t="shared" si="10"/>
        <v>0</v>
      </c>
      <c r="N37" s="247">
        <f t="shared" si="10"/>
        <v>0</v>
      </c>
      <c r="O37" s="247">
        <f t="shared" si="10"/>
        <v>0</v>
      </c>
      <c r="P37" s="247">
        <f t="shared" si="10"/>
        <v>0</v>
      </c>
      <c r="Q37" s="247">
        <f t="shared" si="10"/>
        <v>0</v>
      </c>
      <c r="R37" s="247">
        <f t="shared" si="10"/>
        <v>0</v>
      </c>
      <c r="S37" s="247">
        <f t="shared" si="10"/>
        <v>0</v>
      </c>
      <c r="T37" s="247">
        <f t="shared" si="10"/>
        <v>0</v>
      </c>
      <c r="U37" s="247">
        <f t="shared" si="10"/>
        <v>0</v>
      </c>
      <c r="V37" s="247">
        <f t="shared" si="11"/>
        <v>0</v>
      </c>
      <c r="W37" s="247">
        <f t="shared" si="11"/>
        <v>0</v>
      </c>
      <c r="X37" s="247">
        <f t="shared" si="11"/>
        <v>0</v>
      </c>
      <c r="Y37" s="500">
        <v>0.25</v>
      </c>
      <c r="Z37" s="500">
        <v>0.25</v>
      </c>
      <c r="AA37" s="500">
        <v>0.25</v>
      </c>
      <c r="AB37" s="500">
        <v>0.25</v>
      </c>
      <c r="AC37" s="500">
        <v>0.25</v>
      </c>
      <c r="AD37" s="500">
        <v>0.25</v>
      </c>
      <c r="AE37" s="500">
        <v>0.25</v>
      </c>
      <c r="AF37" s="500">
        <v>0.25</v>
      </c>
      <c r="AG37" s="500">
        <v>0.25</v>
      </c>
      <c r="AH37" s="500">
        <v>0.25</v>
      </c>
      <c r="AI37" s="500">
        <v>0.25</v>
      </c>
      <c r="AJ37" s="500">
        <v>0.25</v>
      </c>
      <c r="AK37" s="500">
        <v>0.25</v>
      </c>
      <c r="AL37" s="500">
        <v>0.25</v>
      </c>
      <c r="AM37" s="500">
        <v>0.25</v>
      </c>
      <c r="AN37" s="500">
        <v>0.25</v>
      </c>
      <c r="AO37" s="500">
        <v>0.25</v>
      </c>
      <c r="AP37" s="500">
        <v>0.25</v>
      </c>
      <c r="AQ37" s="500">
        <v>0.25</v>
      </c>
      <c r="AR37" s="500">
        <v>0.25</v>
      </c>
      <c r="AS37" s="553">
        <f t="shared" si="5"/>
        <v>0</v>
      </c>
    </row>
    <row r="38" spans="2:49">
      <c r="B38" s="530"/>
      <c r="C38" s="91"/>
      <c r="D38" s="371"/>
      <c r="E38" s="247"/>
      <c r="F38" s="247">
        <f t="shared" si="10"/>
        <v>0</v>
      </c>
      <c r="G38" s="247">
        <f t="shared" si="10"/>
        <v>0</v>
      </c>
      <c r="H38" s="247">
        <f t="shared" si="10"/>
        <v>0</v>
      </c>
      <c r="I38" s="247">
        <f t="shared" si="10"/>
        <v>0</v>
      </c>
      <c r="J38" s="247">
        <f t="shared" si="10"/>
        <v>0</v>
      </c>
      <c r="K38" s="247">
        <f t="shared" si="10"/>
        <v>0</v>
      </c>
      <c r="L38" s="247">
        <f t="shared" si="10"/>
        <v>0</v>
      </c>
      <c r="M38" s="247">
        <f t="shared" si="10"/>
        <v>0</v>
      </c>
      <c r="N38" s="247">
        <f t="shared" si="10"/>
        <v>0</v>
      </c>
      <c r="O38" s="247">
        <f t="shared" si="10"/>
        <v>0</v>
      </c>
      <c r="P38" s="247">
        <f t="shared" si="10"/>
        <v>0</v>
      </c>
      <c r="Q38" s="247">
        <f t="shared" si="10"/>
        <v>0</v>
      </c>
      <c r="R38" s="247">
        <f t="shared" si="10"/>
        <v>0</v>
      </c>
      <c r="S38" s="247">
        <f t="shared" si="10"/>
        <v>0</v>
      </c>
      <c r="T38" s="247">
        <f t="shared" si="10"/>
        <v>0</v>
      </c>
      <c r="U38" s="247">
        <f t="shared" si="10"/>
        <v>0</v>
      </c>
      <c r="V38" s="247">
        <f t="shared" si="11"/>
        <v>0</v>
      </c>
      <c r="W38" s="247">
        <f t="shared" si="11"/>
        <v>0</v>
      </c>
      <c r="X38" s="247">
        <f t="shared" si="11"/>
        <v>0</v>
      </c>
      <c r="Y38" s="499"/>
      <c r="Z38" s="500"/>
      <c r="AA38" s="500"/>
      <c r="AB38" s="500"/>
      <c r="AC38" s="61"/>
      <c r="AD38" s="61"/>
      <c r="AE38" s="61"/>
      <c r="AF38" s="61"/>
      <c r="AG38" s="61"/>
      <c r="AH38" s="61"/>
      <c r="AI38" s="61"/>
      <c r="AJ38" s="61"/>
      <c r="AK38" s="61"/>
      <c r="AL38" s="61"/>
      <c r="AM38" s="61"/>
      <c r="AN38" s="61"/>
      <c r="AO38" s="61"/>
      <c r="AP38" s="61"/>
      <c r="AQ38" s="61"/>
      <c r="AR38" s="61"/>
      <c r="AS38" s="553">
        <f t="shared" si="5"/>
        <v>0</v>
      </c>
    </row>
    <row r="39" spans="2:49">
      <c r="B39" s="530"/>
      <c r="C39" s="91"/>
      <c r="D39" s="371"/>
      <c r="E39" s="247"/>
      <c r="F39" s="247">
        <f t="shared" si="10"/>
        <v>0</v>
      </c>
      <c r="G39" s="247">
        <f t="shared" si="10"/>
        <v>0</v>
      </c>
      <c r="H39" s="247">
        <f t="shared" si="10"/>
        <v>0</v>
      </c>
      <c r="I39" s="247">
        <f t="shared" si="10"/>
        <v>0</v>
      </c>
      <c r="J39" s="247">
        <f t="shared" si="10"/>
        <v>0</v>
      </c>
      <c r="K39" s="247">
        <f t="shared" si="10"/>
        <v>0</v>
      </c>
      <c r="L39" s="247">
        <f t="shared" si="10"/>
        <v>0</v>
      </c>
      <c r="M39" s="247">
        <f t="shared" si="10"/>
        <v>0</v>
      </c>
      <c r="N39" s="247">
        <f t="shared" si="10"/>
        <v>0</v>
      </c>
      <c r="O39" s="247">
        <f t="shared" si="10"/>
        <v>0</v>
      </c>
      <c r="P39" s="247">
        <f t="shared" si="10"/>
        <v>0</v>
      </c>
      <c r="Q39" s="247">
        <f t="shared" si="10"/>
        <v>0</v>
      </c>
      <c r="R39" s="247">
        <f t="shared" si="10"/>
        <v>0</v>
      </c>
      <c r="S39" s="247">
        <f t="shared" si="10"/>
        <v>0</v>
      </c>
      <c r="T39" s="247">
        <f t="shared" si="10"/>
        <v>0</v>
      </c>
      <c r="U39" s="247">
        <f t="shared" si="10"/>
        <v>0</v>
      </c>
      <c r="V39" s="247">
        <f t="shared" si="11"/>
        <v>0</v>
      </c>
      <c r="W39" s="247">
        <f t="shared" si="11"/>
        <v>0</v>
      </c>
      <c r="X39" s="247">
        <f t="shared" si="11"/>
        <v>0</v>
      </c>
      <c r="Y39" s="499"/>
      <c r="Z39" s="500"/>
      <c r="AA39" s="500"/>
      <c r="AB39" s="500"/>
      <c r="AC39" s="61"/>
      <c r="AD39" s="61"/>
      <c r="AE39" s="61"/>
      <c r="AF39" s="61"/>
      <c r="AG39" s="61"/>
      <c r="AH39" s="61"/>
      <c r="AI39" s="61"/>
      <c r="AJ39" s="61"/>
      <c r="AK39" s="61"/>
      <c r="AL39" s="61"/>
      <c r="AM39" s="61"/>
      <c r="AN39" s="61"/>
      <c r="AO39" s="61"/>
      <c r="AP39" s="61"/>
      <c r="AQ39" s="61"/>
      <c r="AR39" s="61"/>
      <c r="AS39" s="553">
        <f t="shared" si="5"/>
        <v>0</v>
      </c>
    </row>
    <row r="40" spans="2:49">
      <c r="B40" s="89" t="s">
        <v>185</v>
      </c>
      <c r="C40" s="83"/>
      <c r="D40" s="82"/>
      <c r="E40" s="81"/>
      <c r="F40" s="247">
        <f t="shared" si="10"/>
        <v>0</v>
      </c>
      <c r="G40" s="247">
        <f t="shared" si="10"/>
        <v>0</v>
      </c>
      <c r="H40" s="247">
        <f t="shared" si="10"/>
        <v>0</v>
      </c>
      <c r="I40" s="247">
        <f t="shared" si="10"/>
        <v>0</v>
      </c>
      <c r="J40" s="247">
        <f t="shared" si="10"/>
        <v>0</v>
      </c>
      <c r="K40" s="247">
        <f t="shared" si="10"/>
        <v>0</v>
      </c>
      <c r="L40" s="247">
        <f t="shared" si="10"/>
        <v>0</v>
      </c>
      <c r="M40" s="247">
        <f t="shared" si="10"/>
        <v>0</v>
      </c>
      <c r="N40" s="247">
        <f t="shared" si="10"/>
        <v>0</v>
      </c>
      <c r="O40" s="247">
        <f t="shared" si="10"/>
        <v>0</v>
      </c>
      <c r="P40" s="247">
        <f t="shared" si="10"/>
        <v>0</v>
      </c>
      <c r="Q40" s="247">
        <f t="shared" si="10"/>
        <v>0</v>
      </c>
      <c r="R40" s="247">
        <f t="shared" si="10"/>
        <v>0</v>
      </c>
      <c r="S40" s="247">
        <f t="shared" si="10"/>
        <v>0</v>
      </c>
      <c r="T40" s="247">
        <f t="shared" si="10"/>
        <v>0</v>
      </c>
      <c r="U40" s="247">
        <f>+T40</f>
        <v>0</v>
      </c>
      <c r="V40" s="247">
        <f>+U40</f>
        <v>0</v>
      </c>
      <c r="W40" s="247">
        <f>+V40</f>
        <v>0</v>
      </c>
      <c r="X40" s="247">
        <f>+W40</f>
        <v>0</v>
      </c>
      <c r="Y40" s="85"/>
      <c r="Z40" s="61"/>
      <c r="AA40" s="61"/>
      <c r="AB40" s="61"/>
      <c r="AC40" s="61"/>
      <c r="AD40" s="61"/>
      <c r="AE40" s="61"/>
      <c r="AF40" s="61"/>
      <c r="AG40" s="61"/>
      <c r="AH40" s="61"/>
      <c r="AI40" s="61"/>
      <c r="AJ40" s="61"/>
      <c r="AK40" s="61"/>
      <c r="AL40" s="61"/>
      <c r="AM40" s="61"/>
      <c r="AN40" s="61"/>
      <c r="AO40" s="61"/>
      <c r="AP40" s="61"/>
      <c r="AQ40" s="61"/>
      <c r="AR40" s="61"/>
      <c r="AS40" s="577">
        <f t="shared" si="5"/>
        <v>0</v>
      </c>
    </row>
    <row r="41" spans="2:49">
      <c r="B41" s="88" t="s">
        <v>1338</v>
      </c>
      <c r="C41" s="83" t="s">
        <v>187</v>
      </c>
      <c r="D41" s="371"/>
      <c r="E41" s="247"/>
      <c r="F41" s="247">
        <f t="shared" ref="F41:X41" si="17">+E41</f>
        <v>0</v>
      </c>
      <c r="G41" s="247">
        <f t="shared" si="17"/>
        <v>0</v>
      </c>
      <c r="H41" s="247">
        <f t="shared" si="17"/>
        <v>0</v>
      </c>
      <c r="I41" s="247">
        <f t="shared" si="17"/>
        <v>0</v>
      </c>
      <c r="J41" s="247">
        <f t="shared" si="17"/>
        <v>0</v>
      </c>
      <c r="K41" s="247">
        <f t="shared" si="17"/>
        <v>0</v>
      </c>
      <c r="L41" s="247">
        <f t="shared" si="17"/>
        <v>0</v>
      </c>
      <c r="M41" s="247">
        <f t="shared" si="17"/>
        <v>0</v>
      </c>
      <c r="N41" s="247">
        <f t="shared" si="17"/>
        <v>0</v>
      </c>
      <c r="O41" s="247">
        <f t="shared" si="17"/>
        <v>0</v>
      </c>
      <c r="P41" s="247">
        <f t="shared" si="17"/>
        <v>0</v>
      </c>
      <c r="Q41" s="247">
        <f t="shared" si="17"/>
        <v>0</v>
      </c>
      <c r="R41" s="247">
        <f t="shared" si="17"/>
        <v>0</v>
      </c>
      <c r="S41" s="247">
        <f t="shared" si="17"/>
        <v>0</v>
      </c>
      <c r="T41" s="247">
        <f t="shared" si="17"/>
        <v>0</v>
      </c>
      <c r="U41" s="247">
        <f t="shared" si="17"/>
        <v>0</v>
      </c>
      <c r="V41" s="247">
        <f t="shared" si="17"/>
        <v>0</v>
      </c>
      <c r="W41" s="247">
        <f t="shared" si="17"/>
        <v>0</v>
      </c>
      <c r="X41" s="247">
        <f t="shared" si="17"/>
        <v>0</v>
      </c>
      <c r="Y41" s="499"/>
      <c r="Z41" s="500"/>
      <c r="AA41" s="500"/>
      <c r="AB41" s="500"/>
      <c r="AC41" s="61"/>
      <c r="AD41" s="61"/>
      <c r="AE41" s="61"/>
      <c r="AF41" s="61"/>
      <c r="AG41" s="61"/>
      <c r="AH41" s="61"/>
      <c r="AI41" s="61"/>
      <c r="AJ41" s="61"/>
      <c r="AK41" s="61"/>
      <c r="AL41" s="61"/>
      <c r="AM41" s="61"/>
      <c r="AN41" s="61"/>
      <c r="AO41" s="61"/>
      <c r="AP41" s="61"/>
      <c r="AQ41" s="61"/>
      <c r="AR41" s="61"/>
      <c r="AS41" s="553">
        <f t="shared" si="5"/>
        <v>0</v>
      </c>
    </row>
    <row r="42" spans="2:49" ht="15.75" thickBot="1">
      <c r="B42" s="88" t="s">
        <v>188</v>
      </c>
      <c r="C42" s="83" t="s">
        <v>187</v>
      </c>
      <c r="D42" s="371"/>
      <c r="E42" s="247"/>
      <c r="F42" s="248"/>
      <c r="G42" s="248"/>
      <c r="H42" s="248"/>
      <c r="I42" s="248"/>
      <c r="J42" s="248"/>
      <c r="K42" s="248"/>
      <c r="L42" s="248"/>
      <c r="M42" s="248"/>
      <c r="N42" s="248"/>
      <c r="O42" s="248"/>
      <c r="P42" s="248"/>
      <c r="Q42" s="248"/>
      <c r="R42" s="248"/>
      <c r="S42" s="248"/>
      <c r="T42" s="248"/>
      <c r="U42" s="248"/>
      <c r="V42" s="248"/>
      <c r="W42" s="248"/>
      <c r="X42" s="248"/>
      <c r="Y42" s="499"/>
      <c r="Z42" s="500"/>
      <c r="AA42" s="500"/>
      <c r="AB42" s="500"/>
      <c r="AC42" s="61"/>
      <c r="AD42" s="61"/>
      <c r="AE42" s="61"/>
      <c r="AF42" s="61"/>
      <c r="AG42" s="61"/>
      <c r="AH42" s="61"/>
      <c r="AI42" s="61"/>
      <c r="AJ42" s="61"/>
      <c r="AK42" s="61"/>
      <c r="AL42" s="61"/>
      <c r="AM42" s="61"/>
      <c r="AN42" s="61"/>
      <c r="AO42" s="61"/>
      <c r="AP42" s="61"/>
      <c r="AQ42" s="61"/>
      <c r="AR42" s="61"/>
      <c r="AS42" s="580">
        <f t="shared" si="5"/>
        <v>0</v>
      </c>
    </row>
    <row r="43" spans="2:49" ht="15.75" thickBot="1">
      <c r="B43" s="84" t="s">
        <v>189</v>
      </c>
      <c r="C43" s="83"/>
      <c r="D43" s="82"/>
      <c r="E43" s="81"/>
      <c r="F43" s="71">
        <f t="shared" ref="F43:X43" si="18">+F42+F41</f>
        <v>0</v>
      </c>
      <c r="G43" s="71">
        <f t="shared" si="18"/>
        <v>0</v>
      </c>
      <c r="H43" s="71">
        <f t="shared" si="18"/>
        <v>0</v>
      </c>
      <c r="I43" s="71">
        <f t="shared" si="18"/>
        <v>0</v>
      </c>
      <c r="J43" s="71">
        <f t="shared" si="18"/>
        <v>0</v>
      </c>
      <c r="K43" s="71">
        <f t="shared" si="18"/>
        <v>0</v>
      </c>
      <c r="L43" s="71">
        <f t="shared" si="18"/>
        <v>0</v>
      </c>
      <c r="M43" s="71">
        <f t="shared" si="18"/>
        <v>0</v>
      </c>
      <c r="N43" s="71">
        <f t="shared" si="18"/>
        <v>0</v>
      </c>
      <c r="O43" s="71">
        <f t="shared" si="18"/>
        <v>0</v>
      </c>
      <c r="P43" s="71">
        <f t="shared" si="18"/>
        <v>0</v>
      </c>
      <c r="Q43" s="71">
        <f t="shared" si="18"/>
        <v>0</v>
      </c>
      <c r="R43" s="71">
        <f t="shared" si="18"/>
        <v>0</v>
      </c>
      <c r="S43" s="71">
        <f t="shared" si="18"/>
        <v>0</v>
      </c>
      <c r="T43" s="71">
        <f t="shared" si="18"/>
        <v>0</v>
      </c>
      <c r="U43" s="71">
        <f t="shared" si="18"/>
        <v>0</v>
      </c>
      <c r="V43" s="71">
        <f t="shared" si="18"/>
        <v>0</v>
      </c>
      <c r="W43" s="71">
        <f t="shared" si="18"/>
        <v>0</v>
      </c>
      <c r="X43" s="71">
        <f t="shared" si="18"/>
        <v>0</v>
      </c>
      <c r="Y43" s="81"/>
      <c r="Z43" s="71"/>
      <c r="AA43" s="71"/>
      <c r="AB43" s="71"/>
      <c r="AC43" s="71"/>
      <c r="AD43" s="71"/>
      <c r="AE43" s="71"/>
      <c r="AF43" s="71"/>
      <c r="AG43" s="71"/>
      <c r="AH43" s="71"/>
      <c r="AI43" s="71"/>
      <c r="AJ43" s="71"/>
      <c r="AK43" s="71"/>
      <c r="AL43" s="71"/>
      <c r="AM43" s="71"/>
      <c r="AN43" s="71"/>
      <c r="AO43" s="71"/>
      <c r="AP43" s="71"/>
      <c r="AQ43" s="71"/>
      <c r="AR43" s="71"/>
      <c r="AS43" s="581">
        <f>AS17+AS18-SUM(AS21:AS42)</f>
        <v>197458.75</v>
      </c>
      <c r="AT43" s="143" t="s">
        <v>190</v>
      </c>
    </row>
    <row r="44" spans="2:49"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9" ht="18.75">
      <c r="B45" s="1883"/>
      <c r="C45" s="1905"/>
      <c r="D45" s="1907"/>
      <c r="E45" s="555" t="s">
        <v>1066</v>
      </c>
      <c r="F45" s="80">
        <f t="shared" ref="F45:AR45" si="19">+F13</f>
        <v>2</v>
      </c>
      <c r="G45" s="80">
        <f t="shared" si="19"/>
        <v>3</v>
      </c>
      <c r="H45" s="80">
        <f t="shared" si="19"/>
        <v>4</v>
      </c>
      <c r="I45" s="80">
        <f t="shared" si="19"/>
        <v>5</v>
      </c>
      <c r="J45" s="80">
        <f t="shared" si="19"/>
        <v>6</v>
      </c>
      <c r="K45" s="80">
        <f t="shared" si="19"/>
        <v>7</v>
      </c>
      <c r="L45" s="80">
        <f t="shared" si="19"/>
        <v>8</v>
      </c>
      <c r="M45" s="80">
        <f t="shared" si="19"/>
        <v>9</v>
      </c>
      <c r="N45" s="80">
        <f t="shared" si="19"/>
        <v>10</v>
      </c>
      <c r="O45" s="80">
        <f t="shared" si="19"/>
        <v>11</v>
      </c>
      <c r="P45" s="80">
        <f t="shared" si="19"/>
        <v>12</v>
      </c>
      <c r="Q45" s="80">
        <f t="shared" si="19"/>
        <v>13</v>
      </c>
      <c r="R45" s="80">
        <f t="shared" si="19"/>
        <v>14</v>
      </c>
      <c r="S45" s="80">
        <f t="shared" si="19"/>
        <v>15</v>
      </c>
      <c r="T45" s="80">
        <f t="shared" si="19"/>
        <v>16</v>
      </c>
      <c r="U45" s="80">
        <f t="shared" si="19"/>
        <v>17</v>
      </c>
      <c r="V45" s="80">
        <f t="shared" si="19"/>
        <v>18</v>
      </c>
      <c r="W45" s="80">
        <f t="shared" si="19"/>
        <v>19</v>
      </c>
      <c r="X45" s="80">
        <f t="shared" si="19"/>
        <v>20</v>
      </c>
      <c r="Y45" s="79">
        <f t="shared" si="19"/>
        <v>1</v>
      </c>
      <c r="Z45" s="78">
        <f t="shared" si="19"/>
        <v>2</v>
      </c>
      <c r="AA45" s="78">
        <f t="shared" si="19"/>
        <v>3</v>
      </c>
      <c r="AB45" s="78">
        <f t="shared" si="19"/>
        <v>4</v>
      </c>
      <c r="AC45" s="78">
        <f t="shared" si="19"/>
        <v>5</v>
      </c>
      <c r="AD45" s="78">
        <f t="shared" si="19"/>
        <v>6</v>
      </c>
      <c r="AE45" s="78">
        <f t="shared" si="19"/>
        <v>7</v>
      </c>
      <c r="AF45" s="78">
        <f t="shared" si="19"/>
        <v>8</v>
      </c>
      <c r="AG45" s="78">
        <f t="shared" si="19"/>
        <v>9</v>
      </c>
      <c r="AH45" s="78">
        <f t="shared" si="19"/>
        <v>10</v>
      </c>
      <c r="AI45" s="78">
        <f t="shared" si="19"/>
        <v>11</v>
      </c>
      <c r="AJ45" s="78">
        <f t="shared" si="19"/>
        <v>12</v>
      </c>
      <c r="AK45" s="78">
        <f t="shared" si="19"/>
        <v>13</v>
      </c>
      <c r="AL45" s="78">
        <f t="shared" si="19"/>
        <v>14</v>
      </c>
      <c r="AM45" s="78">
        <f t="shared" si="19"/>
        <v>15</v>
      </c>
      <c r="AN45" s="78">
        <f t="shared" si="19"/>
        <v>16</v>
      </c>
      <c r="AO45" s="78">
        <f t="shared" si="19"/>
        <v>17</v>
      </c>
      <c r="AP45" s="78">
        <f t="shared" si="19"/>
        <v>18</v>
      </c>
      <c r="AQ45" s="78">
        <f t="shared" si="19"/>
        <v>19</v>
      </c>
      <c r="AR45" s="78">
        <f t="shared" si="19"/>
        <v>20</v>
      </c>
      <c r="AS45" s="515">
        <f>BD7</f>
        <v>16</v>
      </c>
      <c r="AT45" t="s">
        <v>1339</v>
      </c>
    </row>
    <row r="46" spans="2:49"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c r="AW46">
        <f>+F81/4</f>
        <v>0</v>
      </c>
    </row>
    <row r="47" spans="2:49">
      <c r="B47" s="72" t="s">
        <v>193</v>
      </c>
      <c r="C47" s="71"/>
      <c r="D47" s="65"/>
      <c r="E47" s="64">
        <f t="shared" ref="E47:AR47" si="20">SUM(E48:E50)</f>
        <v>7207340</v>
      </c>
      <c r="F47" s="55">
        <f t="shared" si="20"/>
        <v>7207340</v>
      </c>
      <c r="G47" s="55">
        <f t="shared" si="20"/>
        <v>7207340</v>
      </c>
      <c r="H47" s="55">
        <f t="shared" si="20"/>
        <v>7207340</v>
      </c>
      <c r="I47" s="55">
        <f t="shared" si="20"/>
        <v>7207340</v>
      </c>
      <c r="J47" s="55">
        <f t="shared" si="20"/>
        <v>7207340</v>
      </c>
      <c r="K47" s="55">
        <f t="shared" si="20"/>
        <v>7207340</v>
      </c>
      <c r="L47" s="55">
        <f t="shared" si="20"/>
        <v>7207340</v>
      </c>
      <c r="M47" s="55">
        <f t="shared" si="20"/>
        <v>7207340</v>
      </c>
      <c r="N47" s="55">
        <f t="shared" si="20"/>
        <v>7103218.0018850146</v>
      </c>
      <c r="O47" s="55">
        <f t="shared" si="20"/>
        <v>7103218.0018850146</v>
      </c>
      <c r="P47" s="55">
        <f t="shared" si="20"/>
        <v>7103218.0018850146</v>
      </c>
      <c r="Q47" s="55">
        <f t="shared" si="20"/>
        <v>7103218.0018850146</v>
      </c>
      <c r="R47" s="55">
        <f t="shared" si="20"/>
        <v>7066307.029008274</v>
      </c>
      <c r="S47" s="55">
        <f t="shared" si="20"/>
        <v>7066307.029008274</v>
      </c>
      <c r="T47" s="55">
        <f t="shared" si="20"/>
        <v>7066307.029008274</v>
      </c>
      <c r="U47" s="55">
        <f t="shared" si="20"/>
        <v>7066307.029008274</v>
      </c>
      <c r="V47" s="55">
        <f t="shared" si="20"/>
        <v>7066307.029008274</v>
      </c>
      <c r="W47" s="55">
        <f t="shared" si="20"/>
        <v>7066307.029008274</v>
      </c>
      <c r="X47" s="55">
        <f t="shared" si="20"/>
        <v>7066307.029008274</v>
      </c>
      <c r="Y47" s="64">
        <f t="shared" si="20"/>
        <v>7318360</v>
      </c>
      <c r="Z47" s="55">
        <f t="shared" si="20"/>
        <v>7634340</v>
      </c>
      <c r="AA47" s="55">
        <f t="shared" si="20"/>
        <v>7950320</v>
      </c>
      <c r="AB47" s="55">
        <f t="shared" si="20"/>
        <v>8266300</v>
      </c>
      <c r="AC47" s="55">
        <f t="shared" si="20"/>
        <v>8266300</v>
      </c>
      <c r="AD47" s="55">
        <f t="shared" si="20"/>
        <v>8675800</v>
      </c>
      <c r="AE47" s="55">
        <f t="shared" si="20"/>
        <v>8675800</v>
      </c>
      <c r="AF47" s="55">
        <f t="shared" si="20"/>
        <v>8675800</v>
      </c>
      <c r="AG47" s="55">
        <f t="shared" si="20"/>
        <v>8675800</v>
      </c>
      <c r="AH47" s="55">
        <f t="shared" si="20"/>
        <v>8625767.351555137</v>
      </c>
      <c r="AI47" s="55">
        <f t="shared" si="20"/>
        <v>8625767.351555137</v>
      </c>
      <c r="AJ47" s="55">
        <f t="shared" si="20"/>
        <v>8625767.351555137</v>
      </c>
      <c r="AK47" s="55">
        <f t="shared" si="20"/>
        <v>8625767.351555137</v>
      </c>
      <c r="AL47" s="55">
        <f t="shared" si="20"/>
        <v>8608030.9100429378</v>
      </c>
      <c r="AM47" s="55">
        <f t="shared" si="20"/>
        <v>8608030.9100429378</v>
      </c>
      <c r="AN47" s="55">
        <f t="shared" si="20"/>
        <v>8608030.9100429378</v>
      </c>
      <c r="AO47" s="55">
        <f t="shared" si="20"/>
        <v>8608030.9100429378</v>
      </c>
      <c r="AP47" s="55">
        <f t="shared" si="20"/>
        <v>8608030.9100429378</v>
      </c>
      <c r="AQ47" s="55">
        <f t="shared" si="20"/>
        <v>8608030.9100429378</v>
      </c>
      <c r="AR47" s="55">
        <f t="shared" si="20"/>
        <v>8608030.9100429378</v>
      </c>
      <c r="AT47" s="477"/>
    </row>
    <row r="48" spans="2:49">
      <c r="B48" s="70" t="str">
        <f>+B17</f>
        <v>Wheat</v>
      </c>
      <c r="C48" s="57" t="s">
        <v>168</v>
      </c>
      <c r="D48" s="69"/>
      <c r="E48" s="64">
        <f t="shared" ref="E48:AR54" si="21">+E17*$D17*$AS$45</f>
        <v>5260640</v>
      </c>
      <c r="F48" s="64">
        <f t="shared" si="21"/>
        <v>5260640</v>
      </c>
      <c r="G48" s="64">
        <f t="shared" si="21"/>
        <v>5260640</v>
      </c>
      <c r="H48" s="64">
        <f t="shared" si="21"/>
        <v>5260640</v>
      </c>
      <c r="I48" s="64">
        <f t="shared" si="21"/>
        <v>5260640</v>
      </c>
      <c r="J48" s="64">
        <f t="shared" si="21"/>
        <v>5260640</v>
      </c>
      <c r="K48" s="64">
        <f t="shared" si="21"/>
        <v>5260640</v>
      </c>
      <c r="L48" s="64">
        <f t="shared" si="21"/>
        <v>5260640</v>
      </c>
      <c r="M48" s="64">
        <f t="shared" si="21"/>
        <v>5260640</v>
      </c>
      <c r="N48" s="64">
        <f t="shared" si="21"/>
        <v>5156518.0018850146</v>
      </c>
      <c r="O48" s="64">
        <f t="shared" si="21"/>
        <v>5156518.0018850146</v>
      </c>
      <c r="P48" s="64">
        <f t="shared" si="21"/>
        <v>5156518.0018850146</v>
      </c>
      <c r="Q48" s="64">
        <f t="shared" si="21"/>
        <v>5156518.0018850146</v>
      </c>
      <c r="R48" s="64">
        <f t="shared" si="21"/>
        <v>5119607.029008274</v>
      </c>
      <c r="S48" s="64">
        <f t="shared" si="21"/>
        <v>5119607.029008274</v>
      </c>
      <c r="T48" s="64">
        <f t="shared" si="21"/>
        <v>5119607.029008274</v>
      </c>
      <c r="U48" s="64">
        <f t="shared" si="21"/>
        <v>5119607.029008274</v>
      </c>
      <c r="V48" s="64">
        <f t="shared" si="21"/>
        <v>5119607.029008274</v>
      </c>
      <c r="W48" s="64">
        <f t="shared" si="21"/>
        <v>5119607.029008274</v>
      </c>
      <c r="X48" s="64">
        <f t="shared" si="21"/>
        <v>5119607.029008274</v>
      </c>
      <c r="Y48" s="64">
        <f t="shared" si="21"/>
        <v>5371660</v>
      </c>
      <c r="Z48" s="64">
        <f t="shared" si="21"/>
        <v>5687640</v>
      </c>
      <c r="AA48" s="64">
        <f t="shared" si="21"/>
        <v>6003620</v>
      </c>
      <c r="AB48" s="64">
        <f t="shared" si="21"/>
        <v>6319600</v>
      </c>
      <c r="AC48" s="64">
        <f t="shared" si="21"/>
        <v>6319600</v>
      </c>
      <c r="AD48" s="64">
        <f t="shared" si="21"/>
        <v>6319600</v>
      </c>
      <c r="AE48" s="64">
        <f t="shared" si="21"/>
        <v>6319600</v>
      </c>
      <c r="AF48" s="64">
        <f t="shared" si="21"/>
        <v>6319600</v>
      </c>
      <c r="AG48" s="64">
        <f t="shared" si="21"/>
        <v>6319600</v>
      </c>
      <c r="AH48" s="64">
        <f t="shared" si="21"/>
        <v>6269567.351555137</v>
      </c>
      <c r="AI48" s="64">
        <f t="shared" si="21"/>
        <v>6269567.351555137</v>
      </c>
      <c r="AJ48" s="64">
        <f t="shared" si="21"/>
        <v>6269567.351555137</v>
      </c>
      <c r="AK48" s="64">
        <f t="shared" si="21"/>
        <v>6269567.351555137</v>
      </c>
      <c r="AL48" s="64">
        <f t="shared" si="21"/>
        <v>6251830.9100429369</v>
      </c>
      <c r="AM48" s="64">
        <f t="shared" si="21"/>
        <v>6251830.9100429369</v>
      </c>
      <c r="AN48" s="64">
        <f t="shared" si="21"/>
        <v>6251830.9100429369</v>
      </c>
      <c r="AO48" s="64">
        <f t="shared" si="21"/>
        <v>6251830.9100429369</v>
      </c>
      <c r="AP48" s="64">
        <f t="shared" si="21"/>
        <v>6251830.9100429369</v>
      </c>
      <c r="AQ48" s="64">
        <f t="shared" si="21"/>
        <v>6251830.9100429369</v>
      </c>
      <c r="AR48" s="64">
        <f t="shared" si="21"/>
        <v>6251830.9100429369</v>
      </c>
    </row>
    <row r="49" spans="2:44">
      <c r="B49" s="70" t="str">
        <f t="shared" ref="B49:B73" si="22">+B18</f>
        <v>Wheat hay</v>
      </c>
      <c r="C49" s="57" t="s">
        <v>168</v>
      </c>
      <c r="D49" s="69"/>
      <c r="E49" s="64">
        <f t="shared" si="21"/>
        <v>1946700</v>
      </c>
      <c r="F49" s="64">
        <f t="shared" si="21"/>
        <v>1946700</v>
      </c>
      <c r="G49" s="64">
        <f t="shared" si="21"/>
        <v>1946700</v>
      </c>
      <c r="H49" s="64">
        <f t="shared" si="21"/>
        <v>1946700</v>
      </c>
      <c r="I49" s="64">
        <f t="shared" si="21"/>
        <v>1946700</v>
      </c>
      <c r="J49" s="64">
        <f t="shared" si="21"/>
        <v>1946700</v>
      </c>
      <c r="K49" s="64">
        <f t="shared" si="21"/>
        <v>1946700</v>
      </c>
      <c r="L49" s="64">
        <f t="shared" si="21"/>
        <v>1946700</v>
      </c>
      <c r="M49" s="64">
        <f t="shared" si="21"/>
        <v>1946700</v>
      </c>
      <c r="N49" s="64">
        <f t="shared" si="21"/>
        <v>1946700</v>
      </c>
      <c r="O49" s="64">
        <f t="shared" si="21"/>
        <v>1946700</v>
      </c>
      <c r="P49" s="64">
        <f t="shared" si="21"/>
        <v>1946700</v>
      </c>
      <c r="Q49" s="64">
        <f t="shared" si="21"/>
        <v>1946700</v>
      </c>
      <c r="R49" s="64">
        <f t="shared" si="21"/>
        <v>1946700</v>
      </c>
      <c r="S49" s="64">
        <f t="shared" si="21"/>
        <v>1946700</v>
      </c>
      <c r="T49" s="64">
        <f t="shared" si="21"/>
        <v>1946700</v>
      </c>
      <c r="U49" s="64">
        <f t="shared" si="21"/>
        <v>1946700</v>
      </c>
      <c r="V49" s="64">
        <f t="shared" si="21"/>
        <v>1946700</v>
      </c>
      <c r="W49" s="64">
        <f t="shared" si="21"/>
        <v>1946700</v>
      </c>
      <c r="X49" s="64">
        <f t="shared" si="21"/>
        <v>1946700</v>
      </c>
      <c r="Y49" s="64">
        <f t="shared" si="21"/>
        <v>1946700</v>
      </c>
      <c r="Z49" s="64">
        <f t="shared" si="21"/>
        <v>1946700</v>
      </c>
      <c r="AA49" s="64">
        <f t="shared" si="21"/>
        <v>1946700</v>
      </c>
      <c r="AB49" s="64">
        <f t="shared" si="21"/>
        <v>1946700</v>
      </c>
      <c r="AC49" s="64">
        <f t="shared" si="21"/>
        <v>1946700</v>
      </c>
      <c r="AD49" s="64">
        <f t="shared" si="21"/>
        <v>2356200</v>
      </c>
      <c r="AE49" s="64">
        <f t="shared" si="21"/>
        <v>2356200</v>
      </c>
      <c r="AF49" s="64">
        <f t="shared" si="21"/>
        <v>2356200</v>
      </c>
      <c r="AG49" s="64">
        <f t="shared" si="21"/>
        <v>2356200</v>
      </c>
      <c r="AH49" s="64">
        <f t="shared" si="21"/>
        <v>2356200</v>
      </c>
      <c r="AI49" s="64">
        <f t="shared" si="21"/>
        <v>2356200</v>
      </c>
      <c r="AJ49" s="64">
        <f t="shared" si="21"/>
        <v>2356200</v>
      </c>
      <c r="AK49" s="64">
        <f t="shared" si="21"/>
        <v>2356200</v>
      </c>
      <c r="AL49" s="64">
        <f t="shared" si="21"/>
        <v>2356200</v>
      </c>
      <c r="AM49" s="64">
        <f t="shared" si="21"/>
        <v>2356200</v>
      </c>
      <c r="AN49" s="64">
        <f t="shared" si="21"/>
        <v>2356200</v>
      </c>
      <c r="AO49" s="64">
        <f t="shared" si="21"/>
        <v>2356200</v>
      </c>
      <c r="AP49" s="64">
        <f t="shared" si="21"/>
        <v>2356200</v>
      </c>
      <c r="AQ49" s="64">
        <f t="shared" si="21"/>
        <v>2356200</v>
      </c>
      <c r="AR49" s="64">
        <f t="shared" si="21"/>
        <v>2356200</v>
      </c>
    </row>
    <row r="50" spans="2:44">
      <c r="B50" s="70">
        <f t="shared" si="22"/>
        <v>0</v>
      </c>
      <c r="C50" s="57" t="s">
        <v>168</v>
      </c>
      <c r="D50" s="69"/>
      <c r="E50" s="64">
        <f t="shared" si="21"/>
        <v>0</v>
      </c>
      <c r="F50" s="64">
        <f t="shared" si="21"/>
        <v>0</v>
      </c>
      <c r="G50" s="64">
        <f t="shared" si="21"/>
        <v>0</v>
      </c>
      <c r="H50" s="64">
        <f t="shared" si="21"/>
        <v>0</v>
      </c>
      <c r="I50" s="64">
        <f t="shared" si="21"/>
        <v>0</v>
      </c>
      <c r="J50" s="64">
        <f t="shared" si="21"/>
        <v>0</v>
      </c>
      <c r="K50" s="64">
        <f t="shared" si="21"/>
        <v>0</v>
      </c>
      <c r="L50" s="64">
        <f t="shared" si="21"/>
        <v>0</v>
      </c>
      <c r="M50" s="64">
        <f t="shared" si="21"/>
        <v>0</v>
      </c>
      <c r="N50" s="64">
        <f t="shared" si="21"/>
        <v>0</v>
      </c>
      <c r="O50" s="64">
        <f t="shared" si="21"/>
        <v>0</v>
      </c>
      <c r="P50" s="64">
        <f t="shared" si="21"/>
        <v>0</v>
      </c>
      <c r="Q50" s="64">
        <f t="shared" si="21"/>
        <v>0</v>
      </c>
      <c r="R50" s="64">
        <f t="shared" si="21"/>
        <v>0</v>
      </c>
      <c r="S50" s="64">
        <f t="shared" si="21"/>
        <v>0</v>
      </c>
      <c r="T50" s="64">
        <f t="shared" si="21"/>
        <v>0</v>
      </c>
      <c r="U50" s="64">
        <f t="shared" si="21"/>
        <v>0</v>
      </c>
      <c r="V50" s="64">
        <f t="shared" si="21"/>
        <v>0</v>
      </c>
      <c r="W50" s="64">
        <f t="shared" si="21"/>
        <v>0</v>
      </c>
      <c r="X50" s="64">
        <f t="shared" si="21"/>
        <v>0</v>
      </c>
      <c r="Y50" s="64">
        <f t="shared" si="21"/>
        <v>0</v>
      </c>
      <c r="Z50" s="64">
        <f t="shared" si="21"/>
        <v>0</v>
      </c>
      <c r="AA50" s="64">
        <f t="shared" si="21"/>
        <v>0</v>
      </c>
      <c r="AB50" s="64">
        <f t="shared" si="21"/>
        <v>0</v>
      </c>
      <c r="AC50" s="64">
        <f t="shared" si="21"/>
        <v>0</v>
      </c>
      <c r="AD50" s="64">
        <f t="shared" si="21"/>
        <v>0</v>
      </c>
      <c r="AE50" s="64">
        <f t="shared" si="21"/>
        <v>0</v>
      </c>
      <c r="AF50" s="64">
        <f t="shared" si="21"/>
        <v>0</v>
      </c>
      <c r="AG50" s="64">
        <f t="shared" si="21"/>
        <v>0</v>
      </c>
      <c r="AH50" s="64">
        <f t="shared" si="21"/>
        <v>0</v>
      </c>
      <c r="AI50" s="64">
        <f t="shared" si="21"/>
        <v>0</v>
      </c>
      <c r="AJ50" s="64">
        <f t="shared" si="21"/>
        <v>0</v>
      </c>
      <c r="AK50" s="64">
        <f t="shared" si="21"/>
        <v>0</v>
      </c>
      <c r="AL50" s="64">
        <f t="shared" si="21"/>
        <v>0</v>
      </c>
      <c r="AM50" s="64">
        <f t="shared" si="21"/>
        <v>0</v>
      </c>
      <c r="AN50" s="64">
        <f t="shared" si="21"/>
        <v>0</v>
      </c>
      <c r="AO50" s="64">
        <f t="shared" si="21"/>
        <v>0</v>
      </c>
      <c r="AP50" s="64">
        <f t="shared" si="21"/>
        <v>0</v>
      </c>
      <c r="AQ50" s="64">
        <f t="shared" si="21"/>
        <v>0</v>
      </c>
      <c r="AR50" s="64">
        <f t="shared" si="21"/>
        <v>0</v>
      </c>
    </row>
    <row r="51" spans="2:44">
      <c r="B51" s="70" t="str">
        <f t="shared" si="22"/>
        <v>Costs</v>
      </c>
      <c r="C51" s="57" t="s">
        <v>168</v>
      </c>
      <c r="D51" s="65"/>
      <c r="E51" s="64">
        <f t="shared" si="21"/>
        <v>0</v>
      </c>
      <c r="F51" s="64">
        <f t="shared" si="21"/>
        <v>0</v>
      </c>
      <c r="G51" s="64">
        <f t="shared" si="21"/>
        <v>0</v>
      </c>
      <c r="H51" s="64">
        <f t="shared" si="21"/>
        <v>0</v>
      </c>
      <c r="I51" s="64">
        <f t="shared" si="21"/>
        <v>0</v>
      </c>
      <c r="J51" s="64">
        <f t="shared" si="21"/>
        <v>0</v>
      </c>
      <c r="K51" s="64">
        <f t="shared" si="21"/>
        <v>0</v>
      </c>
      <c r="L51" s="64">
        <f t="shared" si="21"/>
        <v>0</v>
      </c>
      <c r="M51" s="64">
        <f t="shared" si="21"/>
        <v>0</v>
      </c>
      <c r="N51" s="64">
        <f t="shared" si="21"/>
        <v>0</v>
      </c>
      <c r="O51" s="64">
        <f t="shared" si="21"/>
        <v>0</v>
      </c>
      <c r="P51" s="64">
        <f t="shared" si="21"/>
        <v>0</v>
      </c>
      <c r="Q51" s="64">
        <f t="shared" si="21"/>
        <v>0</v>
      </c>
      <c r="R51" s="64">
        <f t="shared" si="21"/>
        <v>0</v>
      </c>
      <c r="S51" s="64">
        <f t="shared" si="21"/>
        <v>0</v>
      </c>
      <c r="T51" s="64">
        <f t="shared" si="21"/>
        <v>0</v>
      </c>
      <c r="U51" s="64">
        <f t="shared" si="21"/>
        <v>0</v>
      </c>
      <c r="V51" s="64">
        <f t="shared" si="21"/>
        <v>0</v>
      </c>
      <c r="W51" s="64">
        <f t="shared" si="21"/>
        <v>0</v>
      </c>
      <c r="X51" s="64">
        <f t="shared" si="21"/>
        <v>0</v>
      </c>
      <c r="Y51" s="64">
        <f t="shared" si="21"/>
        <v>0</v>
      </c>
      <c r="Z51" s="64">
        <f t="shared" si="21"/>
        <v>0</v>
      </c>
      <c r="AA51" s="64">
        <f t="shared" si="21"/>
        <v>0</v>
      </c>
      <c r="AB51" s="64">
        <f t="shared" si="21"/>
        <v>0</v>
      </c>
      <c r="AC51" s="64">
        <f t="shared" si="21"/>
        <v>0</v>
      </c>
      <c r="AD51" s="64">
        <f t="shared" si="21"/>
        <v>0</v>
      </c>
      <c r="AE51" s="64">
        <f t="shared" si="21"/>
        <v>0</v>
      </c>
      <c r="AF51" s="64">
        <f t="shared" si="21"/>
        <v>0</v>
      </c>
      <c r="AG51" s="64">
        <f t="shared" si="21"/>
        <v>0</v>
      </c>
      <c r="AH51" s="64">
        <f t="shared" si="21"/>
        <v>0</v>
      </c>
      <c r="AI51" s="64">
        <f t="shared" si="21"/>
        <v>0</v>
      </c>
      <c r="AJ51" s="64">
        <f t="shared" si="21"/>
        <v>0</v>
      </c>
      <c r="AK51" s="64">
        <f t="shared" si="21"/>
        <v>0</v>
      </c>
      <c r="AL51" s="64">
        <f t="shared" si="21"/>
        <v>0</v>
      </c>
      <c r="AM51" s="64">
        <f t="shared" si="21"/>
        <v>0</v>
      </c>
      <c r="AN51" s="64">
        <f t="shared" si="21"/>
        <v>0</v>
      </c>
      <c r="AO51" s="64">
        <f t="shared" si="21"/>
        <v>0</v>
      </c>
      <c r="AP51" s="64">
        <f t="shared" si="21"/>
        <v>0</v>
      </c>
      <c r="AQ51" s="64">
        <f t="shared" si="21"/>
        <v>0</v>
      </c>
      <c r="AR51" s="64">
        <f t="shared" si="21"/>
        <v>0</v>
      </c>
    </row>
    <row r="52" spans="2:44">
      <c r="B52" s="70" t="str">
        <f t="shared" si="22"/>
        <v>Land preparation Wheat</v>
      </c>
      <c r="C52" s="57" t="s">
        <v>168</v>
      </c>
      <c r="D52" s="65"/>
      <c r="E52" s="64">
        <f t="shared" si="21"/>
        <v>800000</v>
      </c>
      <c r="F52" s="64">
        <f t="shared" si="21"/>
        <v>800000</v>
      </c>
      <c r="G52" s="64">
        <f t="shared" si="21"/>
        <v>800000</v>
      </c>
      <c r="H52" s="64">
        <f t="shared" si="21"/>
        <v>800000</v>
      </c>
      <c r="I52" s="64">
        <f t="shared" si="21"/>
        <v>800000</v>
      </c>
      <c r="J52" s="64">
        <f t="shared" si="21"/>
        <v>800000</v>
      </c>
      <c r="K52" s="64">
        <f t="shared" si="21"/>
        <v>800000</v>
      </c>
      <c r="L52" s="64">
        <f t="shared" si="21"/>
        <v>800000</v>
      </c>
      <c r="M52" s="64">
        <f t="shared" si="21"/>
        <v>800000</v>
      </c>
      <c r="N52" s="64">
        <f t="shared" si="21"/>
        <v>800000</v>
      </c>
      <c r="O52" s="64">
        <f t="shared" si="21"/>
        <v>800000</v>
      </c>
      <c r="P52" s="64">
        <f t="shared" si="21"/>
        <v>800000</v>
      </c>
      <c r="Q52" s="64">
        <f t="shared" si="21"/>
        <v>800000</v>
      </c>
      <c r="R52" s="64">
        <f t="shared" si="21"/>
        <v>800000</v>
      </c>
      <c r="S52" s="64">
        <f t="shared" si="21"/>
        <v>800000</v>
      </c>
      <c r="T52" s="64">
        <f t="shared" si="21"/>
        <v>800000</v>
      </c>
      <c r="U52" s="64">
        <f t="shared" si="21"/>
        <v>800000</v>
      </c>
      <c r="V52" s="64">
        <f t="shared" si="21"/>
        <v>800000</v>
      </c>
      <c r="W52" s="64">
        <f t="shared" si="21"/>
        <v>800000</v>
      </c>
      <c r="X52" s="64">
        <f t="shared" si="21"/>
        <v>800000</v>
      </c>
      <c r="Y52" s="64">
        <f t="shared" si="21"/>
        <v>800000</v>
      </c>
      <c r="Z52" s="64">
        <f t="shared" si="21"/>
        <v>800000</v>
      </c>
      <c r="AA52" s="64">
        <f t="shared" si="21"/>
        <v>800000</v>
      </c>
      <c r="AB52" s="64">
        <f t="shared" si="21"/>
        <v>800000</v>
      </c>
      <c r="AC52" s="64">
        <f t="shared" si="21"/>
        <v>800000</v>
      </c>
      <c r="AD52" s="64">
        <f t="shared" si="21"/>
        <v>800000</v>
      </c>
      <c r="AE52" s="64">
        <f t="shared" si="21"/>
        <v>800000</v>
      </c>
      <c r="AF52" s="64">
        <f t="shared" si="21"/>
        <v>800000</v>
      </c>
      <c r="AG52" s="64">
        <f t="shared" si="21"/>
        <v>800000</v>
      </c>
      <c r="AH52" s="64">
        <f t="shared" si="21"/>
        <v>800000</v>
      </c>
      <c r="AI52" s="64">
        <f t="shared" si="21"/>
        <v>800000</v>
      </c>
      <c r="AJ52" s="64">
        <f t="shared" si="21"/>
        <v>800000</v>
      </c>
      <c r="AK52" s="64">
        <f t="shared" si="21"/>
        <v>800000</v>
      </c>
      <c r="AL52" s="64">
        <f t="shared" si="21"/>
        <v>800000</v>
      </c>
      <c r="AM52" s="64">
        <f t="shared" si="21"/>
        <v>800000</v>
      </c>
      <c r="AN52" s="64">
        <f t="shared" si="21"/>
        <v>800000</v>
      </c>
      <c r="AO52" s="64">
        <f t="shared" si="21"/>
        <v>800000</v>
      </c>
      <c r="AP52" s="64">
        <f t="shared" si="21"/>
        <v>800000</v>
      </c>
      <c r="AQ52" s="64">
        <f t="shared" si="21"/>
        <v>800000</v>
      </c>
      <c r="AR52" s="64">
        <f t="shared" si="21"/>
        <v>800000</v>
      </c>
    </row>
    <row r="53" spans="2:44">
      <c r="B53" s="70">
        <f t="shared" si="22"/>
        <v>0</v>
      </c>
      <c r="C53" s="57" t="s">
        <v>168</v>
      </c>
      <c r="D53" s="65"/>
      <c r="E53" s="64">
        <f t="shared" si="21"/>
        <v>0</v>
      </c>
      <c r="F53" s="64">
        <f t="shared" si="21"/>
        <v>0</v>
      </c>
      <c r="G53" s="64">
        <f t="shared" si="21"/>
        <v>0</v>
      </c>
      <c r="H53" s="64">
        <f t="shared" si="21"/>
        <v>0</v>
      </c>
      <c r="I53" s="64">
        <f t="shared" si="21"/>
        <v>0</v>
      </c>
      <c r="J53" s="64">
        <f t="shared" si="21"/>
        <v>0</v>
      </c>
      <c r="K53" s="64">
        <f t="shared" si="21"/>
        <v>0</v>
      </c>
      <c r="L53" s="64">
        <f t="shared" si="21"/>
        <v>0</v>
      </c>
      <c r="M53" s="64">
        <f t="shared" si="21"/>
        <v>0</v>
      </c>
      <c r="N53" s="64">
        <f t="shared" si="21"/>
        <v>0</v>
      </c>
      <c r="O53" s="64">
        <f t="shared" si="21"/>
        <v>0</v>
      </c>
      <c r="P53" s="64">
        <f t="shared" si="21"/>
        <v>0</v>
      </c>
      <c r="Q53" s="64">
        <f t="shared" si="21"/>
        <v>0</v>
      </c>
      <c r="R53" s="64">
        <f t="shared" si="21"/>
        <v>0</v>
      </c>
      <c r="S53" s="64">
        <f t="shared" si="21"/>
        <v>0</v>
      </c>
      <c r="T53" s="64">
        <f t="shared" si="21"/>
        <v>0</v>
      </c>
      <c r="U53" s="64">
        <f t="shared" si="21"/>
        <v>0</v>
      </c>
      <c r="V53" s="64">
        <f t="shared" si="21"/>
        <v>0</v>
      </c>
      <c r="W53" s="64">
        <f t="shared" si="21"/>
        <v>0</v>
      </c>
      <c r="X53" s="64">
        <f t="shared" si="21"/>
        <v>0</v>
      </c>
      <c r="Y53" s="64">
        <f t="shared" si="21"/>
        <v>0</v>
      </c>
      <c r="Z53" s="64">
        <f t="shared" si="21"/>
        <v>0</v>
      </c>
      <c r="AA53" s="64">
        <f t="shared" si="21"/>
        <v>0</v>
      </c>
      <c r="AB53" s="64">
        <f t="shared" si="21"/>
        <v>0</v>
      </c>
      <c r="AC53" s="64">
        <f t="shared" si="21"/>
        <v>0</v>
      </c>
      <c r="AD53" s="64">
        <f t="shared" si="21"/>
        <v>0</v>
      </c>
      <c r="AE53" s="64">
        <f t="shared" si="21"/>
        <v>0</v>
      </c>
      <c r="AF53" s="64">
        <f t="shared" si="21"/>
        <v>0</v>
      </c>
      <c r="AG53" s="64">
        <f t="shared" si="21"/>
        <v>0</v>
      </c>
      <c r="AH53" s="64">
        <f t="shared" si="21"/>
        <v>0</v>
      </c>
      <c r="AI53" s="64">
        <f t="shared" si="21"/>
        <v>0</v>
      </c>
      <c r="AJ53" s="64">
        <f t="shared" si="21"/>
        <v>0</v>
      </c>
      <c r="AK53" s="64">
        <f t="shared" si="21"/>
        <v>0</v>
      </c>
      <c r="AL53" s="64">
        <f t="shared" si="21"/>
        <v>0</v>
      </c>
      <c r="AM53" s="64">
        <f t="shared" si="21"/>
        <v>0</v>
      </c>
      <c r="AN53" s="64">
        <f t="shared" si="21"/>
        <v>0</v>
      </c>
      <c r="AO53" s="64">
        <f t="shared" si="21"/>
        <v>0</v>
      </c>
      <c r="AP53" s="64">
        <f t="shared" si="21"/>
        <v>0</v>
      </c>
      <c r="AQ53" s="64">
        <f t="shared" si="21"/>
        <v>0</v>
      </c>
      <c r="AR53" s="64">
        <f t="shared" si="21"/>
        <v>0</v>
      </c>
    </row>
    <row r="54" spans="2:44">
      <c r="B54" s="70" t="str">
        <f t="shared" si="22"/>
        <v>Seedlings Wheat</v>
      </c>
      <c r="C54" s="57" t="s">
        <v>168</v>
      </c>
      <c r="D54" s="65"/>
      <c r="E54" s="64">
        <f t="shared" si="21"/>
        <v>476000</v>
      </c>
      <c r="F54" s="64">
        <f t="shared" si="21"/>
        <v>476000</v>
      </c>
      <c r="G54" s="64">
        <f t="shared" si="21"/>
        <v>476000</v>
      </c>
      <c r="H54" s="64">
        <f t="shared" si="21"/>
        <v>476000</v>
      </c>
      <c r="I54" s="64">
        <f t="shared" si="21"/>
        <v>476000</v>
      </c>
      <c r="J54" s="64">
        <f t="shared" si="21"/>
        <v>476000</v>
      </c>
      <c r="K54" s="64">
        <f t="shared" si="21"/>
        <v>476000</v>
      </c>
      <c r="L54" s="64">
        <f t="shared" si="21"/>
        <v>476000</v>
      </c>
      <c r="M54" s="64">
        <f t="shared" si="21"/>
        <v>476000</v>
      </c>
      <c r="N54" s="64">
        <f t="shared" si="21"/>
        <v>476000</v>
      </c>
      <c r="O54" s="64">
        <f t="shared" si="21"/>
        <v>476000</v>
      </c>
      <c r="P54" s="64">
        <f t="shared" si="21"/>
        <v>476000</v>
      </c>
      <c r="Q54" s="64">
        <f t="shared" si="21"/>
        <v>476000</v>
      </c>
      <c r="R54" s="64">
        <f t="shared" si="21"/>
        <v>476000</v>
      </c>
      <c r="S54" s="64">
        <f t="shared" si="21"/>
        <v>476000</v>
      </c>
      <c r="T54" s="64">
        <f t="shared" ref="E54:AR60" si="23">+T23*$D23*$AS$45</f>
        <v>476000</v>
      </c>
      <c r="U54" s="64">
        <f t="shared" si="23"/>
        <v>476000</v>
      </c>
      <c r="V54" s="64">
        <f t="shared" si="23"/>
        <v>476000</v>
      </c>
      <c r="W54" s="64">
        <f t="shared" si="23"/>
        <v>476000</v>
      </c>
      <c r="X54" s="64">
        <f t="shared" si="23"/>
        <v>476000</v>
      </c>
      <c r="Y54" s="64">
        <f t="shared" si="23"/>
        <v>476000</v>
      </c>
      <c r="Z54" s="64">
        <f t="shared" si="23"/>
        <v>476000</v>
      </c>
      <c r="AA54" s="64">
        <f t="shared" si="23"/>
        <v>476000</v>
      </c>
      <c r="AB54" s="64">
        <f t="shared" si="23"/>
        <v>476000</v>
      </c>
      <c r="AC54" s="64">
        <f t="shared" si="23"/>
        <v>476000</v>
      </c>
      <c r="AD54" s="64">
        <f t="shared" si="23"/>
        <v>476000</v>
      </c>
      <c r="AE54" s="64">
        <f t="shared" si="23"/>
        <v>476000</v>
      </c>
      <c r="AF54" s="64">
        <f t="shared" si="23"/>
        <v>476000</v>
      </c>
      <c r="AG54" s="64">
        <f t="shared" si="23"/>
        <v>476000</v>
      </c>
      <c r="AH54" s="64">
        <f t="shared" si="23"/>
        <v>476000</v>
      </c>
      <c r="AI54" s="64">
        <f t="shared" si="23"/>
        <v>476000</v>
      </c>
      <c r="AJ54" s="64">
        <f t="shared" si="23"/>
        <v>476000</v>
      </c>
      <c r="AK54" s="64">
        <f t="shared" si="23"/>
        <v>476000</v>
      </c>
      <c r="AL54" s="64">
        <f t="shared" si="23"/>
        <v>476000</v>
      </c>
      <c r="AM54" s="64">
        <f t="shared" si="23"/>
        <v>476000</v>
      </c>
      <c r="AN54" s="64">
        <f t="shared" si="23"/>
        <v>476000</v>
      </c>
      <c r="AO54" s="64">
        <f t="shared" si="23"/>
        <v>476000</v>
      </c>
      <c r="AP54" s="64">
        <f t="shared" si="23"/>
        <v>476000</v>
      </c>
      <c r="AQ54" s="64">
        <f t="shared" si="23"/>
        <v>476000</v>
      </c>
      <c r="AR54" s="64">
        <f t="shared" si="23"/>
        <v>476000</v>
      </c>
    </row>
    <row r="55" spans="2:44">
      <c r="B55" s="70">
        <f t="shared" si="22"/>
        <v>0</v>
      </c>
      <c r="C55" s="57" t="s">
        <v>168</v>
      </c>
      <c r="D55" s="65"/>
      <c r="E55" s="64">
        <f t="shared" si="23"/>
        <v>0</v>
      </c>
      <c r="F55" s="64">
        <f t="shared" si="23"/>
        <v>0</v>
      </c>
      <c r="G55" s="64">
        <f t="shared" si="23"/>
        <v>0</v>
      </c>
      <c r="H55" s="64">
        <f t="shared" si="23"/>
        <v>0</v>
      </c>
      <c r="I55" s="64">
        <f t="shared" si="23"/>
        <v>0</v>
      </c>
      <c r="J55" s="64">
        <f t="shared" si="23"/>
        <v>0</v>
      </c>
      <c r="K55" s="64">
        <f t="shared" si="23"/>
        <v>0</v>
      </c>
      <c r="L55" s="64">
        <f t="shared" si="23"/>
        <v>0</v>
      </c>
      <c r="M55" s="64">
        <f t="shared" si="23"/>
        <v>0</v>
      </c>
      <c r="N55" s="64">
        <f t="shared" si="23"/>
        <v>0</v>
      </c>
      <c r="O55" s="64">
        <f t="shared" si="23"/>
        <v>0</v>
      </c>
      <c r="P55" s="64">
        <f t="shared" si="23"/>
        <v>0</v>
      </c>
      <c r="Q55" s="64">
        <f t="shared" si="23"/>
        <v>0</v>
      </c>
      <c r="R55" s="64">
        <f t="shared" si="23"/>
        <v>0</v>
      </c>
      <c r="S55" s="64">
        <f t="shared" si="23"/>
        <v>0</v>
      </c>
      <c r="T55" s="64">
        <f t="shared" si="23"/>
        <v>0</v>
      </c>
      <c r="U55" s="64">
        <f t="shared" si="23"/>
        <v>0</v>
      </c>
      <c r="V55" s="64">
        <f t="shared" si="23"/>
        <v>0</v>
      </c>
      <c r="W55" s="64">
        <f t="shared" si="23"/>
        <v>0</v>
      </c>
      <c r="X55" s="64">
        <f t="shared" si="23"/>
        <v>0</v>
      </c>
      <c r="Y55" s="64">
        <f t="shared" si="23"/>
        <v>0</v>
      </c>
      <c r="Z55" s="64">
        <f t="shared" si="23"/>
        <v>0</v>
      </c>
      <c r="AA55" s="64">
        <f t="shared" si="23"/>
        <v>0</v>
      </c>
      <c r="AB55" s="64">
        <f t="shared" si="23"/>
        <v>0</v>
      </c>
      <c r="AC55" s="64">
        <f t="shared" si="23"/>
        <v>0</v>
      </c>
      <c r="AD55" s="64">
        <f t="shared" si="23"/>
        <v>0</v>
      </c>
      <c r="AE55" s="64">
        <f t="shared" si="23"/>
        <v>0</v>
      </c>
      <c r="AF55" s="64">
        <f t="shared" si="23"/>
        <v>0</v>
      </c>
      <c r="AG55" s="64">
        <f t="shared" si="23"/>
        <v>0</v>
      </c>
      <c r="AH55" s="64">
        <f t="shared" si="23"/>
        <v>0</v>
      </c>
      <c r="AI55" s="64">
        <f t="shared" si="23"/>
        <v>0</v>
      </c>
      <c r="AJ55" s="64">
        <f t="shared" si="23"/>
        <v>0</v>
      </c>
      <c r="AK55" s="64">
        <f t="shared" si="23"/>
        <v>0</v>
      </c>
      <c r="AL55" s="64">
        <f t="shared" si="23"/>
        <v>0</v>
      </c>
      <c r="AM55" s="64">
        <f t="shared" si="23"/>
        <v>0</v>
      </c>
      <c r="AN55" s="64">
        <f t="shared" si="23"/>
        <v>0</v>
      </c>
      <c r="AO55" s="64">
        <f t="shared" si="23"/>
        <v>0</v>
      </c>
      <c r="AP55" s="64">
        <f t="shared" si="23"/>
        <v>0</v>
      </c>
      <c r="AQ55" s="64">
        <f t="shared" si="23"/>
        <v>0</v>
      </c>
      <c r="AR55" s="64">
        <f t="shared" si="23"/>
        <v>0</v>
      </c>
    </row>
    <row r="56" spans="2:44">
      <c r="B56" s="70" t="str">
        <f t="shared" si="22"/>
        <v>Fertiliser Urea</v>
      </c>
      <c r="C56" s="57" t="s">
        <v>168</v>
      </c>
      <c r="D56" s="63"/>
      <c r="E56" s="64">
        <f t="shared" si="23"/>
        <v>520000</v>
      </c>
      <c r="F56" s="64">
        <f t="shared" si="23"/>
        <v>520000</v>
      </c>
      <c r="G56" s="64">
        <f t="shared" si="23"/>
        <v>520000</v>
      </c>
      <c r="H56" s="64">
        <f t="shared" si="23"/>
        <v>520000</v>
      </c>
      <c r="I56" s="64">
        <f t="shared" si="23"/>
        <v>520000</v>
      </c>
      <c r="J56" s="64">
        <f t="shared" si="23"/>
        <v>520000</v>
      </c>
      <c r="K56" s="64">
        <f t="shared" si="23"/>
        <v>520000</v>
      </c>
      <c r="L56" s="64">
        <f t="shared" si="23"/>
        <v>520000</v>
      </c>
      <c r="M56" s="64">
        <f t="shared" si="23"/>
        <v>520000</v>
      </c>
      <c r="N56" s="64">
        <f t="shared" si="23"/>
        <v>520000</v>
      </c>
      <c r="O56" s="64">
        <f t="shared" si="23"/>
        <v>520000</v>
      </c>
      <c r="P56" s="64">
        <f t="shared" si="23"/>
        <v>520000</v>
      </c>
      <c r="Q56" s="64">
        <f t="shared" si="23"/>
        <v>520000</v>
      </c>
      <c r="R56" s="64">
        <f t="shared" si="23"/>
        <v>520000</v>
      </c>
      <c r="S56" s="64">
        <f t="shared" si="23"/>
        <v>520000</v>
      </c>
      <c r="T56" s="64">
        <f t="shared" si="23"/>
        <v>520000</v>
      </c>
      <c r="U56" s="64">
        <f t="shared" si="23"/>
        <v>520000</v>
      </c>
      <c r="V56" s="64">
        <f t="shared" si="23"/>
        <v>520000</v>
      </c>
      <c r="W56" s="64">
        <f t="shared" si="23"/>
        <v>520000</v>
      </c>
      <c r="X56" s="64">
        <f t="shared" si="23"/>
        <v>520000</v>
      </c>
      <c r="Y56" s="64">
        <f t="shared" si="23"/>
        <v>520000</v>
      </c>
      <c r="Z56" s="64">
        <f t="shared" si="23"/>
        <v>520000</v>
      </c>
      <c r="AA56" s="64">
        <f t="shared" si="23"/>
        <v>520000</v>
      </c>
      <c r="AB56" s="64">
        <f t="shared" si="23"/>
        <v>520000</v>
      </c>
      <c r="AC56" s="64">
        <f t="shared" si="23"/>
        <v>520000</v>
      </c>
      <c r="AD56" s="64">
        <f t="shared" si="23"/>
        <v>520000</v>
      </c>
      <c r="AE56" s="64">
        <f t="shared" si="23"/>
        <v>520000</v>
      </c>
      <c r="AF56" s="64">
        <f t="shared" si="23"/>
        <v>520000</v>
      </c>
      <c r="AG56" s="64">
        <f t="shared" si="23"/>
        <v>520000</v>
      </c>
      <c r="AH56" s="64">
        <f t="shared" si="23"/>
        <v>520000</v>
      </c>
      <c r="AI56" s="64">
        <f t="shared" si="23"/>
        <v>520000</v>
      </c>
      <c r="AJ56" s="64">
        <f t="shared" si="23"/>
        <v>520000</v>
      </c>
      <c r="AK56" s="64">
        <f t="shared" si="23"/>
        <v>520000</v>
      </c>
      <c r="AL56" s="64">
        <f t="shared" si="23"/>
        <v>520000</v>
      </c>
      <c r="AM56" s="64">
        <f t="shared" si="23"/>
        <v>520000</v>
      </c>
      <c r="AN56" s="64">
        <f t="shared" si="23"/>
        <v>520000</v>
      </c>
      <c r="AO56" s="64">
        <f t="shared" si="23"/>
        <v>520000</v>
      </c>
      <c r="AP56" s="64">
        <f t="shared" si="23"/>
        <v>520000</v>
      </c>
      <c r="AQ56" s="64">
        <f t="shared" si="23"/>
        <v>520000</v>
      </c>
      <c r="AR56" s="64">
        <f t="shared" si="23"/>
        <v>520000</v>
      </c>
    </row>
    <row r="57" spans="2:44">
      <c r="B57" s="70" t="str">
        <f t="shared" si="22"/>
        <v>Fertiliser DAP</v>
      </c>
      <c r="C57" s="57" t="s">
        <v>168</v>
      </c>
      <c r="D57" s="63"/>
      <c r="E57" s="64">
        <f t="shared" si="23"/>
        <v>432000</v>
      </c>
      <c r="F57" s="64">
        <f t="shared" si="23"/>
        <v>432000</v>
      </c>
      <c r="G57" s="64">
        <f t="shared" si="23"/>
        <v>432000</v>
      </c>
      <c r="H57" s="64">
        <f t="shared" si="23"/>
        <v>432000</v>
      </c>
      <c r="I57" s="64">
        <f t="shared" si="23"/>
        <v>432000</v>
      </c>
      <c r="J57" s="64">
        <f t="shared" si="23"/>
        <v>432000</v>
      </c>
      <c r="K57" s="64">
        <f t="shared" si="23"/>
        <v>432000</v>
      </c>
      <c r="L57" s="64">
        <f t="shared" si="23"/>
        <v>432000</v>
      </c>
      <c r="M57" s="64">
        <f t="shared" si="23"/>
        <v>432000</v>
      </c>
      <c r="N57" s="64">
        <f t="shared" si="23"/>
        <v>432000</v>
      </c>
      <c r="O57" s="64">
        <f t="shared" si="23"/>
        <v>432000</v>
      </c>
      <c r="P57" s="64">
        <f t="shared" si="23"/>
        <v>432000</v>
      </c>
      <c r="Q57" s="64">
        <f t="shared" si="23"/>
        <v>432000</v>
      </c>
      <c r="R57" s="64">
        <f t="shared" si="23"/>
        <v>432000</v>
      </c>
      <c r="S57" s="64">
        <f t="shared" si="23"/>
        <v>432000</v>
      </c>
      <c r="T57" s="64">
        <f t="shared" si="23"/>
        <v>432000</v>
      </c>
      <c r="U57" s="64">
        <f t="shared" si="23"/>
        <v>432000</v>
      </c>
      <c r="V57" s="64">
        <f t="shared" si="23"/>
        <v>432000</v>
      </c>
      <c r="W57" s="64">
        <f t="shared" si="23"/>
        <v>432000</v>
      </c>
      <c r="X57" s="64">
        <f t="shared" si="23"/>
        <v>432000</v>
      </c>
      <c r="Y57" s="64">
        <f t="shared" si="23"/>
        <v>432000</v>
      </c>
      <c r="Z57" s="64">
        <f t="shared" si="23"/>
        <v>432000</v>
      </c>
      <c r="AA57" s="64">
        <f t="shared" si="23"/>
        <v>432000</v>
      </c>
      <c r="AB57" s="64">
        <f t="shared" si="23"/>
        <v>432000</v>
      </c>
      <c r="AC57" s="64">
        <f t="shared" si="23"/>
        <v>432000</v>
      </c>
      <c r="AD57" s="64">
        <f t="shared" si="23"/>
        <v>432000</v>
      </c>
      <c r="AE57" s="64">
        <f t="shared" si="23"/>
        <v>432000</v>
      </c>
      <c r="AF57" s="64">
        <f t="shared" si="23"/>
        <v>432000</v>
      </c>
      <c r="AG57" s="64">
        <f t="shared" si="23"/>
        <v>432000</v>
      </c>
      <c r="AH57" s="64">
        <f t="shared" si="23"/>
        <v>432000</v>
      </c>
      <c r="AI57" s="64">
        <f t="shared" si="23"/>
        <v>432000</v>
      </c>
      <c r="AJ57" s="64">
        <f t="shared" si="23"/>
        <v>432000</v>
      </c>
      <c r="AK57" s="64">
        <f t="shared" si="23"/>
        <v>432000</v>
      </c>
      <c r="AL57" s="64">
        <f t="shared" si="23"/>
        <v>432000</v>
      </c>
      <c r="AM57" s="64">
        <f t="shared" si="23"/>
        <v>432000</v>
      </c>
      <c r="AN57" s="64">
        <f t="shared" si="23"/>
        <v>432000</v>
      </c>
      <c r="AO57" s="64">
        <f t="shared" si="23"/>
        <v>432000</v>
      </c>
      <c r="AP57" s="64">
        <f t="shared" si="23"/>
        <v>432000</v>
      </c>
      <c r="AQ57" s="64">
        <f t="shared" si="23"/>
        <v>432000</v>
      </c>
      <c r="AR57" s="64">
        <f t="shared" si="23"/>
        <v>432000</v>
      </c>
    </row>
    <row r="58" spans="2:44">
      <c r="B58" s="70" t="str">
        <f t="shared" si="22"/>
        <v>Pesticides Wheat</v>
      </c>
      <c r="C58" s="57" t="s">
        <v>168</v>
      </c>
      <c r="D58" s="63"/>
      <c r="E58" s="64">
        <f t="shared" si="23"/>
        <v>400000</v>
      </c>
      <c r="F58" s="64">
        <f t="shared" si="23"/>
        <v>400000</v>
      </c>
      <c r="G58" s="64">
        <f t="shared" si="23"/>
        <v>400000</v>
      </c>
      <c r="H58" s="64">
        <f t="shared" si="23"/>
        <v>400000</v>
      </c>
      <c r="I58" s="64">
        <f t="shared" si="23"/>
        <v>400000</v>
      </c>
      <c r="J58" s="64">
        <f t="shared" si="23"/>
        <v>400000</v>
      </c>
      <c r="K58" s="64">
        <f t="shared" si="23"/>
        <v>400000</v>
      </c>
      <c r="L58" s="64">
        <f t="shared" si="23"/>
        <v>400000</v>
      </c>
      <c r="M58" s="64">
        <f t="shared" si="23"/>
        <v>400000</v>
      </c>
      <c r="N58" s="64">
        <f t="shared" si="23"/>
        <v>400000</v>
      </c>
      <c r="O58" s="64">
        <f t="shared" si="23"/>
        <v>400000</v>
      </c>
      <c r="P58" s="64">
        <f t="shared" si="23"/>
        <v>400000</v>
      </c>
      <c r="Q58" s="64">
        <f t="shared" si="23"/>
        <v>400000</v>
      </c>
      <c r="R58" s="64">
        <f t="shared" si="23"/>
        <v>400000</v>
      </c>
      <c r="S58" s="64">
        <f t="shared" si="23"/>
        <v>400000</v>
      </c>
      <c r="T58" s="64">
        <f t="shared" si="23"/>
        <v>400000</v>
      </c>
      <c r="U58" s="64">
        <f t="shared" si="23"/>
        <v>400000</v>
      </c>
      <c r="V58" s="64">
        <f t="shared" si="23"/>
        <v>400000</v>
      </c>
      <c r="W58" s="64">
        <f t="shared" si="23"/>
        <v>400000</v>
      </c>
      <c r="X58" s="64">
        <f t="shared" si="23"/>
        <v>400000</v>
      </c>
      <c r="Y58" s="64">
        <f t="shared" si="23"/>
        <v>400000</v>
      </c>
      <c r="Z58" s="64">
        <f t="shared" si="23"/>
        <v>400000</v>
      </c>
      <c r="AA58" s="64">
        <f t="shared" si="23"/>
        <v>400000</v>
      </c>
      <c r="AB58" s="64">
        <f t="shared" si="23"/>
        <v>400000</v>
      </c>
      <c r="AC58" s="64">
        <f t="shared" si="23"/>
        <v>400000</v>
      </c>
      <c r="AD58" s="64">
        <f t="shared" si="23"/>
        <v>400000</v>
      </c>
      <c r="AE58" s="64">
        <f t="shared" si="23"/>
        <v>400000</v>
      </c>
      <c r="AF58" s="64">
        <f t="shared" si="23"/>
        <v>400000</v>
      </c>
      <c r="AG58" s="64">
        <f t="shared" si="23"/>
        <v>400000</v>
      </c>
      <c r="AH58" s="64">
        <f t="shared" si="23"/>
        <v>400000</v>
      </c>
      <c r="AI58" s="64">
        <f t="shared" si="23"/>
        <v>400000</v>
      </c>
      <c r="AJ58" s="64">
        <f t="shared" si="23"/>
        <v>400000</v>
      </c>
      <c r="AK58" s="64">
        <f t="shared" si="23"/>
        <v>400000</v>
      </c>
      <c r="AL58" s="64">
        <f t="shared" si="23"/>
        <v>400000</v>
      </c>
      <c r="AM58" s="64">
        <f t="shared" si="23"/>
        <v>400000</v>
      </c>
      <c r="AN58" s="64">
        <f t="shared" si="23"/>
        <v>400000</v>
      </c>
      <c r="AO58" s="64">
        <f t="shared" si="23"/>
        <v>400000</v>
      </c>
      <c r="AP58" s="64">
        <f t="shared" si="23"/>
        <v>400000</v>
      </c>
      <c r="AQ58" s="64">
        <f t="shared" si="23"/>
        <v>400000</v>
      </c>
      <c r="AR58" s="64">
        <f t="shared" si="23"/>
        <v>400000</v>
      </c>
    </row>
    <row r="59" spans="2:44">
      <c r="B59" s="70" t="str">
        <f t="shared" si="22"/>
        <v>Planting Service/wheat</v>
      </c>
      <c r="C59" s="57" t="s">
        <v>168</v>
      </c>
      <c r="D59" s="63"/>
      <c r="E59" s="64">
        <f t="shared" si="23"/>
        <v>112000</v>
      </c>
      <c r="F59" s="64">
        <f t="shared" si="23"/>
        <v>112000</v>
      </c>
      <c r="G59" s="64">
        <f t="shared" si="23"/>
        <v>112000</v>
      </c>
      <c r="H59" s="64">
        <f t="shared" si="23"/>
        <v>112000</v>
      </c>
      <c r="I59" s="64">
        <f t="shared" si="23"/>
        <v>112000</v>
      </c>
      <c r="J59" s="64">
        <f t="shared" si="23"/>
        <v>112000</v>
      </c>
      <c r="K59" s="64">
        <f t="shared" si="23"/>
        <v>112000</v>
      </c>
      <c r="L59" s="64">
        <f t="shared" si="23"/>
        <v>112000</v>
      </c>
      <c r="M59" s="64">
        <f t="shared" si="23"/>
        <v>112000</v>
      </c>
      <c r="N59" s="64">
        <f t="shared" si="23"/>
        <v>112000</v>
      </c>
      <c r="O59" s="64">
        <f t="shared" si="23"/>
        <v>112000</v>
      </c>
      <c r="P59" s="64">
        <f t="shared" si="23"/>
        <v>112000</v>
      </c>
      <c r="Q59" s="64">
        <f t="shared" si="23"/>
        <v>112000</v>
      </c>
      <c r="R59" s="64">
        <f t="shared" si="23"/>
        <v>112000</v>
      </c>
      <c r="S59" s="64">
        <f t="shared" si="23"/>
        <v>112000</v>
      </c>
      <c r="T59" s="64">
        <f t="shared" si="23"/>
        <v>112000</v>
      </c>
      <c r="U59" s="64">
        <f t="shared" si="23"/>
        <v>112000</v>
      </c>
      <c r="V59" s="64">
        <f t="shared" si="23"/>
        <v>112000</v>
      </c>
      <c r="W59" s="64">
        <f t="shared" si="23"/>
        <v>112000</v>
      </c>
      <c r="X59" s="64">
        <f t="shared" si="23"/>
        <v>112000</v>
      </c>
      <c r="Y59" s="64">
        <f t="shared" si="23"/>
        <v>112000</v>
      </c>
      <c r="Z59" s="64">
        <f t="shared" si="23"/>
        <v>112000</v>
      </c>
      <c r="AA59" s="64">
        <f t="shared" si="23"/>
        <v>112000</v>
      </c>
      <c r="AB59" s="64">
        <f t="shared" si="23"/>
        <v>112000</v>
      </c>
      <c r="AC59" s="64">
        <f t="shared" si="23"/>
        <v>112000</v>
      </c>
      <c r="AD59" s="64">
        <f t="shared" si="23"/>
        <v>112000</v>
      </c>
      <c r="AE59" s="64">
        <f t="shared" si="23"/>
        <v>112000</v>
      </c>
      <c r="AF59" s="64">
        <f t="shared" si="23"/>
        <v>112000</v>
      </c>
      <c r="AG59" s="64">
        <f t="shared" si="23"/>
        <v>112000</v>
      </c>
      <c r="AH59" s="64">
        <f t="shared" si="23"/>
        <v>112000</v>
      </c>
      <c r="AI59" s="64">
        <f t="shared" si="23"/>
        <v>112000</v>
      </c>
      <c r="AJ59" s="64">
        <f t="shared" si="23"/>
        <v>112000</v>
      </c>
      <c r="AK59" s="64">
        <f t="shared" si="23"/>
        <v>112000</v>
      </c>
      <c r="AL59" s="64">
        <f t="shared" si="23"/>
        <v>112000</v>
      </c>
      <c r="AM59" s="64">
        <f t="shared" si="23"/>
        <v>112000</v>
      </c>
      <c r="AN59" s="64">
        <f t="shared" si="23"/>
        <v>112000</v>
      </c>
      <c r="AO59" s="64">
        <f t="shared" si="23"/>
        <v>112000</v>
      </c>
      <c r="AP59" s="64">
        <f t="shared" si="23"/>
        <v>112000</v>
      </c>
      <c r="AQ59" s="64">
        <f t="shared" si="23"/>
        <v>112000</v>
      </c>
      <c r="AR59" s="64">
        <f t="shared" si="23"/>
        <v>112000</v>
      </c>
    </row>
    <row r="60" spans="2:44">
      <c r="B60" s="70" t="str">
        <f t="shared" si="22"/>
        <v>Pesticide Spreading/wheat</v>
      </c>
      <c r="C60" s="57" t="s">
        <v>168</v>
      </c>
      <c r="D60" s="63"/>
      <c r="E60" s="64">
        <f t="shared" si="23"/>
        <v>48000</v>
      </c>
      <c r="F60" s="64">
        <f t="shared" si="23"/>
        <v>48000</v>
      </c>
      <c r="G60" s="64">
        <f t="shared" si="23"/>
        <v>48000</v>
      </c>
      <c r="H60" s="64">
        <f t="shared" si="23"/>
        <v>48000</v>
      </c>
      <c r="I60" s="64">
        <f t="shared" si="23"/>
        <v>48000</v>
      </c>
      <c r="J60" s="64">
        <f t="shared" si="23"/>
        <v>48000</v>
      </c>
      <c r="K60" s="64">
        <f t="shared" si="23"/>
        <v>48000</v>
      </c>
      <c r="L60" s="64">
        <f t="shared" si="23"/>
        <v>48000</v>
      </c>
      <c r="M60" s="64">
        <f t="shared" si="23"/>
        <v>48000</v>
      </c>
      <c r="N60" s="64">
        <f t="shared" si="23"/>
        <v>48000</v>
      </c>
      <c r="O60" s="64">
        <f t="shared" si="23"/>
        <v>48000</v>
      </c>
      <c r="P60" s="64">
        <f t="shared" si="23"/>
        <v>48000</v>
      </c>
      <c r="Q60" s="64">
        <f t="shared" si="23"/>
        <v>48000</v>
      </c>
      <c r="R60" s="64">
        <f t="shared" si="23"/>
        <v>48000</v>
      </c>
      <c r="S60" s="64">
        <f t="shared" si="23"/>
        <v>48000</v>
      </c>
      <c r="T60" s="64">
        <f t="shared" si="23"/>
        <v>48000</v>
      </c>
      <c r="U60" s="64">
        <f t="shared" si="23"/>
        <v>48000</v>
      </c>
      <c r="V60" s="64">
        <f t="shared" si="23"/>
        <v>48000</v>
      </c>
      <c r="W60" s="64">
        <f t="shared" si="23"/>
        <v>48000</v>
      </c>
      <c r="X60" s="64">
        <f t="shared" si="23"/>
        <v>48000</v>
      </c>
      <c r="Y60" s="64">
        <f t="shared" si="23"/>
        <v>48000</v>
      </c>
      <c r="Z60" s="64">
        <f t="shared" si="23"/>
        <v>48000</v>
      </c>
      <c r="AA60" s="64">
        <f t="shared" si="23"/>
        <v>48000</v>
      </c>
      <c r="AB60" s="64">
        <f t="shared" si="23"/>
        <v>48000</v>
      </c>
      <c r="AC60" s="64">
        <f t="shared" si="23"/>
        <v>48000</v>
      </c>
      <c r="AD60" s="64">
        <f t="shared" si="23"/>
        <v>48000</v>
      </c>
      <c r="AE60" s="64">
        <f t="shared" si="23"/>
        <v>48000</v>
      </c>
      <c r="AF60" s="64">
        <f t="shared" si="23"/>
        <v>48000</v>
      </c>
      <c r="AG60" s="64">
        <f t="shared" si="23"/>
        <v>48000</v>
      </c>
      <c r="AH60" s="64">
        <f t="shared" si="23"/>
        <v>48000</v>
      </c>
      <c r="AI60" s="64">
        <f t="shared" ref="AB60:AR73" si="24">+AI29*$D29*$AS$45</f>
        <v>48000</v>
      </c>
      <c r="AJ60" s="64">
        <f t="shared" si="24"/>
        <v>48000</v>
      </c>
      <c r="AK60" s="64">
        <f t="shared" si="24"/>
        <v>48000</v>
      </c>
      <c r="AL60" s="64">
        <f t="shared" si="24"/>
        <v>48000</v>
      </c>
      <c r="AM60" s="64">
        <f t="shared" si="24"/>
        <v>48000</v>
      </c>
      <c r="AN60" s="64">
        <f t="shared" si="24"/>
        <v>48000</v>
      </c>
      <c r="AO60" s="64">
        <f t="shared" si="24"/>
        <v>48000</v>
      </c>
      <c r="AP60" s="64">
        <f t="shared" si="24"/>
        <v>48000</v>
      </c>
      <c r="AQ60" s="64">
        <f t="shared" si="24"/>
        <v>48000</v>
      </c>
      <c r="AR60" s="64">
        <f t="shared" si="24"/>
        <v>48000</v>
      </c>
    </row>
    <row r="61" spans="2:44">
      <c r="B61" s="70" t="str">
        <f t="shared" si="22"/>
        <v>Harvest Wheat</v>
      </c>
      <c r="C61" s="57" t="s">
        <v>168</v>
      </c>
      <c r="D61" s="63"/>
      <c r="E61" s="64">
        <f t="shared" ref="E61:AA72" si="25">+E30*$D30*$AS$45</f>
        <v>320000</v>
      </c>
      <c r="F61" s="64">
        <f t="shared" si="25"/>
        <v>320000</v>
      </c>
      <c r="G61" s="64">
        <f t="shared" si="25"/>
        <v>320000</v>
      </c>
      <c r="H61" s="64">
        <f t="shared" si="25"/>
        <v>320000</v>
      </c>
      <c r="I61" s="64">
        <f t="shared" si="25"/>
        <v>320000</v>
      </c>
      <c r="J61" s="64">
        <f t="shared" si="25"/>
        <v>320000</v>
      </c>
      <c r="K61" s="64">
        <f t="shared" si="25"/>
        <v>320000</v>
      </c>
      <c r="L61" s="64">
        <f t="shared" si="25"/>
        <v>320000</v>
      </c>
      <c r="M61" s="64">
        <f t="shared" si="25"/>
        <v>320000</v>
      </c>
      <c r="N61" s="64">
        <f t="shared" si="25"/>
        <v>320000</v>
      </c>
      <c r="O61" s="64">
        <f t="shared" si="25"/>
        <v>320000</v>
      </c>
      <c r="P61" s="64">
        <f t="shared" si="25"/>
        <v>320000</v>
      </c>
      <c r="Q61" s="64">
        <f t="shared" si="25"/>
        <v>320000</v>
      </c>
      <c r="R61" s="64">
        <f t="shared" si="25"/>
        <v>320000</v>
      </c>
      <c r="S61" s="64">
        <f t="shared" si="25"/>
        <v>320000</v>
      </c>
      <c r="T61" s="64">
        <f t="shared" si="25"/>
        <v>320000</v>
      </c>
      <c r="U61" s="64">
        <f t="shared" si="25"/>
        <v>320000</v>
      </c>
      <c r="V61" s="64">
        <f t="shared" si="25"/>
        <v>320000</v>
      </c>
      <c r="W61" s="64">
        <f t="shared" si="25"/>
        <v>320000</v>
      </c>
      <c r="X61" s="64">
        <f t="shared" si="25"/>
        <v>320000</v>
      </c>
      <c r="Y61" s="64">
        <f t="shared" si="25"/>
        <v>320000</v>
      </c>
      <c r="Z61" s="64">
        <f t="shared" si="25"/>
        <v>320000</v>
      </c>
      <c r="AA61" s="64">
        <f t="shared" si="25"/>
        <v>320000</v>
      </c>
      <c r="AB61" s="64">
        <f t="shared" si="24"/>
        <v>320000</v>
      </c>
      <c r="AC61" s="64">
        <f t="shared" si="24"/>
        <v>320000</v>
      </c>
      <c r="AD61" s="64">
        <f t="shared" si="24"/>
        <v>320000</v>
      </c>
      <c r="AE61" s="64">
        <f t="shared" si="24"/>
        <v>320000</v>
      </c>
      <c r="AF61" s="64">
        <f t="shared" si="24"/>
        <v>320000</v>
      </c>
      <c r="AG61" s="64">
        <f t="shared" si="24"/>
        <v>320000</v>
      </c>
      <c r="AH61" s="64">
        <f t="shared" si="24"/>
        <v>320000</v>
      </c>
      <c r="AI61" s="64">
        <f t="shared" si="24"/>
        <v>320000</v>
      </c>
      <c r="AJ61" s="64">
        <f t="shared" si="24"/>
        <v>320000</v>
      </c>
      <c r="AK61" s="64">
        <f t="shared" si="24"/>
        <v>320000</v>
      </c>
      <c r="AL61" s="64">
        <f t="shared" si="24"/>
        <v>320000</v>
      </c>
      <c r="AM61" s="64">
        <f t="shared" si="24"/>
        <v>320000</v>
      </c>
      <c r="AN61" s="64">
        <f t="shared" si="24"/>
        <v>320000</v>
      </c>
      <c r="AO61" s="64">
        <f t="shared" si="24"/>
        <v>320000</v>
      </c>
      <c r="AP61" s="64">
        <f t="shared" si="24"/>
        <v>320000</v>
      </c>
      <c r="AQ61" s="64">
        <f t="shared" si="24"/>
        <v>320000</v>
      </c>
      <c r="AR61" s="64">
        <f t="shared" si="24"/>
        <v>320000</v>
      </c>
    </row>
    <row r="62" spans="2:44">
      <c r="B62" s="70" t="str">
        <f t="shared" si="22"/>
        <v>Tools</v>
      </c>
      <c r="C62" s="57" t="s">
        <v>168</v>
      </c>
      <c r="D62" s="62"/>
      <c r="E62" s="64">
        <f t="shared" si="25"/>
        <v>60000</v>
      </c>
      <c r="F62" s="64">
        <f t="shared" si="25"/>
        <v>60000</v>
      </c>
      <c r="G62" s="64">
        <f t="shared" si="25"/>
        <v>60000</v>
      </c>
      <c r="H62" s="64">
        <f t="shared" si="25"/>
        <v>60000</v>
      </c>
      <c r="I62" s="64">
        <f t="shared" si="25"/>
        <v>60000</v>
      </c>
      <c r="J62" s="64">
        <f t="shared" si="25"/>
        <v>60000</v>
      </c>
      <c r="K62" s="64">
        <f t="shared" si="25"/>
        <v>60000</v>
      </c>
      <c r="L62" s="64">
        <f t="shared" si="25"/>
        <v>60000</v>
      </c>
      <c r="M62" s="64">
        <f t="shared" si="25"/>
        <v>60000</v>
      </c>
      <c r="N62" s="64">
        <f t="shared" si="25"/>
        <v>60000</v>
      </c>
      <c r="O62" s="64">
        <f t="shared" si="25"/>
        <v>60000</v>
      </c>
      <c r="P62" s="64">
        <f t="shared" si="25"/>
        <v>60000</v>
      </c>
      <c r="Q62" s="64">
        <f t="shared" si="25"/>
        <v>60000</v>
      </c>
      <c r="R62" s="64">
        <f t="shared" si="25"/>
        <v>60000</v>
      </c>
      <c r="S62" s="64">
        <f t="shared" si="25"/>
        <v>60000</v>
      </c>
      <c r="T62" s="64">
        <f t="shared" si="25"/>
        <v>60000</v>
      </c>
      <c r="U62" s="64">
        <f t="shared" si="25"/>
        <v>60000</v>
      </c>
      <c r="V62" s="64">
        <f t="shared" si="25"/>
        <v>60000</v>
      </c>
      <c r="W62" s="64">
        <f t="shared" si="25"/>
        <v>60000</v>
      </c>
      <c r="X62" s="64">
        <f t="shared" si="25"/>
        <v>60000</v>
      </c>
      <c r="Y62" s="64">
        <f t="shared" si="25"/>
        <v>60000</v>
      </c>
      <c r="Z62" s="64">
        <f t="shared" si="25"/>
        <v>60000</v>
      </c>
      <c r="AA62" s="64">
        <f t="shared" si="25"/>
        <v>60000</v>
      </c>
      <c r="AB62" s="64">
        <f t="shared" si="24"/>
        <v>60000</v>
      </c>
      <c r="AC62" s="64">
        <f t="shared" si="24"/>
        <v>60000</v>
      </c>
      <c r="AD62" s="64">
        <f t="shared" si="24"/>
        <v>60000</v>
      </c>
      <c r="AE62" s="64">
        <f t="shared" si="24"/>
        <v>60000</v>
      </c>
      <c r="AF62" s="64">
        <f t="shared" si="24"/>
        <v>60000</v>
      </c>
      <c r="AG62" s="64">
        <f t="shared" si="24"/>
        <v>60000</v>
      </c>
      <c r="AH62" s="64">
        <f t="shared" si="24"/>
        <v>60000</v>
      </c>
      <c r="AI62" s="64">
        <f t="shared" si="24"/>
        <v>60000</v>
      </c>
      <c r="AJ62" s="64">
        <f t="shared" si="24"/>
        <v>60000</v>
      </c>
      <c r="AK62" s="64">
        <f t="shared" si="24"/>
        <v>60000</v>
      </c>
      <c r="AL62" s="64">
        <f t="shared" si="24"/>
        <v>60000</v>
      </c>
      <c r="AM62" s="64">
        <f t="shared" si="24"/>
        <v>60000</v>
      </c>
      <c r="AN62" s="64">
        <f t="shared" si="24"/>
        <v>60000</v>
      </c>
      <c r="AO62" s="64">
        <f t="shared" si="24"/>
        <v>60000</v>
      </c>
      <c r="AP62" s="64">
        <f t="shared" si="24"/>
        <v>60000</v>
      </c>
      <c r="AQ62" s="64">
        <f t="shared" si="24"/>
        <v>60000</v>
      </c>
      <c r="AR62" s="64">
        <f t="shared" si="24"/>
        <v>60000</v>
      </c>
    </row>
    <row r="63" spans="2:44">
      <c r="B63" s="70" t="str">
        <f t="shared" si="22"/>
        <v>Fuel</v>
      </c>
      <c r="C63" s="57" t="s">
        <v>168</v>
      </c>
      <c r="D63" s="62"/>
      <c r="E63" s="64">
        <f t="shared" si="25"/>
        <v>720000</v>
      </c>
      <c r="F63" s="64">
        <f t="shared" si="25"/>
        <v>720000</v>
      </c>
      <c r="G63" s="64">
        <f t="shared" si="25"/>
        <v>720000</v>
      </c>
      <c r="H63" s="64">
        <f t="shared" si="25"/>
        <v>720000</v>
      </c>
      <c r="I63" s="64">
        <f t="shared" si="25"/>
        <v>720000</v>
      </c>
      <c r="J63" s="64">
        <f t="shared" si="25"/>
        <v>720000</v>
      </c>
      <c r="K63" s="64">
        <f t="shared" si="25"/>
        <v>720000</v>
      </c>
      <c r="L63" s="64">
        <f t="shared" si="25"/>
        <v>720000</v>
      </c>
      <c r="M63" s="64">
        <f t="shared" si="25"/>
        <v>720000</v>
      </c>
      <c r="N63" s="64">
        <f t="shared" si="25"/>
        <v>720000</v>
      </c>
      <c r="O63" s="64">
        <f t="shared" si="25"/>
        <v>720000</v>
      </c>
      <c r="P63" s="64">
        <f t="shared" si="25"/>
        <v>720000</v>
      </c>
      <c r="Q63" s="64">
        <f t="shared" si="25"/>
        <v>720000</v>
      </c>
      <c r="R63" s="64">
        <f t="shared" si="25"/>
        <v>720000</v>
      </c>
      <c r="S63" s="64">
        <f t="shared" si="25"/>
        <v>720000</v>
      </c>
      <c r="T63" s="64">
        <f t="shared" si="25"/>
        <v>720000</v>
      </c>
      <c r="U63" s="64">
        <f t="shared" si="25"/>
        <v>720000</v>
      </c>
      <c r="V63" s="64">
        <f t="shared" si="25"/>
        <v>720000</v>
      </c>
      <c r="W63" s="64">
        <f t="shared" si="25"/>
        <v>720000</v>
      </c>
      <c r="X63" s="64">
        <f t="shared" si="25"/>
        <v>720000</v>
      </c>
      <c r="Y63" s="64">
        <f t="shared" si="25"/>
        <v>450000</v>
      </c>
      <c r="Z63" s="64">
        <f t="shared" si="25"/>
        <v>450000</v>
      </c>
      <c r="AA63" s="64">
        <f t="shared" si="25"/>
        <v>450000</v>
      </c>
      <c r="AB63" s="64">
        <f t="shared" si="24"/>
        <v>450000</v>
      </c>
      <c r="AC63" s="64">
        <f t="shared" si="24"/>
        <v>450000</v>
      </c>
      <c r="AD63" s="64">
        <f t="shared" si="24"/>
        <v>450000</v>
      </c>
      <c r="AE63" s="64">
        <f t="shared" si="24"/>
        <v>450000</v>
      </c>
      <c r="AF63" s="64">
        <f t="shared" si="24"/>
        <v>450000</v>
      </c>
      <c r="AG63" s="64">
        <f t="shared" si="24"/>
        <v>450000</v>
      </c>
      <c r="AH63" s="64">
        <f t="shared" si="24"/>
        <v>450000</v>
      </c>
      <c r="AI63" s="64">
        <f t="shared" si="24"/>
        <v>450000</v>
      </c>
      <c r="AJ63" s="64">
        <f t="shared" si="24"/>
        <v>450000</v>
      </c>
      <c r="AK63" s="64">
        <f t="shared" si="24"/>
        <v>450000</v>
      </c>
      <c r="AL63" s="64">
        <f t="shared" si="24"/>
        <v>450000</v>
      </c>
      <c r="AM63" s="64">
        <f t="shared" si="24"/>
        <v>450000</v>
      </c>
      <c r="AN63" s="64">
        <f t="shared" si="24"/>
        <v>450000</v>
      </c>
      <c r="AO63" s="64">
        <f t="shared" si="24"/>
        <v>450000</v>
      </c>
      <c r="AP63" s="64">
        <f t="shared" si="24"/>
        <v>450000</v>
      </c>
      <c r="AQ63" s="64">
        <f t="shared" si="24"/>
        <v>450000</v>
      </c>
      <c r="AR63" s="64">
        <f t="shared" si="24"/>
        <v>450000</v>
      </c>
    </row>
    <row r="64" spans="2:44">
      <c r="B64" s="70" t="str">
        <f t="shared" si="22"/>
        <v xml:space="preserve"> fees of irrigation </v>
      </c>
      <c r="C64" s="57" t="s">
        <v>168</v>
      </c>
      <c r="D64" s="56"/>
      <c r="E64" s="64">
        <f t="shared" si="25"/>
        <v>0</v>
      </c>
      <c r="F64" s="64">
        <f t="shared" si="25"/>
        <v>0</v>
      </c>
      <c r="G64" s="64">
        <f t="shared" si="25"/>
        <v>0</v>
      </c>
      <c r="H64" s="64">
        <f t="shared" si="25"/>
        <v>0</v>
      </c>
      <c r="I64" s="64">
        <f t="shared" si="25"/>
        <v>0</v>
      </c>
      <c r="J64" s="64">
        <f t="shared" si="25"/>
        <v>0</v>
      </c>
      <c r="K64" s="64">
        <f t="shared" si="25"/>
        <v>0</v>
      </c>
      <c r="L64" s="64">
        <f t="shared" si="25"/>
        <v>0</v>
      </c>
      <c r="M64" s="64">
        <f t="shared" si="25"/>
        <v>0</v>
      </c>
      <c r="N64" s="64">
        <f t="shared" si="25"/>
        <v>0</v>
      </c>
      <c r="O64" s="64">
        <f t="shared" si="25"/>
        <v>0</v>
      </c>
      <c r="P64" s="64">
        <f t="shared" si="25"/>
        <v>0</v>
      </c>
      <c r="Q64" s="64">
        <f t="shared" si="25"/>
        <v>0</v>
      </c>
      <c r="R64" s="64">
        <f t="shared" si="25"/>
        <v>0</v>
      </c>
      <c r="S64" s="64">
        <f t="shared" si="25"/>
        <v>0</v>
      </c>
      <c r="T64" s="64">
        <f t="shared" si="25"/>
        <v>0</v>
      </c>
      <c r="U64" s="64">
        <f t="shared" si="25"/>
        <v>0</v>
      </c>
      <c r="V64" s="64">
        <f t="shared" si="25"/>
        <v>0</v>
      </c>
      <c r="W64" s="64">
        <f t="shared" si="25"/>
        <v>0</v>
      </c>
      <c r="X64" s="64">
        <f t="shared" si="25"/>
        <v>0</v>
      </c>
      <c r="Y64" s="64">
        <f t="shared" si="25"/>
        <v>0</v>
      </c>
      <c r="Z64" s="64">
        <f t="shared" si="25"/>
        <v>0</v>
      </c>
      <c r="AA64" s="64">
        <f t="shared" si="25"/>
        <v>0</v>
      </c>
      <c r="AB64" s="64">
        <f t="shared" si="24"/>
        <v>0</v>
      </c>
      <c r="AC64" s="64">
        <f t="shared" si="24"/>
        <v>0</v>
      </c>
      <c r="AD64" s="64">
        <f t="shared" si="24"/>
        <v>0</v>
      </c>
      <c r="AE64" s="64">
        <f t="shared" si="24"/>
        <v>0</v>
      </c>
      <c r="AF64" s="64">
        <f t="shared" si="24"/>
        <v>0</v>
      </c>
      <c r="AG64" s="64">
        <f t="shared" si="24"/>
        <v>0</v>
      </c>
      <c r="AH64" s="64">
        <f t="shared" si="24"/>
        <v>0</v>
      </c>
      <c r="AI64" s="64">
        <f t="shared" si="24"/>
        <v>0</v>
      </c>
      <c r="AJ64" s="64">
        <f t="shared" si="24"/>
        <v>0</v>
      </c>
      <c r="AK64" s="64">
        <f t="shared" si="24"/>
        <v>0</v>
      </c>
      <c r="AL64" s="64">
        <f t="shared" si="24"/>
        <v>0</v>
      </c>
      <c r="AM64" s="64">
        <f t="shared" si="24"/>
        <v>0</v>
      </c>
      <c r="AN64" s="64">
        <f t="shared" si="24"/>
        <v>0</v>
      </c>
      <c r="AO64" s="64">
        <f t="shared" si="24"/>
        <v>0</v>
      </c>
      <c r="AP64" s="64">
        <f t="shared" si="24"/>
        <v>0</v>
      </c>
      <c r="AQ64" s="64">
        <f t="shared" si="24"/>
        <v>0</v>
      </c>
      <c r="AR64" s="64">
        <f t="shared" si="24"/>
        <v>0</v>
      </c>
    </row>
    <row r="65" spans="2:44">
      <c r="B65" s="70" t="str">
        <f t="shared" si="22"/>
        <v xml:space="preserve">quata of farmer to clean the canals and drainge </v>
      </c>
      <c r="C65" s="57" t="s">
        <v>168</v>
      </c>
      <c r="D65" s="56"/>
      <c r="E65" s="64">
        <f t="shared" si="25"/>
        <v>0</v>
      </c>
      <c r="F65" s="64">
        <f t="shared" si="25"/>
        <v>0</v>
      </c>
      <c r="G65" s="64">
        <f t="shared" si="25"/>
        <v>0</v>
      </c>
      <c r="H65" s="64">
        <f t="shared" si="25"/>
        <v>0</v>
      </c>
      <c r="I65" s="64">
        <f t="shared" si="25"/>
        <v>0</v>
      </c>
      <c r="J65" s="64">
        <f t="shared" si="25"/>
        <v>0</v>
      </c>
      <c r="K65" s="64">
        <f t="shared" si="25"/>
        <v>0</v>
      </c>
      <c r="L65" s="64">
        <f t="shared" si="25"/>
        <v>0</v>
      </c>
      <c r="M65" s="64">
        <f t="shared" si="25"/>
        <v>0</v>
      </c>
      <c r="N65" s="64">
        <f t="shared" si="25"/>
        <v>0</v>
      </c>
      <c r="O65" s="64">
        <f t="shared" si="25"/>
        <v>0</v>
      </c>
      <c r="P65" s="64">
        <f t="shared" si="25"/>
        <v>0</v>
      </c>
      <c r="Q65" s="64">
        <f t="shared" si="25"/>
        <v>0</v>
      </c>
      <c r="R65" s="64">
        <f t="shared" si="25"/>
        <v>0</v>
      </c>
      <c r="S65" s="64">
        <f t="shared" si="25"/>
        <v>0</v>
      </c>
      <c r="T65" s="64">
        <f t="shared" si="25"/>
        <v>0</v>
      </c>
      <c r="U65" s="64">
        <f t="shared" si="25"/>
        <v>0</v>
      </c>
      <c r="V65" s="64">
        <f t="shared" si="25"/>
        <v>0</v>
      </c>
      <c r="W65" s="64">
        <f t="shared" si="25"/>
        <v>0</v>
      </c>
      <c r="X65" s="64">
        <f t="shared" si="25"/>
        <v>0</v>
      </c>
      <c r="Y65" s="64">
        <f t="shared" si="25"/>
        <v>0</v>
      </c>
      <c r="Z65" s="64">
        <f t="shared" si="25"/>
        <v>0</v>
      </c>
      <c r="AA65" s="64">
        <f t="shared" si="25"/>
        <v>0</v>
      </c>
      <c r="AB65" s="64">
        <f t="shared" si="24"/>
        <v>0</v>
      </c>
      <c r="AC65" s="64">
        <f t="shared" si="24"/>
        <v>0</v>
      </c>
      <c r="AD65" s="64">
        <f t="shared" si="24"/>
        <v>0</v>
      </c>
      <c r="AE65" s="64">
        <f t="shared" si="24"/>
        <v>0</v>
      </c>
      <c r="AF65" s="64">
        <f t="shared" si="24"/>
        <v>0</v>
      </c>
      <c r="AG65" s="64">
        <f t="shared" si="24"/>
        <v>0</v>
      </c>
      <c r="AH65" s="64">
        <f t="shared" si="24"/>
        <v>0</v>
      </c>
      <c r="AI65" s="64">
        <f t="shared" si="24"/>
        <v>0</v>
      </c>
      <c r="AJ65" s="64">
        <f t="shared" si="24"/>
        <v>0</v>
      </c>
      <c r="AK65" s="64">
        <f t="shared" si="24"/>
        <v>0</v>
      </c>
      <c r="AL65" s="64">
        <f t="shared" si="24"/>
        <v>0</v>
      </c>
      <c r="AM65" s="64">
        <f t="shared" si="24"/>
        <v>0</v>
      </c>
      <c r="AN65" s="64">
        <f t="shared" si="24"/>
        <v>0</v>
      </c>
      <c r="AO65" s="64">
        <f t="shared" si="24"/>
        <v>0</v>
      </c>
      <c r="AP65" s="64">
        <f t="shared" si="24"/>
        <v>0</v>
      </c>
      <c r="AQ65" s="64">
        <f t="shared" si="24"/>
        <v>0</v>
      </c>
      <c r="AR65" s="64">
        <f t="shared" si="24"/>
        <v>0</v>
      </c>
    </row>
    <row r="66" spans="2:44">
      <c r="B66" s="70" t="str">
        <f t="shared" si="22"/>
        <v xml:space="preserve">rent of land </v>
      </c>
      <c r="C66" s="57" t="s">
        <v>168</v>
      </c>
      <c r="D66" s="56"/>
      <c r="E66" s="64">
        <f t="shared" si="25"/>
        <v>160000</v>
      </c>
      <c r="F66" s="64">
        <f t="shared" si="25"/>
        <v>160000</v>
      </c>
      <c r="G66" s="64">
        <f t="shared" si="25"/>
        <v>160000</v>
      </c>
      <c r="H66" s="64">
        <f t="shared" si="25"/>
        <v>160000</v>
      </c>
      <c r="I66" s="64">
        <f t="shared" si="25"/>
        <v>160000</v>
      </c>
      <c r="J66" s="64">
        <f t="shared" si="25"/>
        <v>160000</v>
      </c>
      <c r="K66" s="64">
        <f t="shared" si="25"/>
        <v>160000</v>
      </c>
      <c r="L66" s="64">
        <f t="shared" si="25"/>
        <v>160000</v>
      </c>
      <c r="M66" s="64">
        <f t="shared" si="25"/>
        <v>160000</v>
      </c>
      <c r="N66" s="64">
        <f t="shared" si="25"/>
        <v>160000</v>
      </c>
      <c r="O66" s="64">
        <f t="shared" si="25"/>
        <v>160000</v>
      </c>
      <c r="P66" s="64">
        <f t="shared" si="25"/>
        <v>160000</v>
      </c>
      <c r="Q66" s="64">
        <f t="shared" si="25"/>
        <v>160000</v>
      </c>
      <c r="R66" s="64">
        <f t="shared" si="25"/>
        <v>160000</v>
      </c>
      <c r="S66" s="64">
        <f t="shared" si="25"/>
        <v>160000</v>
      </c>
      <c r="T66" s="64">
        <f t="shared" si="25"/>
        <v>160000</v>
      </c>
      <c r="U66" s="64">
        <f t="shared" si="25"/>
        <v>160000</v>
      </c>
      <c r="V66" s="64">
        <f t="shared" si="25"/>
        <v>160000</v>
      </c>
      <c r="W66" s="64">
        <f t="shared" si="25"/>
        <v>160000</v>
      </c>
      <c r="X66" s="64">
        <f t="shared" si="25"/>
        <v>160000</v>
      </c>
      <c r="Y66" s="64">
        <f t="shared" si="25"/>
        <v>160000</v>
      </c>
      <c r="Z66" s="64">
        <f t="shared" si="25"/>
        <v>160000</v>
      </c>
      <c r="AA66" s="64">
        <f t="shared" si="25"/>
        <v>160000</v>
      </c>
      <c r="AB66" s="64">
        <f t="shared" si="24"/>
        <v>160000</v>
      </c>
      <c r="AC66" s="64">
        <f t="shared" si="24"/>
        <v>160000</v>
      </c>
      <c r="AD66" s="64">
        <f t="shared" si="24"/>
        <v>160000</v>
      </c>
      <c r="AE66" s="64">
        <f t="shared" si="24"/>
        <v>160000</v>
      </c>
      <c r="AF66" s="64">
        <f t="shared" si="24"/>
        <v>160000</v>
      </c>
      <c r="AG66" s="64">
        <f t="shared" si="24"/>
        <v>160000</v>
      </c>
      <c r="AH66" s="64">
        <f t="shared" si="24"/>
        <v>160000</v>
      </c>
      <c r="AI66" s="64">
        <f t="shared" si="24"/>
        <v>160000</v>
      </c>
      <c r="AJ66" s="64">
        <f t="shared" si="24"/>
        <v>160000</v>
      </c>
      <c r="AK66" s="64">
        <f t="shared" si="24"/>
        <v>160000</v>
      </c>
      <c r="AL66" s="64">
        <f t="shared" si="24"/>
        <v>160000</v>
      </c>
      <c r="AM66" s="64">
        <f t="shared" si="24"/>
        <v>160000</v>
      </c>
      <c r="AN66" s="64">
        <f t="shared" si="24"/>
        <v>160000</v>
      </c>
      <c r="AO66" s="64">
        <f t="shared" si="24"/>
        <v>160000</v>
      </c>
      <c r="AP66" s="64">
        <f t="shared" si="24"/>
        <v>160000</v>
      </c>
      <c r="AQ66" s="64">
        <f t="shared" si="24"/>
        <v>160000</v>
      </c>
      <c r="AR66" s="64">
        <f t="shared" si="24"/>
        <v>160000</v>
      </c>
    </row>
    <row r="67" spans="2:44">
      <c r="B67" s="70" t="str">
        <f t="shared" si="22"/>
        <v>Water</v>
      </c>
      <c r="C67" s="57" t="s">
        <v>168</v>
      </c>
      <c r="D67" s="56"/>
      <c r="E67" s="64">
        <f t="shared" si="25"/>
        <v>0</v>
      </c>
      <c r="F67" s="64">
        <f t="shared" si="25"/>
        <v>0</v>
      </c>
      <c r="G67" s="64">
        <f t="shared" si="25"/>
        <v>0</v>
      </c>
      <c r="H67" s="64">
        <f t="shared" si="25"/>
        <v>0</v>
      </c>
      <c r="I67" s="64">
        <f t="shared" si="25"/>
        <v>0</v>
      </c>
      <c r="J67" s="64">
        <f t="shared" si="25"/>
        <v>0</v>
      </c>
      <c r="K67" s="64">
        <f t="shared" si="25"/>
        <v>0</v>
      </c>
      <c r="L67" s="64">
        <f t="shared" si="25"/>
        <v>0</v>
      </c>
      <c r="M67" s="64">
        <f t="shared" si="25"/>
        <v>0</v>
      </c>
      <c r="N67" s="64">
        <f t="shared" si="25"/>
        <v>0</v>
      </c>
      <c r="O67" s="64">
        <f t="shared" si="25"/>
        <v>0</v>
      </c>
      <c r="P67" s="64">
        <f t="shared" si="25"/>
        <v>0</v>
      </c>
      <c r="Q67" s="64">
        <f t="shared" si="25"/>
        <v>0</v>
      </c>
      <c r="R67" s="64">
        <f t="shared" si="25"/>
        <v>0</v>
      </c>
      <c r="S67" s="64">
        <f t="shared" si="25"/>
        <v>0</v>
      </c>
      <c r="T67" s="64">
        <f t="shared" si="25"/>
        <v>0</v>
      </c>
      <c r="U67" s="64">
        <f t="shared" si="25"/>
        <v>0</v>
      </c>
      <c r="V67" s="64">
        <f t="shared" si="25"/>
        <v>0</v>
      </c>
      <c r="W67" s="64">
        <f t="shared" si="25"/>
        <v>0</v>
      </c>
      <c r="X67" s="64">
        <f t="shared" si="25"/>
        <v>0</v>
      </c>
      <c r="Y67" s="64">
        <f t="shared" si="25"/>
        <v>0</v>
      </c>
      <c r="Z67" s="64">
        <f t="shared" si="25"/>
        <v>0</v>
      </c>
      <c r="AA67" s="64">
        <f t="shared" si="25"/>
        <v>0</v>
      </c>
      <c r="AB67" s="64">
        <f t="shared" si="24"/>
        <v>0</v>
      </c>
      <c r="AC67" s="64">
        <f t="shared" si="24"/>
        <v>0</v>
      </c>
      <c r="AD67" s="64">
        <f t="shared" si="24"/>
        <v>0</v>
      </c>
      <c r="AE67" s="64">
        <f t="shared" si="24"/>
        <v>0</v>
      </c>
      <c r="AF67" s="64">
        <f t="shared" si="24"/>
        <v>0</v>
      </c>
      <c r="AG67" s="64">
        <f t="shared" si="24"/>
        <v>0</v>
      </c>
      <c r="AH67" s="64">
        <f t="shared" si="24"/>
        <v>0</v>
      </c>
      <c r="AI67" s="64">
        <f t="shared" si="24"/>
        <v>0</v>
      </c>
      <c r="AJ67" s="64">
        <f t="shared" si="24"/>
        <v>0</v>
      </c>
      <c r="AK67" s="64">
        <f t="shared" si="24"/>
        <v>0</v>
      </c>
      <c r="AL67" s="64">
        <f t="shared" si="24"/>
        <v>0</v>
      </c>
      <c r="AM67" s="64">
        <f t="shared" si="24"/>
        <v>0</v>
      </c>
      <c r="AN67" s="64">
        <f t="shared" si="24"/>
        <v>0</v>
      </c>
      <c r="AO67" s="64">
        <f t="shared" si="24"/>
        <v>0</v>
      </c>
      <c r="AP67" s="64">
        <f t="shared" si="24"/>
        <v>0</v>
      </c>
      <c r="AQ67" s="64">
        <f t="shared" si="24"/>
        <v>0</v>
      </c>
      <c r="AR67" s="64">
        <f t="shared" si="24"/>
        <v>0</v>
      </c>
    </row>
    <row r="68" spans="2:44">
      <c r="B68" s="70" t="str">
        <f t="shared" si="22"/>
        <v>Manure</v>
      </c>
      <c r="C68" s="57" t="s">
        <v>168</v>
      </c>
      <c r="D68" s="56"/>
      <c r="E68" s="64">
        <f t="shared" si="25"/>
        <v>0</v>
      </c>
      <c r="F68" s="64">
        <f t="shared" si="25"/>
        <v>0</v>
      </c>
      <c r="G68" s="64">
        <f t="shared" si="25"/>
        <v>0</v>
      </c>
      <c r="H68" s="64">
        <f t="shared" si="25"/>
        <v>0</v>
      </c>
      <c r="I68" s="64">
        <f t="shared" si="25"/>
        <v>0</v>
      </c>
      <c r="J68" s="64">
        <f t="shared" si="25"/>
        <v>0</v>
      </c>
      <c r="K68" s="64">
        <f t="shared" si="25"/>
        <v>0</v>
      </c>
      <c r="L68" s="64">
        <f t="shared" si="25"/>
        <v>0</v>
      </c>
      <c r="M68" s="64">
        <f t="shared" si="25"/>
        <v>0</v>
      </c>
      <c r="N68" s="64">
        <f t="shared" si="25"/>
        <v>0</v>
      </c>
      <c r="O68" s="64">
        <f t="shared" si="25"/>
        <v>0</v>
      </c>
      <c r="P68" s="64">
        <f t="shared" si="25"/>
        <v>0</v>
      </c>
      <c r="Q68" s="64">
        <f t="shared" si="25"/>
        <v>0</v>
      </c>
      <c r="R68" s="64">
        <f t="shared" si="25"/>
        <v>0</v>
      </c>
      <c r="S68" s="64">
        <f t="shared" si="25"/>
        <v>0</v>
      </c>
      <c r="T68" s="64">
        <f t="shared" si="25"/>
        <v>0</v>
      </c>
      <c r="U68" s="64">
        <f t="shared" si="25"/>
        <v>0</v>
      </c>
      <c r="V68" s="64">
        <f t="shared" si="25"/>
        <v>0</v>
      </c>
      <c r="W68" s="64">
        <f t="shared" si="25"/>
        <v>0</v>
      </c>
      <c r="X68" s="64">
        <f t="shared" si="25"/>
        <v>0</v>
      </c>
      <c r="Y68" s="64">
        <f t="shared" si="25"/>
        <v>400000</v>
      </c>
      <c r="Z68" s="64">
        <f t="shared" si="25"/>
        <v>400000</v>
      </c>
      <c r="AA68" s="64">
        <f t="shared" si="25"/>
        <v>400000</v>
      </c>
      <c r="AB68" s="64">
        <f t="shared" si="24"/>
        <v>400000</v>
      </c>
      <c r="AC68" s="64">
        <f t="shared" si="24"/>
        <v>400000</v>
      </c>
      <c r="AD68" s="64">
        <f t="shared" si="24"/>
        <v>400000</v>
      </c>
      <c r="AE68" s="64">
        <f t="shared" si="24"/>
        <v>400000</v>
      </c>
      <c r="AF68" s="64">
        <f t="shared" si="24"/>
        <v>400000</v>
      </c>
      <c r="AG68" s="64">
        <f t="shared" si="24"/>
        <v>400000</v>
      </c>
      <c r="AH68" s="64">
        <f t="shared" si="24"/>
        <v>400000</v>
      </c>
      <c r="AI68" s="64">
        <f t="shared" si="24"/>
        <v>400000</v>
      </c>
      <c r="AJ68" s="64">
        <f t="shared" si="24"/>
        <v>400000</v>
      </c>
      <c r="AK68" s="64">
        <f t="shared" si="24"/>
        <v>400000</v>
      </c>
      <c r="AL68" s="64">
        <f t="shared" si="24"/>
        <v>400000</v>
      </c>
      <c r="AM68" s="64">
        <f t="shared" si="24"/>
        <v>400000</v>
      </c>
      <c r="AN68" s="64">
        <f t="shared" si="24"/>
        <v>400000</v>
      </c>
      <c r="AO68" s="64">
        <f t="shared" si="24"/>
        <v>400000</v>
      </c>
      <c r="AP68" s="64">
        <f t="shared" si="24"/>
        <v>400000</v>
      </c>
      <c r="AQ68" s="64">
        <f t="shared" si="24"/>
        <v>400000</v>
      </c>
      <c r="AR68" s="64">
        <f t="shared" si="24"/>
        <v>400000</v>
      </c>
    </row>
    <row r="69" spans="2:44">
      <c r="B69" s="70">
        <f t="shared" si="22"/>
        <v>0</v>
      </c>
      <c r="C69" s="57" t="s">
        <v>168</v>
      </c>
      <c r="D69" s="56"/>
      <c r="E69" s="64">
        <f t="shared" si="25"/>
        <v>0</v>
      </c>
      <c r="F69" s="64">
        <f t="shared" si="25"/>
        <v>0</v>
      </c>
      <c r="G69" s="64">
        <f t="shared" si="25"/>
        <v>0</v>
      </c>
      <c r="H69" s="64">
        <f t="shared" si="25"/>
        <v>0</v>
      </c>
      <c r="I69" s="64">
        <f t="shared" si="25"/>
        <v>0</v>
      </c>
      <c r="J69" s="64">
        <f t="shared" si="25"/>
        <v>0</v>
      </c>
      <c r="K69" s="64">
        <f t="shared" si="25"/>
        <v>0</v>
      </c>
      <c r="L69" s="64">
        <f t="shared" si="25"/>
        <v>0</v>
      </c>
      <c r="M69" s="64">
        <f t="shared" si="25"/>
        <v>0</v>
      </c>
      <c r="N69" s="64">
        <f t="shared" si="25"/>
        <v>0</v>
      </c>
      <c r="O69" s="64">
        <f t="shared" si="25"/>
        <v>0</v>
      </c>
      <c r="P69" s="64">
        <f t="shared" si="25"/>
        <v>0</v>
      </c>
      <c r="Q69" s="64">
        <f t="shared" si="25"/>
        <v>0</v>
      </c>
      <c r="R69" s="64">
        <f t="shared" si="25"/>
        <v>0</v>
      </c>
      <c r="S69" s="64">
        <f t="shared" si="25"/>
        <v>0</v>
      </c>
      <c r="T69" s="64">
        <f t="shared" si="25"/>
        <v>0</v>
      </c>
      <c r="U69" s="64">
        <f t="shared" si="25"/>
        <v>0</v>
      </c>
      <c r="V69" s="64">
        <f t="shared" si="25"/>
        <v>0</v>
      </c>
      <c r="W69" s="64">
        <f t="shared" si="25"/>
        <v>0</v>
      </c>
      <c r="X69" s="64">
        <f t="shared" si="25"/>
        <v>0</v>
      </c>
      <c r="Y69" s="64">
        <f t="shared" si="25"/>
        <v>0</v>
      </c>
      <c r="Z69" s="64">
        <f t="shared" si="25"/>
        <v>0</v>
      </c>
      <c r="AA69" s="64">
        <f t="shared" si="25"/>
        <v>0</v>
      </c>
      <c r="AB69" s="64">
        <f t="shared" si="24"/>
        <v>0</v>
      </c>
      <c r="AC69" s="64">
        <f t="shared" si="24"/>
        <v>0</v>
      </c>
      <c r="AD69" s="64">
        <f t="shared" si="24"/>
        <v>0</v>
      </c>
      <c r="AE69" s="64">
        <f t="shared" si="24"/>
        <v>0</v>
      </c>
      <c r="AF69" s="64">
        <f t="shared" si="24"/>
        <v>0</v>
      </c>
      <c r="AG69" s="64">
        <f t="shared" si="24"/>
        <v>0</v>
      </c>
      <c r="AH69" s="64">
        <f t="shared" si="24"/>
        <v>0</v>
      </c>
      <c r="AI69" s="64">
        <f t="shared" si="24"/>
        <v>0</v>
      </c>
      <c r="AJ69" s="64">
        <f t="shared" si="24"/>
        <v>0</v>
      </c>
      <c r="AK69" s="64">
        <f t="shared" si="24"/>
        <v>0</v>
      </c>
      <c r="AL69" s="64">
        <f t="shared" si="24"/>
        <v>0</v>
      </c>
      <c r="AM69" s="64">
        <f t="shared" si="24"/>
        <v>0</v>
      </c>
      <c r="AN69" s="64">
        <f t="shared" si="24"/>
        <v>0</v>
      </c>
      <c r="AO69" s="64">
        <f t="shared" si="24"/>
        <v>0</v>
      </c>
      <c r="AP69" s="64">
        <f t="shared" si="24"/>
        <v>0</v>
      </c>
      <c r="AQ69" s="64">
        <f t="shared" si="24"/>
        <v>0</v>
      </c>
      <c r="AR69" s="64">
        <f t="shared" si="24"/>
        <v>0</v>
      </c>
    </row>
    <row r="70" spans="2:44">
      <c r="B70" s="70">
        <f t="shared" si="22"/>
        <v>0</v>
      </c>
      <c r="C70" s="57" t="s">
        <v>168</v>
      </c>
      <c r="D70" s="56"/>
      <c r="E70" s="64">
        <f t="shared" si="25"/>
        <v>0</v>
      </c>
      <c r="F70" s="64">
        <f t="shared" si="25"/>
        <v>0</v>
      </c>
      <c r="G70" s="64">
        <f t="shared" si="25"/>
        <v>0</v>
      </c>
      <c r="H70" s="64">
        <f t="shared" si="25"/>
        <v>0</v>
      </c>
      <c r="I70" s="64">
        <f t="shared" si="25"/>
        <v>0</v>
      </c>
      <c r="J70" s="64">
        <f t="shared" si="25"/>
        <v>0</v>
      </c>
      <c r="K70" s="64">
        <f t="shared" si="25"/>
        <v>0</v>
      </c>
      <c r="L70" s="64">
        <f t="shared" si="25"/>
        <v>0</v>
      </c>
      <c r="M70" s="64">
        <f t="shared" si="25"/>
        <v>0</v>
      </c>
      <c r="N70" s="64">
        <f t="shared" si="25"/>
        <v>0</v>
      </c>
      <c r="O70" s="64">
        <f t="shared" si="25"/>
        <v>0</v>
      </c>
      <c r="P70" s="64">
        <f t="shared" si="25"/>
        <v>0</v>
      </c>
      <c r="Q70" s="64">
        <f t="shared" si="25"/>
        <v>0</v>
      </c>
      <c r="R70" s="64">
        <f t="shared" si="25"/>
        <v>0</v>
      </c>
      <c r="S70" s="64">
        <f t="shared" si="25"/>
        <v>0</v>
      </c>
      <c r="T70" s="64">
        <f t="shared" si="25"/>
        <v>0</v>
      </c>
      <c r="U70" s="64">
        <f t="shared" si="25"/>
        <v>0</v>
      </c>
      <c r="V70" s="64">
        <f t="shared" si="25"/>
        <v>0</v>
      </c>
      <c r="W70" s="64">
        <f t="shared" si="25"/>
        <v>0</v>
      </c>
      <c r="X70" s="64">
        <f t="shared" si="25"/>
        <v>0</v>
      </c>
      <c r="Y70" s="64">
        <f t="shared" si="25"/>
        <v>0</v>
      </c>
      <c r="Z70" s="64">
        <f t="shared" si="25"/>
        <v>0</v>
      </c>
      <c r="AA70" s="64">
        <f t="shared" si="25"/>
        <v>0</v>
      </c>
      <c r="AB70" s="64">
        <f t="shared" si="24"/>
        <v>0</v>
      </c>
      <c r="AC70" s="64">
        <f t="shared" si="24"/>
        <v>0</v>
      </c>
      <c r="AD70" s="64">
        <f t="shared" si="24"/>
        <v>0</v>
      </c>
      <c r="AE70" s="64">
        <f t="shared" si="24"/>
        <v>0</v>
      </c>
      <c r="AF70" s="64">
        <f t="shared" si="24"/>
        <v>0</v>
      </c>
      <c r="AG70" s="64">
        <f t="shared" si="24"/>
        <v>0</v>
      </c>
      <c r="AH70" s="64">
        <f t="shared" si="24"/>
        <v>0</v>
      </c>
      <c r="AI70" s="64">
        <f t="shared" si="24"/>
        <v>0</v>
      </c>
      <c r="AJ70" s="64">
        <f t="shared" si="24"/>
        <v>0</v>
      </c>
      <c r="AK70" s="64">
        <f t="shared" si="24"/>
        <v>0</v>
      </c>
      <c r="AL70" s="64">
        <f t="shared" si="24"/>
        <v>0</v>
      </c>
      <c r="AM70" s="64">
        <f t="shared" si="24"/>
        <v>0</v>
      </c>
      <c r="AN70" s="64">
        <f t="shared" si="24"/>
        <v>0</v>
      </c>
      <c r="AO70" s="64">
        <f t="shared" si="24"/>
        <v>0</v>
      </c>
      <c r="AP70" s="64">
        <f t="shared" si="24"/>
        <v>0</v>
      </c>
      <c r="AQ70" s="64">
        <f t="shared" si="24"/>
        <v>0</v>
      </c>
      <c r="AR70" s="64">
        <f t="shared" si="24"/>
        <v>0</v>
      </c>
    </row>
    <row r="71" spans="2:44">
      <c r="B71" s="70" t="str">
        <f t="shared" si="22"/>
        <v>Labor</v>
      </c>
      <c r="C71" s="57" t="s">
        <v>168</v>
      </c>
      <c r="D71" s="56"/>
      <c r="E71" s="64">
        <f t="shared" si="25"/>
        <v>0</v>
      </c>
      <c r="F71" s="64">
        <f t="shared" si="25"/>
        <v>0</v>
      </c>
      <c r="G71" s="64">
        <f t="shared" si="25"/>
        <v>0</v>
      </c>
      <c r="H71" s="64">
        <f t="shared" si="25"/>
        <v>0</v>
      </c>
      <c r="I71" s="64">
        <f t="shared" si="25"/>
        <v>0</v>
      </c>
      <c r="J71" s="64">
        <f t="shared" si="25"/>
        <v>0</v>
      </c>
      <c r="K71" s="64">
        <f t="shared" si="25"/>
        <v>0</v>
      </c>
      <c r="L71" s="64">
        <f t="shared" si="25"/>
        <v>0</v>
      </c>
      <c r="M71" s="64">
        <f t="shared" si="25"/>
        <v>0</v>
      </c>
      <c r="N71" s="64">
        <f t="shared" si="25"/>
        <v>0</v>
      </c>
      <c r="O71" s="64">
        <f t="shared" si="25"/>
        <v>0</v>
      </c>
      <c r="P71" s="64">
        <f t="shared" si="25"/>
        <v>0</v>
      </c>
      <c r="Q71" s="64">
        <f t="shared" si="25"/>
        <v>0</v>
      </c>
      <c r="R71" s="64">
        <f t="shared" si="25"/>
        <v>0</v>
      </c>
      <c r="S71" s="64">
        <f t="shared" si="25"/>
        <v>0</v>
      </c>
      <c r="T71" s="64">
        <f t="shared" si="25"/>
        <v>0</v>
      </c>
      <c r="U71" s="64">
        <f t="shared" si="25"/>
        <v>0</v>
      </c>
      <c r="V71" s="64">
        <f t="shared" si="25"/>
        <v>0</v>
      </c>
      <c r="W71" s="64">
        <f t="shared" si="25"/>
        <v>0</v>
      </c>
      <c r="X71" s="64">
        <f t="shared" si="25"/>
        <v>0</v>
      </c>
      <c r="Y71" s="64">
        <f t="shared" si="25"/>
        <v>0</v>
      </c>
      <c r="Z71" s="64">
        <f t="shared" si="25"/>
        <v>0</v>
      </c>
      <c r="AA71" s="64">
        <f t="shared" si="25"/>
        <v>0</v>
      </c>
      <c r="AB71" s="64">
        <f t="shared" si="24"/>
        <v>0</v>
      </c>
      <c r="AC71" s="64">
        <f t="shared" si="24"/>
        <v>0</v>
      </c>
      <c r="AD71" s="64">
        <f t="shared" si="24"/>
        <v>0</v>
      </c>
      <c r="AE71" s="64">
        <f t="shared" si="24"/>
        <v>0</v>
      </c>
      <c r="AF71" s="64">
        <f t="shared" si="24"/>
        <v>0</v>
      </c>
      <c r="AG71" s="64">
        <f t="shared" si="24"/>
        <v>0</v>
      </c>
      <c r="AH71" s="64">
        <f t="shared" si="24"/>
        <v>0</v>
      </c>
      <c r="AI71" s="64">
        <f t="shared" si="24"/>
        <v>0</v>
      </c>
      <c r="AJ71" s="64">
        <f t="shared" si="24"/>
        <v>0</v>
      </c>
      <c r="AK71" s="64">
        <f t="shared" si="24"/>
        <v>0</v>
      </c>
      <c r="AL71" s="64">
        <f t="shared" si="24"/>
        <v>0</v>
      </c>
      <c r="AM71" s="64">
        <f t="shared" si="24"/>
        <v>0</v>
      </c>
      <c r="AN71" s="64">
        <f t="shared" si="24"/>
        <v>0</v>
      </c>
      <c r="AO71" s="64">
        <f t="shared" si="24"/>
        <v>0</v>
      </c>
      <c r="AP71" s="64">
        <f t="shared" si="24"/>
        <v>0</v>
      </c>
      <c r="AQ71" s="64">
        <f t="shared" si="24"/>
        <v>0</v>
      </c>
      <c r="AR71" s="64">
        <f t="shared" si="24"/>
        <v>0</v>
      </c>
    </row>
    <row r="72" spans="2:44">
      <c r="B72" s="70" t="str">
        <f t="shared" si="22"/>
        <v>Temporary/Harvest</v>
      </c>
      <c r="C72" s="57" t="s">
        <v>168</v>
      </c>
      <c r="D72" s="56"/>
      <c r="E72" s="64">
        <f t="shared" si="25"/>
        <v>0</v>
      </c>
      <c r="F72" s="64">
        <f t="shared" si="25"/>
        <v>0</v>
      </c>
      <c r="G72" s="64">
        <f t="shared" ref="E72:AA73" si="26">+G41*$D41*$AS$45</f>
        <v>0</v>
      </c>
      <c r="H72" s="64">
        <f t="shared" si="26"/>
        <v>0</v>
      </c>
      <c r="I72" s="64">
        <f t="shared" si="26"/>
        <v>0</v>
      </c>
      <c r="J72" s="64">
        <f t="shared" si="26"/>
        <v>0</v>
      </c>
      <c r="K72" s="64">
        <f t="shared" si="26"/>
        <v>0</v>
      </c>
      <c r="L72" s="64">
        <f t="shared" si="26"/>
        <v>0</v>
      </c>
      <c r="M72" s="64">
        <f t="shared" si="26"/>
        <v>0</v>
      </c>
      <c r="N72" s="64">
        <f t="shared" si="26"/>
        <v>0</v>
      </c>
      <c r="O72" s="64">
        <f t="shared" si="26"/>
        <v>0</v>
      </c>
      <c r="P72" s="64">
        <f t="shared" si="26"/>
        <v>0</v>
      </c>
      <c r="Q72" s="64">
        <f t="shared" si="26"/>
        <v>0</v>
      </c>
      <c r="R72" s="64">
        <f t="shared" si="26"/>
        <v>0</v>
      </c>
      <c r="S72" s="64">
        <f t="shared" si="26"/>
        <v>0</v>
      </c>
      <c r="T72" s="64">
        <f t="shared" si="26"/>
        <v>0</v>
      </c>
      <c r="U72" s="64">
        <f t="shared" si="26"/>
        <v>0</v>
      </c>
      <c r="V72" s="64">
        <f t="shared" si="26"/>
        <v>0</v>
      </c>
      <c r="W72" s="64">
        <f t="shared" si="26"/>
        <v>0</v>
      </c>
      <c r="X72" s="64">
        <f t="shared" si="26"/>
        <v>0</v>
      </c>
      <c r="Y72" s="64">
        <f t="shared" si="26"/>
        <v>0</v>
      </c>
      <c r="Z72" s="64">
        <f t="shared" si="26"/>
        <v>0</v>
      </c>
      <c r="AA72" s="64">
        <f t="shared" si="26"/>
        <v>0</v>
      </c>
      <c r="AB72" s="64">
        <f t="shared" si="24"/>
        <v>0</v>
      </c>
      <c r="AC72" s="64">
        <f t="shared" si="24"/>
        <v>0</v>
      </c>
      <c r="AD72" s="64">
        <f t="shared" si="24"/>
        <v>0</v>
      </c>
      <c r="AE72" s="64">
        <f t="shared" si="24"/>
        <v>0</v>
      </c>
      <c r="AF72" s="64">
        <f t="shared" si="24"/>
        <v>0</v>
      </c>
      <c r="AG72" s="64">
        <f t="shared" si="24"/>
        <v>0</v>
      </c>
      <c r="AH72" s="64">
        <f t="shared" si="24"/>
        <v>0</v>
      </c>
      <c r="AI72" s="64">
        <f t="shared" si="24"/>
        <v>0</v>
      </c>
      <c r="AJ72" s="64">
        <f t="shared" si="24"/>
        <v>0</v>
      </c>
      <c r="AK72" s="64">
        <f t="shared" si="24"/>
        <v>0</v>
      </c>
      <c r="AL72" s="64">
        <f t="shared" si="24"/>
        <v>0</v>
      </c>
      <c r="AM72" s="64">
        <f t="shared" si="24"/>
        <v>0</v>
      </c>
      <c r="AN72" s="64">
        <f t="shared" si="24"/>
        <v>0</v>
      </c>
      <c r="AO72" s="64">
        <f t="shared" si="24"/>
        <v>0</v>
      </c>
      <c r="AP72" s="64">
        <f t="shared" si="24"/>
        <v>0</v>
      </c>
      <c r="AQ72" s="64">
        <f t="shared" si="24"/>
        <v>0</v>
      </c>
      <c r="AR72" s="64">
        <f t="shared" si="24"/>
        <v>0</v>
      </c>
    </row>
    <row r="73" spans="2:44" ht="15.75" thickBot="1">
      <c r="B73" s="70" t="str">
        <f t="shared" si="22"/>
        <v>Permanent</v>
      </c>
      <c r="C73" s="57" t="s">
        <v>168</v>
      </c>
      <c r="D73" s="56"/>
      <c r="E73" s="64">
        <f t="shared" si="26"/>
        <v>0</v>
      </c>
      <c r="F73" s="64">
        <f t="shared" si="26"/>
        <v>0</v>
      </c>
      <c r="G73" s="64">
        <f t="shared" si="26"/>
        <v>0</v>
      </c>
      <c r="H73" s="64">
        <f t="shared" si="26"/>
        <v>0</v>
      </c>
      <c r="I73" s="64">
        <f t="shared" si="26"/>
        <v>0</v>
      </c>
      <c r="J73" s="64">
        <f t="shared" si="26"/>
        <v>0</v>
      </c>
      <c r="K73" s="64">
        <f t="shared" si="26"/>
        <v>0</v>
      </c>
      <c r="L73" s="64">
        <f t="shared" si="26"/>
        <v>0</v>
      </c>
      <c r="M73" s="64">
        <f t="shared" si="26"/>
        <v>0</v>
      </c>
      <c r="N73" s="64">
        <f t="shared" si="26"/>
        <v>0</v>
      </c>
      <c r="O73" s="64">
        <f t="shared" si="26"/>
        <v>0</v>
      </c>
      <c r="P73" s="64">
        <f t="shared" si="26"/>
        <v>0</v>
      </c>
      <c r="Q73" s="64">
        <f t="shared" si="26"/>
        <v>0</v>
      </c>
      <c r="R73" s="64">
        <f t="shared" si="26"/>
        <v>0</v>
      </c>
      <c r="S73" s="64">
        <f t="shared" si="26"/>
        <v>0</v>
      </c>
      <c r="T73" s="64">
        <f t="shared" si="26"/>
        <v>0</v>
      </c>
      <c r="U73" s="64">
        <f t="shared" si="26"/>
        <v>0</v>
      </c>
      <c r="V73" s="64">
        <f t="shared" si="26"/>
        <v>0</v>
      </c>
      <c r="W73" s="64">
        <f t="shared" si="26"/>
        <v>0</v>
      </c>
      <c r="X73" s="64">
        <f t="shared" si="26"/>
        <v>0</v>
      </c>
      <c r="Y73" s="64">
        <f t="shared" si="26"/>
        <v>0</v>
      </c>
      <c r="Z73" s="64">
        <f t="shared" si="26"/>
        <v>0</v>
      </c>
      <c r="AA73" s="64">
        <f t="shared" si="26"/>
        <v>0</v>
      </c>
      <c r="AB73" s="64">
        <f t="shared" si="24"/>
        <v>0</v>
      </c>
      <c r="AC73" s="64">
        <f t="shared" si="24"/>
        <v>0</v>
      </c>
      <c r="AD73" s="64">
        <f t="shared" si="24"/>
        <v>0</v>
      </c>
      <c r="AE73" s="64">
        <f t="shared" si="24"/>
        <v>0</v>
      </c>
      <c r="AF73" s="64">
        <f t="shared" si="24"/>
        <v>0</v>
      </c>
      <c r="AG73" s="64">
        <f t="shared" si="24"/>
        <v>0</v>
      </c>
      <c r="AH73" s="64">
        <f t="shared" si="24"/>
        <v>0</v>
      </c>
      <c r="AI73" s="64">
        <f t="shared" si="24"/>
        <v>0</v>
      </c>
      <c r="AJ73" s="64">
        <f t="shared" si="24"/>
        <v>0</v>
      </c>
      <c r="AK73" s="64">
        <f t="shared" si="24"/>
        <v>0</v>
      </c>
      <c r="AL73" s="64">
        <f t="shared" si="24"/>
        <v>0</v>
      </c>
      <c r="AM73" s="64">
        <f t="shared" si="24"/>
        <v>0</v>
      </c>
      <c r="AN73" s="64">
        <f t="shared" si="24"/>
        <v>0</v>
      </c>
      <c r="AO73" s="64">
        <f t="shared" si="24"/>
        <v>0</v>
      </c>
      <c r="AP73" s="64">
        <f t="shared" si="24"/>
        <v>0</v>
      </c>
      <c r="AQ73" s="64">
        <f t="shared" si="24"/>
        <v>0</v>
      </c>
      <c r="AR73" s="64">
        <f t="shared" si="24"/>
        <v>0</v>
      </c>
    </row>
    <row r="74" spans="2:44" ht="15.75" thickBot="1">
      <c r="B74" s="50" t="s">
        <v>194</v>
      </c>
      <c r="C74" s="52"/>
      <c r="D74" s="51"/>
      <c r="E74" s="540">
        <f>SUM(E52:E73)</f>
        <v>4048000</v>
      </c>
      <c r="F74" s="540">
        <f t="shared" ref="F74:AR74" si="27">SUM(F52:F73)</f>
        <v>4048000</v>
      </c>
      <c r="G74" s="540">
        <f t="shared" si="27"/>
        <v>4048000</v>
      </c>
      <c r="H74" s="540">
        <f t="shared" si="27"/>
        <v>4048000</v>
      </c>
      <c r="I74" s="540">
        <f t="shared" si="27"/>
        <v>4048000</v>
      </c>
      <c r="J74" s="540">
        <f t="shared" si="27"/>
        <v>4048000</v>
      </c>
      <c r="K74" s="540">
        <f t="shared" si="27"/>
        <v>4048000</v>
      </c>
      <c r="L74" s="540">
        <f t="shared" si="27"/>
        <v>4048000</v>
      </c>
      <c r="M74" s="540">
        <f t="shared" si="27"/>
        <v>4048000</v>
      </c>
      <c r="N74" s="540">
        <f t="shared" si="27"/>
        <v>4048000</v>
      </c>
      <c r="O74" s="540">
        <f t="shared" si="27"/>
        <v>4048000</v>
      </c>
      <c r="P74" s="540">
        <f t="shared" si="27"/>
        <v>4048000</v>
      </c>
      <c r="Q74" s="540">
        <f>SUM(Q52:Q73)</f>
        <v>4048000</v>
      </c>
      <c r="R74" s="540">
        <f t="shared" si="27"/>
        <v>4048000</v>
      </c>
      <c r="S74" s="540">
        <f t="shared" si="27"/>
        <v>4048000</v>
      </c>
      <c r="T74" s="540">
        <f t="shared" si="27"/>
        <v>4048000</v>
      </c>
      <c r="U74" s="540">
        <f t="shared" si="27"/>
        <v>4048000</v>
      </c>
      <c r="V74" s="540">
        <f t="shared" si="27"/>
        <v>4048000</v>
      </c>
      <c r="W74" s="540">
        <f t="shared" si="27"/>
        <v>4048000</v>
      </c>
      <c r="X74" s="540">
        <f t="shared" si="27"/>
        <v>4048000</v>
      </c>
      <c r="Y74" s="540">
        <f t="shared" si="27"/>
        <v>4178000</v>
      </c>
      <c r="Z74" s="540">
        <f t="shared" si="27"/>
        <v>4178000</v>
      </c>
      <c r="AA74" s="540">
        <f t="shared" si="27"/>
        <v>4178000</v>
      </c>
      <c r="AB74" s="540">
        <f t="shared" si="27"/>
        <v>4178000</v>
      </c>
      <c r="AC74" s="540">
        <f t="shared" si="27"/>
        <v>4178000</v>
      </c>
      <c r="AD74" s="540">
        <f t="shared" si="27"/>
        <v>4178000</v>
      </c>
      <c r="AE74" s="540">
        <f t="shared" si="27"/>
        <v>4178000</v>
      </c>
      <c r="AF74" s="540">
        <f t="shared" si="27"/>
        <v>4178000</v>
      </c>
      <c r="AG74" s="540">
        <f t="shared" si="27"/>
        <v>4178000</v>
      </c>
      <c r="AH74" s="540">
        <f t="shared" si="27"/>
        <v>4178000</v>
      </c>
      <c r="AI74" s="540">
        <f t="shared" si="27"/>
        <v>4178000</v>
      </c>
      <c r="AJ74" s="540">
        <f t="shared" si="27"/>
        <v>4178000</v>
      </c>
      <c r="AK74" s="540">
        <f t="shared" si="27"/>
        <v>4178000</v>
      </c>
      <c r="AL74" s="540">
        <f t="shared" si="27"/>
        <v>4178000</v>
      </c>
      <c r="AM74" s="540">
        <f t="shared" si="27"/>
        <v>4178000</v>
      </c>
      <c r="AN74" s="540">
        <f t="shared" si="27"/>
        <v>4178000</v>
      </c>
      <c r="AO74" s="540">
        <f t="shared" si="27"/>
        <v>4178000</v>
      </c>
      <c r="AP74" s="540">
        <f t="shared" si="27"/>
        <v>4178000</v>
      </c>
      <c r="AQ74" s="540">
        <f t="shared" si="27"/>
        <v>4178000</v>
      </c>
      <c r="AR74" s="540">
        <f t="shared" si="27"/>
        <v>4178000</v>
      </c>
    </row>
    <row r="75" spans="2:44" s="43" customFormat="1">
      <c r="B75" s="45" t="s">
        <v>195</v>
      </c>
      <c r="C75" s="44"/>
      <c r="D75" s="44"/>
      <c r="E75" s="45"/>
      <c r="S75" s="46"/>
      <c r="Y75" s="45"/>
    </row>
    <row r="76" spans="2:44" s="43" customFormat="1">
      <c r="B76" s="42" t="s">
        <v>196</v>
      </c>
      <c r="C76" s="44"/>
      <c r="D76" s="44"/>
      <c r="E76" s="38">
        <f>E47-E74+E73</f>
        <v>3159340</v>
      </c>
      <c r="F76" s="38">
        <f t="shared" ref="F76:AR76" si="28">F47-F74+F73</f>
        <v>3159340</v>
      </c>
      <c r="G76" s="38">
        <f t="shared" si="28"/>
        <v>3159340</v>
      </c>
      <c r="H76" s="38">
        <f t="shared" si="28"/>
        <v>3159340</v>
      </c>
      <c r="I76" s="38">
        <f t="shared" si="28"/>
        <v>3159340</v>
      </c>
      <c r="J76" s="38">
        <f t="shared" si="28"/>
        <v>3159340</v>
      </c>
      <c r="K76" s="38">
        <f t="shared" si="28"/>
        <v>3159340</v>
      </c>
      <c r="L76" s="38">
        <f t="shared" si="28"/>
        <v>3159340</v>
      </c>
      <c r="M76" s="38">
        <f t="shared" si="28"/>
        <v>3159340</v>
      </c>
      <c r="N76" s="38">
        <f t="shared" si="28"/>
        <v>3055218.0018850146</v>
      </c>
      <c r="O76" s="38">
        <f t="shared" si="28"/>
        <v>3055218.0018850146</v>
      </c>
      <c r="P76" s="38">
        <f t="shared" si="28"/>
        <v>3055218.0018850146</v>
      </c>
      <c r="Q76" s="38">
        <f t="shared" si="28"/>
        <v>3055218.0018850146</v>
      </c>
      <c r="R76" s="38">
        <f t="shared" si="28"/>
        <v>3018307.029008274</v>
      </c>
      <c r="S76" s="38">
        <f t="shared" si="28"/>
        <v>3018307.029008274</v>
      </c>
      <c r="T76" s="38">
        <f t="shared" si="28"/>
        <v>3018307.029008274</v>
      </c>
      <c r="U76" s="38">
        <f t="shared" si="28"/>
        <v>3018307.029008274</v>
      </c>
      <c r="V76" s="38">
        <f t="shared" si="28"/>
        <v>3018307.029008274</v>
      </c>
      <c r="W76" s="38">
        <f t="shared" si="28"/>
        <v>3018307.029008274</v>
      </c>
      <c r="X76" s="38">
        <f t="shared" si="28"/>
        <v>3018307.029008274</v>
      </c>
      <c r="Y76" s="38">
        <f t="shared" si="28"/>
        <v>3140360</v>
      </c>
      <c r="Z76" s="38">
        <f t="shared" si="28"/>
        <v>3456340</v>
      </c>
      <c r="AA76" s="38">
        <f t="shared" si="28"/>
        <v>3772320</v>
      </c>
      <c r="AB76" s="38">
        <f t="shared" si="28"/>
        <v>4088300</v>
      </c>
      <c r="AC76" s="38">
        <f t="shared" si="28"/>
        <v>4088300</v>
      </c>
      <c r="AD76" s="38">
        <f t="shared" si="28"/>
        <v>4497800</v>
      </c>
      <c r="AE76" s="38">
        <f t="shared" si="28"/>
        <v>4497800</v>
      </c>
      <c r="AF76" s="38">
        <f t="shared" si="28"/>
        <v>4497800</v>
      </c>
      <c r="AG76" s="38">
        <f t="shared" si="28"/>
        <v>4497800</v>
      </c>
      <c r="AH76" s="38">
        <f t="shared" si="28"/>
        <v>4447767.351555137</v>
      </c>
      <c r="AI76" s="38">
        <f t="shared" si="28"/>
        <v>4447767.351555137</v>
      </c>
      <c r="AJ76" s="38">
        <f t="shared" si="28"/>
        <v>4447767.351555137</v>
      </c>
      <c r="AK76" s="38">
        <f t="shared" si="28"/>
        <v>4447767.351555137</v>
      </c>
      <c r="AL76" s="38">
        <f t="shared" si="28"/>
        <v>4430030.9100429378</v>
      </c>
      <c r="AM76" s="38">
        <f t="shared" si="28"/>
        <v>4430030.9100429378</v>
      </c>
      <c r="AN76" s="38">
        <f t="shared" si="28"/>
        <v>4430030.9100429378</v>
      </c>
      <c r="AO76" s="38">
        <f t="shared" si="28"/>
        <v>4430030.9100429378</v>
      </c>
      <c r="AP76" s="38">
        <f t="shared" si="28"/>
        <v>4430030.9100429378</v>
      </c>
      <c r="AQ76" s="38">
        <f t="shared" si="28"/>
        <v>4430030.9100429378</v>
      </c>
      <c r="AR76" s="38">
        <f t="shared" si="28"/>
        <v>4430030.9100429378</v>
      </c>
    </row>
    <row r="77" spans="2:44">
      <c r="B77" s="42" t="s">
        <v>197</v>
      </c>
      <c r="C77" s="41"/>
      <c r="D77" s="40"/>
      <c r="E77" s="38">
        <f t="shared" ref="E77:AR77" si="29">E47-E74</f>
        <v>3159340</v>
      </c>
      <c r="F77" s="38">
        <f t="shared" si="29"/>
        <v>3159340</v>
      </c>
      <c r="G77" s="38">
        <f t="shared" si="29"/>
        <v>3159340</v>
      </c>
      <c r="H77" s="38">
        <f t="shared" si="29"/>
        <v>3159340</v>
      </c>
      <c r="I77" s="38">
        <f t="shared" si="29"/>
        <v>3159340</v>
      </c>
      <c r="J77" s="38">
        <f t="shared" si="29"/>
        <v>3159340</v>
      </c>
      <c r="K77" s="38">
        <f t="shared" si="29"/>
        <v>3159340</v>
      </c>
      <c r="L77" s="38">
        <f t="shared" si="29"/>
        <v>3159340</v>
      </c>
      <c r="M77" s="38">
        <f t="shared" si="29"/>
        <v>3159340</v>
      </c>
      <c r="N77" s="38">
        <f t="shared" si="29"/>
        <v>3055218.0018850146</v>
      </c>
      <c r="O77" s="38">
        <f t="shared" si="29"/>
        <v>3055218.0018850146</v>
      </c>
      <c r="P77" s="38">
        <f t="shared" si="29"/>
        <v>3055218.0018850146</v>
      </c>
      <c r="Q77" s="38">
        <f t="shared" si="29"/>
        <v>3055218.0018850146</v>
      </c>
      <c r="R77" s="38">
        <f t="shared" si="29"/>
        <v>3018307.029008274</v>
      </c>
      <c r="S77" s="38">
        <f t="shared" si="29"/>
        <v>3018307.029008274</v>
      </c>
      <c r="T77" s="38">
        <f t="shared" si="29"/>
        <v>3018307.029008274</v>
      </c>
      <c r="U77" s="38">
        <f t="shared" si="29"/>
        <v>3018307.029008274</v>
      </c>
      <c r="V77" s="38">
        <f t="shared" si="29"/>
        <v>3018307.029008274</v>
      </c>
      <c r="W77" s="38">
        <f t="shared" si="29"/>
        <v>3018307.029008274</v>
      </c>
      <c r="X77" s="38">
        <f t="shared" si="29"/>
        <v>3018307.029008274</v>
      </c>
      <c r="Y77" s="38">
        <f t="shared" si="29"/>
        <v>3140360</v>
      </c>
      <c r="Z77" s="38">
        <f t="shared" si="29"/>
        <v>3456340</v>
      </c>
      <c r="AA77" s="38">
        <f t="shared" si="29"/>
        <v>3772320</v>
      </c>
      <c r="AB77" s="38">
        <f t="shared" si="29"/>
        <v>4088300</v>
      </c>
      <c r="AC77" s="38">
        <f t="shared" si="29"/>
        <v>4088300</v>
      </c>
      <c r="AD77" s="38">
        <f t="shared" si="29"/>
        <v>4497800</v>
      </c>
      <c r="AE77" s="38">
        <f t="shared" si="29"/>
        <v>4497800</v>
      </c>
      <c r="AF77" s="38">
        <f t="shared" si="29"/>
        <v>4497800</v>
      </c>
      <c r="AG77" s="38">
        <f t="shared" si="29"/>
        <v>4497800</v>
      </c>
      <c r="AH77" s="38">
        <f t="shared" si="29"/>
        <v>4447767.351555137</v>
      </c>
      <c r="AI77" s="38">
        <f t="shared" si="29"/>
        <v>4447767.351555137</v>
      </c>
      <c r="AJ77" s="38">
        <f t="shared" si="29"/>
        <v>4447767.351555137</v>
      </c>
      <c r="AK77" s="38">
        <f t="shared" si="29"/>
        <v>4447767.351555137</v>
      </c>
      <c r="AL77" s="38">
        <f t="shared" si="29"/>
        <v>4430030.9100429378</v>
      </c>
      <c r="AM77" s="38">
        <f t="shared" si="29"/>
        <v>4430030.9100429378</v>
      </c>
      <c r="AN77" s="38">
        <f t="shared" si="29"/>
        <v>4430030.9100429378</v>
      </c>
      <c r="AO77" s="38">
        <f t="shared" si="29"/>
        <v>4430030.9100429378</v>
      </c>
      <c r="AP77" s="38">
        <f t="shared" si="29"/>
        <v>4430030.9100429378</v>
      </c>
      <c r="AQ77" s="38">
        <f t="shared" si="29"/>
        <v>4430030.9100429378</v>
      </c>
      <c r="AR77" s="38">
        <f t="shared" si="29"/>
        <v>4430030.9100429378</v>
      </c>
    </row>
    <row r="78" spans="2:44" ht="15.75" thickBot="1">
      <c r="B78" s="37" t="s">
        <v>198</v>
      </c>
      <c r="C78" s="36"/>
      <c r="D78" s="35"/>
      <c r="E78" s="34"/>
      <c r="F78" s="32"/>
      <c r="G78" s="32"/>
      <c r="H78" s="32"/>
      <c r="I78" s="32"/>
      <c r="J78" s="32"/>
      <c r="K78" s="32"/>
      <c r="L78" s="32"/>
      <c r="M78" s="32"/>
      <c r="N78" s="32"/>
      <c r="O78" s="32"/>
      <c r="P78" s="32"/>
      <c r="Q78" s="32"/>
      <c r="R78" s="32"/>
      <c r="S78" s="33"/>
      <c r="T78" s="32"/>
      <c r="U78" s="32"/>
      <c r="V78" s="32"/>
      <c r="W78" s="32"/>
      <c r="X78" s="32"/>
      <c r="Y78" s="532">
        <f>+Y77-E77-F81*CF!E7</f>
        <v>-18980</v>
      </c>
      <c r="Z78" s="532">
        <f t="shared" ref="Z78:AN78" si="30">+Z77-F77</f>
        <v>297000</v>
      </c>
      <c r="AA78" s="532">
        <f t="shared" si="30"/>
        <v>612980</v>
      </c>
      <c r="AB78" s="532">
        <f>+AB77-H77</f>
        <v>928960</v>
      </c>
      <c r="AC78" s="532">
        <f t="shared" si="30"/>
        <v>928960</v>
      </c>
      <c r="AD78" s="532">
        <f t="shared" si="30"/>
        <v>1338460</v>
      </c>
      <c r="AE78" s="532">
        <f t="shared" si="30"/>
        <v>1338460</v>
      </c>
      <c r="AF78" s="532">
        <f t="shared" si="30"/>
        <v>1338460</v>
      </c>
      <c r="AG78" s="532">
        <f t="shared" si="30"/>
        <v>1338460</v>
      </c>
      <c r="AH78" s="532">
        <f t="shared" si="30"/>
        <v>1392549.3496701224</v>
      </c>
      <c r="AI78" s="532">
        <f t="shared" si="30"/>
        <v>1392549.3496701224</v>
      </c>
      <c r="AJ78" s="532">
        <f t="shared" si="30"/>
        <v>1392549.3496701224</v>
      </c>
      <c r="AK78" s="532">
        <f t="shared" si="30"/>
        <v>1392549.3496701224</v>
      </c>
      <c r="AL78" s="532">
        <f t="shared" si="30"/>
        <v>1411723.8810346639</v>
      </c>
      <c r="AM78" s="532">
        <f t="shared" si="30"/>
        <v>1411723.8810346639</v>
      </c>
      <c r="AN78" s="532">
        <f t="shared" si="30"/>
        <v>1411723.8810346639</v>
      </c>
      <c r="AO78" s="532">
        <f>+AO77-U77</f>
        <v>1411723.8810346639</v>
      </c>
      <c r="AP78" s="532">
        <f>+AP77-V77</f>
        <v>1411723.8810346639</v>
      </c>
      <c r="AQ78" s="532">
        <f>+AQ77-W77</f>
        <v>1411723.8810346639</v>
      </c>
      <c r="AR78" s="532">
        <f>+AR77-X77</f>
        <v>1411723.8810346639</v>
      </c>
    </row>
    <row r="79" spans="2:44" ht="15.75" thickBot="1">
      <c r="B79" s="30"/>
      <c r="C79" s="29"/>
      <c r="D79" s="28"/>
      <c r="E79" s="27"/>
      <c r="F79" s="26"/>
      <c r="G79" s="26"/>
      <c r="H79" s="26"/>
      <c r="I79" s="26"/>
      <c r="J79" s="26"/>
      <c r="K79" s="26"/>
      <c r="L79" s="26"/>
      <c r="M79" s="26"/>
      <c r="N79" s="26"/>
      <c r="O79" s="26"/>
      <c r="P79" s="26"/>
      <c r="Q79" s="26"/>
      <c r="R79" s="26"/>
      <c r="S79" s="25"/>
      <c r="T79" s="26"/>
      <c r="U79" s="26"/>
      <c r="V79" s="26"/>
      <c r="W79" s="26"/>
      <c r="X79" s="26"/>
      <c r="Y79" s="27"/>
      <c r="Z79" s="26"/>
      <c r="AA79" s="26"/>
      <c r="AB79" s="26"/>
      <c r="AC79" s="26"/>
      <c r="AD79" s="26"/>
      <c r="AE79" s="26"/>
      <c r="AF79" s="26"/>
      <c r="AG79" s="26"/>
      <c r="AH79" s="26"/>
      <c r="AI79" s="26"/>
      <c r="AJ79" s="26"/>
      <c r="AK79" s="26"/>
      <c r="AL79" s="26"/>
      <c r="AM79" s="25"/>
      <c r="AN79" s="24"/>
      <c r="AO79" s="24"/>
      <c r="AP79" s="24"/>
      <c r="AQ79" s="24"/>
      <c r="AR79" s="24"/>
    </row>
    <row r="80" spans="2:44">
      <c r="C80"/>
      <c r="D80"/>
    </row>
    <row r="81" spans="2:62" ht="15.75" thickBot="1"/>
    <row r="82" spans="2:62">
      <c r="B82" s="23" t="s">
        <v>201</v>
      </c>
      <c r="C82" s="724">
        <f>+'C2 Rice FFS+ fin no w fee'!C77</f>
        <v>7.0000000000000007E-2</v>
      </c>
      <c r="BB82" s="3"/>
      <c r="BC82" s="3"/>
      <c r="BD82" s="3"/>
      <c r="BE82" s="3"/>
      <c r="BF82" s="3"/>
      <c r="BG82" s="3"/>
      <c r="BH82" s="16" t="s">
        <v>202</v>
      </c>
      <c r="BI82" s="16">
        <f>+Z77*0.1</f>
        <v>345634</v>
      </c>
      <c r="BJ82" s="3"/>
    </row>
    <row r="83" spans="2:62">
      <c r="B83" s="15" t="s">
        <v>847</v>
      </c>
      <c r="C83" s="8">
        <f>+NPV(C82,Y78:AR78)</f>
        <v>11068295.96927106</v>
      </c>
      <c r="BB83" s="3"/>
      <c r="BC83" s="3"/>
      <c r="BD83" s="3"/>
      <c r="BE83" s="3"/>
      <c r="BF83" s="3"/>
      <c r="BG83" s="3"/>
      <c r="BH83" s="16" t="s">
        <v>204</v>
      </c>
      <c r="BI83" s="16">
        <f>+Z76*0.1</f>
        <v>345634</v>
      </c>
      <c r="BJ83" s="3"/>
    </row>
    <row r="84" spans="2:62">
      <c r="B84" s="15" t="s">
        <v>205</v>
      </c>
      <c r="C84" s="14">
        <f>+IRR(Y78:AR78)</f>
        <v>16.645230256922872</v>
      </c>
      <c r="BB84" s="3"/>
      <c r="BC84" s="3"/>
      <c r="BD84" s="3"/>
      <c r="BE84" s="3"/>
      <c r="BF84" s="3"/>
      <c r="BG84" s="3"/>
      <c r="BH84" s="3"/>
      <c r="BI84" s="3"/>
      <c r="BJ84" s="3"/>
    </row>
    <row r="85" spans="2:62" ht="15.75" thickBot="1">
      <c r="B85" s="13" t="s">
        <v>206</v>
      </c>
      <c r="C85" s="12">
        <f>+NPV(C82,Y47:AR47)/NPV(C82,Y74:AR74)</f>
        <v>1.9947891881900437</v>
      </c>
      <c r="BB85" s="3"/>
      <c r="BC85" s="3"/>
      <c r="BD85" s="3"/>
      <c r="BE85" s="3"/>
      <c r="BF85" s="3"/>
      <c r="BG85" s="3"/>
      <c r="BH85" s="3"/>
      <c r="BI85" s="3" t="s">
        <v>207</v>
      </c>
      <c r="BJ85" s="3"/>
    </row>
    <row r="86" spans="2:62">
      <c r="B86" s="11" t="s">
        <v>208</v>
      </c>
      <c r="C86" s="10">
        <f>+NPV(C82,Y74:AR74)</f>
        <v>44261791.517766505</v>
      </c>
      <c r="AS86" s="9"/>
      <c r="BB86" s="3"/>
      <c r="BC86" s="3"/>
      <c r="BD86" s="3"/>
      <c r="BE86" s="3"/>
      <c r="BF86" s="3"/>
      <c r="BG86" s="3"/>
      <c r="BH86" s="3">
        <f>+BI82</f>
        <v>345634</v>
      </c>
      <c r="BI86" s="3">
        <f>343/1.41*0.1</f>
        <v>24.326241134751776</v>
      </c>
      <c r="BJ86" s="3"/>
    </row>
    <row r="87" spans="2:62">
      <c r="B87" s="7" t="s">
        <v>209</v>
      </c>
      <c r="C87" s="8">
        <f>+NPV(C82,Y47:AR47)</f>
        <v>88292943.169562414</v>
      </c>
      <c r="BB87" s="3"/>
      <c r="BC87" s="3"/>
      <c r="BD87" s="3"/>
      <c r="BE87" s="3"/>
      <c r="BF87" s="3"/>
      <c r="BG87" s="3"/>
      <c r="BH87" s="3">
        <v>180</v>
      </c>
      <c r="BI87" s="3"/>
      <c r="BJ87" s="3"/>
    </row>
    <row r="88" spans="2:62">
      <c r="B88" s="7" t="s">
        <v>210</v>
      </c>
      <c r="C88" s="6">
        <f>+(C86-C87)/C87</f>
        <v>-0.49869389411151654</v>
      </c>
      <c r="BB88" s="3"/>
      <c r="BC88" s="3"/>
      <c r="BD88" s="3"/>
      <c r="BE88" s="3"/>
      <c r="BF88" s="3"/>
      <c r="BG88" s="3"/>
      <c r="BH88" s="3"/>
      <c r="BI88" s="3"/>
      <c r="BJ88" s="3"/>
    </row>
    <row r="89" spans="2:62" ht="15.75" thickBot="1">
      <c r="B89" s="5" t="s">
        <v>211</v>
      </c>
      <c r="C89" s="4">
        <f>+(C87-C86)/C86</f>
        <v>0.9947891881900438</v>
      </c>
      <c r="BB89" s="3"/>
      <c r="BC89" s="3"/>
      <c r="BD89" s="3"/>
      <c r="BE89" s="3"/>
      <c r="BF89" s="3"/>
      <c r="BG89" s="3"/>
      <c r="BH89" s="3" t="s">
        <v>212</v>
      </c>
      <c r="BI89" s="3"/>
      <c r="BJ89" s="3"/>
    </row>
    <row r="93" spans="2:62">
      <c r="C93" t="s">
        <v>213</v>
      </c>
      <c r="D93" s="260" t="s">
        <v>214</v>
      </c>
      <c r="E93" s="419">
        <v>44353</v>
      </c>
    </row>
    <row r="94" spans="2:62" ht="15" customHeight="1">
      <c r="B94" s="2"/>
      <c r="C94"/>
      <c r="D94" t="s">
        <v>215</v>
      </c>
      <c r="E94" s="418"/>
      <c r="F94" s="419"/>
      <c r="H94" s="2"/>
      <c r="I94" s="2"/>
      <c r="J94" s="2"/>
      <c r="K94" s="2"/>
      <c r="L94" s="2"/>
      <c r="M94" s="2"/>
      <c r="N94" s="2"/>
      <c r="O94" s="2"/>
      <c r="P94" s="2"/>
      <c r="Q94" s="2"/>
      <c r="R94" s="2"/>
      <c r="S94" s="2"/>
      <c r="T94" s="2"/>
      <c r="U94" s="2"/>
      <c r="V94" s="2"/>
      <c r="W94" s="2"/>
    </row>
    <row r="95" spans="2:62">
      <c r="B95" s="2"/>
      <c r="C95" s="2"/>
      <c r="D95" t="s">
        <v>216</v>
      </c>
      <c r="E95" s="2"/>
      <c r="F95" s="2"/>
      <c r="G95" s="2"/>
      <c r="H95" s="2"/>
      <c r="I95" s="2"/>
      <c r="J95" s="2"/>
      <c r="K95" s="2"/>
      <c r="L95" s="2"/>
      <c r="M95" s="2"/>
      <c r="N95" s="2"/>
      <c r="O95" s="2"/>
      <c r="P95" s="2"/>
      <c r="Q95" s="2"/>
      <c r="R95" s="2"/>
      <c r="S95" s="2"/>
      <c r="T95" s="2"/>
      <c r="U95" s="2"/>
      <c r="V95" s="2"/>
      <c r="W95" s="2"/>
    </row>
    <row r="96" spans="2:62">
      <c r="B96" s="2"/>
      <c r="C96" s="2"/>
      <c r="D96" t="s">
        <v>217</v>
      </c>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sheetData>
  <mergeCells count="13">
    <mergeCell ref="AY4:AZ4"/>
    <mergeCell ref="AS5:AS7"/>
    <mergeCell ref="B11:B12"/>
    <mergeCell ref="C11:C12"/>
    <mergeCell ref="D11:D12"/>
    <mergeCell ref="E11:X12"/>
    <mergeCell ref="Y11:AR12"/>
    <mergeCell ref="AX11:AX12"/>
    <mergeCell ref="B44:B45"/>
    <mergeCell ref="C44:C45"/>
    <mergeCell ref="D44:D45"/>
    <mergeCell ref="E44:X44"/>
    <mergeCell ref="Y44:AR44"/>
  </mergeCells>
  <pageMargins left="0.7" right="0.7" top="0.75" bottom="0.75" header="0.3" footer="0.3"/>
  <pageSetup orientation="portrait"/>
  <headerFooter alignWithMargins="0"/>
  <drawing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tabColor theme="9" tint="-0.249977111117893"/>
  </sheetPr>
  <dimension ref="B1:BJ103"/>
  <sheetViews>
    <sheetView zoomScale="75" zoomScaleNormal="75" workbookViewId="0">
      <selection activeCell="C78" sqref="C78"/>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20.7109375" bestFit="1" customWidth="1"/>
    <col min="6" max="6" width="15.42578125" customWidth="1"/>
    <col min="7" max="44" width="15" bestFit="1" customWidth="1"/>
    <col min="45" max="45" width="12.140625" bestFit="1" customWidth="1"/>
    <col min="47" max="47" width="12.140625" customWidth="1"/>
    <col min="49" max="52" width="11.7109375" bestFit="1" customWidth="1"/>
    <col min="60" max="60" width="11.7109375" bestFit="1" customWidth="1"/>
  </cols>
  <sheetData>
    <row r="1" spans="2:61" ht="15.75" thickBot="1">
      <c r="BC1" s="149" t="s">
        <v>143</v>
      </c>
      <c r="BD1" s="149" t="s">
        <v>144</v>
      </c>
      <c r="BH1" s="144" t="s">
        <v>145</v>
      </c>
      <c r="BI1" s="143">
        <v>1</v>
      </c>
    </row>
    <row r="2" spans="2:61" ht="15.75" thickBot="1">
      <c r="BC2" s="151"/>
      <c r="BD2" s="151"/>
    </row>
    <row r="3" spans="2:61" ht="15.75" customHeight="1" thickBot="1">
      <c r="AZ3" s="1892" t="s">
        <v>146</v>
      </c>
      <c r="BA3" s="1893"/>
    </row>
    <row r="4" spans="2:61" ht="15.75" thickBot="1">
      <c r="AS4" s="150" t="s">
        <v>147</v>
      </c>
      <c r="AT4" s="416" t="s">
        <v>148</v>
      </c>
      <c r="AU4" s="416" t="s">
        <v>149</v>
      </c>
      <c r="AV4" s="143"/>
      <c r="AZ4" s="227" t="s">
        <v>148</v>
      </c>
      <c r="BA4" s="417" t="s">
        <v>149</v>
      </c>
      <c r="BC4" s="149" t="s">
        <v>150</v>
      </c>
      <c r="BD4" s="149" t="str">
        <f>+BC4</f>
        <v>Cost/family</v>
      </c>
    </row>
    <row r="5" spans="2:61" ht="15.75" thickBot="1">
      <c r="AS5" s="1900" t="s">
        <v>56</v>
      </c>
      <c r="AT5" s="310">
        <f>+AT7/1000</f>
        <v>1.7</v>
      </c>
      <c r="AU5" s="537">
        <f>+AU7/1000</f>
        <v>1.81</v>
      </c>
      <c r="AV5" s="148" t="s">
        <v>151</v>
      </c>
      <c r="AZ5" s="144"/>
      <c r="BA5" s="143"/>
      <c r="BB5" t="s">
        <v>152</v>
      </c>
      <c r="BC5" s="147"/>
      <c r="BD5" s="147"/>
      <c r="BF5" s="140" t="s">
        <v>153</v>
      </c>
      <c r="BH5" t="s">
        <v>154</v>
      </c>
    </row>
    <row r="6" spans="2:61" ht="15.75" thickBot="1">
      <c r="AS6" s="1901"/>
      <c r="AT6" s="146">
        <f>+'ACQUACROP Results'!C29*1000*0.25</f>
        <v>425</v>
      </c>
      <c r="AU6" s="538">
        <f>+'ACQUACROP Results'!C30*1000*0.25</f>
        <v>452.5</v>
      </c>
      <c r="AV6" s="143" t="s">
        <v>155</v>
      </c>
      <c r="AW6" s="144" t="s">
        <v>156</v>
      </c>
      <c r="AX6" s="145">
        <v>0.25</v>
      </c>
      <c r="AY6" s="143" t="s">
        <v>157</v>
      </c>
      <c r="AZ6" s="449">
        <f>+CWP!C15*0.25</f>
        <v>2665.556900302382</v>
      </c>
      <c r="BA6" s="449">
        <f>+CWP!E15*0.25</f>
        <v>2237.6135929865222</v>
      </c>
      <c r="BB6" t="s">
        <v>158</v>
      </c>
    </row>
    <row r="7" spans="2:61" ht="15.75" thickBot="1">
      <c r="AS7" s="1902"/>
      <c r="AT7" s="144">
        <f>+AT6/AX6</f>
        <v>1700</v>
      </c>
      <c r="AU7" s="539">
        <f>+AU6/AX6</f>
        <v>1810</v>
      </c>
      <c r="AV7" s="143" t="s">
        <v>159</v>
      </c>
      <c r="BC7" s="142" t="s">
        <v>160</v>
      </c>
      <c r="BD7" s="249">
        <v>25</v>
      </c>
      <c r="BE7" t="s">
        <v>157</v>
      </c>
    </row>
    <row r="8" spans="2:61">
      <c r="BD8" s="1">
        <v>100</v>
      </c>
      <c r="BE8" t="s">
        <v>161</v>
      </c>
    </row>
    <row r="9" spans="2:61">
      <c r="AI9" s="139"/>
      <c r="AZ9" s="310">
        <f>+'ACQUACROP Results'!D29</f>
        <v>1.1599999999999999</v>
      </c>
      <c r="BA9" t="s">
        <v>162</v>
      </c>
    </row>
    <row r="10" spans="2:61" ht="15.75" thickBot="1">
      <c r="AZ10" s="310">
        <f>+'ACQUACROP Results'!D30</f>
        <v>1.29</v>
      </c>
      <c r="BA10" t="s">
        <v>162</v>
      </c>
    </row>
    <row r="11" spans="2:61"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c r="AS11" s="578"/>
    </row>
    <row r="12" spans="2:61"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c r="AS12" s="579"/>
    </row>
    <row r="13" spans="2:61"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c r="AS13" s="484" t="s">
        <v>168</v>
      </c>
    </row>
    <row r="14" spans="2:61" ht="18.75" hidden="1">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c r="AS14" s="130"/>
    </row>
    <row r="15" spans="2:61" ht="19.5" hidden="1"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c r="AS15" s="121"/>
    </row>
    <row r="16" spans="2:61">
      <c r="B16" s="111" t="s">
        <v>170</v>
      </c>
      <c r="C16" s="83"/>
      <c r="D16" s="711" t="s">
        <v>171</v>
      </c>
      <c r="E16" s="109"/>
      <c r="F16" s="105"/>
      <c r="G16" s="105"/>
      <c r="H16" s="105"/>
      <c r="I16" s="710">
        <v>0</v>
      </c>
      <c r="J16" s="105"/>
      <c r="K16" s="105"/>
      <c r="L16" s="105"/>
      <c r="M16" s="105"/>
      <c r="N16" s="710">
        <v>0</v>
      </c>
      <c r="O16" s="105"/>
      <c r="P16" s="105"/>
      <c r="Q16" s="105"/>
      <c r="R16" s="105"/>
      <c r="S16" s="108"/>
      <c r="T16" s="107"/>
      <c r="U16" s="107"/>
      <c r="V16" s="107"/>
      <c r="W16" s="107"/>
      <c r="X16" s="107"/>
      <c r="Y16" s="706">
        <v>0.95</v>
      </c>
      <c r="Z16" s="707">
        <v>0.95</v>
      </c>
      <c r="AA16" s="707">
        <v>0.98</v>
      </c>
      <c r="AB16" s="105"/>
      <c r="AC16" s="105"/>
      <c r="AD16" s="105"/>
      <c r="AE16" s="105"/>
      <c r="AF16" s="105"/>
      <c r="AG16" s="105"/>
      <c r="AH16" s="105"/>
      <c r="AI16" s="105"/>
      <c r="AJ16" s="105"/>
      <c r="AK16" s="105"/>
      <c r="AL16" s="105"/>
      <c r="AM16" s="105"/>
      <c r="AN16" s="105"/>
      <c r="AO16" s="105"/>
      <c r="AP16" s="105"/>
      <c r="AQ16" s="105"/>
      <c r="AR16" s="105"/>
      <c r="AS16" s="575"/>
    </row>
    <row r="17" spans="2:45">
      <c r="B17" s="70" t="s">
        <v>56</v>
      </c>
      <c r="C17" s="57" t="s">
        <v>47</v>
      </c>
      <c r="D17" s="82">
        <f>+'Prices '!F16</f>
        <v>366</v>
      </c>
      <c r="E17" s="489">
        <f>+$AT$6*(1+(E14*$N$15))*(1-E16)</f>
        <v>425</v>
      </c>
      <c r="F17" s="489">
        <f t="shared" ref="F17:X17" si="0">+$AT$6*(1+(F14*$N$15))*(1-F16)</f>
        <v>425</v>
      </c>
      <c r="G17" s="489">
        <f t="shared" si="0"/>
        <v>425</v>
      </c>
      <c r="H17" s="489">
        <f t="shared" si="0"/>
        <v>425</v>
      </c>
      <c r="I17" s="489">
        <f t="shared" si="0"/>
        <v>425</v>
      </c>
      <c r="J17" s="489">
        <f t="shared" si="0"/>
        <v>425</v>
      </c>
      <c r="K17" s="489">
        <f t="shared" si="0"/>
        <v>425</v>
      </c>
      <c r="L17" s="489">
        <f t="shared" si="0"/>
        <v>425</v>
      </c>
      <c r="M17" s="489">
        <f t="shared" si="0"/>
        <v>425</v>
      </c>
      <c r="N17" s="489">
        <f t="shared" si="0"/>
        <v>425</v>
      </c>
      <c r="O17" s="489">
        <f t="shared" si="0"/>
        <v>425</v>
      </c>
      <c r="P17" s="489">
        <f t="shared" si="0"/>
        <v>425</v>
      </c>
      <c r="Q17" s="489">
        <f t="shared" si="0"/>
        <v>425</v>
      </c>
      <c r="R17" s="489">
        <f t="shared" si="0"/>
        <v>425</v>
      </c>
      <c r="S17" s="489">
        <f t="shared" si="0"/>
        <v>425</v>
      </c>
      <c r="T17" s="489">
        <f t="shared" si="0"/>
        <v>425</v>
      </c>
      <c r="U17" s="489">
        <f t="shared" si="0"/>
        <v>425</v>
      </c>
      <c r="V17" s="489">
        <f t="shared" si="0"/>
        <v>425</v>
      </c>
      <c r="W17" s="489">
        <f t="shared" si="0"/>
        <v>425</v>
      </c>
      <c r="X17" s="489">
        <f t="shared" si="0"/>
        <v>425</v>
      </c>
      <c r="Y17" s="490">
        <f>+Y16*AB17</f>
        <v>429.875</v>
      </c>
      <c r="Z17" s="491">
        <f>Z16*AB17</f>
        <v>429.875</v>
      </c>
      <c r="AA17" s="491">
        <f>+AB17*AA16</f>
        <v>443.45</v>
      </c>
      <c r="AB17" s="489">
        <f>+$AU$6*(1+(AB14*$N$15))</f>
        <v>452.5</v>
      </c>
      <c r="AC17" s="99">
        <f>+AB17</f>
        <v>452.5</v>
      </c>
      <c r="AD17" s="99">
        <f t="shared" ref="AD17:AR18" si="1">+AC17</f>
        <v>452.5</v>
      </c>
      <c r="AE17" s="99">
        <f t="shared" si="1"/>
        <v>452.5</v>
      </c>
      <c r="AF17" s="99">
        <f t="shared" si="1"/>
        <v>452.5</v>
      </c>
      <c r="AG17" s="99">
        <f t="shared" si="1"/>
        <v>452.5</v>
      </c>
      <c r="AH17" s="99">
        <f t="shared" si="1"/>
        <v>452.5</v>
      </c>
      <c r="AI17" s="99">
        <f t="shared" si="1"/>
        <v>452.5</v>
      </c>
      <c r="AJ17" s="99">
        <f t="shared" si="1"/>
        <v>452.5</v>
      </c>
      <c r="AK17" s="99">
        <f t="shared" si="1"/>
        <v>452.5</v>
      </c>
      <c r="AL17" s="99">
        <f t="shared" si="1"/>
        <v>452.5</v>
      </c>
      <c r="AM17" s="99">
        <f t="shared" si="1"/>
        <v>452.5</v>
      </c>
      <c r="AN17" s="99">
        <f t="shared" si="1"/>
        <v>452.5</v>
      </c>
      <c r="AO17" s="99">
        <f t="shared" si="1"/>
        <v>452.5</v>
      </c>
      <c r="AP17" s="99">
        <f t="shared" si="1"/>
        <v>452.5</v>
      </c>
      <c r="AQ17" s="99">
        <f t="shared" si="1"/>
        <v>452.5</v>
      </c>
      <c r="AR17" s="99">
        <f t="shared" si="1"/>
        <v>452.5</v>
      </c>
      <c r="AS17" s="574">
        <f>+E17*D17</f>
        <v>155550</v>
      </c>
    </row>
    <row r="18" spans="2:45">
      <c r="B18" s="70" t="s">
        <v>172</v>
      </c>
      <c r="C18" s="57" t="s">
        <v>47</v>
      </c>
      <c r="D18" s="371">
        <f>+'Prices '!F19</f>
        <v>315</v>
      </c>
      <c r="E18" s="421">
        <f>+'ACQUACROP Results'!J29*1000*0.25*0.25</f>
        <v>343.125</v>
      </c>
      <c r="F18" s="489">
        <f>E18</f>
        <v>343.125</v>
      </c>
      <c r="G18" s="489">
        <f t="shared" ref="G18:X18" si="2">F18</f>
        <v>343.125</v>
      </c>
      <c r="H18" s="489">
        <f t="shared" si="2"/>
        <v>343.125</v>
      </c>
      <c r="I18" s="489">
        <f t="shared" si="2"/>
        <v>343.125</v>
      </c>
      <c r="J18" s="489">
        <f t="shared" si="2"/>
        <v>343.125</v>
      </c>
      <c r="K18" s="489">
        <f t="shared" si="2"/>
        <v>343.125</v>
      </c>
      <c r="L18" s="489">
        <f t="shared" si="2"/>
        <v>343.125</v>
      </c>
      <c r="M18" s="489">
        <f t="shared" si="2"/>
        <v>343.125</v>
      </c>
      <c r="N18" s="489">
        <f t="shared" si="2"/>
        <v>343.125</v>
      </c>
      <c r="O18" s="489">
        <f t="shared" si="2"/>
        <v>343.125</v>
      </c>
      <c r="P18" s="489">
        <f t="shared" si="2"/>
        <v>343.125</v>
      </c>
      <c r="Q18" s="489">
        <f t="shared" si="2"/>
        <v>343.125</v>
      </c>
      <c r="R18" s="489">
        <f t="shared" si="2"/>
        <v>343.125</v>
      </c>
      <c r="S18" s="489">
        <f t="shared" si="2"/>
        <v>343.125</v>
      </c>
      <c r="T18" s="489">
        <f t="shared" si="2"/>
        <v>343.125</v>
      </c>
      <c r="U18" s="489">
        <f t="shared" si="2"/>
        <v>343.125</v>
      </c>
      <c r="V18" s="489">
        <f t="shared" si="2"/>
        <v>343.125</v>
      </c>
      <c r="W18" s="489">
        <f t="shared" si="2"/>
        <v>343.125</v>
      </c>
      <c r="X18" s="489">
        <f t="shared" si="2"/>
        <v>343.125</v>
      </c>
      <c r="Y18" s="492">
        <f>Z18</f>
        <v>361.25</v>
      </c>
      <c r="Z18" s="493">
        <f>AA18</f>
        <v>361.25</v>
      </c>
      <c r="AA18" s="493">
        <f>AB18</f>
        <v>361.25</v>
      </c>
      <c r="AB18" s="421">
        <f>+'ACQUACROP Results'!J30*1000*0.25*0.25</f>
        <v>361.25</v>
      </c>
      <c r="AC18" s="101">
        <f>+AB18</f>
        <v>361.25</v>
      </c>
      <c r="AD18" s="101">
        <f t="shared" si="1"/>
        <v>361.25</v>
      </c>
      <c r="AE18" s="101">
        <f t="shared" si="1"/>
        <v>361.25</v>
      </c>
      <c r="AF18" s="101">
        <f t="shared" si="1"/>
        <v>361.25</v>
      </c>
      <c r="AG18" s="101">
        <f t="shared" si="1"/>
        <v>361.25</v>
      </c>
      <c r="AH18" s="101">
        <f t="shared" si="1"/>
        <v>361.25</v>
      </c>
      <c r="AI18" s="101">
        <f t="shared" si="1"/>
        <v>361.25</v>
      </c>
      <c r="AJ18" s="101">
        <f t="shared" si="1"/>
        <v>361.25</v>
      </c>
      <c r="AK18" s="101">
        <f t="shared" si="1"/>
        <v>361.25</v>
      </c>
      <c r="AL18" s="101">
        <f t="shared" si="1"/>
        <v>361.25</v>
      </c>
      <c r="AM18" s="101">
        <f t="shared" si="1"/>
        <v>361.25</v>
      </c>
      <c r="AN18" s="101">
        <f t="shared" si="1"/>
        <v>361.25</v>
      </c>
      <c r="AO18" s="101">
        <f t="shared" si="1"/>
        <v>361.25</v>
      </c>
      <c r="AP18" s="101">
        <f t="shared" si="1"/>
        <v>361.25</v>
      </c>
      <c r="AQ18" s="101">
        <f t="shared" si="1"/>
        <v>361.25</v>
      </c>
      <c r="AR18" s="101">
        <f>+AQ18</f>
        <v>361.25</v>
      </c>
      <c r="AS18" s="553">
        <f t="shared" ref="AS18:AS39" si="3">+E18*D18</f>
        <v>108084.375</v>
      </c>
    </row>
    <row r="19" spans="2:45">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c r="AS19" s="553">
        <f t="shared" si="3"/>
        <v>0</v>
      </c>
    </row>
    <row r="20" spans="2:45">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c r="AS20" s="553">
        <f t="shared" si="3"/>
        <v>0</v>
      </c>
    </row>
    <row r="21" spans="2:45">
      <c r="B21" s="399" t="s">
        <v>174</v>
      </c>
      <c r="C21" s="93" t="s">
        <v>161</v>
      </c>
      <c r="D21" s="371">
        <v>40000</v>
      </c>
      <c r="E21" s="81">
        <v>1</v>
      </c>
      <c r="F21" s="71">
        <f t="shared" ref="F21:X21" si="4">E21</f>
        <v>1</v>
      </c>
      <c r="G21" s="71">
        <f t="shared" si="4"/>
        <v>1</v>
      </c>
      <c r="H21" s="71">
        <f t="shared" si="4"/>
        <v>1</v>
      </c>
      <c r="I21" s="71">
        <f t="shared" si="4"/>
        <v>1</v>
      </c>
      <c r="J21" s="71">
        <f t="shared" si="4"/>
        <v>1</v>
      </c>
      <c r="K21" s="71">
        <f t="shared" si="4"/>
        <v>1</v>
      </c>
      <c r="L21" s="71">
        <f t="shared" si="4"/>
        <v>1</v>
      </c>
      <c r="M21" s="71">
        <f t="shared" si="4"/>
        <v>1</v>
      </c>
      <c r="N21" s="71">
        <f t="shared" si="4"/>
        <v>1</v>
      </c>
      <c r="O21" s="71">
        <f t="shared" si="4"/>
        <v>1</v>
      </c>
      <c r="P21" s="71">
        <f t="shared" si="4"/>
        <v>1</v>
      </c>
      <c r="Q21" s="71">
        <f t="shared" si="4"/>
        <v>1</v>
      </c>
      <c r="R21" s="71">
        <f t="shared" si="4"/>
        <v>1</v>
      </c>
      <c r="S21" s="71">
        <f t="shared" si="4"/>
        <v>1</v>
      </c>
      <c r="T21" s="71">
        <f t="shared" si="4"/>
        <v>1</v>
      </c>
      <c r="U21" s="71">
        <f t="shared" si="4"/>
        <v>1</v>
      </c>
      <c r="V21" s="71">
        <f t="shared" si="4"/>
        <v>1</v>
      </c>
      <c r="W21" s="71">
        <f t="shared" si="4"/>
        <v>1</v>
      </c>
      <c r="X21" s="71">
        <f t="shared" si="4"/>
        <v>1</v>
      </c>
      <c r="Y21" s="71">
        <v>1</v>
      </c>
      <c r="Z21" s="61">
        <f t="shared" ref="Z21:AP21" si="5">Y21</f>
        <v>1</v>
      </c>
      <c r="AA21" s="61">
        <f t="shared" si="5"/>
        <v>1</v>
      </c>
      <c r="AB21" s="61">
        <f t="shared" si="5"/>
        <v>1</v>
      </c>
      <c r="AC21" s="61">
        <f t="shared" si="5"/>
        <v>1</v>
      </c>
      <c r="AD21" s="61">
        <f t="shared" si="5"/>
        <v>1</v>
      </c>
      <c r="AE21" s="61">
        <f t="shared" si="5"/>
        <v>1</v>
      </c>
      <c r="AF21" s="61">
        <f t="shared" si="5"/>
        <v>1</v>
      </c>
      <c r="AG21" s="61">
        <f t="shared" si="5"/>
        <v>1</v>
      </c>
      <c r="AH21" s="61">
        <f t="shared" si="5"/>
        <v>1</v>
      </c>
      <c r="AI21" s="61">
        <f t="shared" si="5"/>
        <v>1</v>
      </c>
      <c r="AJ21" s="61">
        <f t="shared" si="5"/>
        <v>1</v>
      </c>
      <c r="AK21" s="61">
        <f t="shared" si="5"/>
        <v>1</v>
      </c>
      <c r="AL21" s="61">
        <f t="shared" si="5"/>
        <v>1</v>
      </c>
      <c r="AM21" s="61">
        <f t="shared" si="5"/>
        <v>1</v>
      </c>
      <c r="AN21" s="61">
        <f t="shared" si="5"/>
        <v>1</v>
      </c>
      <c r="AO21" s="61">
        <f t="shared" si="5"/>
        <v>1</v>
      </c>
      <c r="AP21" s="61">
        <f t="shared" si="5"/>
        <v>1</v>
      </c>
      <c r="AQ21" s="61">
        <f t="shared" ref="AI21:AR35" si="6">AP21</f>
        <v>1</v>
      </c>
      <c r="AR21" s="61">
        <f t="shared" si="6"/>
        <v>1</v>
      </c>
      <c r="AS21" s="553">
        <f t="shared" si="3"/>
        <v>40000</v>
      </c>
    </row>
    <row r="22" spans="2:45">
      <c r="B22" s="370" t="s">
        <v>175</v>
      </c>
      <c r="C22" s="93" t="s">
        <v>161</v>
      </c>
      <c r="D22" s="371">
        <f>'C2 Wheat FFS fin no w fee'!D28</f>
        <v>7000</v>
      </c>
      <c r="E22" s="81">
        <v>0.5</v>
      </c>
      <c r="F22" s="71">
        <f t="shared" ref="F22:U36" si="7">E22</f>
        <v>0.5</v>
      </c>
      <c r="G22" s="71">
        <f t="shared" si="7"/>
        <v>0.5</v>
      </c>
      <c r="H22" s="71">
        <f t="shared" si="7"/>
        <v>0.5</v>
      </c>
      <c r="I22" s="71">
        <f t="shared" si="7"/>
        <v>0.5</v>
      </c>
      <c r="J22" s="71">
        <f t="shared" si="7"/>
        <v>0.5</v>
      </c>
      <c r="K22" s="71">
        <f t="shared" si="7"/>
        <v>0.5</v>
      </c>
      <c r="L22" s="71">
        <f t="shared" si="7"/>
        <v>0.5</v>
      </c>
      <c r="M22" s="71">
        <f t="shared" si="7"/>
        <v>0.5</v>
      </c>
      <c r="N22" s="71">
        <f t="shared" si="7"/>
        <v>0.5</v>
      </c>
      <c r="O22" s="71">
        <f t="shared" si="7"/>
        <v>0.5</v>
      </c>
      <c r="P22" s="71">
        <f t="shared" si="7"/>
        <v>0.5</v>
      </c>
      <c r="Q22" s="71">
        <f t="shared" si="7"/>
        <v>0.5</v>
      </c>
      <c r="R22" s="71">
        <f t="shared" si="7"/>
        <v>0.5</v>
      </c>
      <c r="S22" s="71">
        <f t="shared" si="7"/>
        <v>0.5</v>
      </c>
      <c r="T22" s="71">
        <f t="shared" si="7"/>
        <v>0.5</v>
      </c>
      <c r="U22" s="71">
        <f t="shared" si="7"/>
        <v>0.5</v>
      </c>
      <c r="V22" s="71">
        <f t="shared" ref="V22:X36" si="8">U22</f>
        <v>0.5</v>
      </c>
      <c r="W22" s="71">
        <f t="shared" si="8"/>
        <v>0.5</v>
      </c>
      <c r="X22" s="71">
        <f t="shared" si="8"/>
        <v>0.5</v>
      </c>
      <c r="Y22" s="71">
        <v>0.5</v>
      </c>
      <c r="Z22" s="61">
        <f t="shared" ref="Z22:AO35" si="9">Y22</f>
        <v>0.5</v>
      </c>
      <c r="AA22" s="61">
        <f t="shared" si="9"/>
        <v>0.5</v>
      </c>
      <c r="AB22" s="61">
        <f t="shared" si="9"/>
        <v>0.5</v>
      </c>
      <c r="AC22" s="61">
        <f t="shared" si="9"/>
        <v>0.5</v>
      </c>
      <c r="AD22" s="61">
        <f t="shared" si="9"/>
        <v>0.5</v>
      </c>
      <c r="AE22" s="61">
        <f t="shared" si="9"/>
        <v>0.5</v>
      </c>
      <c r="AF22" s="61">
        <f t="shared" si="9"/>
        <v>0.5</v>
      </c>
      <c r="AG22" s="61">
        <f t="shared" si="9"/>
        <v>0.5</v>
      </c>
      <c r="AH22" s="61">
        <f t="shared" si="9"/>
        <v>0.5</v>
      </c>
      <c r="AI22" s="61">
        <f t="shared" si="6"/>
        <v>0.5</v>
      </c>
      <c r="AJ22" s="61">
        <f t="shared" si="6"/>
        <v>0.5</v>
      </c>
      <c r="AK22" s="61">
        <f t="shared" si="6"/>
        <v>0.5</v>
      </c>
      <c r="AL22" s="61">
        <f t="shared" si="6"/>
        <v>0.5</v>
      </c>
      <c r="AM22" s="61">
        <f t="shared" si="6"/>
        <v>0.5</v>
      </c>
      <c r="AN22" s="61">
        <f t="shared" si="6"/>
        <v>0.5</v>
      </c>
      <c r="AO22" s="61">
        <f t="shared" si="6"/>
        <v>0.5</v>
      </c>
      <c r="AP22" s="61">
        <f t="shared" si="6"/>
        <v>0.5</v>
      </c>
      <c r="AQ22" s="61">
        <f t="shared" si="6"/>
        <v>0.5</v>
      </c>
      <c r="AR22" s="61">
        <f t="shared" si="6"/>
        <v>0.5</v>
      </c>
      <c r="AS22" s="553">
        <f t="shared" si="3"/>
        <v>3500</v>
      </c>
    </row>
    <row r="23" spans="2:45">
      <c r="B23" s="370" t="s">
        <v>176</v>
      </c>
      <c r="C23" s="93" t="s">
        <v>161</v>
      </c>
      <c r="D23" s="371">
        <f>'C2 Wheat FFS fin no w fee'!D29</f>
        <v>3000</v>
      </c>
      <c r="E23" s="81">
        <v>1</v>
      </c>
      <c r="F23" s="71">
        <f t="shared" si="7"/>
        <v>1</v>
      </c>
      <c r="G23" s="71">
        <f t="shared" si="7"/>
        <v>1</v>
      </c>
      <c r="H23" s="71">
        <f t="shared" si="7"/>
        <v>1</v>
      </c>
      <c r="I23" s="71">
        <f t="shared" si="7"/>
        <v>1</v>
      </c>
      <c r="J23" s="71">
        <f t="shared" si="7"/>
        <v>1</v>
      </c>
      <c r="K23" s="71">
        <f t="shared" si="7"/>
        <v>1</v>
      </c>
      <c r="L23" s="71">
        <f t="shared" si="7"/>
        <v>1</v>
      </c>
      <c r="M23" s="71">
        <f t="shared" si="7"/>
        <v>1</v>
      </c>
      <c r="N23" s="71">
        <f t="shared" si="7"/>
        <v>1</v>
      </c>
      <c r="O23" s="71">
        <f t="shared" si="7"/>
        <v>1</v>
      </c>
      <c r="P23" s="71">
        <f t="shared" si="7"/>
        <v>1</v>
      </c>
      <c r="Q23" s="71">
        <f t="shared" si="7"/>
        <v>1</v>
      </c>
      <c r="R23" s="71">
        <f t="shared" si="7"/>
        <v>1</v>
      </c>
      <c r="S23" s="71">
        <f t="shared" si="7"/>
        <v>1</v>
      </c>
      <c r="T23" s="71">
        <f t="shared" si="7"/>
        <v>1</v>
      </c>
      <c r="U23" s="71">
        <f t="shared" si="7"/>
        <v>1</v>
      </c>
      <c r="V23" s="71">
        <f t="shared" si="8"/>
        <v>1</v>
      </c>
      <c r="W23" s="71">
        <f t="shared" si="8"/>
        <v>1</v>
      </c>
      <c r="X23" s="71">
        <f t="shared" si="8"/>
        <v>1</v>
      </c>
      <c r="Y23" s="71">
        <v>1</v>
      </c>
      <c r="Z23" s="61">
        <f t="shared" si="9"/>
        <v>1</v>
      </c>
      <c r="AA23" s="61">
        <f t="shared" si="9"/>
        <v>1</v>
      </c>
      <c r="AB23" s="61">
        <f t="shared" si="9"/>
        <v>1</v>
      </c>
      <c r="AC23" s="61">
        <f t="shared" si="9"/>
        <v>1</v>
      </c>
      <c r="AD23" s="61">
        <f t="shared" si="9"/>
        <v>1</v>
      </c>
      <c r="AE23" s="61">
        <f t="shared" si="9"/>
        <v>1</v>
      </c>
      <c r="AF23" s="61">
        <f t="shared" si="9"/>
        <v>1</v>
      </c>
      <c r="AG23" s="61">
        <f t="shared" si="9"/>
        <v>1</v>
      </c>
      <c r="AH23" s="61">
        <f t="shared" si="9"/>
        <v>1</v>
      </c>
      <c r="AI23" s="61">
        <f t="shared" si="6"/>
        <v>1</v>
      </c>
      <c r="AJ23" s="61">
        <f t="shared" si="6"/>
        <v>1</v>
      </c>
      <c r="AK23" s="61">
        <f t="shared" si="6"/>
        <v>1</v>
      </c>
      <c r="AL23" s="61">
        <f t="shared" si="6"/>
        <v>1</v>
      </c>
      <c r="AM23" s="61">
        <f t="shared" si="6"/>
        <v>1</v>
      </c>
      <c r="AN23" s="61">
        <f t="shared" si="6"/>
        <v>1</v>
      </c>
      <c r="AO23" s="61">
        <f t="shared" si="6"/>
        <v>1</v>
      </c>
      <c r="AP23" s="61">
        <f t="shared" si="6"/>
        <v>1</v>
      </c>
      <c r="AQ23" s="61">
        <f t="shared" si="6"/>
        <v>1</v>
      </c>
      <c r="AR23" s="61">
        <f t="shared" si="6"/>
        <v>1</v>
      </c>
      <c r="AS23" s="553">
        <f t="shared" si="3"/>
        <v>3000</v>
      </c>
    </row>
    <row r="24" spans="2:45">
      <c r="B24" s="370" t="s">
        <v>177</v>
      </c>
      <c r="C24" s="93" t="s">
        <v>161</v>
      </c>
      <c r="D24" s="371">
        <f>'C2 Wheat FFS fin no w fee'!D30</f>
        <v>20000</v>
      </c>
      <c r="E24" s="81">
        <v>1</v>
      </c>
      <c r="F24" s="71">
        <f t="shared" si="7"/>
        <v>1</v>
      </c>
      <c r="G24" s="71">
        <f t="shared" si="7"/>
        <v>1</v>
      </c>
      <c r="H24" s="71">
        <f t="shared" si="7"/>
        <v>1</v>
      </c>
      <c r="I24" s="71">
        <f t="shared" si="7"/>
        <v>1</v>
      </c>
      <c r="J24" s="71">
        <f t="shared" si="7"/>
        <v>1</v>
      </c>
      <c r="K24" s="71">
        <f t="shared" si="7"/>
        <v>1</v>
      </c>
      <c r="L24" s="71">
        <f t="shared" si="7"/>
        <v>1</v>
      </c>
      <c r="M24" s="71">
        <f t="shared" si="7"/>
        <v>1</v>
      </c>
      <c r="N24" s="71">
        <f t="shared" si="7"/>
        <v>1</v>
      </c>
      <c r="O24" s="71">
        <f t="shared" si="7"/>
        <v>1</v>
      </c>
      <c r="P24" s="71">
        <f t="shared" si="7"/>
        <v>1</v>
      </c>
      <c r="Q24" s="71">
        <f t="shared" si="7"/>
        <v>1</v>
      </c>
      <c r="R24" s="71">
        <f t="shared" si="7"/>
        <v>1</v>
      </c>
      <c r="S24" s="71">
        <f t="shared" si="7"/>
        <v>1</v>
      </c>
      <c r="T24" s="71">
        <f t="shared" si="7"/>
        <v>1</v>
      </c>
      <c r="U24" s="71">
        <f t="shared" si="7"/>
        <v>1</v>
      </c>
      <c r="V24" s="71">
        <f t="shared" si="8"/>
        <v>1</v>
      </c>
      <c r="W24" s="71">
        <f t="shared" si="8"/>
        <v>1</v>
      </c>
      <c r="X24" s="71">
        <f t="shared" si="8"/>
        <v>1</v>
      </c>
      <c r="Y24" s="71">
        <v>1</v>
      </c>
      <c r="Z24" s="61">
        <f t="shared" si="9"/>
        <v>1</v>
      </c>
      <c r="AA24" s="61">
        <f t="shared" si="9"/>
        <v>1</v>
      </c>
      <c r="AB24" s="61">
        <f t="shared" si="9"/>
        <v>1</v>
      </c>
      <c r="AC24" s="61">
        <f t="shared" si="9"/>
        <v>1</v>
      </c>
      <c r="AD24" s="61">
        <f t="shared" si="9"/>
        <v>1</v>
      </c>
      <c r="AE24" s="61">
        <f t="shared" si="9"/>
        <v>1</v>
      </c>
      <c r="AF24" s="61">
        <f t="shared" si="9"/>
        <v>1</v>
      </c>
      <c r="AG24" s="61">
        <f t="shared" si="9"/>
        <v>1</v>
      </c>
      <c r="AH24" s="61">
        <f t="shared" si="9"/>
        <v>1</v>
      </c>
      <c r="AI24" s="61">
        <f t="shared" si="6"/>
        <v>1</v>
      </c>
      <c r="AJ24" s="61">
        <f t="shared" si="6"/>
        <v>1</v>
      </c>
      <c r="AK24" s="61">
        <f t="shared" si="6"/>
        <v>1</v>
      </c>
      <c r="AL24" s="61">
        <f t="shared" si="6"/>
        <v>1</v>
      </c>
      <c r="AM24" s="61">
        <f t="shared" si="6"/>
        <v>1</v>
      </c>
      <c r="AN24" s="61">
        <f t="shared" si="6"/>
        <v>1</v>
      </c>
      <c r="AO24" s="61">
        <f t="shared" si="6"/>
        <v>1</v>
      </c>
      <c r="AP24" s="61">
        <f t="shared" si="6"/>
        <v>1</v>
      </c>
      <c r="AQ24" s="61">
        <f t="shared" si="6"/>
        <v>1</v>
      </c>
      <c r="AR24" s="61">
        <f t="shared" si="6"/>
        <v>1</v>
      </c>
      <c r="AS24" s="553">
        <f t="shared" si="3"/>
        <v>20000</v>
      </c>
    </row>
    <row r="25" spans="2:45">
      <c r="B25" s="399" t="s">
        <v>178</v>
      </c>
      <c r="C25" s="93" t="s">
        <v>47</v>
      </c>
      <c r="D25" s="400">
        <v>300</v>
      </c>
      <c r="E25" s="247">
        <v>35</v>
      </c>
      <c r="F25" s="71">
        <f t="shared" si="7"/>
        <v>35</v>
      </c>
      <c r="G25" s="71">
        <f t="shared" si="7"/>
        <v>35</v>
      </c>
      <c r="H25" s="71">
        <f t="shared" si="7"/>
        <v>35</v>
      </c>
      <c r="I25" s="71">
        <f t="shared" si="7"/>
        <v>35</v>
      </c>
      <c r="J25" s="71">
        <f t="shared" si="7"/>
        <v>35</v>
      </c>
      <c r="K25" s="71">
        <f t="shared" si="7"/>
        <v>35</v>
      </c>
      <c r="L25" s="71">
        <f t="shared" si="7"/>
        <v>35</v>
      </c>
      <c r="M25" s="71">
        <f t="shared" si="7"/>
        <v>35</v>
      </c>
      <c r="N25" s="71">
        <f t="shared" si="7"/>
        <v>35</v>
      </c>
      <c r="O25" s="71">
        <f t="shared" si="7"/>
        <v>35</v>
      </c>
      <c r="P25" s="71">
        <f t="shared" si="7"/>
        <v>35</v>
      </c>
      <c r="Q25" s="71">
        <f t="shared" si="7"/>
        <v>35</v>
      </c>
      <c r="R25" s="71">
        <f t="shared" si="7"/>
        <v>35</v>
      </c>
      <c r="S25" s="71">
        <f t="shared" si="7"/>
        <v>35</v>
      </c>
      <c r="T25" s="71">
        <f t="shared" si="7"/>
        <v>35</v>
      </c>
      <c r="U25" s="71">
        <f t="shared" si="7"/>
        <v>35</v>
      </c>
      <c r="V25" s="71">
        <f t="shared" si="8"/>
        <v>35</v>
      </c>
      <c r="W25" s="71">
        <f t="shared" si="8"/>
        <v>35</v>
      </c>
      <c r="X25" s="71">
        <f t="shared" si="8"/>
        <v>35</v>
      </c>
      <c r="Y25" s="247">
        <f>+X25</f>
        <v>35</v>
      </c>
      <c r="Z25" s="61">
        <f t="shared" si="9"/>
        <v>35</v>
      </c>
      <c r="AA25" s="61">
        <f t="shared" si="9"/>
        <v>35</v>
      </c>
      <c r="AB25" s="61">
        <f t="shared" si="9"/>
        <v>35</v>
      </c>
      <c r="AC25" s="61">
        <f t="shared" si="9"/>
        <v>35</v>
      </c>
      <c r="AD25" s="61">
        <f t="shared" si="9"/>
        <v>35</v>
      </c>
      <c r="AE25" s="61">
        <f t="shared" si="9"/>
        <v>35</v>
      </c>
      <c r="AF25" s="61">
        <f t="shared" si="9"/>
        <v>35</v>
      </c>
      <c r="AG25" s="61">
        <f t="shared" si="9"/>
        <v>35</v>
      </c>
      <c r="AH25" s="61">
        <f t="shared" si="9"/>
        <v>35</v>
      </c>
      <c r="AI25" s="61">
        <f t="shared" si="6"/>
        <v>35</v>
      </c>
      <c r="AJ25" s="61">
        <f t="shared" si="6"/>
        <v>35</v>
      </c>
      <c r="AK25" s="61">
        <f t="shared" si="6"/>
        <v>35</v>
      </c>
      <c r="AL25" s="61">
        <f t="shared" si="6"/>
        <v>35</v>
      </c>
      <c r="AM25" s="61">
        <f t="shared" si="6"/>
        <v>35</v>
      </c>
      <c r="AN25" s="61">
        <f t="shared" si="6"/>
        <v>35</v>
      </c>
      <c r="AO25" s="61">
        <f t="shared" si="6"/>
        <v>35</v>
      </c>
      <c r="AP25" s="61">
        <f t="shared" si="6"/>
        <v>35</v>
      </c>
      <c r="AQ25" s="61">
        <f t="shared" si="6"/>
        <v>35</v>
      </c>
      <c r="AR25" s="61">
        <f t="shared" si="6"/>
        <v>35</v>
      </c>
      <c r="AS25" s="553">
        <f t="shared" si="3"/>
        <v>10500</v>
      </c>
    </row>
    <row r="26" spans="2:45">
      <c r="B26" s="399" t="s">
        <v>179</v>
      </c>
      <c r="C26" s="57" t="s">
        <v>180</v>
      </c>
      <c r="D26" s="82">
        <f>'C2 Wheat FFS fin no w fee'!D37</f>
        <v>100000</v>
      </c>
      <c r="E26" s="81">
        <v>0</v>
      </c>
      <c r="F26" s="71">
        <f t="shared" si="7"/>
        <v>0</v>
      </c>
      <c r="G26" s="71">
        <f t="shared" si="7"/>
        <v>0</v>
      </c>
      <c r="H26" s="71">
        <f t="shared" si="7"/>
        <v>0</v>
      </c>
      <c r="I26" s="71">
        <f t="shared" si="7"/>
        <v>0</v>
      </c>
      <c r="J26" s="71">
        <f t="shared" si="7"/>
        <v>0</v>
      </c>
      <c r="K26" s="71">
        <f t="shared" si="7"/>
        <v>0</v>
      </c>
      <c r="L26" s="71">
        <f t="shared" si="7"/>
        <v>0</v>
      </c>
      <c r="M26" s="71">
        <f t="shared" si="7"/>
        <v>0</v>
      </c>
      <c r="N26" s="71">
        <f t="shared" si="7"/>
        <v>0</v>
      </c>
      <c r="O26" s="71">
        <f t="shared" si="7"/>
        <v>0</v>
      </c>
      <c r="P26" s="71">
        <f t="shared" si="7"/>
        <v>0</v>
      </c>
      <c r="Q26" s="71">
        <f t="shared" si="7"/>
        <v>0</v>
      </c>
      <c r="R26" s="71">
        <f t="shared" si="7"/>
        <v>0</v>
      </c>
      <c r="S26" s="71">
        <f t="shared" si="7"/>
        <v>0</v>
      </c>
      <c r="T26" s="71">
        <f t="shared" si="7"/>
        <v>0</v>
      </c>
      <c r="U26" s="71">
        <f t="shared" si="7"/>
        <v>0</v>
      </c>
      <c r="V26" s="71">
        <f t="shared" si="8"/>
        <v>0</v>
      </c>
      <c r="W26" s="71">
        <f t="shared" si="8"/>
        <v>0</v>
      </c>
      <c r="X26" s="71">
        <f t="shared" si="8"/>
        <v>0</v>
      </c>
      <c r="Y26" s="71">
        <v>0.125</v>
      </c>
      <c r="Z26" s="71">
        <f t="shared" si="9"/>
        <v>0.125</v>
      </c>
      <c r="AA26" s="71">
        <f t="shared" si="9"/>
        <v>0.125</v>
      </c>
      <c r="AB26" s="71">
        <f t="shared" si="9"/>
        <v>0.125</v>
      </c>
      <c r="AC26" s="71">
        <f t="shared" si="9"/>
        <v>0.125</v>
      </c>
      <c r="AD26" s="71">
        <f t="shared" si="9"/>
        <v>0.125</v>
      </c>
      <c r="AE26" s="71">
        <f t="shared" si="9"/>
        <v>0.125</v>
      </c>
      <c r="AF26" s="71">
        <f t="shared" si="9"/>
        <v>0.125</v>
      </c>
      <c r="AG26" s="71">
        <f t="shared" si="9"/>
        <v>0.125</v>
      </c>
      <c r="AH26" s="71">
        <f t="shared" si="9"/>
        <v>0.125</v>
      </c>
      <c r="AI26" s="71">
        <f t="shared" si="6"/>
        <v>0.125</v>
      </c>
      <c r="AJ26" s="71">
        <f t="shared" si="6"/>
        <v>0.125</v>
      </c>
      <c r="AK26" s="71">
        <f t="shared" si="6"/>
        <v>0.125</v>
      </c>
      <c r="AL26" s="71">
        <f t="shared" si="6"/>
        <v>0.125</v>
      </c>
      <c r="AM26" s="71">
        <f t="shared" si="6"/>
        <v>0.125</v>
      </c>
      <c r="AN26" s="71">
        <f t="shared" si="6"/>
        <v>0.125</v>
      </c>
      <c r="AO26" s="71">
        <f t="shared" si="6"/>
        <v>0.125</v>
      </c>
      <c r="AP26" s="71">
        <f t="shared" si="6"/>
        <v>0.125</v>
      </c>
      <c r="AQ26" s="71">
        <f t="shared" si="6"/>
        <v>0.125</v>
      </c>
      <c r="AR26" s="71">
        <f t="shared" si="6"/>
        <v>0.125</v>
      </c>
      <c r="AS26" s="553">
        <f t="shared" si="3"/>
        <v>0</v>
      </c>
    </row>
    <row r="27" spans="2:45">
      <c r="B27" s="70" t="s">
        <v>181</v>
      </c>
      <c r="C27" s="57" t="s">
        <v>47</v>
      </c>
      <c r="D27" s="82">
        <f>+'Prices '!F29</f>
        <v>500</v>
      </c>
      <c r="E27" s="81">
        <v>50</v>
      </c>
      <c r="F27" s="71">
        <f t="shared" si="7"/>
        <v>50</v>
      </c>
      <c r="G27" s="71">
        <f t="shared" si="7"/>
        <v>50</v>
      </c>
      <c r="H27" s="71">
        <f t="shared" si="7"/>
        <v>50</v>
      </c>
      <c r="I27" s="71">
        <f t="shared" si="7"/>
        <v>50</v>
      </c>
      <c r="J27" s="71">
        <f t="shared" si="7"/>
        <v>50</v>
      </c>
      <c r="K27" s="71">
        <f t="shared" si="7"/>
        <v>50</v>
      </c>
      <c r="L27" s="71">
        <f t="shared" si="7"/>
        <v>50</v>
      </c>
      <c r="M27" s="71">
        <f t="shared" si="7"/>
        <v>50</v>
      </c>
      <c r="N27" s="71">
        <f t="shared" si="7"/>
        <v>50</v>
      </c>
      <c r="O27" s="71">
        <f t="shared" si="7"/>
        <v>50</v>
      </c>
      <c r="P27" s="71">
        <f t="shared" si="7"/>
        <v>50</v>
      </c>
      <c r="Q27" s="71">
        <f t="shared" si="7"/>
        <v>50</v>
      </c>
      <c r="R27" s="71">
        <f t="shared" si="7"/>
        <v>50</v>
      </c>
      <c r="S27" s="71">
        <f t="shared" si="7"/>
        <v>50</v>
      </c>
      <c r="T27" s="71">
        <f t="shared" si="7"/>
        <v>50</v>
      </c>
      <c r="U27" s="71">
        <f t="shared" si="7"/>
        <v>50</v>
      </c>
      <c r="V27" s="71">
        <f t="shared" si="8"/>
        <v>50</v>
      </c>
      <c r="W27" s="71">
        <f t="shared" si="8"/>
        <v>50</v>
      </c>
      <c r="X27" s="71">
        <f t="shared" si="8"/>
        <v>50</v>
      </c>
      <c r="Y27" s="247">
        <f>+X27</f>
        <v>50</v>
      </c>
      <c r="Z27" s="71">
        <f t="shared" si="9"/>
        <v>50</v>
      </c>
      <c r="AA27" s="71">
        <f t="shared" si="9"/>
        <v>50</v>
      </c>
      <c r="AB27" s="71">
        <f t="shared" si="9"/>
        <v>50</v>
      </c>
      <c r="AC27" s="71">
        <f t="shared" si="9"/>
        <v>50</v>
      </c>
      <c r="AD27" s="71">
        <f t="shared" si="9"/>
        <v>50</v>
      </c>
      <c r="AE27" s="71">
        <f t="shared" si="9"/>
        <v>50</v>
      </c>
      <c r="AF27" s="71">
        <f t="shared" si="9"/>
        <v>50</v>
      </c>
      <c r="AG27" s="71">
        <f t="shared" si="9"/>
        <v>50</v>
      </c>
      <c r="AH27" s="71">
        <f t="shared" si="9"/>
        <v>50</v>
      </c>
      <c r="AI27" s="71">
        <f t="shared" si="6"/>
        <v>50</v>
      </c>
      <c r="AJ27" s="71">
        <f t="shared" si="6"/>
        <v>50</v>
      </c>
      <c r="AK27" s="71">
        <f t="shared" si="6"/>
        <v>50</v>
      </c>
      <c r="AL27" s="71">
        <f t="shared" si="6"/>
        <v>50</v>
      </c>
      <c r="AM27" s="71">
        <f t="shared" si="6"/>
        <v>50</v>
      </c>
      <c r="AN27" s="71">
        <f t="shared" si="6"/>
        <v>50</v>
      </c>
      <c r="AO27" s="71">
        <f t="shared" si="6"/>
        <v>50</v>
      </c>
      <c r="AP27" s="71">
        <f t="shared" si="6"/>
        <v>50</v>
      </c>
      <c r="AQ27" s="71">
        <f t="shared" si="6"/>
        <v>50</v>
      </c>
      <c r="AR27" s="71">
        <f t="shared" si="6"/>
        <v>50</v>
      </c>
      <c r="AS27" s="553">
        <f t="shared" si="3"/>
        <v>25000</v>
      </c>
    </row>
    <row r="28" spans="2:45">
      <c r="B28" s="70" t="s">
        <v>182</v>
      </c>
      <c r="C28" s="57" t="s">
        <v>47</v>
      </c>
      <c r="D28" s="82">
        <f>+'Prices '!F24</f>
        <v>600</v>
      </c>
      <c r="E28" s="81">
        <v>35</v>
      </c>
      <c r="F28" s="71">
        <f t="shared" si="7"/>
        <v>35</v>
      </c>
      <c r="G28" s="71">
        <f t="shared" si="7"/>
        <v>35</v>
      </c>
      <c r="H28" s="71">
        <f t="shared" si="7"/>
        <v>35</v>
      </c>
      <c r="I28" s="71">
        <f t="shared" si="7"/>
        <v>35</v>
      </c>
      <c r="J28" s="71">
        <f t="shared" si="7"/>
        <v>35</v>
      </c>
      <c r="K28" s="71">
        <f t="shared" si="7"/>
        <v>35</v>
      </c>
      <c r="L28" s="71">
        <f t="shared" si="7"/>
        <v>35</v>
      </c>
      <c r="M28" s="71">
        <f t="shared" si="7"/>
        <v>35</v>
      </c>
      <c r="N28" s="71">
        <f t="shared" si="7"/>
        <v>35</v>
      </c>
      <c r="O28" s="71">
        <f t="shared" si="7"/>
        <v>35</v>
      </c>
      <c r="P28" s="71">
        <f t="shared" si="7"/>
        <v>35</v>
      </c>
      <c r="Q28" s="71">
        <f t="shared" si="7"/>
        <v>35</v>
      </c>
      <c r="R28" s="71">
        <f t="shared" si="7"/>
        <v>35</v>
      </c>
      <c r="S28" s="71">
        <f t="shared" si="7"/>
        <v>35</v>
      </c>
      <c r="T28" s="71">
        <f t="shared" si="7"/>
        <v>35</v>
      </c>
      <c r="U28" s="71">
        <f t="shared" si="7"/>
        <v>35</v>
      </c>
      <c r="V28" s="71">
        <f t="shared" si="8"/>
        <v>35</v>
      </c>
      <c r="W28" s="71">
        <f t="shared" si="8"/>
        <v>35</v>
      </c>
      <c r="X28" s="71">
        <f t="shared" si="8"/>
        <v>35</v>
      </c>
      <c r="Y28" s="247">
        <f>+X28</f>
        <v>35</v>
      </c>
      <c r="Z28" s="71">
        <f t="shared" si="9"/>
        <v>35</v>
      </c>
      <c r="AA28" s="71">
        <f t="shared" si="9"/>
        <v>35</v>
      </c>
      <c r="AB28" s="71">
        <f t="shared" si="9"/>
        <v>35</v>
      </c>
      <c r="AC28" s="71">
        <f t="shared" si="9"/>
        <v>35</v>
      </c>
      <c r="AD28" s="71">
        <f t="shared" si="9"/>
        <v>35</v>
      </c>
      <c r="AE28" s="71">
        <f t="shared" si="9"/>
        <v>35</v>
      </c>
      <c r="AF28" s="71">
        <f t="shared" si="9"/>
        <v>35</v>
      </c>
      <c r="AG28" s="71">
        <f t="shared" si="9"/>
        <v>35</v>
      </c>
      <c r="AH28" s="71">
        <f t="shared" si="9"/>
        <v>35</v>
      </c>
      <c r="AI28" s="71">
        <f t="shared" si="6"/>
        <v>35</v>
      </c>
      <c r="AJ28" s="71">
        <f t="shared" si="6"/>
        <v>35</v>
      </c>
      <c r="AK28" s="71">
        <f t="shared" si="6"/>
        <v>35</v>
      </c>
      <c r="AL28" s="71">
        <f t="shared" si="6"/>
        <v>35</v>
      </c>
      <c r="AM28" s="71">
        <f t="shared" si="6"/>
        <v>35</v>
      </c>
      <c r="AN28" s="71">
        <f t="shared" si="6"/>
        <v>35</v>
      </c>
      <c r="AO28" s="71">
        <f t="shared" si="6"/>
        <v>35</v>
      </c>
      <c r="AP28" s="71">
        <f t="shared" si="6"/>
        <v>35</v>
      </c>
      <c r="AQ28" s="71">
        <f t="shared" si="6"/>
        <v>35</v>
      </c>
      <c r="AR28" s="71">
        <f t="shared" si="6"/>
        <v>35</v>
      </c>
      <c r="AS28" s="553">
        <f t="shared" si="3"/>
        <v>21000</v>
      </c>
    </row>
    <row r="29" spans="2:45">
      <c r="B29" s="370" t="s">
        <v>183</v>
      </c>
      <c r="C29" s="93" t="s">
        <v>184</v>
      </c>
      <c r="D29" s="371">
        <f>+'C2 Wheat FFS fin no w fee'!D27</f>
        <v>25000</v>
      </c>
      <c r="E29" s="247">
        <v>0.25</v>
      </c>
      <c r="F29" s="71">
        <f t="shared" si="7"/>
        <v>0.25</v>
      </c>
      <c r="G29" s="71">
        <f t="shared" si="7"/>
        <v>0.25</v>
      </c>
      <c r="H29" s="71">
        <f t="shared" si="7"/>
        <v>0.25</v>
      </c>
      <c r="I29" s="71">
        <f t="shared" si="7"/>
        <v>0.25</v>
      </c>
      <c r="J29" s="71">
        <f t="shared" si="7"/>
        <v>0.25</v>
      </c>
      <c r="K29" s="71">
        <f t="shared" si="7"/>
        <v>0.25</v>
      </c>
      <c r="L29" s="71">
        <f t="shared" si="7"/>
        <v>0.25</v>
      </c>
      <c r="M29" s="71">
        <f t="shared" si="7"/>
        <v>0.25</v>
      </c>
      <c r="N29" s="71">
        <f t="shared" si="7"/>
        <v>0.25</v>
      </c>
      <c r="O29" s="71">
        <f t="shared" si="7"/>
        <v>0.25</v>
      </c>
      <c r="P29" s="71">
        <f t="shared" si="7"/>
        <v>0.25</v>
      </c>
      <c r="Q29" s="71">
        <f t="shared" si="7"/>
        <v>0.25</v>
      </c>
      <c r="R29" s="71">
        <f t="shared" si="7"/>
        <v>0.25</v>
      </c>
      <c r="S29" s="71">
        <f t="shared" si="7"/>
        <v>0.25</v>
      </c>
      <c r="T29" s="71">
        <f t="shared" si="7"/>
        <v>0.25</v>
      </c>
      <c r="U29" s="71">
        <f t="shared" si="7"/>
        <v>0.25</v>
      </c>
      <c r="V29" s="71">
        <f t="shared" si="8"/>
        <v>0.25</v>
      </c>
      <c r="W29" s="71">
        <f t="shared" si="8"/>
        <v>0.25</v>
      </c>
      <c r="X29" s="71">
        <f t="shared" si="8"/>
        <v>0.25</v>
      </c>
      <c r="Y29" s="81">
        <v>0.25</v>
      </c>
      <c r="Z29" s="71">
        <f t="shared" si="9"/>
        <v>0.25</v>
      </c>
      <c r="AA29" s="71">
        <f t="shared" si="9"/>
        <v>0.25</v>
      </c>
      <c r="AB29" s="71">
        <f t="shared" si="9"/>
        <v>0.25</v>
      </c>
      <c r="AC29" s="71">
        <f t="shared" si="9"/>
        <v>0.25</v>
      </c>
      <c r="AD29" s="71">
        <f t="shared" si="9"/>
        <v>0.25</v>
      </c>
      <c r="AE29" s="71">
        <f t="shared" si="9"/>
        <v>0.25</v>
      </c>
      <c r="AF29" s="71">
        <f t="shared" si="9"/>
        <v>0.25</v>
      </c>
      <c r="AG29" s="71">
        <f t="shared" si="9"/>
        <v>0.25</v>
      </c>
      <c r="AH29" s="71">
        <f t="shared" si="9"/>
        <v>0.25</v>
      </c>
      <c r="AI29" s="71">
        <f t="shared" si="6"/>
        <v>0.25</v>
      </c>
      <c r="AJ29" s="71">
        <f t="shared" si="6"/>
        <v>0.25</v>
      </c>
      <c r="AK29" s="71">
        <f t="shared" si="6"/>
        <v>0.25</v>
      </c>
      <c r="AL29" s="71">
        <f t="shared" si="6"/>
        <v>0.25</v>
      </c>
      <c r="AM29" s="71">
        <f t="shared" si="6"/>
        <v>0.25</v>
      </c>
      <c r="AN29" s="71">
        <f t="shared" si="6"/>
        <v>0.25</v>
      </c>
      <c r="AO29" s="71">
        <f t="shared" si="6"/>
        <v>0.25</v>
      </c>
      <c r="AP29" s="71">
        <f t="shared" si="6"/>
        <v>0.25</v>
      </c>
      <c r="AQ29" s="71">
        <f t="shared" si="6"/>
        <v>0.25</v>
      </c>
      <c r="AR29" s="71">
        <f t="shared" si="6"/>
        <v>0.25</v>
      </c>
      <c r="AS29" s="553">
        <f t="shared" si="3"/>
        <v>6250</v>
      </c>
    </row>
    <row r="30" spans="2:45">
      <c r="B30" s="530" t="str">
        <f>'C2 Wheat FFS fin no w fee'!B31</f>
        <v>Tools</v>
      </c>
      <c r="C30" s="91" t="str">
        <f>'C2 Wheat FFS fin no w fee'!C31</f>
        <v>kit/dunam</v>
      </c>
      <c r="D30" s="371">
        <v>15000</v>
      </c>
      <c r="E30" s="247">
        <v>0.25</v>
      </c>
      <c r="F30" s="71">
        <f t="shared" si="7"/>
        <v>0.25</v>
      </c>
      <c r="G30" s="71">
        <f t="shared" si="7"/>
        <v>0.25</v>
      </c>
      <c r="H30" s="71">
        <f t="shared" si="7"/>
        <v>0.25</v>
      </c>
      <c r="I30" s="71">
        <f t="shared" si="7"/>
        <v>0.25</v>
      </c>
      <c r="J30" s="71">
        <f t="shared" si="7"/>
        <v>0.25</v>
      </c>
      <c r="K30" s="71">
        <f t="shared" si="7"/>
        <v>0.25</v>
      </c>
      <c r="L30" s="71">
        <f t="shared" si="7"/>
        <v>0.25</v>
      </c>
      <c r="M30" s="71">
        <f t="shared" si="7"/>
        <v>0.25</v>
      </c>
      <c r="N30" s="71">
        <f t="shared" si="7"/>
        <v>0.25</v>
      </c>
      <c r="O30" s="71">
        <f t="shared" si="7"/>
        <v>0.25</v>
      </c>
      <c r="P30" s="71">
        <f t="shared" si="7"/>
        <v>0.25</v>
      </c>
      <c r="Q30" s="71">
        <f t="shared" si="7"/>
        <v>0.25</v>
      </c>
      <c r="R30" s="71">
        <f t="shared" si="7"/>
        <v>0.25</v>
      </c>
      <c r="S30" s="71">
        <f t="shared" si="7"/>
        <v>0.25</v>
      </c>
      <c r="T30" s="71">
        <f t="shared" si="7"/>
        <v>0.25</v>
      </c>
      <c r="U30" s="71">
        <f t="shared" si="7"/>
        <v>0.25</v>
      </c>
      <c r="V30" s="71">
        <f t="shared" si="8"/>
        <v>0.25</v>
      </c>
      <c r="W30" s="71">
        <f t="shared" si="8"/>
        <v>0.25</v>
      </c>
      <c r="X30" s="71">
        <f t="shared" si="8"/>
        <v>0.25</v>
      </c>
      <c r="Y30" s="822">
        <f>+X30</f>
        <v>0.25</v>
      </c>
      <c r="Z30" s="71">
        <f t="shared" si="9"/>
        <v>0.25</v>
      </c>
      <c r="AA30" s="71">
        <f t="shared" si="9"/>
        <v>0.25</v>
      </c>
      <c r="AB30" s="71">
        <f t="shared" si="9"/>
        <v>0.25</v>
      </c>
      <c r="AC30" s="71">
        <f t="shared" si="9"/>
        <v>0.25</v>
      </c>
      <c r="AD30" s="71">
        <f t="shared" si="9"/>
        <v>0.25</v>
      </c>
      <c r="AE30" s="71">
        <f t="shared" si="9"/>
        <v>0.25</v>
      </c>
      <c r="AF30" s="71">
        <f t="shared" si="9"/>
        <v>0.25</v>
      </c>
      <c r="AG30" s="71">
        <f t="shared" si="9"/>
        <v>0.25</v>
      </c>
      <c r="AH30" s="71">
        <f t="shared" si="9"/>
        <v>0.25</v>
      </c>
      <c r="AI30" s="71">
        <f t="shared" si="6"/>
        <v>0.25</v>
      </c>
      <c r="AJ30" s="71">
        <f t="shared" si="6"/>
        <v>0.25</v>
      </c>
      <c r="AK30" s="71">
        <f t="shared" si="6"/>
        <v>0.25</v>
      </c>
      <c r="AL30" s="71">
        <f t="shared" si="6"/>
        <v>0.25</v>
      </c>
      <c r="AM30" s="71">
        <f t="shared" si="6"/>
        <v>0.25</v>
      </c>
      <c r="AN30" s="71">
        <f t="shared" si="6"/>
        <v>0.25</v>
      </c>
      <c r="AO30" s="71">
        <f t="shared" si="6"/>
        <v>0.25</v>
      </c>
      <c r="AP30" s="71">
        <f t="shared" si="6"/>
        <v>0.25</v>
      </c>
      <c r="AQ30" s="71">
        <f t="shared" si="6"/>
        <v>0.25</v>
      </c>
      <c r="AR30" s="71">
        <f t="shared" si="6"/>
        <v>0.25</v>
      </c>
      <c r="AS30" s="553">
        <f t="shared" si="3"/>
        <v>3750</v>
      </c>
    </row>
    <row r="31" spans="2:45">
      <c r="B31" s="530" t="str">
        <f>'C2 Wheat FFS fin no w fee'!B32</f>
        <v>Fuel</v>
      </c>
      <c r="C31" s="91" t="str">
        <f>'C2 Wheat FFS fin no w fee'!C32</f>
        <v>liters</v>
      </c>
      <c r="D31" s="371">
        <f>+'C2 Wheat FFS fin no w fee'!D32</f>
        <v>750</v>
      </c>
      <c r="E31" s="247">
        <v>50</v>
      </c>
      <c r="F31" s="71">
        <f t="shared" si="7"/>
        <v>50</v>
      </c>
      <c r="G31" s="71">
        <f t="shared" si="7"/>
        <v>50</v>
      </c>
      <c r="H31" s="71">
        <f t="shared" si="7"/>
        <v>50</v>
      </c>
      <c r="I31" s="71">
        <f t="shared" si="7"/>
        <v>50</v>
      </c>
      <c r="J31" s="71">
        <f t="shared" si="7"/>
        <v>50</v>
      </c>
      <c r="K31" s="71">
        <f t="shared" si="7"/>
        <v>50</v>
      </c>
      <c r="L31" s="71">
        <f t="shared" si="7"/>
        <v>50</v>
      </c>
      <c r="M31" s="71">
        <f t="shared" si="7"/>
        <v>50</v>
      </c>
      <c r="N31" s="71">
        <f t="shared" si="7"/>
        <v>50</v>
      </c>
      <c r="O31" s="71">
        <f t="shared" si="7"/>
        <v>50</v>
      </c>
      <c r="P31" s="71">
        <f t="shared" si="7"/>
        <v>50</v>
      </c>
      <c r="Q31" s="71">
        <f t="shared" si="7"/>
        <v>50</v>
      </c>
      <c r="R31" s="71">
        <f t="shared" si="7"/>
        <v>50</v>
      </c>
      <c r="S31" s="71">
        <f t="shared" si="7"/>
        <v>50</v>
      </c>
      <c r="T31" s="71">
        <f t="shared" si="7"/>
        <v>50</v>
      </c>
      <c r="U31" s="71">
        <f t="shared" si="7"/>
        <v>50</v>
      </c>
      <c r="V31" s="71">
        <f t="shared" si="8"/>
        <v>50</v>
      </c>
      <c r="W31" s="71">
        <f t="shared" si="8"/>
        <v>50</v>
      </c>
      <c r="X31" s="71">
        <f t="shared" si="8"/>
        <v>50</v>
      </c>
      <c r="Y31" s="823">
        <v>50</v>
      </c>
      <c r="Z31" s="71">
        <f t="shared" si="9"/>
        <v>50</v>
      </c>
      <c r="AA31" s="71">
        <f t="shared" si="9"/>
        <v>50</v>
      </c>
      <c r="AB31" s="71">
        <f t="shared" si="9"/>
        <v>50</v>
      </c>
      <c r="AC31" s="71">
        <f t="shared" si="9"/>
        <v>50</v>
      </c>
      <c r="AD31" s="71">
        <f t="shared" si="9"/>
        <v>50</v>
      </c>
      <c r="AE31" s="71">
        <f t="shared" si="9"/>
        <v>50</v>
      </c>
      <c r="AF31" s="71">
        <f t="shared" si="9"/>
        <v>50</v>
      </c>
      <c r="AG31" s="71">
        <f t="shared" si="9"/>
        <v>50</v>
      </c>
      <c r="AH31" s="71">
        <f t="shared" si="9"/>
        <v>50</v>
      </c>
      <c r="AI31" s="71">
        <f t="shared" si="6"/>
        <v>50</v>
      </c>
      <c r="AJ31" s="71">
        <f t="shared" si="6"/>
        <v>50</v>
      </c>
      <c r="AK31" s="71">
        <f t="shared" si="6"/>
        <v>50</v>
      </c>
      <c r="AL31" s="71">
        <f t="shared" si="6"/>
        <v>50</v>
      </c>
      <c r="AM31" s="71">
        <f t="shared" si="6"/>
        <v>50</v>
      </c>
      <c r="AN31" s="71">
        <f t="shared" si="6"/>
        <v>50</v>
      </c>
      <c r="AO31" s="71">
        <f t="shared" si="6"/>
        <v>50</v>
      </c>
      <c r="AP31" s="71">
        <f t="shared" si="6"/>
        <v>50</v>
      </c>
      <c r="AQ31" s="71">
        <f t="shared" si="6"/>
        <v>50</v>
      </c>
      <c r="AR31" s="71">
        <f t="shared" si="6"/>
        <v>50</v>
      </c>
      <c r="AS31" s="553">
        <f t="shared" si="3"/>
        <v>37500</v>
      </c>
    </row>
    <row r="32" spans="2:45">
      <c r="B32" s="530" t="str">
        <f>'C2 Wheat FFS fin no w fee'!B33</f>
        <v xml:space="preserve"> fees of irrigation </v>
      </c>
      <c r="C32" s="91" t="str">
        <f>'C2 Wheat FFS fin no w fee'!C33</f>
        <v>dunam</v>
      </c>
      <c r="D32" s="371">
        <f>'C2 Wheat FFS fin no w fee'!D33</f>
        <v>0</v>
      </c>
      <c r="E32" s="247">
        <v>1</v>
      </c>
      <c r="F32" s="71">
        <f t="shared" si="7"/>
        <v>1</v>
      </c>
      <c r="G32" s="71">
        <f t="shared" si="7"/>
        <v>1</v>
      </c>
      <c r="H32" s="71">
        <f t="shared" si="7"/>
        <v>1</v>
      </c>
      <c r="I32" s="71">
        <f t="shared" si="7"/>
        <v>1</v>
      </c>
      <c r="J32" s="71">
        <f t="shared" si="7"/>
        <v>1</v>
      </c>
      <c r="K32" s="71">
        <f t="shared" si="7"/>
        <v>1</v>
      </c>
      <c r="L32" s="71">
        <f t="shared" si="7"/>
        <v>1</v>
      </c>
      <c r="M32" s="71">
        <f t="shared" si="7"/>
        <v>1</v>
      </c>
      <c r="N32" s="71">
        <f t="shared" si="7"/>
        <v>1</v>
      </c>
      <c r="O32" s="71">
        <f t="shared" si="7"/>
        <v>1</v>
      </c>
      <c r="P32" s="71">
        <f t="shared" si="7"/>
        <v>1</v>
      </c>
      <c r="Q32" s="71">
        <f t="shared" si="7"/>
        <v>1</v>
      </c>
      <c r="R32" s="71">
        <f t="shared" si="7"/>
        <v>1</v>
      </c>
      <c r="S32" s="71">
        <f t="shared" si="7"/>
        <v>1</v>
      </c>
      <c r="T32" s="71">
        <f t="shared" si="7"/>
        <v>1</v>
      </c>
      <c r="U32" s="71">
        <f t="shared" si="7"/>
        <v>1</v>
      </c>
      <c r="V32" s="71">
        <f t="shared" si="8"/>
        <v>1</v>
      </c>
      <c r="W32" s="71">
        <f t="shared" si="8"/>
        <v>1</v>
      </c>
      <c r="X32" s="71">
        <f t="shared" si="8"/>
        <v>1</v>
      </c>
      <c r="Y32" s="822">
        <v>1</v>
      </c>
      <c r="Z32" s="71">
        <f t="shared" si="9"/>
        <v>1</v>
      </c>
      <c r="AA32" s="71">
        <f t="shared" si="9"/>
        <v>1</v>
      </c>
      <c r="AB32" s="71">
        <f t="shared" si="9"/>
        <v>1</v>
      </c>
      <c r="AC32" s="71">
        <f t="shared" si="9"/>
        <v>1</v>
      </c>
      <c r="AD32" s="71">
        <f t="shared" si="9"/>
        <v>1</v>
      </c>
      <c r="AE32" s="71">
        <f t="shared" si="9"/>
        <v>1</v>
      </c>
      <c r="AF32" s="71">
        <f t="shared" si="9"/>
        <v>1</v>
      </c>
      <c r="AG32" s="71">
        <f t="shared" si="9"/>
        <v>1</v>
      </c>
      <c r="AH32" s="71">
        <f t="shared" si="9"/>
        <v>1</v>
      </c>
      <c r="AI32" s="71">
        <f t="shared" si="6"/>
        <v>1</v>
      </c>
      <c r="AJ32" s="71">
        <f t="shared" si="6"/>
        <v>1</v>
      </c>
      <c r="AK32" s="71">
        <f t="shared" si="6"/>
        <v>1</v>
      </c>
      <c r="AL32" s="71">
        <f t="shared" si="6"/>
        <v>1</v>
      </c>
      <c r="AM32" s="71">
        <f t="shared" si="6"/>
        <v>1</v>
      </c>
      <c r="AN32" s="71">
        <f t="shared" si="6"/>
        <v>1</v>
      </c>
      <c r="AO32" s="71">
        <f t="shared" si="6"/>
        <v>1</v>
      </c>
      <c r="AP32" s="71">
        <f t="shared" si="6"/>
        <v>1</v>
      </c>
      <c r="AQ32" s="71">
        <f t="shared" si="6"/>
        <v>1</v>
      </c>
      <c r="AR32" s="71">
        <f t="shared" si="6"/>
        <v>1</v>
      </c>
      <c r="AS32" s="553">
        <f t="shared" si="3"/>
        <v>0</v>
      </c>
    </row>
    <row r="33" spans="2:46">
      <c r="B33" s="530" t="str">
        <f>'C2 Wheat FFS fin no w fee'!B34</f>
        <v xml:space="preserve">quata of farmer to clean the canals and drainge </v>
      </c>
      <c r="C33" s="91" t="str">
        <f>'C2 Wheat FFS fin no w fee'!C34</f>
        <v>dunam</v>
      </c>
      <c r="D33" s="371">
        <f>'C2 Wheat FFS fin no w fee'!D34</f>
        <v>0</v>
      </c>
      <c r="E33" s="247">
        <v>1</v>
      </c>
      <c r="F33" s="71">
        <f t="shared" si="7"/>
        <v>1</v>
      </c>
      <c r="G33" s="71">
        <f t="shared" si="7"/>
        <v>1</v>
      </c>
      <c r="H33" s="71">
        <f t="shared" si="7"/>
        <v>1</v>
      </c>
      <c r="I33" s="71">
        <f t="shared" si="7"/>
        <v>1</v>
      </c>
      <c r="J33" s="71">
        <f t="shared" si="7"/>
        <v>1</v>
      </c>
      <c r="K33" s="71">
        <f t="shared" si="7"/>
        <v>1</v>
      </c>
      <c r="L33" s="71">
        <f t="shared" si="7"/>
        <v>1</v>
      </c>
      <c r="M33" s="71">
        <f t="shared" si="7"/>
        <v>1</v>
      </c>
      <c r="N33" s="71">
        <f t="shared" si="7"/>
        <v>1</v>
      </c>
      <c r="O33" s="71">
        <f t="shared" si="7"/>
        <v>1</v>
      </c>
      <c r="P33" s="71">
        <f t="shared" si="7"/>
        <v>1</v>
      </c>
      <c r="Q33" s="71">
        <f t="shared" si="7"/>
        <v>1</v>
      </c>
      <c r="R33" s="71">
        <f t="shared" si="7"/>
        <v>1</v>
      </c>
      <c r="S33" s="71">
        <f t="shared" si="7"/>
        <v>1</v>
      </c>
      <c r="T33" s="71">
        <f t="shared" si="7"/>
        <v>1</v>
      </c>
      <c r="U33" s="71">
        <f t="shared" si="7"/>
        <v>1</v>
      </c>
      <c r="V33" s="71">
        <f t="shared" si="8"/>
        <v>1</v>
      </c>
      <c r="W33" s="71">
        <f t="shared" si="8"/>
        <v>1</v>
      </c>
      <c r="X33" s="71">
        <f t="shared" si="8"/>
        <v>1</v>
      </c>
      <c r="Y33" s="822">
        <v>1</v>
      </c>
      <c r="Z33" s="71">
        <f>Y33</f>
        <v>1</v>
      </c>
      <c r="AA33" s="71">
        <f t="shared" si="9"/>
        <v>1</v>
      </c>
      <c r="AB33" s="71">
        <f t="shared" si="9"/>
        <v>1</v>
      </c>
      <c r="AC33" s="71">
        <f t="shared" si="9"/>
        <v>1</v>
      </c>
      <c r="AD33" s="71">
        <f t="shared" si="9"/>
        <v>1</v>
      </c>
      <c r="AE33" s="71">
        <f t="shared" si="9"/>
        <v>1</v>
      </c>
      <c r="AF33" s="71">
        <f t="shared" si="9"/>
        <v>1</v>
      </c>
      <c r="AG33" s="71">
        <f t="shared" si="9"/>
        <v>1</v>
      </c>
      <c r="AH33" s="71">
        <f t="shared" si="9"/>
        <v>1</v>
      </c>
      <c r="AI33" s="71">
        <f t="shared" si="9"/>
        <v>1</v>
      </c>
      <c r="AJ33" s="71">
        <f t="shared" si="6"/>
        <v>1</v>
      </c>
      <c r="AK33" s="71">
        <f t="shared" si="6"/>
        <v>1</v>
      </c>
      <c r="AL33" s="71">
        <f t="shared" si="6"/>
        <v>1</v>
      </c>
      <c r="AM33" s="71">
        <f t="shared" si="6"/>
        <v>1</v>
      </c>
      <c r="AN33" s="71">
        <f t="shared" si="6"/>
        <v>1</v>
      </c>
      <c r="AO33" s="71">
        <f t="shared" si="6"/>
        <v>1</v>
      </c>
      <c r="AP33" s="71">
        <f t="shared" si="6"/>
        <v>1</v>
      </c>
      <c r="AQ33" s="71">
        <f t="shared" si="6"/>
        <v>1</v>
      </c>
      <c r="AR33" s="71">
        <f t="shared" si="6"/>
        <v>1</v>
      </c>
      <c r="AS33" s="553">
        <f t="shared" si="3"/>
        <v>0</v>
      </c>
    </row>
    <row r="34" spans="2:46">
      <c r="B34" s="530" t="str">
        <f>'C2 Wheat FFS fin no w fee'!B35</f>
        <v xml:space="preserve">rent of land </v>
      </c>
      <c r="C34" s="91" t="str">
        <f>'C2 Wheat FFS fin no w fee'!C35</f>
        <v>dunam</v>
      </c>
      <c r="D34" s="371">
        <f>'C2 Wheat FFS fin no w fee'!D35*0.5</f>
        <v>5000</v>
      </c>
      <c r="E34" s="247">
        <v>1</v>
      </c>
      <c r="F34" s="71">
        <f t="shared" si="7"/>
        <v>1</v>
      </c>
      <c r="G34" s="71">
        <f t="shared" si="7"/>
        <v>1</v>
      </c>
      <c r="H34" s="71">
        <f t="shared" si="7"/>
        <v>1</v>
      </c>
      <c r="I34" s="71">
        <f t="shared" si="7"/>
        <v>1</v>
      </c>
      <c r="J34" s="71">
        <f t="shared" si="7"/>
        <v>1</v>
      </c>
      <c r="K34" s="71">
        <f t="shared" si="7"/>
        <v>1</v>
      </c>
      <c r="L34" s="71">
        <f t="shared" si="7"/>
        <v>1</v>
      </c>
      <c r="M34" s="71">
        <f t="shared" si="7"/>
        <v>1</v>
      </c>
      <c r="N34" s="71">
        <f t="shared" si="7"/>
        <v>1</v>
      </c>
      <c r="O34" s="71">
        <f t="shared" si="7"/>
        <v>1</v>
      </c>
      <c r="P34" s="71">
        <f t="shared" si="7"/>
        <v>1</v>
      </c>
      <c r="Q34" s="71">
        <f t="shared" si="7"/>
        <v>1</v>
      </c>
      <c r="R34" s="71">
        <f t="shared" si="7"/>
        <v>1</v>
      </c>
      <c r="S34" s="71">
        <f t="shared" si="7"/>
        <v>1</v>
      </c>
      <c r="T34" s="71">
        <f t="shared" si="7"/>
        <v>1</v>
      </c>
      <c r="U34" s="71">
        <f t="shared" si="7"/>
        <v>1</v>
      </c>
      <c r="V34" s="71">
        <f t="shared" si="8"/>
        <v>1</v>
      </c>
      <c r="W34" s="71">
        <f t="shared" si="8"/>
        <v>1</v>
      </c>
      <c r="X34" s="71">
        <f t="shared" si="8"/>
        <v>1</v>
      </c>
      <c r="Y34" s="822">
        <v>1</v>
      </c>
      <c r="Z34" s="71">
        <f t="shared" si="9"/>
        <v>1</v>
      </c>
      <c r="AA34" s="71">
        <f t="shared" si="9"/>
        <v>1</v>
      </c>
      <c r="AB34" s="71">
        <f t="shared" si="9"/>
        <v>1</v>
      </c>
      <c r="AC34" s="71">
        <f t="shared" si="9"/>
        <v>1</v>
      </c>
      <c r="AD34" s="71">
        <f t="shared" si="9"/>
        <v>1</v>
      </c>
      <c r="AE34" s="71">
        <f t="shared" si="9"/>
        <v>1</v>
      </c>
      <c r="AF34" s="71">
        <f t="shared" si="9"/>
        <v>1</v>
      </c>
      <c r="AG34" s="71">
        <f t="shared" si="9"/>
        <v>1</v>
      </c>
      <c r="AH34" s="71">
        <f t="shared" si="9"/>
        <v>1</v>
      </c>
      <c r="AI34" s="71">
        <f t="shared" si="9"/>
        <v>1</v>
      </c>
      <c r="AJ34" s="71">
        <f t="shared" si="9"/>
        <v>1</v>
      </c>
      <c r="AK34" s="71">
        <f t="shared" si="9"/>
        <v>1</v>
      </c>
      <c r="AL34" s="71">
        <f t="shared" si="9"/>
        <v>1</v>
      </c>
      <c r="AM34" s="71">
        <f t="shared" si="9"/>
        <v>1</v>
      </c>
      <c r="AN34" s="71">
        <f t="shared" si="9"/>
        <v>1</v>
      </c>
      <c r="AO34" s="71">
        <f t="shared" si="9"/>
        <v>1</v>
      </c>
      <c r="AP34" s="71">
        <f t="shared" si="6"/>
        <v>1</v>
      </c>
      <c r="AQ34" s="71">
        <f t="shared" si="6"/>
        <v>1</v>
      </c>
      <c r="AR34" s="71">
        <f t="shared" si="6"/>
        <v>1</v>
      </c>
      <c r="AS34" s="553">
        <f t="shared" si="3"/>
        <v>5000</v>
      </c>
    </row>
    <row r="35" spans="2:46">
      <c r="B35" s="530" t="str">
        <f>'C2 Wheat FFS fin no w fee'!B36</f>
        <v>Water</v>
      </c>
      <c r="C35" s="91" t="str">
        <f>'C2 Wheat FFS fin no w fee'!C36</f>
        <v>m3</v>
      </c>
      <c r="D35" s="371"/>
      <c r="E35" s="247">
        <f>+AZ6</f>
        <v>2665.556900302382</v>
      </c>
      <c r="F35" s="71">
        <f t="shared" si="7"/>
        <v>2665.556900302382</v>
      </c>
      <c r="G35" s="71">
        <f t="shared" si="7"/>
        <v>2665.556900302382</v>
      </c>
      <c r="H35" s="71">
        <f t="shared" si="7"/>
        <v>2665.556900302382</v>
      </c>
      <c r="I35" s="71">
        <f t="shared" si="7"/>
        <v>2665.556900302382</v>
      </c>
      <c r="J35" s="71">
        <f t="shared" si="7"/>
        <v>2665.556900302382</v>
      </c>
      <c r="K35" s="71">
        <f t="shared" si="7"/>
        <v>2665.556900302382</v>
      </c>
      <c r="L35" s="71">
        <f t="shared" si="7"/>
        <v>2665.556900302382</v>
      </c>
      <c r="M35" s="71">
        <f t="shared" si="7"/>
        <v>2665.556900302382</v>
      </c>
      <c r="N35" s="71">
        <f t="shared" si="7"/>
        <v>2665.556900302382</v>
      </c>
      <c r="O35" s="71">
        <f t="shared" si="7"/>
        <v>2665.556900302382</v>
      </c>
      <c r="P35" s="71">
        <f t="shared" si="7"/>
        <v>2665.556900302382</v>
      </c>
      <c r="Q35" s="71">
        <f t="shared" si="7"/>
        <v>2665.556900302382</v>
      </c>
      <c r="R35" s="71">
        <f t="shared" si="7"/>
        <v>2665.556900302382</v>
      </c>
      <c r="S35" s="71">
        <f t="shared" si="7"/>
        <v>2665.556900302382</v>
      </c>
      <c r="T35" s="71">
        <f t="shared" si="7"/>
        <v>2665.556900302382</v>
      </c>
      <c r="U35" s="71">
        <f t="shared" si="7"/>
        <v>2665.556900302382</v>
      </c>
      <c r="V35" s="71">
        <f t="shared" si="8"/>
        <v>2665.556900302382</v>
      </c>
      <c r="W35" s="71">
        <f t="shared" si="8"/>
        <v>2665.556900302382</v>
      </c>
      <c r="X35" s="71">
        <f t="shared" si="8"/>
        <v>2665.556900302382</v>
      </c>
      <c r="Y35" s="247">
        <f>+AB35</f>
        <v>2237.6135929865222</v>
      </c>
      <c r="Z35" s="248">
        <f>Y35</f>
        <v>2237.6135929865222</v>
      </c>
      <c r="AA35" s="248">
        <f>Z35</f>
        <v>2237.6135929865222</v>
      </c>
      <c r="AB35" s="248">
        <f>+BA6</f>
        <v>2237.6135929865222</v>
      </c>
      <c r="AC35" s="71">
        <f>AB35</f>
        <v>2237.6135929865222</v>
      </c>
      <c r="AD35" s="71">
        <f t="shared" si="9"/>
        <v>2237.6135929865222</v>
      </c>
      <c r="AE35" s="71">
        <f t="shared" si="9"/>
        <v>2237.6135929865222</v>
      </c>
      <c r="AF35" s="71">
        <f t="shared" si="9"/>
        <v>2237.6135929865222</v>
      </c>
      <c r="AG35" s="71">
        <f t="shared" si="9"/>
        <v>2237.6135929865222</v>
      </c>
      <c r="AH35" s="71">
        <f t="shared" si="9"/>
        <v>2237.6135929865222</v>
      </c>
      <c r="AI35" s="71">
        <f t="shared" si="6"/>
        <v>2237.6135929865222</v>
      </c>
      <c r="AJ35" s="71">
        <f t="shared" si="6"/>
        <v>2237.6135929865222</v>
      </c>
      <c r="AK35" s="71">
        <f t="shared" si="6"/>
        <v>2237.6135929865222</v>
      </c>
      <c r="AL35" s="71">
        <f t="shared" si="6"/>
        <v>2237.6135929865222</v>
      </c>
      <c r="AM35" s="71">
        <f t="shared" si="6"/>
        <v>2237.6135929865222</v>
      </c>
      <c r="AN35" s="71">
        <f t="shared" si="6"/>
        <v>2237.6135929865222</v>
      </c>
      <c r="AO35" s="71">
        <f t="shared" si="6"/>
        <v>2237.6135929865222</v>
      </c>
      <c r="AP35" s="71">
        <f t="shared" si="6"/>
        <v>2237.6135929865222</v>
      </c>
      <c r="AQ35" s="71">
        <f t="shared" si="6"/>
        <v>2237.6135929865222</v>
      </c>
      <c r="AR35" s="71">
        <f t="shared" si="6"/>
        <v>2237.6135929865222</v>
      </c>
      <c r="AS35" s="553">
        <f t="shared" si="3"/>
        <v>0</v>
      </c>
    </row>
    <row r="36" spans="2:46">
      <c r="B36" s="530"/>
      <c r="C36" s="91"/>
      <c r="D36" s="371"/>
      <c r="E36" s="247"/>
      <c r="F36" s="71">
        <f t="shared" si="7"/>
        <v>0</v>
      </c>
      <c r="G36" s="71">
        <f t="shared" si="7"/>
        <v>0</v>
      </c>
      <c r="H36" s="71">
        <f t="shared" si="7"/>
        <v>0</v>
      </c>
      <c r="I36" s="71">
        <f t="shared" si="7"/>
        <v>0</v>
      </c>
      <c r="J36" s="71">
        <f t="shared" si="7"/>
        <v>0</v>
      </c>
      <c r="K36" s="71">
        <f t="shared" si="7"/>
        <v>0</v>
      </c>
      <c r="L36" s="71">
        <f t="shared" si="7"/>
        <v>0</v>
      </c>
      <c r="M36" s="71">
        <f t="shared" si="7"/>
        <v>0</v>
      </c>
      <c r="N36" s="71">
        <f t="shared" si="7"/>
        <v>0</v>
      </c>
      <c r="O36" s="71">
        <f t="shared" si="7"/>
        <v>0</v>
      </c>
      <c r="P36" s="71">
        <f t="shared" si="7"/>
        <v>0</v>
      </c>
      <c r="Q36" s="71">
        <f t="shared" si="7"/>
        <v>0</v>
      </c>
      <c r="R36" s="71">
        <f t="shared" si="7"/>
        <v>0</v>
      </c>
      <c r="S36" s="71">
        <f t="shared" si="7"/>
        <v>0</v>
      </c>
      <c r="T36" s="71">
        <f t="shared" si="7"/>
        <v>0</v>
      </c>
      <c r="U36" s="71">
        <f t="shared" si="7"/>
        <v>0</v>
      </c>
      <c r="V36" s="71">
        <f t="shared" si="8"/>
        <v>0</v>
      </c>
      <c r="W36" s="71">
        <f t="shared" si="8"/>
        <v>0</v>
      </c>
      <c r="X36" s="71">
        <f t="shared" si="8"/>
        <v>0</v>
      </c>
      <c r="Y36" s="499"/>
      <c r="Z36" s="500"/>
      <c r="AA36" s="500"/>
      <c r="AB36" s="500"/>
      <c r="AC36" s="61"/>
      <c r="AD36" s="61"/>
      <c r="AE36" s="61"/>
      <c r="AF36" s="61"/>
      <c r="AG36" s="61"/>
      <c r="AH36" s="61"/>
      <c r="AI36" s="61"/>
      <c r="AJ36" s="61"/>
      <c r="AK36" s="61"/>
      <c r="AL36" s="61"/>
      <c r="AM36" s="61"/>
      <c r="AN36" s="61"/>
      <c r="AO36" s="61"/>
      <c r="AP36" s="61"/>
      <c r="AQ36" s="61"/>
      <c r="AR36" s="61"/>
      <c r="AS36" s="553">
        <f t="shared" si="3"/>
        <v>0</v>
      </c>
    </row>
    <row r="37" spans="2:46">
      <c r="B37" s="89" t="s">
        <v>185</v>
      </c>
      <c r="C37" s="83"/>
      <c r="D37" s="82"/>
      <c r="E37" s="81"/>
      <c r="F37" s="71"/>
      <c r="G37" s="71"/>
      <c r="H37" s="71"/>
      <c r="I37" s="71"/>
      <c r="J37" s="71"/>
      <c r="K37" s="71"/>
      <c r="L37" s="71"/>
      <c r="M37" s="71"/>
      <c r="N37" s="71"/>
      <c r="O37" s="71"/>
      <c r="P37" s="71"/>
      <c r="Q37" s="71"/>
      <c r="R37" s="71"/>
      <c r="S37" s="71"/>
      <c r="T37" s="71"/>
      <c r="U37" s="71"/>
      <c r="V37" s="71"/>
      <c r="W37" s="71"/>
      <c r="X37" s="71"/>
      <c r="Y37" s="85"/>
      <c r="Z37" s="61"/>
      <c r="AA37" s="61"/>
      <c r="AB37" s="61"/>
      <c r="AC37" s="61"/>
      <c r="AD37" s="61"/>
      <c r="AE37" s="61"/>
      <c r="AF37" s="61"/>
      <c r="AG37" s="61"/>
      <c r="AH37" s="61"/>
      <c r="AI37" s="61"/>
      <c r="AJ37" s="61"/>
      <c r="AK37" s="61"/>
      <c r="AL37" s="61"/>
      <c r="AM37" s="61"/>
      <c r="AN37" s="61"/>
      <c r="AO37" s="61"/>
      <c r="AP37" s="61"/>
      <c r="AQ37" s="61"/>
      <c r="AR37" s="61"/>
      <c r="AS37" s="553">
        <f t="shared" si="3"/>
        <v>0</v>
      </c>
    </row>
    <row r="38" spans="2:46">
      <c r="B38" s="88" t="s">
        <v>186</v>
      </c>
      <c r="C38" s="83" t="s">
        <v>187</v>
      </c>
      <c r="D38" s="82"/>
      <c r="E38" s="247"/>
      <c r="F38" s="247"/>
      <c r="G38" s="247"/>
      <c r="H38" s="247"/>
      <c r="I38" s="247"/>
      <c r="J38" s="247"/>
      <c r="K38" s="247"/>
      <c r="L38" s="247"/>
      <c r="M38" s="247"/>
      <c r="N38" s="247"/>
      <c r="O38" s="247"/>
      <c r="P38" s="247"/>
      <c r="Q38" s="247"/>
      <c r="R38" s="247"/>
      <c r="S38" s="247"/>
      <c r="T38" s="247"/>
      <c r="U38" s="247"/>
      <c r="V38" s="247"/>
      <c r="W38" s="247"/>
      <c r="X38" s="247"/>
      <c r="Y38" s="499"/>
      <c r="Z38" s="500"/>
      <c r="AA38" s="500"/>
      <c r="AB38" s="500"/>
      <c r="AC38" s="61"/>
      <c r="AD38" s="61"/>
      <c r="AE38" s="61"/>
      <c r="AF38" s="61"/>
      <c r="AG38" s="61"/>
      <c r="AH38" s="61"/>
      <c r="AI38" s="61"/>
      <c r="AJ38" s="61"/>
      <c r="AK38" s="61"/>
      <c r="AL38" s="61"/>
      <c r="AM38" s="61"/>
      <c r="AN38" s="61"/>
      <c r="AO38" s="61"/>
      <c r="AP38" s="61"/>
      <c r="AQ38" s="61"/>
      <c r="AR38" s="61"/>
      <c r="AS38" s="553">
        <f t="shared" si="3"/>
        <v>0</v>
      </c>
    </row>
    <row r="39" spans="2:46" ht="15.75" thickBot="1">
      <c r="B39" s="88" t="s">
        <v>188</v>
      </c>
      <c r="C39" s="83" t="s">
        <v>187</v>
      </c>
      <c r="D39" s="82"/>
      <c r="E39" s="247"/>
      <c r="F39" s="247"/>
      <c r="G39" s="247"/>
      <c r="H39" s="247"/>
      <c r="I39" s="247"/>
      <c r="J39" s="247"/>
      <c r="K39" s="247"/>
      <c r="L39" s="247"/>
      <c r="M39" s="247"/>
      <c r="N39" s="247"/>
      <c r="O39" s="247"/>
      <c r="P39" s="247"/>
      <c r="Q39" s="247"/>
      <c r="R39" s="247"/>
      <c r="S39" s="247"/>
      <c r="T39" s="247"/>
      <c r="U39" s="247"/>
      <c r="V39" s="247"/>
      <c r="W39" s="247"/>
      <c r="X39" s="247"/>
      <c r="Y39" s="499"/>
      <c r="Z39" s="500"/>
      <c r="AA39" s="500"/>
      <c r="AB39" s="500"/>
      <c r="AC39" s="61"/>
      <c r="AD39" s="61"/>
      <c r="AE39" s="61"/>
      <c r="AF39" s="61"/>
      <c r="AG39" s="61"/>
      <c r="AH39" s="61"/>
      <c r="AI39" s="61"/>
      <c r="AJ39" s="61"/>
      <c r="AK39" s="61"/>
      <c r="AL39" s="61"/>
      <c r="AM39" s="61"/>
      <c r="AN39" s="61"/>
      <c r="AO39" s="61"/>
      <c r="AP39" s="61"/>
      <c r="AQ39" s="61"/>
      <c r="AR39" s="61"/>
      <c r="AS39" s="553">
        <f t="shared" si="3"/>
        <v>0</v>
      </c>
    </row>
    <row r="40" spans="2:46" ht="15.75" thickBot="1">
      <c r="B40" s="84" t="s">
        <v>189</v>
      </c>
      <c r="C40" s="83"/>
      <c r="D40" s="82"/>
      <c r="E40" s="81"/>
      <c r="F40" s="71">
        <f t="shared" ref="F40:X40" si="10">+F39+F38</f>
        <v>0</v>
      </c>
      <c r="G40" s="71">
        <f t="shared" si="10"/>
        <v>0</v>
      </c>
      <c r="H40" s="71">
        <f t="shared" si="10"/>
        <v>0</v>
      </c>
      <c r="I40" s="71">
        <f t="shared" si="10"/>
        <v>0</v>
      </c>
      <c r="J40" s="71">
        <f t="shared" si="10"/>
        <v>0</v>
      </c>
      <c r="K40" s="71">
        <f t="shared" si="10"/>
        <v>0</v>
      </c>
      <c r="L40" s="71">
        <f t="shared" si="10"/>
        <v>0</v>
      </c>
      <c r="M40" s="71">
        <f t="shared" si="10"/>
        <v>0</v>
      </c>
      <c r="N40" s="71">
        <f t="shared" si="10"/>
        <v>0</v>
      </c>
      <c r="O40" s="71">
        <f t="shared" si="10"/>
        <v>0</v>
      </c>
      <c r="P40" s="71">
        <f t="shared" si="10"/>
        <v>0</v>
      </c>
      <c r="Q40" s="71">
        <f t="shared" si="10"/>
        <v>0</v>
      </c>
      <c r="R40" s="71">
        <f t="shared" si="10"/>
        <v>0</v>
      </c>
      <c r="S40" s="71">
        <f t="shared" si="10"/>
        <v>0</v>
      </c>
      <c r="T40" s="71">
        <f t="shared" si="10"/>
        <v>0</v>
      </c>
      <c r="U40" s="71">
        <f t="shared" si="10"/>
        <v>0</v>
      </c>
      <c r="V40" s="71">
        <f t="shared" si="10"/>
        <v>0</v>
      </c>
      <c r="W40" s="71">
        <f t="shared" si="10"/>
        <v>0</v>
      </c>
      <c r="X40" s="71">
        <f t="shared" si="10"/>
        <v>0</v>
      </c>
      <c r="Y40" s="81"/>
      <c r="Z40" s="71"/>
      <c r="AA40" s="71"/>
      <c r="AB40" s="71"/>
      <c r="AC40" s="71"/>
      <c r="AD40" s="71"/>
      <c r="AE40" s="71"/>
      <c r="AF40" s="71"/>
      <c r="AG40" s="71"/>
      <c r="AH40" s="71"/>
      <c r="AI40" s="71"/>
      <c r="AJ40" s="71"/>
      <c r="AK40" s="71"/>
      <c r="AL40" s="71"/>
      <c r="AM40" s="71"/>
      <c r="AN40" s="71"/>
      <c r="AO40" s="71"/>
      <c r="AP40" s="71"/>
      <c r="AQ40" s="71"/>
      <c r="AR40" s="71"/>
      <c r="AS40" s="582">
        <f>AS17+AS18-SUM(AS21:AS39)</f>
        <v>88134.375</v>
      </c>
      <c r="AT40" s="143" t="s">
        <v>190</v>
      </c>
    </row>
    <row r="41" spans="2:46" ht="18.75" customHeight="1">
      <c r="B41" s="1903" t="s">
        <v>191</v>
      </c>
      <c r="C41" s="1904" t="s">
        <v>164</v>
      </c>
      <c r="D41" s="1906" t="str">
        <f>+D11</f>
        <v>Unit price</v>
      </c>
      <c r="E41" s="1908" t="str">
        <f>+E11</f>
        <v>Without project</v>
      </c>
      <c r="F41" s="1909"/>
      <c r="G41" s="1909"/>
      <c r="H41" s="1909"/>
      <c r="I41" s="1909"/>
      <c r="J41" s="1909"/>
      <c r="K41" s="1909"/>
      <c r="L41" s="1909"/>
      <c r="M41" s="1909"/>
      <c r="N41" s="1909"/>
      <c r="O41" s="1909"/>
      <c r="P41" s="1909"/>
      <c r="Q41" s="1909"/>
      <c r="R41" s="1909"/>
      <c r="S41" s="1909"/>
      <c r="T41" s="1909"/>
      <c r="U41" s="1909"/>
      <c r="V41" s="1909"/>
      <c r="W41" s="1909"/>
      <c r="X41" s="1910"/>
      <c r="Y41" s="1908" t="str">
        <f>+Y11</f>
        <v>With project</v>
      </c>
      <c r="Z41" s="1909"/>
      <c r="AA41" s="1909"/>
      <c r="AB41" s="1909"/>
      <c r="AC41" s="1909"/>
      <c r="AD41" s="1909"/>
      <c r="AE41" s="1909"/>
      <c r="AF41" s="1909"/>
      <c r="AG41" s="1909"/>
      <c r="AH41" s="1909"/>
      <c r="AI41" s="1909"/>
      <c r="AJ41" s="1909"/>
      <c r="AK41" s="1909"/>
      <c r="AL41" s="1909"/>
      <c r="AM41" s="1909"/>
      <c r="AN41" s="1909"/>
      <c r="AO41" s="1909"/>
      <c r="AP41" s="1909"/>
      <c r="AQ41" s="1909"/>
      <c r="AR41" s="1909"/>
    </row>
    <row r="42" spans="2:46" ht="18.75">
      <c r="B42" s="1883"/>
      <c r="C42" s="1905"/>
      <c r="D42" s="1907"/>
      <c r="E42" s="80">
        <v>1</v>
      </c>
      <c r="F42" s="80">
        <f t="shared" ref="F42:AR42" si="11">+F13</f>
        <v>2</v>
      </c>
      <c r="G42" s="80">
        <f t="shared" si="11"/>
        <v>3</v>
      </c>
      <c r="H42" s="80">
        <f t="shared" si="11"/>
        <v>4</v>
      </c>
      <c r="I42" s="80">
        <f t="shared" si="11"/>
        <v>5</v>
      </c>
      <c r="J42" s="80">
        <f t="shared" si="11"/>
        <v>6</v>
      </c>
      <c r="K42" s="80">
        <f t="shared" si="11"/>
        <v>7</v>
      </c>
      <c r="L42" s="80">
        <f t="shared" si="11"/>
        <v>8</v>
      </c>
      <c r="M42" s="80">
        <f t="shared" si="11"/>
        <v>9</v>
      </c>
      <c r="N42" s="80">
        <f t="shared" si="11"/>
        <v>10</v>
      </c>
      <c r="O42" s="80">
        <f t="shared" si="11"/>
        <v>11</v>
      </c>
      <c r="P42" s="80">
        <f t="shared" si="11"/>
        <v>12</v>
      </c>
      <c r="Q42" s="80">
        <f t="shared" si="11"/>
        <v>13</v>
      </c>
      <c r="R42" s="80">
        <f t="shared" si="11"/>
        <v>14</v>
      </c>
      <c r="S42" s="80">
        <f t="shared" si="11"/>
        <v>15</v>
      </c>
      <c r="T42" s="80">
        <f t="shared" si="11"/>
        <v>16</v>
      </c>
      <c r="U42" s="80">
        <f t="shared" si="11"/>
        <v>17</v>
      </c>
      <c r="V42" s="80">
        <f t="shared" si="11"/>
        <v>18</v>
      </c>
      <c r="W42" s="80">
        <f t="shared" si="11"/>
        <v>19</v>
      </c>
      <c r="X42" s="80">
        <f t="shared" si="11"/>
        <v>20</v>
      </c>
      <c r="Y42" s="79">
        <f t="shared" si="11"/>
        <v>1</v>
      </c>
      <c r="Z42" s="78">
        <f t="shared" si="11"/>
        <v>2</v>
      </c>
      <c r="AA42" s="78">
        <f t="shared" si="11"/>
        <v>3</v>
      </c>
      <c r="AB42" s="78">
        <f t="shared" si="11"/>
        <v>4</v>
      </c>
      <c r="AC42" s="78">
        <f t="shared" si="11"/>
        <v>5</v>
      </c>
      <c r="AD42" s="78">
        <f t="shared" si="11"/>
        <v>6</v>
      </c>
      <c r="AE42" s="78">
        <f t="shared" si="11"/>
        <v>7</v>
      </c>
      <c r="AF42" s="78">
        <f t="shared" si="11"/>
        <v>8</v>
      </c>
      <c r="AG42" s="78">
        <f t="shared" si="11"/>
        <v>9</v>
      </c>
      <c r="AH42" s="78">
        <f t="shared" si="11"/>
        <v>10</v>
      </c>
      <c r="AI42" s="78">
        <f t="shared" si="11"/>
        <v>11</v>
      </c>
      <c r="AJ42" s="78">
        <f t="shared" si="11"/>
        <v>12</v>
      </c>
      <c r="AK42" s="78">
        <f t="shared" si="11"/>
        <v>13</v>
      </c>
      <c r="AL42" s="78">
        <f t="shared" si="11"/>
        <v>14</v>
      </c>
      <c r="AM42" s="78">
        <f t="shared" si="11"/>
        <v>15</v>
      </c>
      <c r="AN42" s="78">
        <f t="shared" si="11"/>
        <v>16</v>
      </c>
      <c r="AO42" s="78">
        <f t="shared" si="11"/>
        <v>17</v>
      </c>
      <c r="AP42" s="78">
        <f t="shared" si="11"/>
        <v>18</v>
      </c>
      <c r="AQ42" s="78">
        <f t="shared" si="11"/>
        <v>19</v>
      </c>
      <c r="AR42" s="78">
        <f t="shared" si="11"/>
        <v>20</v>
      </c>
      <c r="AS42" s="515">
        <f>+BD8</f>
        <v>100</v>
      </c>
    </row>
    <row r="43" spans="2:46" ht="15" customHeight="1">
      <c r="B43" s="77" t="s">
        <v>192</v>
      </c>
      <c r="C43" s="71"/>
      <c r="D43" s="65"/>
      <c r="E43" s="75"/>
      <c r="F43" s="57"/>
      <c r="G43" s="57"/>
      <c r="H43" s="57"/>
      <c r="I43" s="57"/>
      <c r="J43" s="57"/>
      <c r="K43" s="57"/>
      <c r="L43" s="57"/>
      <c r="M43" s="57"/>
      <c r="N43" s="57"/>
      <c r="O43" s="57"/>
      <c r="P43" s="57"/>
      <c r="Q43" s="57"/>
      <c r="R43" s="57"/>
      <c r="S43" s="74"/>
      <c r="T43" s="76"/>
      <c r="U43" s="76"/>
      <c r="V43" s="76"/>
      <c r="W43" s="76"/>
      <c r="X43" s="76"/>
      <c r="Y43" s="75"/>
      <c r="Z43" s="57"/>
      <c r="AA43" s="57"/>
      <c r="AB43" s="57"/>
      <c r="AC43" s="57"/>
      <c r="AD43" s="57"/>
      <c r="AE43" s="57"/>
      <c r="AF43" s="57"/>
      <c r="AG43" s="57"/>
      <c r="AH43" s="57"/>
      <c r="AI43" s="57"/>
      <c r="AJ43" s="57"/>
      <c r="AK43" s="57"/>
      <c r="AL43" s="57"/>
      <c r="AM43" s="74"/>
      <c r="AN43" s="73"/>
      <c r="AO43" s="73"/>
      <c r="AP43" s="73"/>
      <c r="AQ43" s="73"/>
      <c r="AR43" s="73"/>
    </row>
    <row r="44" spans="2:46">
      <c r="B44" s="72" t="s">
        <v>193</v>
      </c>
      <c r="C44" s="71"/>
      <c r="D44" s="65"/>
      <c r="E44" s="64">
        <f t="shared" ref="E44:AR44" si="12">SUM(E45:E47)</f>
        <v>26363437.5</v>
      </c>
      <c r="F44" s="55">
        <f t="shared" si="12"/>
        <v>26363437.5</v>
      </c>
      <c r="G44" s="55">
        <f t="shared" si="12"/>
        <v>26363437.5</v>
      </c>
      <c r="H44" s="55">
        <f t="shared" si="12"/>
        <v>26363437.5</v>
      </c>
      <c r="I44" s="55">
        <f t="shared" si="12"/>
        <v>26363437.5</v>
      </c>
      <c r="J44" s="55">
        <f t="shared" si="12"/>
        <v>26363437.5</v>
      </c>
      <c r="K44" s="55">
        <f t="shared" si="12"/>
        <v>26363437.5</v>
      </c>
      <c r="L44" s="55">
        <f t="shared" si="12"/>
        <v>26363437.5</v>
      </c>
      <c r="M44" s="55">
        <f t="shared" si="12"/>
        <v>26363437.5</v>
      </c>
      <c r="N44" s="55">
        <f t="shared" si="12"/>
        <v>26363437.5</v>
      </c>
      <c r="O44" s="55">
        <f t="shared" si="12"/>
        <v>26363437.5</v>
      </c>
      <c r="P44" s="55">
        <f t="shared" si="12"/>
        <v>26363437.5</v>
      </c>
      <c r="Q44" s="55">
        <f t="shared" si="12"/>
        <v>26363437.5</v>
      </c>
      <c r="R44" s="55">
        <f t="shared" si="12"/>
        <v>26363437.5</v>
      </c>
      <c r="S44" s="55">
        <f t="shared" si="12"/>
        <v>26363437.5</v>
      </c>
      <c r="T44" s="55">
        <f t="shared" si="12"/>
        <v>26363437.5</v>
      </c>
      <c r="U44" s="55">
        <f t="shared" si="12"/>
        <v>26363437.5</v>
      </c>
      <c r="V44" s="55">
        <f t="shared" si="12"/>
        <v>26363437.5</v>
      </c>
      <c r="W44" s="55">
        <f t="shared" si="12"/>
        <v>26363437.5</v>
      </c>
      <c r="X44" s="55">
        <f t="shared" si="12"/>
        <v>26363437.5</v>
      </c>
      <c r="Y44" s="64">
        <f t="shared" si="12"/>
        <v>27112800</v>
      </c>
      <c r="Z44" s="55">
        <f t="shared" si="12"/>
        <v>27112800</v>
      </c>
      <c r="AA44" s="55">
        <f t="shared" si="12"/>
        <v>27609645</v>
      </c>
      <c r="AB44" s="55">
        <f t="shared" si="12"/>
        <v>27940875</v>
      </c>
      <c r="AC44" s="55">
        <f t="shared" si="12"/>
        <v>27940875</v>
      </c>
      <c r="AD44" s="55">
        <f t="shared" si="12"/>
        <v>27940875</v>
      </c>
      <c r="AE44" s="55">
        <f t="shared" si="12"/>
        <v>27940875</v>
      </c>
      <c r="AF44" s="55">
        <f t="shared" si="12"/>
        <v>27940875</v>
      </c>
      <c r="AG44" s="55">
        <f t="shared" si="12"/>
        <v>27940875</v>
      </c>
      <c r="AH44" s="55">
        <f t="shared" si="12"/>
        <v>27940875</v>
      </c>
      <c r="AI44" s="55">
        <f t="shared" si="12"/>
        <v>27940875</v>
      </c>
      <c r="AJ44" s="55">
        <f t="shared" si="12"/>
        <v>27940875</v>
      </c>
      <c r="AK44" s="55">
        <f t="shared" si="12"/>
        <v>27940875</v>
      </c>
      <c r="AL44" s="55">
        <f t="shared" si="12"/>
        <v>27940875</v>
      </c>
      <c r="AM44" s="55">
        <f t="shared" si="12"/>
        <v>27940875</v>
      </c>
      <c r="AN44" s="55">
        <f t="shared" si="12"/>
        <v>27940875</v>
      </c>
      <c r="AO44" s="55">
        <f t="shared" si="12"/>
        <v>27940875</v>
      </c>
      <c r="AP44" s="55">
        <f t="shared" si="12"/>
        <v>27940875</v>
      </c>
      <c r="AQ44" s="55">
        <f t="shared" si="12"/>
        <v>27940875</v>
      </c>
      <c r="AR44" s="55">
        <f t="shared" si="12"/>
        <v>27940875</v>
      </c>
    </row>
    <row r="45" spans="2:46">
      <c r="B45" s="70" t="str">
        <f>+B17</f>
        <v>Barley</v>
      </c>
      <c r="C45" s="57" t="s">
        <v>168</v>
      </c>
      <c r="D45" s="69"/>
      <c r="E45" s="64">
        <f>+E17*$D17*$AS$42</f>
        <v>15555000</v>
      </c>
      <c r="F45" s="64">
        <f t="shared" ref="F45:AR53" si="13">+F17*$D17*$AS$42</f>
        <v>15555000</v>
      </c>
      <c r="G45" s="64">
        <f t="shared" si="13"/>
        <v>15555000</v>
      </c>
      <c r="H45" s="64">
        <f t="shared" si="13"/>
        <v>15555000</v>
      </c>
      <c r="I45" s="64">
        <f t="shared" si="13"/>
        <v>15555000</v>
      </c>
      <c r="J45" s="64">
        <f t="shared" si="13"/>
        <v>15555000</v>
      </c>
      <c r="K45" s="64">
        <f t="shared" si="13"/>
        <v>15555000</v>
      </c>
      <c r="L45" s="64">
        <f t="shared" si="13"/>
        <v>15555000</v>
      </c>
      <c r="M45" s="64">
        <f t="shared" si="13"/>
        <v>15555000</v>
      </c>
      <c r="N45" s="64">
        <f t="shared" si="13"/>
        <v>15555000</v>
      </c>
      <c r="O45" s="64">
        <f t="shared" si="13"/>
        <v>15555000</v>
      </c>
      <c r="P45" s="64">
        <f t="shared" si="13"/>
        <v>15555000</v>
      </c>
      <c r="Q45" s="64">
        <f t="shared" si="13"/>
        <v>15555000</v>
      </c>
      <c r="R45" s="64">
        <f t="shared" si="13"/>
        <v>15555000</v>
      </c>
      <c r="S45" s="64">
        <f t="shared" si="13"/>
        <v>15555000</v>
      </c>
      <c r="T45" s="64">
        <f t="shared" si="13"/>
        <v>15555000</v>
      </c>
      <c r="U45" s="64">
        <f t="shared" si="13"/>
        <v>15555000</v>
      </c>
      <c r="V45" s="64">
        <f t="shared" si="13"/>
        <v>15555000</v>
      </c>
      <c r="W45" s="64">
        <f t="shared" si="13"/>
        <v>15555000</v>
      </c>
      <c r="X45" s="64">
        <f t="shared" si="13"/>
        <v>15555000</v>
      </c>
      <c r="Y45" s="64">
        <f t="shared" si="13"/>
        <v>15733425</v>
      </c>
      <c r="Z45" s="64">
        <f t="shared" si="13"/>
        <v>15733425</v>
      </c>
      <c r="AA45" s="64">
        <f t="shared" si="13"/>
        <v>16230269.999999998</v>
      </c>
      <c r="AB45" s="64">
        <f t="shared" si="13"/>
        <v>16561500</v>
      </c>
      <c r="AC45" s="64">
        <f t="shared" si="13"/>
        <v>16561500</v>
      </c>
      <c r="AD45" s="64">
        <f t="shared" si="13"/>
        <v>16561500</v>
      </c>
      <c r="AE45" s="64">
        <f t="shared" si="13"/>
        <v>16561500</v>
      </c>
      <c r="AF45" s="64">
        <f t="shared" si="13"/>
        <v>16561500</v>
      </c>
      <c r="AG45" s="64">
        <f t="shared" si="13"/>
        <v>16561500</v>
      </c>
      <c r="AH45" s="64">
        <f t="shared" si="13"/>
        <v>16561500</v>
      </c>
      <c r="AI45" s="64">
        <f t="shared" si="13"/>
        <v>16561500</v>
      </c>
      <c r="AJ45" s="64">
        <f t="shared" si="13"/>
        <v>16561500</v>
      </c>
      <c r="AK45" s="64">
        <f t="shared" si="13"/>
        <v>16561500</v>
      </c>
      <c r="AL45" s="64">
        <f t="shared" si="13"/>
        <v>16561500</v>
      </c>
      <c r="AM45" s="64">
        <f t="shared" si="13"/>
        <v>16561500</v>
      </c>
      <c r="AN45" s="64">
        <f t="shared" si="13"/>
        <v>16561500</v>
      </c>
      <c r="AO45" s="64">
        <f t="shared" si="13"/>
        <v>16561500</v>
      </c>
      <c r="AP45" s="64">
        <f t="shared" si="13"/>
        <v>16561500</v>
      </c>
      <c r="AQ45" s="64">
        <f t="shared" si="13"/>
        <v>16561500</v>
      </c>
      <c r="AR45" s="64">
        <f t="shared" si="13"/>
        <v>16561500</v>
      </c>
    </row>
    <row r="46" spans="2:46">
      <c r="B46" s="70" t="str">
        <f t="shared" ref="B46:B68" si="14">+B18</f>
        <v>Barley hay</v>
      </c>
      <c r="C46" s="57" t="s">
        <v>168</v>
      </c>
      <c r="D46" s="69"/>
      <c r="E46" s="64">
        <f t="shared" ref="E46:T61" si="15">+E18*$D18*$AS$42</f>
        <v>10808437.5</v>
      </c>
      <c r="F46" s="64">
        <f t="shared" si="15"/>
        <v>10808437.5</v>
      </c>
      <c r="G46" s="64">
        <f t="shared" si="15"/>
        <v>10808437.5</v>
      </c>
      <c r="H46" s="64">
        <f t="shared" si="15"/>
        <v>10808437.5</v>
      </c>
      <c r="I46" s="64">
        <f t="shared" si="15"/>
        <v>10808437.5</v>
      </c>
      <c r="J46" s="64">
        <f t="shared" si="15"/>
        <v>10808437.5</v>
      </c>
      <c r="K46" s="64">
        <f t="shared" si="15"/>
        <v>10808437.5</v>
      </c>
      <c r="L46" s="64">
        <f t="shared" si="15"/>
        <v>10808437.5</v>
      </c>
      <c r="M46" s="64">
        <f t="shared" si="15"/>
        <v>10808437.5</v>
      </c>
      <c r="N46" s="64">
        <f t="shared" si="15"/>
        <v>10808437.5</v>
      </c>
      <c r="O46" s="64">
        <f t="shared" si="15"/>
        <v>10808437.5</v>
      </c>
      <c r="P46" s="64">
        <f t="shared" si="15"/>
        <v>10808437.5</v>
      </c>
      <c r="Q46" s="64">
        <f t="shared" si="15"/>
        <v>10808437.5</v>
      </c>
      <c r="R46" s="64">
        <f t="shared" si="15"/>
        <v>10808437.5</v>
      </c>
      <c r="S46" s="64">
        <f t="shared" si="15"/>
        <v>10808437.5</v>
      </c>
      <c r="T46" s="64">
        <f t="shared" si="13"/>
        <v>10808437.5</v>
      </c>
      <c r="U46" s="64">
        <f t="shared" si="13"/>
        <v>10808437.5</v>
      </c>
      <c r="V46" s="64">
        <f t="shared" si="13"/>
        <v>10808437.5</v>
      </c>
      <c r="W46" s="64">
        <f t="shared" si="13"/>
        <v>10808437.5</v>
      </c>
      <c r="X46" s="64">
        <f t="shared" si="13"/>
        <v>10808437.5</v>
      </c>
      <c r="Y46" s="64">
        <f t="shared" si="13"/>
        <v>11379375</v>
      </c>
      <c r="Z46" s="64">
        <f t="shared" si="13"/>
        <v>11379375</v>
      </c>
      <c r="AA46" s="64">
        <f t="shared" si="13"/>
        <v>11379375</v>
      </c>
      <c r="AB46" s="64">
        <f t="shared" si="13"/>
        <v>11379375</v>
      </c>
      <c r="AC46" s="64">
        <f t="shared" si="13"/>
        <v>11379375</v>
      </c>
      <c r="AD46" s="64">
        <f t="shared" si="13"/>
        <v>11379375</v>
      </c>
      <c r="AE46" s="64">
        <f t="shared" si="13"/>
        <v>11379375</v>
      </c>
      <c r="AF46" s="64">
        <f t="shared" si="13"/>
        <v>11379375</v>
      </c>
      <c r="AG46" s="64">
        <f t="shared" si="13"/>
        <v>11379375</v>
      </c>
      <c r="AH46" s="64">
        <f t="shared" si="13"/>
        <v>11379375</v>
      </c>
      <c r="AI46" s="64">
        <f t="shared" si="13"/>
        <v>11379375</v>
      </c>
      <c r="AJ46" s="64">
        <f t="shared" si="13"/>
        <v>11379375</v>
      </c>
      <c r="AK46" s="64">
        <f t="shared" si="13"/>
        <v>11379375</v>
      </c>
      <c r="AL46" s="64">
        <f t="shared" si="13"/>
        <v>11379375</v>
      </c>
      <c r="AM46" s="64">
        <f t="shared" si="13"/>
        <v>11379375</v>
      </c>
      <c r="AN46" s="64">
        <f t="shared" si="13"/>
        <v>11379375</v>
      </c>
      <c r="AO46" s="64">
        <f t="shared" si="13"/>
        <v>11379375</v>
      </c>
      <c r="AP46" s="64">
        <f t="shared" si="13"/>
        <v>11379375</v>
      </c>
      <c r="AQ46" s="64">
        <f t="shared" si="13"/>
        <v>11379375</v>
      </c>
      <c r="AR46" s="64">
        <f t="shared" si="13"/>
        <v>11379375</v>
      </c>
    </row>
    <row r="47" spans="2:46">
      <c r="B47" s="70"/>
      <c r="C47" s="57" t="s">
        <v>168</v>
      </c>
      <c r="D47" s="69"/>
      <c r="E47" s="64">
        <f t="shared" si="15"/>
        <v>0</v>
      </c>
      <c r="F47" s="64">
        <f t="shared" si="15"/>
        <v>0</v>
      </c>
      <c r="G47" s="64">
        <f t="shared" si="15"/>
        <v>0</v>
      </c>
      <c r="H47" s="64">
        <f t="shared" si="15"/>
        <v>0</v>
      </c>
      <c r="I47" s="64">
        <f t="shared" si="15"/>
        <v>0</v>
      </c>
      <c r="J47" s="64">
        <f t="shared" si="15"/>
        <v>0</v>
      </c>
      <c r="K47" s="64">
        <f t="shared" si="15"/>
        <v>0</v>
      </c>
      <c r="L47" s="64">
        <f t="shared" si="15"/>
        <v>0</v>
      </c>
      <c r="M47" s="64">
        <f t="shared" si="15"/>
        <v>0</v>
      </c>
      <c r="N47" s="64">
        <f t="shared" si="15"/>
        <v>0</v>
      </c>
      <c r="O47" s="64">
        <f t="shared" si="15"/>
        <v>0</v>
      </c>
      <c r="P47" s="64">
        <f t="shared" si="15"/>
        <v>0</v>
      </c>
      <c r="Q47" s="64">
        <f t="shared" si="15"/>
        <v>0</v>
      </c>
      <c r="R47" s="64">
        <f t="shared" si="15"/>
        <v>0</v>
      </c>
      <c r="S47" s="64">
        <f t="shared" si="15"/>
        <v>0</v>
      </c>
      <c r="T47" s="64">
        <f t="shared" si="13"/>
        <v>0</v>
      </c>
      <c r="U47" s="64">
        <f t="shared" si="13"/>
        <v>0</v>
      </c>
      <c r="V47" s="64">
        <f t="shared" si="13"/>
        <v>0</v>
      </c>
      <c r="W47" s="64">
        <f t="shared" si="13"/>
        <v>0</v>
      </c>
      <c r="X47" s="64">
        <f t="shared" si="13"/>
        <v>0</v>
      </c>
      <c r="Y47" s="64">
        <f t="shared" si="13"/>
        <v>0</v>
      </c>
      <c r="Z47" s="64">
        <f t="shared" si="13"/>
        <v>0</v>
      </c>
      <c r="AA47" s="64">
        <f t="shared" si="13"/>
        <v>0</v>
      </c>
      <c r="AB47" s="64">
        <f t="shared" si="13"/>
        <v>0</v>
      </c>
      <c r="AC47" s="64">
        <f t="shared" si="13"/>
        <v>0</v>
      </c>
      <c r="AD47" s="64">
        <f t="shared" si="13"/>
        <v>0</v>
      </c>
      <c r="AE47" s="64">
        <f t="shared" si="13"/>
        <v>0</v>
      </c>
      <c r="AF47" s="64">
        <f t="shared" si="13"/>
        <v>0</v>
      </c>
      <c r="AG47" s="64">
        <f t="shared" si="13"/>
        <v>0</v>
      </c>
      <c r="AH47" s="64">
        <f t="shared" si="13"/>
        <v>0</v>
      </c>
      <c r="AI47" s="64">
        <f t="shared" si="13"/>
        <v>0</v>
      </c>
      <c r="AJ47" s="64">
        <f t="shared" si="13"/>
        <v>0</v>
      </c>
      <c r="AK47" s="64">
        <f t="shared" si="13"/>
        <v>0</v>
      </c>
      <c r="AL47" s="64">
        <f t="shared" si="13"/>
        <v>0</v>
      </c>
      <c r="AM47" s="64">
        <f t="shared" si="13"/>
        <v>0</v>
      </c>
      <c r="AN47" s="64">
        <f t="shared" si="13"/>
        <v>0</v>
      </c>
      <c r="AO47" s="64">
        <f t="shared" si="13"/>
        <v>0</v>
      </c>
      <c r="AP47" s="64">
        <f t="shared" si="13"/>
        <v>0</v>
      </c>
      <c r="AQ47" s="64">
        <f t="shared" si="13"/>
        <v>0</v>
      </c>
      <c r="AR47" s="64">
        <f t="shared" si="13"/>
        <v>0</v>
      </c>
    </row>
    <row r="48" spans="2:46">
      <c r="B48" s="70" t="str">
        <f t="shared" si="14"/>
        <v>Costs</v>
      </c>
      <c r="C48" s="57" t="s">
        <v>168</v>
      </c>
      <c r="D48" s="65"/>
      <c r="E48" s="64">
        <f t="shared" si="15"/>
        <v>0</v>
      </c>
      <c r="F48" s="64">
        <f t="shared" si="15"/>
        <v>0</v>
      </c>
      <c r="G48" s="64">
        <f t="shared" si="15"/>
        <v>0</v>
      </c>
      <c r="H48" s="64">
        <f t="shared" si="15"/>
        <v>0</v>
      </c>
      <c r="I48" s="64">
        <f t="shared" si="15"/>
        <v>0</v>
      </c>
      <c r="J48" s="64">
        <f t="shared" si="15"/>
        <v>0</v>
      </c>
      <c r="K48" s="64">
        <f t="shared" si="15"/>
        <v>0</v>
      </c>
      <c r="L48" s="64">
        <f t="shared" si="15"/>
        <v>0</v>
      </c>
      <c r="M48" s="64">
        <f t="shared" si="15"/>
        <v>0</v>
      </c>
      <c r="N48" s="64">
        <f t="shared" si="15"/>
        <v>0</v>
      </c>
      <c r="O48" s="64">
        <f t="shared" si="15"/>
        <v>0</v>
      </c>
      <c r="P48" s="64">
        <f t="shared" si="15"/>
        <v>0</v>
      </c>
      <c r="Q48" s="64">
        <f t="shared" si="15"/>
        <v>0</v>
      </c>
      <c r="R48" s="64">
        <f t="shared" si="15"/>
        <v>0</v>
      </c>
      <c r="S48" s="64">
        <f t="shared" si="15"/>
        <v>0</v>
      </c>
      <c r="T48" s="64">
        <f t="shared" si="13"/>
        <v>0</v>
      </c>
      <c r="U48" s="64">
        <f t="shared" si="13"/>
        <v>0</v>
      </c>
      <c r="V48" s="64">
        <f t="shared" si="13"/>
        <v>0</v>
      </c>
      <c r="W48" s="64">
        <f t="shared" si="13"/>
        <v>0</v>
      </c>
      <c r="X48" s="64">
        <f t="shared" si="13"/>
        <v>0</v>
      </c>
      <c r="Y48" s="64">
        <f t="shared" si="13"/>
        <v>0</v>
      </c>
      <c r="Z48" s="64">
        <f t="shared" si="13"/>
        <v>0</v>
      </c>
      <c r="AA48" s="64">
        <f t="shared" si="13"/>
        <v>0</v>
      </c>
      <c r="AB48" s="64">
        <f t="shared" si="13"/>
        <v>0</v>
      </c>
      <c r="AC48" s="64">
        <f t="shared" si="13"/>
        <v>0</v>
      </c>
      <c r="AD48" s="64">
        <f t="shared" si="13"/>
        <v>0</v>
      </c>
      <c r="AE48" s="64">
        <f t="shared" si="13"/>
        <v>0</v>
      </c>
      <c r="AF48" s="64">
        <f t="shared" si="13"/>
        <v>0</v>
      </c>
      <c r="AG48" s="64">
        <f t="shared" si="13"/>
        <v>0</v>
      </c>
      <c r="AH48" s="64">
        <f t="shared" si="13"/>
        <v>0</v>
      </c>
      <c r="AI48" s="64">
        <f t="shared" si="13"/>
        <v>0</v>
      </c>
      <c r="AJ48" s="64">
        <f t="shared" si="13"/>
        <v>0</v>
      </c>
      <c r="AK48" s="64">
        <f t="shared" si="13"/>
        <v>0</v>
      </c>
      <c r="AL48" s="64">
        <f t="shared" si="13"/>
        <v>0</v>
      </c>
      <c r="AM48" s="64">
        <f t="shared" si="13"/>
        <v>0</v>
      </c>
      <c r="AN48" s="64">
        <f t="shared" si="13"/>
        <v>0</v>
      </c>
      <c r="AO48" s="64">
        <f t="shared" si="13"/>
        <v>0</v>
      </c>
      <c r="AP48" s="64">
        <f t="shared" si="13"/>
        <v>0</v>
      </c>
      <c r="AQ48" s="64">
        <f t="shared" si="13"/>
        <v>0</v>
      </c>
      <c r="AR48" s="64">
        <f t="shared" si="13"/>
        <v>0</v>
      </c>
    </row>
    <row r="49" spans="2:44">
      <c r="B49" s="70" t="str">
        <f t="shared" si="14"/>
        <v>Land preparation Barley</v>
      </c>
      <c r="C49" s="57" t="s">
        <v>168</v>
      </c>
      <c r="D49" s="65"/>
      <c r="E49" s="64">
        <f t="shared" si="15"/>
        <v>4000000</v>
      </c>
      <c r="F49" s="64">
        <f t="shared" si="15"/>
        <v>4000000</v>
      </c>
      <c r="G49" s="64">
        <f t="shared" si="15"/>
        <v>4000000</v>
      </c>
      <c r="H49" s="64">
        <f t="shared" si="15"/>
        <v>4000000</v>
      </c>
      <c r="I49" s="64">
        <f t="shared" si="15"/>
        <v>4000000</v>
      </c>
      <c r="J49" s="64">
        <f t="shared" si="15"/>
        <v>4000000</v>
      </c>
      <c r="K49" s="64">
        <f t="shared" si="15"/>
        <v>4000000</v>
      </c>
      <c r="L49" s="64">
        <f t="shared" si="15"/>
        <v>4000000</v>
      </c>
      <c r="M49" s="64">
        <f t="shared" si="15"/>
        <v>4000000</v>
      </c>
      <c r="N49" s="64">
        <f t="shared" si="15"/>
        <v>4000000</v>
      </c>
      <c r="O49" s="64">
        <f t="shared" si="15"/>
        <v>4000000</v>
      </c>
      <c r="P49" s="64">
        <f t="shared" si="15"/>
        <v>4000000</v>
      </c>
      <c r="Q49" s="64">
        <f t="shared" si="15"/>
        <v>4000000</v>
      </c>
      <c r="R49" s="64">
        <f t="shared" si="15"/>
        <v>4000000</v>
      </c>
      <c r="S49" s="64">
        <f t="shared" si="15"/>
        <v>4000000</v>
      </c>
      <c r="T49" s="64">
        <f t="shared" si="13"/>
        <v>4000000</v>
      </c>
      <c r="U49" s="64">
        <f t="shared" si="13"/>
        <v>4000000</v>
      </c>
      <c r="V49" s="64">
        <f t="shared" si="13"/>
        <v>4000000</v>
      </c>
      <c r="W49" s="64">
        <f t="shared" si="13"/>
        <v>4000000</v>
      </c>
      <c r="X49" s="64">
        <f t="shared" si="13"/>
        <v>4000000</v>
      </c>
      <c r="Y49" s="64">
        <f t="shared" si="13"/>
        <v>4000000</v>
      </c>
      <c r="Z49" s="64">
        <f t="shared" si="13"/>
        <v>4000000</v>
      </c>
      <c r="AA49" s="64">
        <f t="shared" si="13"/>
        <v>4000000</v>
      </c>
      <c r="AB49" s="64">
        <f t="shared" si="13"/>
        <v>4000000</v>
      </c>
      <c r="AC49" s="64">
        <f t="shared" si="13"/>
        <v>4000000</v>
      </c>
      <c r="AD49" s="64">
        <f t="shared" si="13"/>
        <v>4000000</v>
      </c>
      <c r="AE49" s="64">
        <f t="shared" si="13"/>
        <v>4000000</v>
      </c>
      <c r="AF49" s="64">
        <f t="shared" si="13"/>
        <v>4000000</v>
      </c>
      <c r="AG49" s="64">
        <f t="shared" si="13"/>
        <v>4000000</v>
      </c>
      <c r="AH49" s="64">
        <f t="shared" si="13"/>
        <v>4000000</v>
      </c>
      <c r="AI49" s="64">
        <f t="shared" si="13"/>
        <v>4000000</v>
      </c>
      <c r="AJ49" s="64">
        <f t="shared" si="13"/>
        <v>4000000</v>
      </c>
      <c r="AK49" s="64">
        <f t="shared" si="13"/>
        <v>4000000</v>
      </c>
      <c r="AL49" s="64">
        <f t="shared" si="13"/>
        <v>4000000</v>
      </c>
      <c r="AM49" s="64">
        <f t="shared" si="13"/>
        <v>4000000</v>
      </c>
      <c r="AN49" s="64">
        <f t="shared" si="13"/>
        <v>4000000</v>
      </c>
      <c r="AO49" s="64">
        <f t="shared" si="13"/>
        <v>4000000</v>
      </c>
      <c r="AP49" s="64">
        <f t="shared" si="13"/>
        <v>4000000</v>
      </c>
      <c r="AQ49" s="64">
        <f t="shared" si="13"/>
        <v>4000000</v>
      </c>
      <c r="AR49" s="64">
        <f t="shared" si="13"/>
        <v>4000000</v>
      </c>
    </row>
    <row r="50" spans="2:44">
      <c r="B50" s="70" t="str">
        <f t="shared" si="14"/>
        <v>Planting service/barley</v>
      </c>
      <c r="C50" s="57" t="s">
        <v>168</v>
      </c>
      <c r="D50" s="65"/>
      <c r="E50" s="64">
        <f t="shared" si="15"/>
        <v>350000</v>
      </c>
      <c r="F50" s="64">
        <f t="shared" si="15"/>
        <v>350000</v>
      </c>
      <c r="G50" s="64">
        <f t="shared" si="15"/>
        <v>350000</v>
      </c>
      <c r="H50" s="64">
        <f t="shared" si="15"/>
        <v>350000</v>
      </c>
      <c r="I50" s="64">
        <f t="shared" si="15"/>
        <v>350000</v>
      </c>
      <c r="J50" s="64">
        <f t="shared" si="15"/>
        <v>350000</v>
      </c>
      <c r="K50" s="64">
        <f t="shared" si="15"/>
        <v>350000</v>
      </c>
      <c r="L50" s="64">
        <f t="shared" si="15"/>
        <v>350000</v>
      </c>
      <c r="M50" s="64">
        <f t="shared" si="15"/>
        <v>350000</v>
      </c>
      <c r="N50" s="64">
        <f t="shared" si="15"/>
        <v>350000</v>
      </c>
      <c r="O50" s="64">
        <f t="shared" si="15"/>
        <v>350000</v>
      </c>
      <c r="P50" s="64">
        <f t="shared" si="15"/>
        <v>350000</v>
      </c>
      <c r="Q50" s="64">
        <f t="shared" si="15"/>
        <v>350000</v>
      </c>
      <c r="R50" s="64">
        <f t="shared" si="15"/>
        <v>350000</v>
      </c>
      <c r="S50" s="64">
        <f t="shared" si="15"/>
        <v>350000</v>
      </c>
      <c r="T50" s="64">
        <f t="shared" si="13"/>
        <v>350000</v>
      </c>
      <c r="U50" s="64">
        <f t="shared" si="13"/>
        <v>350000</v>
      </c>
      <c r="V50" s="64">
        <f t="shared" si="13"/>
        <v>350000</v>
      </c>
      <c r="W50" s="64">
        <f t="shared" si="13"/>
        <v>350000</v>
      </c>
      <c r="X50" s="64">
        <f t="shared" si="13"/>
        <v>350000</v>
      </c>
      <c r="Y50" s="64">
        <f t="shared" si="13"/>
        <v>350000</v>
      </c>
      <c r="Z50" s="64">
        <f t="shared" si="13"/>
        <v>350000</v>
      </c>
      <c r="AA50" s="64">
        <f t="shared" si="13"/>
        <v>350000</v>
      </c>
      <c r="AB50" s="64">
        <f t="shared" si="13"/>
        <v>350000</v>
      </c>
      <c r="AC50" s="64">
        <f t="shared" si="13"/>
        <v>350000</v>
      </c>
      <c r="AD50" s="64">
        <f t="shared" si="13"/>
        <v>350000</v>
      </c>
      <c r="AE50" s="64">
        <f t="shared" si="13"/>
        <v>350000</v>
      </c>
      <c r="AF50" s="64">
        <f t="shared" si="13"/>
        <v>350000</v>
      </c>
      <c r="AG50" s="64">
        <f t="shared" si="13"/>
        <v>350000</v>
      </c>
      <c r="AH50" s="64">
        <f t="shared" si="13"/>
        <v>350000</v>
      </c>
      <c r="AI50" s="64">
        <f t="shared" si="13"/>
        <v>350000</v>
      </c>
      <c r="AJ50" s="64">
        <f t="shared" si="13"/>
        <v>350000</v>
      </c>
      <c r="AK50" s="64">
        <f t="shared" si="13"/>
        <v>350000</v>
      </c>
      <c r="AL50" s="64">
        <f t="shared" si="13"/>
        <v>350000</v>
      </c>
      <c r="AM50" s="64">
        <f t="shared" si="13"/>
        <v>350000</v>
      </c>
      <c r="AN50" s="64">
        <f t="shared" si="13"/>
        <v>350000</v>
      </c>
      <c r="AO50" s="64">
        <f t="shared" si="13"/>
        <v>350000</v>
      </c>
      <c r="AP50" s="64">
        <f t="shared" si="13"/>
        <v>350000</v>
      </c>
      <c r="AQ50" s="64">
        <f t="shared" si="13"/>
        <v>350000</v>
      </c>
      <c r="AR50" s="64">
        <f t="shared" si="13"/>
        <v>350000</v>
      </c>
    </row>
    <row r="51" spans="2:44">
      <c r="B51" s="70" t="str">
        <f t="shared" si="14"/>
        <v>Pesticide spreading/barley</v>
      </c>
      <c r="C51" s="57" t="s">
        <v>168</v>
      </c>
      <c r="D51" s="65"/>
      <c r="E51" s="64">
        <f t="shared" si="15"/>
        <v>300000</v>
      </c>
      <c r="F51" s="64">
        <f t="shared" si="15"/>
        <v>300000</v>
      </c>
      <c r="G51" s="64">
        <f t="shared" si="15"/>
        <v>300000</v>
      </c>
      <c r="H51" s="64">
        <f t="shared" si="15"/>
        <v>300000</v>
      </c>
      <c r="I51" s="64">
        <f t="shared" si="15"/>
        <v>300000</v>
      </c>
      <c r="J51" s="64">
        <f t="shared" si="15"/>
        <v>300000</v>
      </c>
      <c r="K51" s="64">
        <f t="shared" si="15"/>
        <v>300000</v>
      </c>
      <c r="L51" s="64">
        <f t="shared" si="15"/>
        <v>300000</v>
      </c>
      <c r="M51" s="64">
        <f t="shared" si="15"/>
        <v>300000</v>
      </c>
      <c r="N51" s="64">
        <f t="shared" si="15"/>
        <v>300000</v>
      </c>
      <c r="O51" s="64">
        <f t="shared" si="15"/>
        <v>300000</v>
      </c>
      <c r="P51" s="64">
        <f t="shared" si="15"/>
        <v>300000</v>
      </c>
      <c r="Q51" s="64">
        <f t="shared" si="15"/>
        <v>300000</v>
      </c>
      <c r="R51" s="64">
        <f t="shared" si="15"/>
        <v>300000</v>
      </c>
      <c r="S51" s="64">
        <f t="shared" si="15"/>
        <v>300000</v>
      </c>
      <c r="T51" s="64">
        <f t="shared" si="13"/>
        <v>300000</v>
      </c>
      <c r="U51" s="64">
        <f t="shared" si="13"/>
        <v>300000</v>
      </c>
      <c r="V51" s="64">
        <f t="shared" si="13"/>
        <v>300000</v>
      </c>
      <c r="W51" s="64">
        <f t="shared" si="13"/>
        <v>300000</v>
      </c>
      <c r="X51" s="64">
        <f t="shared" si="13"/>
        <v>300000</v>
      </c>
      <c r="Y51" s="64">
        <f t="shared" si="13"/>
        <v>300000</v>
      </c>
      <c r="Z51" s="64">
        <f t="shared" si="13"/>
        <v>300000</v>
      </c>
      <c r="AA51" s="64">
        <f t="shared" si="13"/>
        <v>300000</v>
      </c>
      <c r="AB51" s="64">
        <f t="shared" si="13"/>
        <v>300000</v>
      </c>
      <c r="AC51" s="64">
        <f t="shared" si="13"/>
        <v>300000</v>
      </c>
      <c r="AD51" s="64">
        <f t="shared" si="13"/>
        <v>300000</v>
      </c>
      <c r="AE51" s="64">
        <f t="shared" si="13"/>
        <v>300000</v>
      </c>
      <c r="AF51" s="64">
        <f t="shared" si="13"/>
        <v>300000</v>
      </c>
      <c r="AG51" s="64">
        <f t="shared" si="13"/>
        <v>300000</v>
      </c>
      <c r="AH51" s="64">
        <f t="shared" si="13"/>
        <v>300000</v>
      </c>
      <c r="AI51" s="64">
        <f t="shared" si="13"/>
        <v>300000</v>
      </c>
      <c r="AJ51" s="64">
        <f t="shared" si="13"/>
        <v>300000</v>
      </c>
      <c r="AK51" s="64">
        <f t="shared" si="13"/>
        <v>300000</v>
      </c>
      <c r="AL51" s="64">
        <f t="shared" si="13"/>
        <v>300000</v>
      </c>
      <c r="AM51" s="64">
        <f t="shared" si="13"/>
        <v>300000</v>
      </c>
      <c r="AN51" s="64">
        <f t="shared" si="13"/>
        <v>300000</v>
      </c>
      <c r="AO51" s="64">
        <f t="shared" si="13"/>
        <v>300000</v>
      </c>
      <c r="AP51" s="64">
        <f t="shared" si="13"/>
        <v>300000</v>
      </c>
      <c r="AQ51" s="64">
        <f t="shared" si="13"/>
        <v>300000</v>
      </c>
      <c r="AR51" s="64">
        <f t="shared" si="13"/>
        <v>300000</v>
      </c>
    </row>
    <row r="52" spans="2:44">
      <c r="B52" s="70" t="str">
        <f t="shared" si="14"/>
        <v>Harvest/Barley</v>
      </c>
      <c r="C52" s="57" t="s">
        <v>168</v>
      </c>
      <c r="D52" s="65"/>
      <c r="E52" s="64">
        <f t="shared" si="15"/>
        <v>2000000</v>
      </c>
      <c r="F52" s="64">
        <f t="shared" si="15"/>
        <v>2000000</v>
      </c>
      <c r="G52" s="64">
        <f t="shared" si="15"/>
        <v>2000000</v>
      </c>
      <c r="H52" s="64">
        <f t="shared" si="15"/>
        <v>2000000</v>
      </c>
      <c r="I52" s="64">
        <f t="shared" si="15"/>
        <v>2000000</v>
      </c>
      <c r="J52" s="64">
        <f t="shared" si="15"/>
        <v>2000000</v>
      </c>
      <c r="K52" s="64">
        <f t="shared" si="15"/>
        <v>2000000</v>
      </c>
      <c r="L52" s="64">
        <f t="shared" si="15"/>
        <v>2000000</v>
      </c>
      <c r="M52" s="64">
        <f t="shared" si="15"/>
        <v>2000000</v>
      </c>
      <c r="N52" s="64">
        <f t="shared" si="15"/>
        <v>2000000</v>
      </c>
      <c r="O52" s="64">
        <f t="shared" si="15"/>
        <v>2000000</v>
      </c>
      <c r="P52" s="64">
        <f t="shared" si="15"/>
        <v>2000000</v>
      </c>
      <c r="Q52" s="64">
        <f t="shared" si="15"/>
        <v>2000000</v>
      </c>
      <c r="R52" s="64">
        <f t="shared" si="15"/>
        <v>2000000</v>
      </c>
      <c r="S52" s="64">
        <f t="shared" si="15"/>
        <v>2000000</v>
      </c>
      <c r="T52" s="64">
        <f t="shared" si="13"/>
        <v>2000000</v>
      </c>
      <c r="U52" s="64">
        <f t="shared" si="13"/>
        <v>2000000</v>
      </c>
      <c r="V52" s="64">
        <f t="shared" si="13"/>
        <v>2000000</v>
      </c>
      <c r="W52" s="64">
        <f t="shared" si="13"/>
        <v>2000000</v>
      </c>
      <c r="X52" s="64">
        <f t="shared" si="13"/>
        <v>2000000</v>
      </c>
      <c r="Y52" s="64">
        <f t="shared" si="13"/>
        <v>2000000</v>
      </c>
      <c r="Z52" s="64">
        <f t="shared" si="13"/>
        <v>2000000</v>
      </c>
      <c r="AA52" s="64">
        <f t="shared" si="13"/>
        <v>2000000</v>
      </c>
      <c r="AB52" s="64">
        <f t="shared" si="13"/>
        <v>2000000</v>
      </c>
      <c r="AC52" s="64">
        <f t="shared" si="13"/>
        <v>2000000</v>
      </c>
      <c r="AD52" s="64">
        <f t="shared" si="13"/>
        <v>2000000</v>
      </c>
      <c r="AE52" s="64">
        <f t="shared" si="13"/>
        <v>2000000</v>
      </c>
      <c r="AF52" s="64">
        <f t="shared" si="13"/>
        <v>2000000</v>
      </c>
      <c r="AG52" s="64">
        <f t="shared" si="13"/>
        <v>2000000</v>
      </c>
      <c r="AH52" s="64">
        <f t="shared" si="13"/>
        <v>2000000</v>
      </c>
      <c r="AI52" s="64">
        <f t="shared" si="13"/>
        <v>2000000</v>
      </c>
      <c r="AJ52" s="64">
        <f t="shared" si="13"/>
        <v>2000000</v>
      </c>
      <c r="AK52" s="64">
        <f t="shared" si="13"/>
        <v>2000000</v>
      </c>
      <c r="AL52" s="64">
        <f t="shared" si="13"/>
        <v>2000000</v>
      </c>
      <c r="AM52" s="64">
        <f t="shared" si="13"/>
        <v>2000000</v>
      </c>
      <c r="AN52" s="64">
        <f t="shared" si="13"/>
        <v>2000000</v>
      </c>
      <c r="AO52" s="64">
        <f t="shared" si="13"/>
        <v>2000000</v>
      </c>
      <c r="AP52" s="64">
        <f t="shared" si="13"/>
        <v>2000000</v>
      </c>
      <c r="AQ52" s="64">
        <f t="shared" si="13"/>
        <v>2000000</v>
      </c>
      <c r="AR52" s="64">
        <f t="shared" si="13"/>
        <v>2000000</v>
      </c>
    </row>
    <row r="53" spans="2:44">
      <c r="B53" s="70" t="str">
        <f t="shared" si="14"/>
        <v>Seeds</v>
      </c>
      <c r="C53" s="57" t="s">
        <v>168</v>
      </c>
      <c r="D53" s="63"/>
      <c r="E53" s="64">
        <f t="shared" si="15"/>
        <v>1050000</v>
      </c>
      <c r="F53" s="64">
        <f t="shared" si="15"/>
        <v>1050000</v>
      </c>
      <c r="G53" s="64">
        <f t="shared" si="15"/>
        <v>1050000</v>
      </c>
      <c r="H53" s="64">
        <f t="shared" si="15"/>
        <v>1050000</v>
      </c>
      <c r="I53" s="64">
        <f t="shared" si="15"/>
        <v>1050000</v>
      </c>
      <c r="J53" s="64">
        <f t="shared" si="15"/>
        <v>1050000</v>
      </c>
      <c r="K53" s="64">
        <f t="shared" si="15"/>
        <v>1050000</v>
      </c>
      <c r="L53" s="64">
        <f t="shared" si="15"/>
        <v>1050000</v>
      </c>
      <c r="M53" s="64">
        <f t="shared" si="15"/>
        <v>1050000</v>
      </c>
      <c r="N53" s="64">
        <f t="shared" si="15"/>
        <v>1050000</v>
      </c>
      <c r="O53" s="64">
        <f t="shared" si="15"/>
        <v>1050000</v>
      </c>
      <c r="P53" s="64">
        <f t="shared" si="15"/>
        <v>1050000</v>
      </c>
      <c r="Q53" s="64">
        <f t="shared" si="15"/>
        <v>1050000</v>
      </c>
      <c r="R53" s="64">
        <f t="shared" si="15"/>
        <v>1050000</v>
      </c>
      <c r="S53" s="64">
        <f t="shared" si="15"/>
        <v>1050000</v>
      </c>
      <c r="T53" s="64">
        <f t="shared" si="13"/>
        <v>1050000</v>
      </c>
      <c r="U53" s="64">
        <f t="shared" si="13"/>
        <v>1050000</v>
      </c>
      <c r="V53" s="64">
        <f t="shared" si="13"/>
        <v>1050000</v>
      </c>
      <c r="W53" s="64">
        <f t="shared" si="13"/>
        <v>1050000</v>
      </c>
      <c r="X53" s="64">
        <f t="shared" si="13"/>
        <v>1050000</v>
      </c>
      <c r="Y53" s="64">
        <f t="shared" si="13"/>
        <v>1050000</v>
      </c>
      <c r="Z53" s="64">
        <f t="shared" si="13"/>
        <v>1050000</v>
      </c>
      <c r="AA53" s="64">
        <f t="shared" si="13"/>
        <v>1050000</v>
      </c>
      <c r="AB53" s="64">
        <f t="shared" si="13"/>
        <v>1050000</v>
      </c>
      <c r="AC53" s="64">
        <f t="shared" si="13"/>
        <v>1050000</v>
      </c>
      <c r="AD53" s="64">
        <f t="shared" si="13"/>
        <v>1050000</v>
      </c>
      <c r="AE53" s="64">
        <f t="shared" si="13"/>
        <v>1050000</v>
      </c>
      <c r="AF53" s="64">
        <f t="shared" si="13"/>
        <v>1050000</v>
      </c>
      <c r="AG53" s="64">
        <f t="shared" si="13"/>
        <v>1050000</v>
      </c>
      <c r="AH53" s="64">
        <f t="shared" si="13"/>
        <v>1050000</v>
      </c>
      <c r="AI53" s="64">
        <f t="shared" si="13"/>
        <v>1050000</v>
      </c>
      <c r="AJ53" s="64">
        <f t="shared" si="13"/>
        <v>1050000</v>
      </c>
      <c r="AK53" s="64">
        <f t="shared" si="13"/>
        <v>1050000</v>
      </c>
      <c r="AL53" s="64">
        <f t="shared" si="13"/>
        <v>1050000</v>
      </c>
      <c r="AM53" s="64">
        <f t="shared" si="13"/>
        <v>1050000</v>
      </c>
      <c r="AN53" s="64">
        <f t="shared" si="13"/>
        <v>1050000</v>
      </c>
      <c r="AO53" s="64">
        <f t="shared" si="13"/>
        <v>1050000</v>
      </c>
      <c r="AP53" s="64">
        <f t="shared" si="13"/>
        <v>1050000</v>
      </c>
      <c r="AQ53" s="64">
        <f t="shared" si="13"/>
        <v>1050000</v>
      </c>
      <c r="AR53" s="64">
        <f t="shared" si="13"/>
        <v>1050000</v>
      </c>
    </row>
    <row r="54" spans="2:44">
      <c r="B54" s="70" t="str">
        <f>+B26</f>
        <v>Manure</v>
      </c>
      <c r="C54" s="57" t="s">
        <v>168</v>
      </c>
      <c r="D54" s="63"/>
      <c r="E54" s="64">
        <f>+E26*$D26*$AS$42</f>
        <v>0</v>
      </c>
      <c r="F54" s="64">
        <f t="shared" ref="F54:AR54" si="16">+F26*$D26*$AS$42</f>
        <v>0</v>
      </c>
      <c r="G54" s="64">
        <f t="shared" si="16"/>
        <v>0</v>
      </c>
      <c r="H54" s="64">
        <f t="shared" si="16"/>
        <v>0</v>
      </c>
      <c r="I54" s="64">
        <f t="shared" si="16"/>
        <v>0</v>
      </c>
      <c r="J54" s="64">
        <f t="shared" si="16"/>
        <v>0</v>
      </c>
      <c r="K54" s="64">
        <f t="shared" si="16"/>
        <v>0</v>
      </c>
      <c r="L54" s="64">
        <f t="shared" si="16"/>
        <v>0</v>
      </c>
      <c r="M54" s="64">
        <f t="shared" si="16"/>
        <v>0</v>
      </c>
      <c r="N54" s="64">
        <f t="shared" si="16"/>
        <v>0</v>
      </c>
      <c r="O54" s="64">
        <f t="shared" si="16"/>
        <v>0</v>
      </c>
      <c r="P54" s="64">
        <f t="shared" si="16"/>
        <v>0</v>
      </c>
      <c r="Q54" s="64">
        <f t="shared" si="16"/>
        <v>0</v>
      </c>
      <c r="R54" s="64">
        <f t="shared" si="16"/>
        <v>0</v>
      </c>
      <c r="S54" s="64">
        <f t="shared" si="16"/>
        <v>0</v>
      </c>
      <c r="T54" s="64">
        <f t="shared" si="16"/>
        <v>0</v>
      </c>
      <c r="U54" s="64">
        <f t="shared" si="16"/>
        <v>0</v>
      </c>
      <c r="V54" s="64">
        <f t="shared" si="16"/>
        <v>0</v>
      </c>
      <c r="W54" s="64">
        <f t="shared" si="16"/>
        <v>0</v>
      </c>
      <c r="X54" s="64">
        <f t="shared" si="16"/>
        <v>0</v>
      </c>
      <c r="Y54" s="64">
        <f t="shared" si="16"/>
        <v>1250000</v>
      </c>
      <c r="Z54" s="64">
        <f t="shared" si="16"/>
        <v>1250000</v>
      </c>
      <c r="AA54" s="64">
        <f t="shared" si="16"/>
        <v>1250000</v>
      </c>
      <c r="AB54" s="64">
        <f t="shared" si="16"/>
        <v>1250000</v>
      </c>
      <c r="AC54" s="64">
        <f t="shared" si="16"/>
        <v>1250000</v>
      </c>
      <c r="AD54" s="64">
        <f t="shared" si="16"/>
        <v>1250000</v>
      </c>
      <c r="AE54" s="64">
        <f t="shared" si="16"/>
        <v>1250000</v>
      </c>
      <c r="AF54" s="64">
        <f t="shared" si="16"/>
        <v>1250000</v>
      </c>
      <c r="AG54" s="64">
        <f t="shared" si="16"/>
        <v>1250000</v>
      </c>
      <c r="AH54" s="64">
        <f t="shared" si="16"/>
        <v>1250000</v>
      </c>
      <c r="AI54" s="64">
        <f t="shared" si="16"/>
        <v>1250000</v>
      </c>
      <c r="AJ54" s="64">
        <f t="shared" si="16"/>
        <v>1250000</v>
      </c>
      <c r="AK54" s="64">
        <f t="shared" si="16"/>
        <v>1250000</v>
      </c>
      <c r="AL54" s="64">
        <f t="shared" si="16"/>
        <v>1250000</v>
      </c>
      <c r="AM54" s="64">
        <f t="shared" si="16"/>
        <v>1250000</v>
      </c>
      <c r="AN54" s="64">
        <f t="shared" si="16"/>
        <v>1250000</v>
      </c>
      <c r="AO54" s="64">
        <f t="shared" si="16"/>
        <v>1250000</v>
      </c>
      <c r="AP54" s="1356">
        <f>+AP26*$D26*$AS$42</f>
        <v>1250000</v>
      </c>
      <c r="AQ54" s="64">
        <f t="shared" si="16"/>
        <v>1250000</v>
      </c>
      <c r="AR54" s="64">
        <f t="shared" si="16"/>
        <v>1250000</v>
      </c>
    </row>
    <row r="55" spans="2:44">
      <c r="B55" s="70" t="str">
        <f t="shared" si="14"/>
        <v>Fertiliser Urea</v>
      </c>
      <c r="C55" s="57" t="s">
        <v>168</v>
      </c>
      <c r="D55" s="63"/>
      <c r="E55" s="64">
        <f t="shared" si="15"/>
        <v>2500000</v>
      </c>
      <c r="F55" s="64">
        <f t="shared" si="15"/>
        <v>2500000</v>
      </c>
      <c r="G55" s="64">
        <f t="shared" si="15"/>
        <v>2500000</v>
      </c>
      <c r="H55" s="64">
        <f t="shared" si="15"/>
        <v>2500000</v>
      </c>
      <c r="I55" s="64">
        <f t="shared" si="15"/>
        <v>2500000</v>
      </c>
      <c r="J55" s="64">
        <f t="shared" si="15"/>
        <v>2500000</v>
      </c>
      <c r="K55" s="64">
        <f t="shared" si="15"/>
        <v>2500000</v>
      </c>
      <c r="L55" s="64">
        <f t="shared" si="15"/>
        <v>2500000</v>
      </c>
      <c r="M55" s="64">
        <f t="shared" si="15"/>
        <v>2500000</v>
      </c>
      <c r="N55" s="64">
        <f t="shared" si="15"/>
        <v>2500000</v>
      </c>
      <c r="O55" s="64">
        <f t="shared" si="15"/>
        <v>2500000</v>
      </c>
      <c r="P55" s="64">
        <f t="shared" si="15"/>
        <v>2500000</v>
      </c>
      <c r="Q55" s="64">
        <f t="shared" si="15"/>
        <v>2500000</v>
      </c>
      <c r="R55" s="64">
        <f t="shared" si="15"/>
        <v>2500000</v>
      </c>
      <c r="S55" s="64">
        <f t="shared" si="15"/>
        <v>2500000</v>
      </c>
      <c r="T55" s="64">
        <f t="shared" si="15"/>
        <v>2500000</v>
      </c>
      <c r="U55" s="64">
        <f t="shared" ref="T55:AR65" si="17">+U27*$D27*$AS$42</f>
        <v>2500000</v>
      </c>
      <c r="V55" s="64">
        <f t="shared" si="17"/>
        <v>2500000</v>
      </c>
      <c r="W55" s="64">
        <f t="shared" si="17"/>
        <v>2500000</v>
      </c>
      <c r="X55" s="64">
        <f t="shared" si="17"/>
        <v>2500000</v>
      </c>
      <c r="Y55" s="64">
        <f t="shared" si="17"/>
        <v>2500000</v>
      </c>
      <c r="Z55" s="64">
        <f t="shared" si="17"/>
        <v>2500000</v>
      </c>
      <c r="AA55" s="64">
        <f t="shared" si="17"/>
        <v>2500000</v>
      </c>
      <c r="AB55" s="64">
        <f t="shared" si="17"/>
        <v>2500000</v>
      </c>
      <c r="AC55" s="64">
        <f t="shared" si="17"/>
        <v>2500000</v>
      </c>
      <c r="AD55" s="64">
        <f t="shared" si="17"/>
        <v>2500000</v>
      </c>
      <c r="AE55" s="64">
        <f t="shared" si="17"/>
        <v>2500000</v>
      </c>
      <c r="AF55" s="64">
        <f t="shared" si="17"/>
        <v>2500000</v>
      </c>
      <c r="AG55" s="64">
        <f t="shared" si="17"/>
        <v>2500000</v>
      </c>
      <c r="AH55" s="64">
        <f t="shared" si="17"/>
        <v>2500000</v>
      </c>
      <c r="AI55" s="64">
        <f t="shared" si="17"/>
        <v>2500000</v>
      </c>
      <c r="AJ55" s="64">
        <f t="shared" si="17"/>
        <v>2500000</v>
      </c>
      <c r="AK55" s="64">
        <f t="shared" si="17"/>
        <v>2500000</v>
      </c>
      <c r="AL55" s="64">
        <f t="shared" si="17"/>
        <v>2500000</v>
      </c>
      <c r="AM55" s="64">
        <f t="shared" si="17"/>
        <v>2500000</v>
      </c>
      <c r="AN55" s="64">
        <f t="shared" si="17"/>
        <v>2500000</v>
      </c>
      <c r="AO55" s="64">
        <f t="shared" si="17"/>
        <v>2500000</v>
      </c>
      <c r="AP55" s="64">
        <f t="shared" si="17"/>
        <v>2500000</v>
      </c>
      <c r="AQ55" s="64">
        <f t="shared" si="17"/>
        <v>2500000</v>
      </c>
      <c r="AR55" s="64">
        <f t="shared" si="17"/>
        <v>2500000</v>
      </c>
    </row>
    <row r="56" spans="2:44">
      <c r="B56" s="70" t="str">
        <f t="shared" si="14"/>
        <v>Fertiliser DAP</v>
      </c>
      <c r="C56" s="57" t="s">
        <v>168</v>
      </c>
      <c r="D56" s="63"/>
      <c r="E56" s="64">
        <f t="shared" si="15"/>
        <v>2100000</v>
      </c>
      <c r="F56" s="64">
        <f t="shared" si="15"/>
        <v>2100000</v>
      </c>
      <c r="G56" s="64">
        <f t="shared" si="15"/>
        <v>2100000</v>
      </c>
      <c r="H56" s="64">
        <f t="shared" si="15"/>
        <v>2100000</v>
      </c>
      <c r="I56" s="64">
        <f t="shared" si="15"/>
        <v>2100000</v>
      </c>
      <c r="J56" s="64">
        <f t="shared" si="15"/>
        <v>2100000</v>
      </c>
      <c r="K56" s="64">
        <f t="shared" si="15"/>
        <v>2100000</v>
      </c>
      <c r="L56" s="64">
        <f t="shared" si="15"/>
        <v>2100000</v>
      </c>
      <c r="M56" s="64">
        <f t="shared" si="15"/>
        <v>2100000</v>
      </c>
      <c r="N56" s="64">
        <f t="shared" si="15"/>
        <v>2100000</v>
      </c>
      <c r="O56" s="64">
        <f t="shared" si="15"/>
        <v>2100000</v>
      </c>
      <c r="P56" s="64">
        <f t="shared" si="15"/>
        <v>2100000</v>
      </c>
      <c r="Q56" s="64">
        <f t="shared" si="15"/>
        <v>2100000</v>
      </c>
      <c r="R56" s="64">
        <f t="shared" si="15"/>
        <v>2100000</v>
      </c>
      <c r="S56" s="64">
        <f t="shared" si="15"/>
        <v>2100000</v>
      </c>
      <c r="T56" s="64">
        <f t="shared" si="17"/>
        <v>2100000</v>
      </c>
      <c r="U56" s="64">
        <f t="shared" si="17"/>
        <v>2100000</v>
      </c>
      <c r="V56" s="64">
        <f t="shared" si="17"/>
        <v>2100000</v>
      </c>
      <c r="W56" s="64">
        <f t="shared" si="17"/>
        <v>2100000</v>
      </c>
      <c r="X56" s="64">
        <f t="shared" si="17"/>
        <v>2100000</v>
      </c>
      <c r="Y56" s="64">
        <f t="shared" si="17"/>
        <v>2100000</v>
      </c>
      <c r="Z56" s="64">
        <f t="shared" si="17"/>
        <v>2100000</v>
      </c>
      <c r="AA56" s="64">
        <f t="shared" si="17"/>
        <v>2100000</v>
      </c>
      <c r="AB56" s="64">
        <f t="shared" si="17"/>
        <v>2100000</v>
      </c>
      <c r="AC56" s="64">
        <f t="shared" si="17"/>
        <v>2100000</v>
      </c>
      <c r="AD56" s="64">
        <f t="shared" si="17"/>
        <v>2100000</v>
      </c>
      <c r="AE56" s="64">
        <f t="shared" si="17"/>
        <v>2100000</v>
      </c>
      <c r="AF56" s="64">
        <f t="shared" si="17"/>
        <v>2100000</v>
      </c>
      <c r="AG56" s="64">
        <f t="shared" si="17"/>
        <v>2100000</v>
      </c>
      <c r="AH56" s="64">
        <f t="shared" si="17"/>
        <v>2100000</v>
      </c>
      <c r="AI56" s="64">
        <f t="shared" si="17"/>
        <v>2100000</v>
      </c>
      <c r="AJ56" s="64">
        <f t="shared" si="17"/>
        <v>2100000</v>
      </c>
      <c r="AK56" s="64">
        <f t="shared" si="17"/>
        <v>2100000</v>
      </c>
      <c r="AL56" s="64">
        <f t="shared" si="17"/>
        <v>2100000</v>
      </c>
      <c r="AM56" s="64">
        <f t="shared" si="17"/>
        <v>2100000</v>
      </c>
      <c r="AN56" s="64">
        <f t="shared" si="17"/>
        <v>2100000</v>
      </c>
      <c r="AO56" s="64">
        <f t="shared" si="17"/>
        <v>2100000</v>
      </c>
      <c r="AP56" s="64">
        <f t="shared" si="17"/>
        <v>2100000</v>
      </c>
      <c r="AQ56" s="64">
        <f t="shared" si="17"/>
        <v>2100000</v>
      </c>
      <c r="AR56" s="64">
        <f t="shared" si="17"/>
        <v>2100000</v>
      </c>
    </row>
    <row r="57" spans="2:44">
      <c r="B57" s="70" t="str">
        <f t="shared" si="14"/>
        <v>Pesticides Barley</v>
      </c>
      <c r="C57" s="57" t="s">
        <v>168</v>
      </c>
      <c r="D57" s="63"/>
      <c r="E57" s="64">
        <f t="shared" si="15"/>
        <v>625000</v>
      </c>
      <c r="F57" s="64">
        <f t="shared" si="15"/>
        <v>625000</v>
      </c>
      <c r="G57" s="64">
        <f t="shared" si="15"/>
        <v>625000</v>
      </c>
      <c r="H57" s="64">
        <f t="shared" si="15"/>
        <v>625000</v>
      </c>
      <c r="I57" s="64">
        <f t="shared" si="15"/>
        <v>625000</v>
      </c>
      <c r="J57" s="64">
        <f t="shared" si="15"/>
        <v>625000</v>
      </c>
      <c r="K57" s="64">
        <f t="shared" si="15"/>
        <v>625000</v>
      </c>
      <c r="L57" s="64">
        <f t="shared" si="15"/>
        <v>625000</v>
      </c>
      <c r="M57" s="64">
        <f t="shared" si="15"/>
        <v>625000</v>
      </c>
      <c r="N57" s="64">
        <f t="shared" si="15"/>
        <v>625000</v>
      </c>
      <c r="O57" s="64">
        <f t="shared" si="15"/>
        <v>625000</v>
      </c>
      <c r="P57" s="64">
        <f t="shared" si="15"/>
        <v>625000</v>
      </c>
      <c r="Q57" s="64">
        <f t="shared" si="15"/>
        <v>625000</v>
      </c>
      <c r="R57" s="64">
        <f t="shared" si="15"/>
        <v>625000</v>
      </c>
      <c r="S57" s="64">
        <f t="shared" si="15"/>
        <v>625000</v>
      </c>
      <c r="T57" s="64">
        <f t="shared" si="17"/>
        <v>625000</v>
      </c>
      <c r="U57" s="64">
        <f t="shared" si="17"/>
        <v>625000</v>
      </c>
      <c r="V57" s="64">
        <f t="shared" si="17"/>
        <v>625000</v>
      </c>
      <c r="W57" s="64">
        <f t="shared" si="17"/>
        <v>625000</v>
      </c>
      <c r="X57" s="64">
        <f t="shared" si="17"/>
        <v>625000</v>
      </c>
      <c r="Y57" s="64">
        <f t="shared" si="17"/>
        <v>625000</v>
      </c>
      <c r="Z57" s="64">
        <f t="shared" si="17"/>
        <v>625000</v>
      </c>
      <c r="AA57" s="64">
        <f t="shared" si="17"/>
        <v>625000</v>
      </c>
      <c r="AB57" s="64">
        <f t="shared" si="17"/>
        <v>625000</v>
      </c>
      <c r="AC57" s="64">
        <f t="shared" si="17"/>
        <v>625000</v>
      </c>
      <c r="AD57" s="64">
        <f t="shared" si="17"/>
        <v>625000</v>
      </c>
      <c r="AE57" s="64">
        <f t="shared" si="17"/>
        <v>625000</v>
      </c>
      <c r="AF57" s="64">
        <f t="shared" si="17"/>
        <v>625000</v>
      </c>
      <c r="AG57" s="64">
        <f t="shared" si="17"/>
        <v>625000</v>
      </c>
      <c r="AH57" s="64">
        <f t="shared" si="17"/>
        <v>625000</v>
      </c>
      <c r="AI57" s="64">
        <f t="shared" si="17"/>
        <v>625000</v>
      </c>
      <c r="AJ57" s="64">
        <f t="shared" si="17"/>
        <v>625000</v>
      </c>
      <c r="AK57" s="64">
        <f t="shared" si="17"/>
        <v>625000</v>
      </c>
      <c r="AL57" s="64">
        <f t="shared" si="17"/>
        <v>625000</v>
      </c>
      <c r="AM57" s="64">
        <f t="shared" si="17"/>
        <v>625000</v>
      </c>
      <c r="AN57" s="64">
        <f t="shared" si="17"/>
        <v>625000</v>
      </c>
      <c r="AO57" s="64">
        <f t="shared" si="17"/>
        <v>625000</v>
      </c>
      <c r="AP57" s="64">
        <f t="shared" si="17"/>
        <v>625000</v>
      </c>
      <c r="AQ57" s="64">
        <f t="shared" si="17"/>
        <v>625000</v>
      </c>
      <c r="AR57" s="64">
        <f t="shared" si="17"/>
        <v>625000</v>
      </c>
    </row>
    <row r="58" spans="2:44">
      <c r="B58" s="70" t="str">
        <f t="shared" si="14"/>
        <v>Tools</v>
      </c>
      <c r="C58" s="57" t="s">
        <v>168</v>
      </c>
      <c r="D58" s="63"/>
      <c r="E58" s="64">
        <f t="shared" si="15"/>
        <v>375000</v>
      </c>
      <c r="F58" s="64">
        <f t="shared" si="15"/>
        <v>375000</v>
      </c>
      <c r="G58" s="64">
        <f t="shared" si="15"/>
        <v>375000</v>
      </c>
      <c r="H58" s="64">
        <f t="shared" si="15"/>
        <v>375000</v>
      </c>
      <c r="I58" s="64">
        <f t="shared" si="15"/>
        <v>375000</v>
      </c>
      <c r="J58" s="64">
        <f t="shared" si="15"/>
        <v>375000</v>
      </c>
      <c r="K58" s="64">
        <f t="shared" si="15"/>
        <v>375000</v>
      </c>
      <c r="L58" s="64">
        <f t="shared" si="15"/>
        <v>375000</v>
      </c>
      <c r="M58" s="64">
        <f t="shared" si="15"/>
        <v>375000</v>
      </c>
      <c r="N58" s="64">
        <f t="shared" si="15"/>
        <v>375000</v>
      </c>
      <c r="O58" s="64">
        <f t="shared" si="15"/>
        <v>375000</v>
      </c>
      <c r="P58" s="64">
        <f t="shared" si="15"/>
        <v>375000</v>
      </c>
      <c r="Q58" s="64">
        <f t="shared" si="15"/>
        <v>375000</v>
      </c>
      <c r="R58" s="64">
        <f t="shared" si="15"/>
        <v>375000</v>
      </c>
      <c r="S58" s="64">
        <f t="shared" si="15"/>
        <v>375000</v>
      </c>
      <c r="T58" s="64">
        <f t="shared" si="17"/>
        <v>375000</v>
      </c>
      <c r="U58" s="64">
        <f t="shared" si="17"/>
        <v>375000</v>
      </c>
      <c r="V58" s="64">
        <f t="shared" si="17"/>
        <v>375000</v>
      </c>
      <c r="W58" s="64">
        <f t="shared" si="17"/>
        <v>375000</v>
      </c>
      <c r="X58" s="64">
        <f t="shared" si="17"/>
        <v>375000</v>
      </c>
      <c r="Y58" s="64">
        <f t="shared" si="17"/>
        <v>375000</v>
      </c>
      <c r="Z58" s="64">
        <f t="shared" si="17"/>
        <v>375000</v>
      </c>
      <c r="AA58" s="64">
        <f t="shared" si="17"/>
        <v>375000</v>
      </c>
      <c r="AB58" s="64">
        <f t="shared" si="17"/>
        <v>375000</v>
      </c>
      <c r="AC58" s="64">
        <f t="shared" si="17"/>
        <v>375000</v>
      </c>
      <c r="AD58" s="64">
        <f t="shared" si="17"/>
        <v>375000</v>
      </c>
      <c r="AE58" s="64">
        <f t="shared" si="17"/>
        <v>375000</v>
      </c>
      <c r="AF58" s="64">
        <f t="shared" si="17"/>
        <v>375000</v>
      </c>
      <c r="AG58" s="64">
        <f t="shared" si="17"/>
        <v>375000</v>
      </c>
      <c r="AH58" s="64">
        <f t="shared" si="17"/>
        <v>375000</v>
      </c>
      <c r="AI58" s="64">
        <f t="shared" si="17"/>
        <v>375000</v>
      </c>
      <c r="AJ58" s="64">
        <f t="shared" si="17"/>
        <v>375000</v>
      </c>
      <c r="AK58" s="64">
        <f t="shared" si="17"/>
        <v>375000</v>
      </c>
      <c r="AL58" s="64">
        <f t="shared" si="17"/>
        <v>375000</v>
      </c>
      <c r="AM58" s="64">
        <f t="shared" si="17"/>
        <v>375000</v>
      </c>
      <c r="AN58" s="64">
        <f t="shared" si="17"/>
        <v>375000</v>
      </c>
      <c r="AO58" s="64">
        <f t="shared" si="17"/>
        <v>375000</v>
      </c>
      <c r="AP58" s="64">
        <f t="shared" si="17"/>
        <v>375000</v>
      </c>
      <c r="AQ58" s="64">
        <f t="shared" si="17"/>
        <v>375000</v>
      </c>
      <c r="AR58" s="64">
        <f t="shared" si="17"/>
        <v>375000</v>
      </c>
    </row>
    <row r="59" spans="2:44">
      <c r="B59" s="70" t="str">
        <f t="shared" si="14"/>
        <v>Fuel</v>
      </c>
      <c r="C59" s="57" t="s">
        <v>168</v>
      </c>
      <c r="D59" s="63"/>
      <c r="E59" s="64">
        <f t="shared" si="15"/>
        <v>3750000</v>
      </c>
      <c r="F59" s="64">
        <f t="shared" si="15"/>
        <v>3750000</v>
      </c>
      <c r="G59" s="64">
        <f t="shared" si="15"/>
        <v>3750000</v>
      </c>
      <c r="H59" s="64">
        <f t="shared" si="15"/>
        <v>3750000</v>
      </c>
      <c r="I59" s="64">
        <f t="shared" si="15"/>
        <v>3750000</v>
      </c>
      <c r="J59" s="64">
        <f t="shared" si="15"/>
        <v>3750000</v>
      </c>
      <c r="K59" s="64">
        <f t="shared" si="15"/>
        <v>3750000</v>
      </c>
      <c r="L59" s="64">
        <f t="shared" si="15"/>
        <v>3750000</v>
      </c>
      <c r="M59" s="64">
        <f t="shared" si="15"/>
        <v>3750000</v>
      </c>
      <c r="N59" s="64">
        <f t="shared" si="15"/>
        <v>3750000</v>
      </c>
      <c r="O59" s="64">
        <f t="shared" si="15"/>
        <v>3750000</v>
      </c>
      <c r="P59" s="64">
        <f t="shared" si="15"/>
        <v>3750000</v>
      </c>
      <c r="Q59" s="64">
        <f t="shared" si="15"/>
        <v>3750000</v>
      </c>
      <c r="R59" s="64">
        <f t="shared" si="15"/>
        <v>3750000</v>
      </c>
      <c r="S59" s="64">
        <f t="shared" si="15"/>
        <v>3750000</v>
      </c>
      <c r="T59" s="64">
        <f t="shared" si="17"/>
        <v>3750000</v>
      </c>
      <c r="U59" s="64">
        <f t="shared" si="17"/>
        <v>3750000</v>
      </c>
      <c r="V59" s="64">
        <f t="shared" si="17"/>
        <v>3750000</v>
      </c>
      <c r="W59" s="64">
        <f t="shared" si="17"/>
        <v>3750000</v>
      </c>
      <c r="X59" s="64">
        <f t="shared" si="17"/>
        <v>3750000</v>
      </c>
      <c r="Y59" s="64">
        <f t="shared" si="17"/>
        <v>3750000</v>
      </c>
      <c r="Z59" s="64">
        <f t="shared" si="17"/>
        <v>3750000</v>
      </c>
      <c r="AA59" s="64">
        <f t="shared" si="17"/>
        <v>3750000</v>
      </c>
      <c r="AB59" s="64">
        <f t="shared" si="17"/>
        <v>3750000</v>
      </c>
      <c r="AC59" s="64">
        <f t="shared" si="17"/>
        <v>3750000</v>
      </c>
      <c r="AD59" s="64">
        <f t="shared" si="17"/>
        <v>3750000</v>
      </c>
      <c r="AE59" s="64">
        <f t="shared" si="17"/>
        <v>3750000</v>
      </c>
      <c r="AF59" s="64">
        <f t="shared" si="17"/>
        <v>3750000</v>
      </c>
      <c r="AG59" s="64">
        <f t="shared" si="17"/>
        <v>3750000</v>
      </c>
      <c r="AH59" s="64">
        <f t="shared" si="17"/>
        <v>3750000</v>
      </c>
      <c r="AI59" s="64">
        <f t="shared" si="17"/>
        <v>3750000</v>
      </c>
      <c r="AJ59" s="64">
        <f t="shared" si="17"/>
        <v>3750000</v>
      </c>
      <c r="AK59" s="64">
        <f t="shared" si="17"/>
        <v>3750000</v>
      </c>
      <c r="AL59" s="64">
        <f t="shared" si="17"/>
        <v>3750000</v>
      </c>
      <c r="AM59" s="64">
        <f t="shared" si="17"/>
        <v>3750000</v>
      </c>
      <c r="AN59" s="64">
        <f t="shared" si="17"/>
        <v>3750000</v>
      </c>
      <c r="AO59" s="64">
        <f t="shared" si="17"/>
        <v>3750000</v>
      </c>
      <c r="AP59" s="64">
        <f t="shared" si="17"/>
        <v>3750000</v>
      </c>
      <c r="AQ59" s="64">
        <f t="shared" si="17"/>
        <v>3750000</v>
      </c>
      <c r="AR59" s="64">
        <f t="shared" si="17"/>
        <v>3750000</v>
      </c>
    </row>
    <row r="60" spans="2:44">
      <c r="B60" s="70" t="str">
        <f t="shared" si="14"/>
        <v xml:space="preserve"> fees of irrigation </v>
      </c>
      <c r="C60" s="57" t="s">
        <v>168</v>
      </c>
      <c r="D60" s="63"/>
      <c r="E60" s="64">
        <f t="shared" si="15"/>
        <v>0</v>
      </c>
      <c r="F60" s="64">
        <f t="shared" si="15"/>
        <v>0</v>
      </c>
      <c r="G60" s="64">
        <f t="shared" si="15"/>
        <v>0</v>
      </c>
      <c r="H60" s="64">
        <f t="shared" si="15"/>
        <v>0</v>
      </c>
      <c r="I60" s="64">
        <f t="shared" si="15"/>
        <v>0</v>
      </c>
      <c r="J60" s="64">
        <f t="shared" si="15"/>
        <v>0</v>
      </c>
      <c r="K60" s="64">
        <f t="shared" si="15"/>
        <v>0</v>
      </c>
      <c r="L60" s="64">
        <f t="shared" si="15"/>
        <v>0</v>
      </c>
      <c r="M60" s="64">
        <f t="shared" si="15"/>
        <v>0</v>
      </c>
      <c r="N60" s="64">
        <f t="shared" si="15"/>
        <v>0</v>
      </c>
      <c r="O60" s="64">
        <f t="shared" si="15"/>
        <v>0</v>
      </c>
      <c r="P60" s="64">
        <f t="shared" si="15"/>
        <v>0</v>
      </c>
      <c r="Q60" s="64">
        <f t="shared" si="15"/>
        <v>0</v>
      </c>
      <c r="R60" s="64">
        <f t="shared" si="15"/>
        <v>0</v>
      </c>
      <c r="S60" s="64">
        <f t="shared" si="15"/>
        <v>0</v>
      </c>
      <c r="T60" s="64">
        <f t="shared" si="17"/>
        <v>0</v>
      </c>
      <c r="U60" s="64">
        <f t="shared" si="17"/>
        <v>0</v>
      </c>
      <c r="V60" s="64">
        <f t="shared" si="17"/>
        <v>0</v>
      </c>
      <c r="W60" s="64">
        <f t="shared" si="17"/>
        <v>0</v>
      </c>
      <c r="X60" s="64">
        <f t="shared" si="17"/>
        <v>0</v>
      </c>
      <c r="Y60" s="64">
        <f t="shared" si="17"/>
        <v>0</v>
      </c>
      <c r="Z60" s="64">
        <f t="shared" si="17"/>
        <v>0</v>
      </c>
      <c r="AA60" s="64">
        <f t="shared" si="17"/>
        <v>0</v>
      </c>
      <c r="AB60" s="64">
        <f t="shared" si="17"/>
        <v>0</v>
      </c>
      <c r="AC60" s="64">
        <f t="shared" si="17"/>
        <v>0</v>
      </c>
      <c r="AD60" s="64">
        <f t="shared" si="17"/>
        <v>0</v>
      </c>
      <c r="AE60" s="64">
        <f t="shared" si="17"/>
        <v>0</v>
      </c>
      <c r="AF60" s="64">
        <f t="shared" si="17"/>
        <v>0</v>
      </c>
      <c r="AG60" s="64">
        <f t="shared" si="17"/>
        <v>0</v>
      </c>
      <c r="AH60" s="64">
        <f t="shared" si="17"/>
        <v>0</v>
      </c>
      <c r="AI60" s="64">
        <f t="shared" si="17"/>
        <v>0</v>
      </c>
      <c r="AJ60" s="64">
        <f t="shared" si="17"/>
        <v>0</v>
      </c>
      <c r="AK60" s="64">
        <f t="shared" si="17"/>
        <v>0</v>
      </c>
      <c r="AL60" s="64">
        <f t="shared" si="17"/>
        <v>0</v>
      </c>
      <c r="AM60" s="64">
        <f t="shared" si="17"/>
        <v>0</v>
      </c>
      <c r="AN60" s="64">
        <f t="shared" si="17"/>
        <v>0</v>
      </c>
      <c r="AO60" s="64">
        <f t="shared" si="17"/>
        <v>0</v>
      </c>
      <c r="AP60" s="64">
        <f t="shared" si="17"/>
        <v>0</v>
      </c>
      <c r="AQ60" s="64">
        <f t="shared" si="17"/>
        <v>0</v>
      </c>
      <c r="AR60" s="64">
        <f t="shared" si="17"/>
        <v>0</v>
      </c>
    </row>
    <row r="61" spans="2:44">
      <c r="B61" s="70" t="str">
        <f t="shared" si="14"/>
        <v xml:space="preserve">quata of farmer to clean the canals and drainge </v>
      </c>
      <c r="C61" s="57" t="s">
        <v>168</v>
      </c>
      <c r="D61" s="63"/>
      <c r="E61" s="64">
        <f t="shared" si="15"/>
        <v>0</v>
      </c>
      <c r="F61" s="64">
        <f t="shared" si="15"/>
        <v>0</v>
      </c>
      <c r="G61" s="64">
        <f t="shared" si="15"/>
        <v>0</v>
      </c>
      <c r="H61" s="64">
        <f t="shared" si="15"/>
        <v>0</v>
      </c>
      <c r="I61" s="64">
        <f t="shared" si="15"/>
        <v>0</v>
      </c>
      <c r="J61" s="64">
        <f t="shared" si="15"/>
        <v>0</v>
      </c>
      <c r="K61" s="64">
        <f t="shared" si="15"/>
        <v>0</v>
      </c>
      <c r="L61" s="64">
        <f t="shared" si="15"/>
        <v>0</v>
      </c>
      <c r="M61" s="64">
        <f t="shared" si="15"/>
        <v>0</v>
      </c>
      <c r="N61" s="64">
        <f t="shared" si="15"/>
        <v>0</v>
      </c>
      <c r="O61" s="64">
        <f t="shared" si="15"/>
        <v>0</v>
      </c>
      <c r="P61" s="64">
        <f t="shared" si="15"/>
        <v>0</v>
      </c>
      <c r="Q61" s="64">
        <f t="shared" si="15"/>
        <v>0</v>
      </c>
      <c r="R61" s="64">
        <f t="shared" si="15"/>
        <v>0</v>
      </c>
      <c r="S61" s="64">
        <f t="shared" si="15"/>
        <v>0</v>
      </c>
      <c r="T61" s="64">
        <f t="shared" si="17"/>
        <v>0</v>
      </c>
      <c r="U61" s="64">
        <f t="shared" si="17"/>
        <v>0</v>
      </c>
      <c r="V61" s="64">
        <f t="shared" si="17"/>
        <v>0</v>
      </c>
      <c r="W61" s="64">
        <f t="shared" si="17"/>
        <v>0</v>
      </c>
      <c r="X61" s="64">
        <f t="shared" si="17"/>
        <v>0</v>
      </c>
      <c r="Y61" s="64">
        <f t="shared" si="17"/>
        <v>0</v>
      </c>
      <c r="Z61" s="64">
        <f t="shared" si="17"/>
        <v>0</v>
      </c>
      <c r="AA61" s="64">
        <f t="shared" si="17"/>
        <v>0</v>
      </c>
      <c r="AB61" s="64">
        <f t="shared" si="17"/>
        <v>0</v>
      </c>
      <c r="AC61" s="64">
        <f t="shared" si="17"/>
        <v>0</v>
      </c>
      <c r="AD61" s="64">
        <f t="shared" si="17"/>
        <v>0</v>
      </c>
      <c r="AE61" s="64">
        <f t="shared" si="17"/>
        <v>0</v>
      </c>
      <c r="AF61" s="64">
        <f t="shared" si="17"/>
        <v>0</v>
      </c>
      <c r="AG61" s="64">
        <f t="shared" si="17"/>
        <v>0</v>
      </c>
      <c r="AH61" s="64">
        <f t="shared" si="17"/>
        <v>0</v>
      </c>
      <c r="AI61" s="64">
        <f t="shared" si="17"/>
        <v>0</v>
      </c>
      <c r="AJ61" s="64">
        <f t="shared" si="17"/>
        <v>0</v>
      </c>
      <c r="AK61" s="64">
        <f t="shared" si="17"/>
        <v>0</v>
      </c>
      <c r="AL61" s="64">
        <f t="shared" si="17"/>
        <v>0</v>
      </c>
      <c r="AM61" s="64">
        <f t="shared" si="17"/>
        <v>0</v>
      </c>
      <c r="AN61" s="64">
        <f t="shared" si="17"/>
        <v>0</v>
      </c>
      <c r="AO61" s="64">
        <f t="shared" si="17"/>
        <v>0</v>
      </c>
      <c r="AP61" s="64">
        <f t="shared" si="17"/>
        <v>0</v>
      </c>
      <c r="AQ61" s="64">
        <f t="shared" si="17"/>
        <v>0</v>
      </c>
      <c r="AR61" s="64">
        <f t="shared" si="17"/>
        <v>0</v>
      </c>
    </row>
    <row r="62" spans="2:44">
      <c r="B62" s="70" t="str">
        <f t="shared" si="14"/>
        <v xml:space="preserve">rent of land </v>
      </c>
      <c r="C62" s="57" t="s">
        <v>168</v>
      </c>
      <c r="D62" s="62"/>
      <c r="E62" s="64">
        <f t="shared" ref="E62:T67" si="18">+E34*$D34*$AS$42</f>
        <v>500000</v>
      </c>
      <c r="F62" s="64">
        <f t="shared" si="18"/>
        <v>500000</v>
      </c>
      <c r="G62" s="64">
        <f t="shared" si="18"/>
        <v>500000</v>
      </c>
      <c r="H62" s="64">
        <f t="shared" si="18"/>
        <v>500000</v>
      </c>
      <c r="I62" s="64">
        <f t="shared" si="18"/>
        <v>500000</v>
      </c>
      <c r="J62" s="64">
        <f t="shared" si="18"/>
        <v>500000</v>
      </c>
      <c r="K62" s="64">
        <f t="shared" si="18"/>
        <v>500000</v>
      </c>
      <c r="L62" s="64">
        <f t="shared" si="18"/>
        <v>500000</v>
      </c>
      <c r="M62" s="64">
        <f t="shared" si="18"/>
        <v>500000</v>
      </c>
      <c r="N62" s="64">
        <f t="shared" si="18"/>
        <v>500000</v>
      </c>
      <c r="O62" s="64">
        <f t="shared" si="18"/>
        <v>500000</v>
      </c>
      <c r="P62" s="64">
        <f t="shared" si="18"/>
        <v>500000</v>
      </c>
      <c r="Q62" s="64">
        <f t="shared" si="18"/>
        <v>500000</v>
      </c>
      <c r="R62" s="64">
        <f t="shared" si="18"/>
        <v>500000</v>
      </c>
      <c r="S62" s="64">
        <f t="shared" si="18"/>
        <v>500000</v>
      </c>
      <c r="T62" s="64">
        <f t="shared" si="17"/>
        <v>500000</v>
      </c>
      <c r="U62" s="64">
        <f t="shared" si="17"/>
        <v>500000</v>
      </c>
      <c r="V62" s="64">
        <f t="shared" si="17"/>
        <v>500000</v>
      </c>
      <c r="W62" s="64">
        <f t="shared" si="17"/>
        <v>500000</v>
      </c>
      <c r="X62" s="64">
        <f t="shared" si="17"/>
        <v>500000</v>
      </c>
      <c r="Y62" s="64">
        <f t="shared" si="17"/>
        <v>500000</v>
      </c>
      <c r="Z62" s="64">
        <f t="shared" si="17"/>
        <v>500000</v>
      </c>
      <c r="AA62" s="64">
        <f t="shared" si="17"/>
        <v>500000</v>
      </c>
      <c r="AB62" s="64">
        <f t="shared" si="17"/>
        <v>500000</v>
      </c>
      <c r="AC62" s="64">
        <f t="shared" si="17"/>
        <v>500000</v>
      </c>
      <c r="AD62" s="64">
        <f t="shared" si="17"/>
        <v>500000</v>
      </c>
      <c r="AE62" s="64">
        <f t="shared" si="17"/>
        <v>500000</v>
      </c>
      <c r="AF62" s="64">
        <f t="shared" si="17"/>
        <v>500000</v>
      </c>
      <c r="AG62" s="64">
        <f t="shared" si="17"/>
        <v>500000</v>
      </c>
      <c r="AH62" s="64">
        <f t="shared" si="17"/>
        <v>500000</v>
      </c>
      <c r="AI62" s="64">
        <f t="shared" si="17"/>
        <v>500000</v>
      </c>
      <c r="AJ62" s="64">
        <f t="shared" si="17"/>
        <v>500000</v>
      </c>
      <c r="AK62" s="64">
        <f t="shared" si="17"/>
        <v>500000</v>
      </c>
      <c r="AL62" s="64">
        <f t="shared" si="17"/>
        <v>500000</v>
      </c>
      <c r="AM62" s="64">
        <f t="shared" si="17"/>
        <v>500000</v>
      </c>
      <c r="AN62" s="64">
        <f t="shared" si="17"/>
        <v>500000</v>
      </c>
      <c r="AO62" s="64">
        <f t="shared" si="17"/>
        <v>500000</v>
      </c>
      <c r="AP62" s="64">
        <f t="shared" si="17"/>
        <v>500000</v>
      </c>
      <c r="AQ62" s="64">
        <f t="shared" si="17"/>
        <v>500000</v>
      </c>
      <c r="AR62" s="64">
        <f t="shared" si="17"/>
        <v>500000</v>
      </c>
    </row>
    <row r="63" spans="2:44">
      <c r="B63" s="70" t="str">
        <f t="shared" si="14"/>
        <v>Water</v>
      </c>
      <c r="C63" s="57" t="s">
        <v>168</v>
      </c>
      <c r="D63" s="62"/>
      <c r="E63" s="64">
        <f t="shared" si="18"/>
        <v>0</v>
      </c>
      <c r="F63" s="64">
        <f t="shared" si="18"/>
        <v>0</v>
      </c>
      <c r="G63" s="64">
        <f t="shared" si="18"/>
        <v>0</v>
      </c>
      <c r="H63" s="64">
        <f t="shared" si="18"/>
        <v>0</v>
      </c>
      <c r="I63" s="64">
        <f t="shared" si="18"/>
        <v>0</v>
      </c>
      <c r="J63" s="64">
        <f t="shared" si="18"/>
        <v>0</v>
      </c>
      <c r="K63" s="64">
        <f t="shared" si="18"/>
        <v>0</v>
      </c>
      <c r="L63" s="64">
        <f t="shared" si="18"/>
        <v>0</v>
      </c>
      <c r="M63" s="64">
        <f t="shared" si="18"/>
        <v>0</v>
      </c>
      <c r="N63" s="64">
        <f t="shared" si="18"/>
        <v>0</v>
      </c>
      <c r="O63" s="64">
        <f t="shared" si="18"/>
        <v>0</v>
      </c>
      <c r="P63" s="64">
        <f t="shared" si="18"/>
        <v>0</v>
      </c>
      <c r="Q63" s="64">
        <f t="shared" si="18"/>
        <v>0</v>
      </c>
      <c r="R63" s="64">
        <f t="shared" si="18"/>
        <v>0</v>
      </c>
      <c r="S63" s="64">
        <f t="shared" si="18"/>
        <v>0</v>
      </c>
      <c r="T63" s="64">
        <f t="shared" si="17"/>
        <v>0</v>
      </c>
      <c r="U63" s="64">
        <f t="shared" si="17"/>
        <v>0</v>
      </c>
      <c r="V63" s="64">
        <f t="shared" si="17"/>
        <v>0</v>
      </c>
      <c r="W63" s="64">
        <f t="shared" si="17"/>
        <v>0</v>
      </c>
      <c r="X63" s="64">
        <f t="shared" si="17"/>
        <v>0</v>
      </c>
      <c r="Y63" s="64">
        <f t="shared" si="17"/>
        <v>0</v>
      </c>
      <c r="Z63" s="64">
        <f t="shared" si="17"/>
        <v>0</v>
      </c>
      <c r="AA63" s="64">
        <f t="shared" si="17"/>
        <v>0</v>
      </c>
      <c r="AB63" s="64">
        <f t="shared" si="17"/>
        <v>0</v>
      </c>
      <c r="AC63" s="64">
        <f t="shared" si="17"/>
        <v>0</v>
      </c>
      <c r="AD63" s="64">
        <f t="shared" si="17"/>
        <v>0</v>
      </c>
      <c r="AE63" s="64">
        <f t="shared" si="17"/>
        <v>0</v>
      </c>
      <c r="AF63" s="64">
        <f t="shared" si="17"/>
        <v>0</v>
      </c>
      <c r="AG63" s="64">
        <f t="shared" si="17"/>
        <v>0</v>
      </c>
      <c r="AH63" s="64">
        <f t="shared" si="17"/>
        <v>0</v>
      </c>
      <c r="AI63" s="64">
        <f t="shared" si="17"/>
        <v>0</v>
      </c>
      <c r="AJ63" s="64">
        <f t="shared" si="17"/>
        <v>0</v>
      </c>
      <c r="AK63" s="64">
        <f t="shared" si="17"/>
        <v>0</v>
      </c>
      <c r="AL63" s="64">
        <f t="shared" si="17"/>
        <v>0</v>
      </c>
      <c r="AM63" s="64">
        <f t="shared" si="17"/>
        <v>0</v>
      </c>
      <c r="AN63" s="64">
        <f t="shared" si="17"/>
        <v>0</v>
      </c>
      <c r="AO63" s="64">
        <f t="shared" si="17"/>
        <v>0</v>
      </c>
      <c r="AP63" s="64">
        <f t="shared" si="17"/>
        <v>0</v>
      </c>
      <c r="AQ63" s="64">
        <f t="shared" si="17"/>
        <v>0</v>
      </c>
      <c r="AR63" s="64">
        <f t="shared" si="17"/>
        <v>0</v>
      </c>
    </row>
    <row r="64" spans="2:44">
      <c r="B64" s="70"/>
      <c r="C64" s="57" t="s">
        <v>168</v>
      </c>
      <c r="D64" s="56"/>
      <c r="E64" s="64">
        <f t="shared" si="18"/>
        <v>0</v>
      </c>
      <c r="F64" s="64">
        <f t="shared" si="18"/>
        <v>0</v>
      </c>
      <c r="G64" s="64">
        <f t="shared" si="18"/>
        <v>0</v>
      </c>
      <c r="H64" s="64">
        <f t="shared" si="18"/>
        <v>0</v>
      </c>
      <c r="I64" s="64">
        <f t="shared" si="18"/>
        <v>0</v>
      </c>
      <c r="J64" s="64">
        <f t="shared" si="18"/>
        <v>0</v>
      </c>
      <c r="K64" s="64">
        <f t="shared" si="18"/>
        <v>0</v>
      </c>
      <c r="L64" s="64">
        <f t="shared" si="18"/>
        <v>0</v>
      </c>
      <c r="M64" s="64">
        <f t="shared" si="18"/>
        <v>0</v>
      </c>
      <c r="N64" s="64">
        <f t="shared" si="18"/>
        <v>0</v>
      </c>
      <c r="O64" s="64">
        <f t="shared" si="18"/>
        <v>0</v>
      </c>
      <c r="P64" s="64">
        <f t="shared" si="18"/>
        <v>0</v>
      </c>
      <c r="Q64" s="64">
        <f t="shared" si="18"/>
        <v>0</v>
      </c>
      <c r="R64" s="64">
        <f t="shared" si="18"/>
        <v>0</v>
      </c>
      <c r="S64" s="64">
        <f t="shared" si="18"/>
        <v>0</v>
      </c>
      <c r="T64" s="64">
        <f t="shared" si="18"/>
        <v>0</v>
      </c>
      <c r="U64" s="64">
        <f t="shared" si="17"/>
        <v>0</v>
      </c>
      <c r="V64" s="64">
        <f t="shared" si="17"/>
        <v>0</v>
      </c>
      <c r="W64" s="64">
        <f t="shared" si="17"/>
        <v>0</v>
      </c>
      <c r="X64" s="64">
        <f t="shared" si="17"/>
        <v>0</v>
      </c>
      <c r="Y64" s="64">
        <f t="shared" si="17"/>
        <v>0</v>
      </c>
      <c r="Z64" s="64">
        <f t="shared" si="17"/>
        <v>0</v>
      </c>
      <c r="AA64" s="64">
        <f t="shared" si="17"/>
        <v>0</v>
      </c>
      <c r="AB64" s="64">
        <f t="shared" si="17"/>
        <v>0</v>
      </c>
      <c r="AC64" s="64">
        <f t="shared" si="17"/>
        <v>0</v>
      </c>
      <c r="AD64" s="64">
        <f t="shared" si="17"/>
        <v>0</v>
      </c>
      <c r="AE64" s="64">
        <f t="shared" si="17"/>
        <v>0</v>
      </c>
      <c r="AF64" s="64">
        <f t="shared" si="17"/>
        <v>0</v>
      </c>
      <c r="AG64" s="64">
        <f t="shared" si="17"/>
        <v>0</v>
      </c>
      <c r="AH64" s="64">
        <f t="shared" si="17"/>
        <v>0</v>
      </c>
      <c r="AI64" s="64">
        <f t="shared" si="17"/>
        <v>0</v>
      </c>
      <c r="AJ64" s="64">
        <f t="shared" si="17"/>
        <v>0</v>
      </c>
      <c r="AK64" s="64">
        <f t="shared" si="17"/>
        <v>0</v>
      </c>
      <c r="AL64" s="64">
        <f t="shared" si="17"/>
        <v>0</v>
      </c>
      <c r="AM64" s="64">
        <f t="shared" si="17"/>
        <v>0</v>
      </c>
      <c r="AN64" s="64">
        <f t="shared" si="17"/>
        <v>0</v>
      </c>
      <c r="AO64" s="64">
        <f t="shared" si="17"/>
        <v>0</v>
      </c>
      <c r="AP64" s="64">
        <f t="shared" si="17"/>
        <v>0</v>
      </c>
      <c r="AQ64" s="64">
        <f t="shared" si="17"/>
        <v>0</v>
      </c>
      <c r="AR64" s="64">
        <f t="shared" si="17"/>
        <v>0</v>
      </c>
    </row>
    <row r="65" spans="2:62">
      <c r="B65" s="70" t="str">
        <f t="shared" si="14"/>
        <v>Labor</v>
      </c>
      <c r="C65" s="57" t="s">
        <v>168</v>
      </c>
      <c r="D65" s="56"/>
      <c r="E65" s="64">
        <f t="shared" si="18"/>
        <v>0</v>
      </c>
      <c r="F65" s="64">
        <f t="shared" si="18"/>
        <v>0</v>
      </c>
      <c r="G65" s="64">
        <f t="shared" si="18"/>
        <v>0</v>
      </c>
      <c r="H65" s="64">
        <f t="shared" si="18"/>
        <v>0</v>
      </c>
      <c r="I65" s="64">
        <f t="shared" si="18"/>
        <v>0</v>
      </c>
      <c r="J65" s="64">
        <f t="shared" si="18"/>
        <v>0</v>
      </c>
      <c r="K65" s="64">
        <f t="shared" si="18"/>
        <v>0</v>
      </c>
      <c r="L65" s="64">
        <f t="shared" si="18"/>
        <v>0</v>
      </c>
      <c r="M65" s="64">
        <f t="shared" si="18"/>
        <v>0</v>
      </c>
      <c r="N65" s="64">
        <f t="shared" si="18"/>
        <v>0</v>
      </c>
      <c r="O65" s="64">
        <f t="shared" si="18"/>
        <v>0</v>
      </c>
      <c r="P65" s="64">
        <f t="shared" si="18"/>
        <v>0</v>
      </c>
      <c r="Q65" s="64">
        <f t="shared" si="18"/>
        <v>0</v>
      </c>
      <c r="R65" s="64">
        <f t="shared" si="18"/>
        <v>0</v>
      </c>
      <c r="S65" s="64">
        <f t="shared" si="18"/>
        <v>0</v>
      </c>
      <c r="T65" s="64">
        <f t="shared" si="18"/>
        <v>0</v>
      </c>
      <c r="U65" s="64">
        <f t="shared" si="17"/>
        <v>0</v>
      </c>
      <c r="V65" s="64">
        <f t="shared" si="17"/>
        <v>0</v>
      </c>
      <c r="W65" s="64">
        <f t="shared" si="17"/>
        <v>0</v>
      </c>
      <c r="X65" s="64">
        <f t="shared" si="17"/>
        <v>0</v>
      </c>
      <c r="Y65" s="64">
        <f t="shared" si="17"/>
        <v>0</v>
      </c>
      <c r="Z65" s="64">
        <f t="shared" si="17"/>
        <v>0</v>
      </c>
      <c r="AA65" s="64">
        <f t="shared" si="17"/>
        <v>0</v>
      </c>
      <c r="AB65" s="64">
        <f t="shared" ref="AB65:AR65" si="19">+AB37*$D37*$AS$42</f>
        <v>0</v>
      </c>
      <c r="AC65" s="64">
        <f t="shared" si="19"/>
        <v>0</v>
      </c>
      <c r="AD65" s="64">
        <f t="shared" si="19"/>
        <v>0</v>
      </c>
      <c r="AE65" s="64">
        <f t="shared" si="19"/>
        <v>0</v>
      </c>
      <c r="AF65" s="64">
        <f t="shared" si="19"/>
        <v>0</v>
      </c>
      <c r="AG65" s="64">
        <f t="shared" si="19"/>
        <v>0</v>
      </c>
      <c r="AH65" s="64">
        <f t="shared" si="19"/>
        <v>0</v>
      </c>
      <c r="AI65" s="64">
        <f t="shared" si="19"/>
        <v>0</v>
      </c>
      <c r="AJ65" s="64">
        <f t="shared" si="19"/>
        <v>0</v>
      </c>
      <c r="AK65" s="64">
        <f t="shared" si="19"/>
        <v>0</v>
      </c>
      <c r="AL65" s="64">
        <f t="shared" si="19"/>
        <v>0</v>
      </c>
      <c r="AM65" s="64">
        <f t="shared" si="19"/>
        <v>0</v>
      </c>
      <c r="AN65" s="64">
        <f t="shared" si="19"/>
        <v>0</v>
      </c>
      <c r="AO65" s="64">
        <f t="shared" si="19"/>
        <v>0</v>
      </c>
      <c r="AP65" s="64">
        <f t="shared" si="19"/>
        <v>0</v>
      </c>
      <c r="AQ65" s="64">
        <f t="shared" si="19"/>
        <v>0</v>
      </c>
      <c r="AR65" s="64">
        <f t="shared" si="19"/>
        <v>0</v>
      </c>
    </row>
    <row r="66" spans="2:62">
      <c r="B66" s="70" t="str">
        <f t="shared" si="14"/>
        <v>Temporary</v>
      </c>
      <c r="C66" s="57" t="s">
        <v>168</v>
      </c>
      <c r="D66" s="56"/>
      <c r="E66" s="64">
        <f t="shared" si="18"/>
        <v>0</v>
      </c>
      <c r="F66" s="64">
        <f t="shared" si="18"/>
        <v>0</v>
      </c>
      <c r="G66" s="64">
        <f t="shared" si="18"/>
        <v>0</v>
      </c>
      <c r="H66" s="64">
        <f t="shared" si="18"/>
        <v>0</v>
      </c>
      <c r="I66" s="64">
        <f t="shared" si="18"/>
        <v>0</v>
      </c>
      <c r="J66" s="64">
        <f t="shared" si="18"/>
        <v>0</v>
      </c>
      <c r="K66" s="64">
        <f t="shared" si="18"/>
        <v>0</v>
      </c>
      <c r="L66" s="64">
        <f t="shared" si="18"/>
        <v>0</v>
      </c>
      <c r="M66" s="64">
        <f t="shared" si="18"/>
        <v>0</v>
      </c>
      <c r="N66" s="64">
        <f t="shared" si="18"/>
        <v>0</v>
      </c>
      <c r="O66" s="64">
        <f t="shared" si="18"/>
        <v>0</v>
      </c>
      <c r="P66" s="64">
        <f t="shared" si="18"/>
        <v>0</v>
      </c>
      <c r="Q66" s="64">
        <f t="shared" si="18"/>
        <v>0</v>
      </c>
      <c r="R66" s="64">
        <f t="shared" si="18"/>
        <v>0</v>
      </c>
      <c r="S66" s="64">
        <f t="shared" si="18"/>
        <v>0</v>
      </c>
      <c r="T66" s="64">
        <f t="shared" si="18"/>
        <v>0</v>
      </c>
      <c r="U66" s="64">
        <f t="shared" ref="U66:AR67" si="20">+U38*$D38*$AS$42</f>
        <v>0</v>
      </c>
      <c r="V66" s="64">
        <f t="shared" si="20"/>
        <v>0</v>
      </c>
      <c r="W66" s="64">
        <f t="shared" si="20"/>
        <v>0</v>
      </c>
      <c r="X66" s="64">
        <f t="shared" si="20"/>
        <v>0</v>
      </c>
      <c r="Y66" s="64">
        <f t="shared" si="20"/>
        <v>0</v>
      </c>
      <c r="Z66" s="64">
        <f t="shared" si="20"/>
        <v>0</v>
      </c>
      <c r="AA66" s="64">
        <f t="shared" si="20"/>
        <v>0</v>
      </c>
      <c r="AB66" s="64">
        <f t="shared" si="20"/>
        <v>0</v>
      </c>
      <c r="AC66" s="64">
        <f t="shared" si="20"/>
        <v>0</v>
      </c>
      <c r="AD66" s="64">
        <f t="shared" si="20"/>
        <v>0</v>
      </c>
      <c r="AE66" s="64">
        <f t="shared" si="20"/>
        <v>0</v>
      </c>
      <c r="AF66" s="64">
        <f t="shared" si="20"/>
        <v>0</v>
      </c>
      <c r="AG66" s="64">
        <f t="shared" si="20"/>
        <v>0</v>
      </c>
      <c r="AH66" s="64">
        <f t="shared" si="20"/>
        <v>0</v>
      </c>
      <c r="AI66" s="64">
        <f t="shared" si="20"/>
        <v>0</v>
      </c>
      <c r="AJ66" s="64">
        <f t="shared" si="20"/>
        <v>0</v>
      </c>
      <c r="AK66" s="64">
        <f t="shared" si="20"/>
        <v>0</v>
      </c>
      <c r="AL66" s="64">
        <f t="shared" si="20"/>
        <v>0</v>
      </c>
      <c r="AM66" s="64">
        <f t="shared" si="20"/>
        <v>0</v>
      </c>
      <c r="AN66" s="64">
        <f t="shared" si="20"/>
        <v>0</v>
      </c>
      <c r="AO66" s="64">
        <f t="shared" si="20"/>
        <v>0</v>
      </c>
      <c r="AP66" s="64">
        <f t="shared" si="20"/>
        <v>0</v>
      </c>
      <c r="AQ66" s="64">
        <f t="shared" si="20"/>
        <v>0</v>
      </c>
      <c r="AR66" s="64">
        <f t="shared" si="20"/>
        <v>0</v>
      </c>
    </row>
    <row r="67" spans="2:62">
      <c r="B67" s="70" t="str">
        <f t="shared" si="14"/>
        <v>Permanent</v>
      </c>
      <c r="C67" s="57" t="s">
        <v>168</v>
      </c>
      <c r="D67" s="56"/>
      <c r="E67" s="64">
        <f>+E39*$D39*$AS$42</f>
        <v>0</v>
      </c>
      <c r="F67" s="64">
        <f t="shared" si="18"/>
        <v>0</v>
      </c>
      <c r="G67" s="64">
        <f t="shared" si="18"/>
        <v>0</v>
      </c>
      <c r="H67" s="64">
        <f t="shared" si="18"/>
        <v>0</v>
      </c>
      <c r="I67" s="64">
        <f t="shared" si="18"/>
        <v>0</v>
      </c>
      <c r="J67" s="64">
        <f t="shared" si="18"/>
        <v>0</v>
      </c>
      <c r="K67" s="64">
        <f t="shared" si="18"/>
        <v>0</v>
      </c>
      <c r="L67" s="64">
        <f t="shared" si="18"/>
        <v>0</v>
      </c>
      <c r="M67" s="64">
        <f t="shared" si="18"/>
        <v>0</v>
      </c>
      <c r="N67" s="64">
        <f t="shared" si="18"/>
        <v>0</v>
      </c>
      <c r="O67" s="64">
        <f t="shared" si="18"/>
        <v>0</v>
      </c>
      <c r="P67" s="64">
        <f t="shared" si="18"/>
        <v>0</v>
      </c>
      <c r="Q67" s="64">
        <f t="shared" si="18"/>
        <v>0</v>
      </c>
      <c r="R67" s="64">
        <f t="shared" si="18"/>
        <v>0</v>
      </c>
      <c r="S67" s="64">
        <f t="shared" si="18"/>
        <v>0</v>
      </c>
      <c r="T67" s="64">
        <f t="shared" si="18"/>
        <v>0</v>
      </c>
      <c r="U67" s="64">
        <f t="shared" si="20"/>
        <v>0</v>
      </c>
      <c r="V67" s="64">
        <f t="shared" si="20"/>
        <v>0</v>
      </c>
      <c r="W67" s="64">
        <f t="shared" si="20"/>
        <v>0</v>
      </c>
      <c r="X67" s="64">
        <f t="shared" si="20"/>
        <v>0</v>
      </c>
      <c r="Y67" s="64">
        <f t="shared" si="20"/>
        <v>0</v>
      </c>
      <c r="Z67" s="64">
        <f t="shared" si="20"/>
        <v>0</v>
      </c>
      <c r="AA67" s="64">
        <f t="shared" si="20"/>
        <v>0</v>
      </c>
      <c r="AB67" s="64">
        <f>+AB39*$D39*$AS$42</f>
        <v>0</v>
      </c>
      <c r="AC67" s="59">
        <f t="shared" ref="AC67:AR68" si="21">+AC38*$D38*$AS$42</f>
        <v>0</v>
      </c>
      <c r="AD67" s="59">
        <f t="shared" si="21"/>
        <v>0</v>
      </c>
      <c r="AE67" s="59">
        <f t="shared" si="21"/>
        <v>0</v>
      </c>
      <c r="AF67" s="59">
        <f t="shared" si="21"/>
        <v>0</v>
      </c>
      <c r="AG67" s="59">
        <f t="shared" si="21"/>
        <v>0</v>
      </c>
      <c r="AH67" s="59">
        <f t="shared" si="21"/>
        <v>0</v>
      </c>
      <c r="AI67" s="59">
        <f t="shared" si="21"/>
        <v>0</v>
      </c>
      <c r="AJ67" s="59">
        <f t="shared" si="21"/>
        <v>0</v>
      </c>
      <c r="AK67" s="59">
        <f t="shared" si="21"/>
        <v>0</v>
      </c>
      <c r="AL67" s="59">
        <f t="shared" si="21"/>
        <v>0</v>
      </c>
      <c r="AM67" s="59">
        <f t="shared" si="21"/>
        <v>0</v>
      </c>
      <c r="AN67" s="59">
        <f t="shared" si="21"/>
        <v>0</v>
      </c>
      <c r="AO67" s="59">
        <f t="shared" si="21"/>
        <v>0</v>
      </c>
      <c r="AP67" s="59">
        <f t="shared" si="21"/>
        <v>0</v>
      </c>
      <c r="AQ67" s="59">
        <f t="shared" si="21"/>
        <v>0</v>
      </c>
      <c r="AR67" s="59">
        <f t="shared" si="21"/>
        <v>0</v>
      </c>
    </row>
    <row r="68" spans="2:62" ht="15.75" thickBot="1">
      <c r="B68" s="70" t="str">
        <f t="shared" si="14"/>
        <v>Total</v>
      </c>
      <c r="C68" s="57" t="s">
        <v>168</v>
      </c>
      <c r="D68" s="56"/>
      <c r="E68" s="64">
        <f t="shared" ref="E68:AB68" si="22">+E40*$D40*$AS$42</f>
        <v>0</v>
      </c>
      <c r="F68" s="64">
        <f t="shared" si="22"/>
        <v>0</v>
      </c>
      <c r="G68" s="64">
        <f t="shared" si="22"/>
        <v>0</v>
      </c>
      <c r="H68" s="64">
        <f t="shared" si="22"/>
        <v>0</v>
      </c>
      <c r="I68" s="64">
        <f t="shared" si="22"/>
        <v>0</v>
      </c>
      <c r="J68" s="64">
        <f t="shared" si="22"/>
        <v>0</v>
      </c>
      <c r="K68" s="64">
        <f t="shared" si="22"/>
        <v>0</v>
      </c>
      <c r="L68" s="64">
        <f t="shared" si="22"/>
        <v>0</v>
      </c>
      <c r="M68" s="64">
        <f t="shared" si="22"/>
        <v>0</v>
      </c>
      <c r="N68" s="64">
        <f t="shared" si="22"/>
        <v>0</v>
      </c>
      <c r="O68" s="64">
        <f t="shared" si="22"/>
        <v>0</v>
      </c>
      <c r="P68" s="64">
        <f t="shared" si="22"/>
        <v>0</v>
      </c>
      <c r="Q68" s="64">
        <f t="shared" si="22"/>
        <v>0</v>
      </c>
      <c r="R68" s="64">
        <f t="shared" si="22"/>
        <v>0</v>
      </c>
      <c r="S68" s="64">
        <f t="shared" si="22"/>
        <v>0</v>
      </c>
      <c r="T68" s="64">
        <f t="shared" si="22"/>
        <v>0</v>
      </c>
      <c r="U68" s="64">
        <f t="shared" si="22"/>
        <v>0</v>
      </c>
      <c r="V68" s="64">
        <f t="shared" si="22"/>
        <v>0</v>
      </c>
      <c r="W68" s="64">
        <f t="shared" si="22"/>
        <v>0</v>
      </c>
      <c r="X68" s="64">
        <f t="shared" si="22"/>
        <v>0</v>
      </c>
      <c r="Y68" s="64">
        <f t="shared" si="22"/>
        <v>0</v>
      </c>
      <c r="Z68" s="64">
        <f t="shared" si="22"/>
        <v>0</v>
      </c>
      <c r="AA68" s="64">
        <f t="shared" si="22"/>
        <v>0</v>
      </c>
      <c r="AB68" s="64">
        <f t="shared" si="22"/>
        <v>0</v>
      </c>
      <c r="AC68" s="53">
        <f t="shared" si="21"/>
        <v>0</v>
      </c>
      <c r="AD68" s="53">
        <f t="shared" si="21"/>
        <v>0</v>
      </c>
      <c r="AE68" s="53">
        <f t="shared" si="21"/>
        <v>0</v>
      </c>
      <c r="AF68" s="53">
        <f t="shared" si="21"/>
        <v>0</v>
      </c>
      <c r="AG68" s="53">
        <f t="shared" si="21"/>
        <v>0</v>
      </c>
      <c r="AH68" s="53">
        <f t="shared" si="21"/>
        <v>0</v>
      </c>
      <c r="AI68" s="53">
        <f t="shared" si="21"/>
        <v>0</v>
      </c>
      <c r="AJ68" s="53">
        <f t="shared" si="21"/>
        <v>0</v>
      </c>
      <c r="AK68" s="53">
        <f t="shared" si="21"/>
        <v>0</v>
      </c>
      <c r="AL68" s="53">
        <f t="shared" si="21"/>
        <v>0</v>
      </c>
      <c r="AM68" s="53">
        <f t="shared" si="21"/>
        <v>0</v>
      </c>
      <c r="AN68" s="53">
        <f t="shared" si="21"/>
        <v>0</v>
      </c>
      <c r="AO68" s="53">
        <f t="shared" si="21"/>
        <v>0</v>
      </c>
      <c r="AP68" s="53">
        <f t="shared" si="21"/>
        <v>0</v>
      </c>
      <c r="AQ68" s="53">
        <f t="shared" si="21"/>
        <v>0</v>
      </c>
      <c r="AR68" s="53">
        <f t="shared" si="21"/>
        <v>0</v>
      </c>
    </row>
    <row r="69" spans="2:62" ht="15.75" thickBot="1">
      <c r="B69" s="50" t="s">
        <v>194</v>
      </c>
      <c r="C69" s="52"/>
      <c r="D69" s="51"/>
      <c r="E69" s="540">
        <f>SUM(E49:E68)</f>
        <v>17550000</v>
      </c>
      <c r="F69" s="540">
        <f t="shared" ref="F69:AR69" si="23">SUM(F49:F68)</f>
        <v>17550000</v>
      </c>
      <c r="G69" s="540">
        <f t="shared" si="23"/>
        <v>17550000</v>
      </c>
      <c r="H69" s="540">
        <f t="shared" si="23"/>
        <v>17550000</v>
      </c>
      <c r="I69" s="540">
        <f t="shared" si="23"/>
        <v>17550000</v>
      </c>
      <c r="J69" s="540">
        <f t="shared" si="23"/>
        <v>17550000</v>
      </c>
      <c r="K69" s="540">
        <f t="shared" si="23"/>
        <v>17550000</v>
      </c>
      <c r="L69" s="540">
        <f t="shared" si="23"/>
        <v>17550000</v>
      </c>
      <c r="M69" s="540">
        <f t="shared" si="23"/>
        <v>17550000</v>
      </c>
      <c r="N69" s="540">
        <f t="shared" si="23"/>
        <v>17550000</v>
      </c>
      <c r="O69" s="540">
        <f t="shared" si="23"/>
        <v>17550000</v>
      </c>
      <c r="P69" s="540">
        <f t="shared" si="23"/>
        <v>17550000</v>
      </c>
      <c r="Q69" s="540">
        <f t="shared" si="23"/>
        <v>17550000</v>
      </c>
      <c r="R69" s="540">
        <f t="shared" si="23"/>
        <v>17550000</v>
      </c>
      <c r="S69" s="540">
        <f t="shared" si="23"/>
        <v>17550000</v>
      </c>
      <c r="T69" s="540">
        <f t="shared" si="23"/>
        <v>17550000</v>
      </c>
      <c r="U69" s="540">
        <f t="shared" si="23"/>
        <v>17550000</v>
      </c>
      <c r="V69" s="540">
        <f t="shared" si="23"/>
        <v>17550000</v>
      </c>
      <c r="W69" s="540">
        <f t="shared" si="23"/>
        <v>17550000</v>
      </c>
      <c r="X69" s="540">
        <f t="shared" si="23"/>
        <v>17550000</v>
      </c>
      <c r="Y69" s="540">
        <f t="shared" si="23"/>
        <v>18800000</v>
      </c>
      <c r="Z69" s="540">
        <f t="shared" si="23"/>
        <v>18800000</v>
      </c>
      <c r="AA69" s="540">
        <f t="shared" si="23"/>
        <v>18800000</v>
      </c>
      <c r="AB69" s="540">
        <f t="shared" si="23"/>
        <v>18800000</v>
      </c>
      <c r="AC69" s="540">
        <f t="shared" si="23"/>
        <v>18800000</v>
      </c>
      <c r="AD69" s="540">
        <f t="shared" si="23"/>
        <v>18800000</v>
      </c>
      <c r="AE69" s="540">
        <f t="shared" si="23"/>
        <v>18800000</v>
      </c>
      <c r="AF69" s="540">
        <f t="shared" si="23"/>
        <v>18800000</v>
      </c>
      <c r="AG69" s="540">
        <f t="shared" si="23"/>
        <v>18800000</v>
      </c>
      <c r="AH69" s="540">
        <f t="shared" si="23"/>
        <v>18800000</v>
      </c>
      <c r="AI69" s="540">
        <f t="shared" si="23"/>
        <v>18800000</v>
      </c>
      <c r="AJ69" s="540">
        <f t="shared" si="23"/>
        <v>18800000</v>
      </c>
      <c r="AK69" s="540">
        <f t="shared" si="23"/>
        <v>18800000</v>
      </c>
      <c r="AL69" s="540">
        <f t="shared" si="23"/>
        <v>18800000</v>
      </c>
      <c r="AM69" s="540">
        <f t="shared" si="23"/>
        <v>18800000</v>
      </c>
      <c r="AN69" s="540">
        <f t="shared" si="23"/>
        <v>18800000</v>
      </c>
      <c r="AO69" s="540">
        <f t="shared" si="23"/>
        <v>18800000</v>
      </c>
      <c r="AP69" s="540">
        <f t="shared" si="23"/>
        <v>18800000</v>
      </c>
      <c r="AQ69" s="540">
        <f t="shared" si="23"/>
        <v>18800000</v>
      </c>
      <c r="AR69" s="540">
        <f t="shared" si="23"/>
        <v>18800000</v>
      </c>
    </row>
    <row r="70" spans="2:62" s="43" customFormat="1">
      <c r="B70" s="45" t="s">
        <v>195</v>
      </c>
      <c r="C70" s="44"/>
      <c r="D70" s="44"/>
      <c r="E70" s="45"/>
      <c r="S70" s="46"/>
      <c r="Y70" s="45"/>
    </row>
    <row r="71" spans="2:62" s="43" customFormat="1">
      <c r="B71" s="42" t="s">
        <v>196</v>
      </c>
      <c r="C71" s="44"/>
      <c r="D71" s="44"/>
      <c r="E71" s="38">
        <f>E44-E69+E67</f>
        <v>8813437.5</v>
      </c>
      <c r="F71" s="38">
        <f t="shared" ref="F71:AR71" si="24">F44-F69+F68</f>
        <v>8813437.5</v>
      </c>
      <c r="G71" s="38">
        <f t="shared" si="24"/>
        <v>8813437.5</v>
      </c>
      <c r="H71" s="38">
        <f t="shared" si="24"/>
        <v>8813437.5</v>
      </c>
      <c r="I71" s="38">
        <f t="shared" si="24"/>
        <v>8813437.5</v>
      </c>
      <c r="J71" s="38">
        <f t="shared" si="24"/>
        <v>8813437.5</v>
      </c>
      <c r="K71" s="38">
        <f t="shared" si="24"/>
        <v>8813437.5</v>
      </c>
      <c r="L71" s="38">
        <f t="shared" si="24"/>
        <v>8813437.5</v>
      </c>
      <c r="M71" s="38">
        <f t="shared" si="24"/>
        <v>8813437.5</v>
      </c>
      <c r="N71" s="38">
        <f t="shared" si="24"/>
        <v>8813437.5</v>
      </c>
      <c r="O71" s="38">
        <f t="shared" si="24"/>
        <v>8813437.5</v>
      </c>
      <c r="P71" s="38">
        <f t="shared" si="24"/>
        <v>8813437.5</v>
      </c>
      <c r="Q71" s="38">
        <f t="shared" si="24"/>
        <v>8813437.5</v>
      </c>
      <c r="R71" s="38">
        <f t="shared" si="24"/>
        <v>8813437.5</v>
      </c>
      <c r="S71" s="38">
        <f t="shared" si="24"/>
        <v>8813437.5</v>
      </c>
      <c r="T71" s="38">
        <f t="shared" si="24"/>
        <v>8813437.5</v>
      </c>
      <c r="U71" s="38">
        <f t="shared" si="24"/>
        <v>8813437.5</v>
      </c>
      <c r="V71" s="38">
        <f t="shared" si="24"/>
        <v>8813437.5</v>
      </c>
      <c r="W71" s="38">
        <f t="shared" si="24"/>
        <v>8813437.5</v>
      </c>
      <c r="X71" s="38">
        <f t="shared" si="24"/>
        <v>8813437.5</v>
      </c>
      <c r="Y71" s="38">
        <f t="shared" si="24"/>
        <v>8312800</v>
      </c>
      <c r="Z71" s="38">
        <f t="shared" si="24"/>
        <v>8312800</v>
      </c>
      <c r="AA71" s="38">
        <f t="shared" si="24"/>
        <v>8809645</v>
      </c>
      <c r="AB71" s="38">
        <f>AB44-AB69+AB67</f>
        <v>9140875</v>
      </c>
      <c r="AC71" s="38">
        <f t="shared" si="24"/>
        <v>9140875</v>
      </c>
      <c r="AD71" s="38">
        <f t="shared" si="24"/>
        <v>9140875</v>
      </c>
      <c r="AE71" s="38">
        <f t="shared" si="24"/>
        <v>9140875</v>
      </c>
      <c r="AF71" s="38">
        <f t="shared" si="24"/>
        <v>9140875</v>
      </c>
      <c r="AG71" s="38">
        <f t="shared" si="24"/>
        <v>9140875</v>
      </c>
      <c r="AH71" s="38">
        <f t="shared" si="24"/>
        <v>9140875</v>
      </c>
      <c r="AI71" s="38">
        <f t="shared" si="24"/>
        <v>9140875</v>
      </c>
      <c r="AJ71" s="38">
        <f t="shared" si="24"/>
        <v>9140875</v>
      </c>
      <c r="AK71" s="38">
        <f t="shared" si="24"/>
        <v>9140875</v>
      </c>
      <c r="AL71" s="38">
        <f t="shared" si="24"/>
        <v>9140875</v>
      </c>
      <c r="AM71" s="38">
        <f t="shared" si="24"/>
        <v>9140875</v>
      </c>
      <c r="AN71" s="38">
        <f t="shared" si="24"/>
        <v>9140875</v>
      </c>
      <c r="AO71" s="38">
        <f t="shared" si="24"/>
        <v>9140875</v>
      </c>
      <c r="AP71" s="38">
        <f t="shared" si="24"/>
        <v>9140875</v>
      </c>
      <c r="AQ71" s="38">
        <f t="shared" si="24"/>
        <v>9140875</v>
      </c>
      <c r="AR71" s="38">
        <f t="shared" si="24"/>
        <v>9140875</v>
      </c>
    </row>
    <row r="72" spans="2:62">
      <c r="B72" s="42" t="s">
        <v>197</v>
      </c>
      <c r="C72" s="41"/>
      <c r="D72" s="40"/>
      <c r="E72" s="38">
        <f>E44-E69</f>
        <v>8813437.5</v>
      </c>
      <c r="F72" s="38">
        <f t="shared" ref="F72:AR72" si="25">F44-F69</f>
        <v>8813437.5</v>
      </c>
      <c r="G72" s="38">
        <f t="shared" si="25"/>
        <v>8813437.5</v>
      </c>
      <c r="H72" s="38">
        <f t="shared" si="25"/>
        <v>8813437.5</v>
      </c>
      <c r="I72" s="38">
        <f t="shared" si="25"/>
        <v>8813437.5</v>
      </c>
      <c r="J72" s="38">
        <f t="shared" si="25"/>
        <v>8813437.5</v>
      </c>
      <c r="K72" s="38">
        <f t="shared" si="25"/>
        <v>8813437.5</v>
      </c>
      <c r="L72" s="38">
        <f t="shared" si="25"/>
        <v>8813437.5</v>
      </c>
      <c r="M72" s="38">
        <f t="shared" si="25"/>
        <v>8813437.5</v>
      </c>
      <c r="N72" s="38">
        <f t="shared" si="25"/>
        <v>8813437.5</v>
      </c>
      <c r="O72" s="38">
        <f t="shared" si="25"/>
        <v>8813437.5</v>
      </c>
      <c r="P72" s="38">
        <f t="shared" si="25"/>
        <v>8813437.5</v>
      </c>
      <c r="Q72" s="38">
        <f t="shared" si="25"/>
        <v>8813437.5</v>
      </c>
      <c r="R72" s="38">
        <f t="shared" si="25"/>
        <v>8813437.5</v>
      </c>
      <c r="S72" s="38">
        <f t="shared" si="25"/>
        <v>8813437.5</v>
      </c>
      <c r="T72" s="38">
        <f t="shared" si="25"/>
        <v>8813437.5</v>
      </c>
      <c r="U72" s="38">
        <f t="shared" si="25"/>
        <v>8813437.5</v>
      </c>
      <c r="V72" s="38">
        <f t="shared" si="25"/>
        <v>8813437.5</v>
      </c>
      <c r="W72" s="38">
        <f t="shared" si="25"/>
        <v>8813437.5</v>
      </c>
      <c r="X72" s="38">
        <f t="shared" si="25"/>
        <v>8813437.5</v>
      </c>
      <c r="Y72" s="38">
        <f t="shared" si="25"/>
        <v>8312800</v>
      </c>
      <c r="Z72" s="38">
        <f t="shared" si="25"/>
        <v>8312800</v>
      </c>
      <c r="AA72" s="38">
        <f t="shared" si="25"/>
        <v>8809645</v>
      </c>
      <c r="AB72" s="38">
        <f t="shared" si="25"/>
        <v>9140875</v>
      </c>
      <c r="AC72" s="38">
        <f t="shared" si="25"/>
        <v>9140875</v>
      </c>
      <c r="AD72" s="38">
        <f t="shared" si="25"/>
        <v>9140875</v>
      </c>
      <c r="AE72" s="38">
        <f t="shared" si="25"/>
        <v>9140875</v>
      </c>
      <c r="AF72" s="38">
        <f t="shared" si="25"/>
        <v>9140875</v>
      </c>
      <c r="AG72" s="38">
        <f t="shared" si="25"/>
        <v>9140875</v>
      </c>
      <c r="AH72" s="38">
        <f t="shared" si="25"/>
        <v>9140875</v>
      </c>
      <c r="AI72" s="38">
        <f t="shared" si="25"/>
        <v>9140875</v>
      </c>
      <c r="AJ72" s="38">
        <f t="shared" si="25"/>
        <v>9140875</v>
      </c>
      <c r="AK72" s="38">
        <f t="shared" si="25"/>
        <v>9140875</v>
      </c>
      <c r="AL72" s="38">
        <f t="shared" si="25"/>
        <v>9140875</v>
      </c>
      <c r="AM72" s="38">
        <f t="shared" si="25"/>
        <v>9140875</v>
      </c>
      <c r="AN72" s="38">
        <f t="shared" si="25"/>
        <v>9140875</v>
      </c>
      <c r="AO72" s="38">
        <f t="shared" si="25"/>
        <v>9140875</v>
      </c>
      <c r="AP72" s="38">
        <f t="shared" si="25"/>
        <v>9140875</v>
      </c>
      <c r="AQ72" s="38">
        <f t="shared" si="25"/>
        <v>9140875</v>
      </c>
      <c r="AR72" s="38">
        <f t="shared" si="25"/>
        <v>9140875</v>
      </c>
    </row>
    <row r="73" spans="2:62" ht="15.75" thickBot="1">
      <c r="B73" s="37" t="s">
        <v>198</v>
      </c>
      <c r="C73" s="36"/>
      <c r="D73" s="35"/>
      <c r="E73" s="541"/>
      <c r="F73" s="542"/>
      <c r="G73" s="542"/>
      <c r="H73" s="542"/>
      <c r="I73" s="542"/>
      <c r="J73" s="542"/>
      <c r="K73" s="542"/>
      <c r="L73" s="542"/>
      <c r="M73" s="542"/>
      <c r="N73" s="542"/>
      <c r="O73" s="542"/>
      <c r="P73" s="542"/>
      <c r="Q73" s="542"/>
      <c r="R73" s="542"/>
      <c r="S73" s="543"/>
      <c r="T73" s="542"/>
      <c r="U73" s="542"/>
      <c r="V73" s="542"/>
      <c r="W73" s="542"/>
      <c r="X73" s="542"/>
      <c r="Y73" s="532">
        <f>+Y72-E72-F76</f>
        <v>-500637.5</v>
      </c>
      <c r="Z73" s="532">
        <f>+Z72-F72</f>
        <v>-500637.5</v>
      </c>
      <c r="AA73" s="532">
        <f t="shared" ref="AA73:AR73" si="26">+AA72-G72</f>
        <v>-3792.5</v>
      </c>
      <c r="AB73" s="532">
        <f t="shared" si="26"/>
        <v>327437.5</v>
      </c>
      <c r="AC73" s="31">
        <f t="shared" si="26"/>
        <v>327437.5</v>
      </c>
      <c r="AD73" s="31">
        <f t="shared" si="26"/>
        <v>327437.5</v>
      </c>
      <c r="AE73" s="31">
        <f t="shared" si="26"/>
        <v>327437.5</v>
      </c>
      <c r="AF73" s="31">
        <f t="shared" si="26"/>
        <v>327437.5</v>
      </c>
      <c r="AG73" s="31">
        <f t="shared" si="26"/>
        <v>327437.5</v>
      </c>
      <c r="AH73" s="31">
        <f t="shared" si="26"/>
        <v>327437.5</v>
      </c>
      <c r="AI73" s="31">
        <f t="shared" si="26"/>
        <v>327437.5</v>
      </c>
      <c r="AJ73" s="31">
        <f t="shared" si="26"/>
        <v>327437.5</v>
      </c>
      <c r="AK73" s="31">
        <f t="shared" si="26"/>
        <v>327437.5</v>
      </c>
      <c r="AL73" s="31">
        <f t="shared" si="26"/>
        <v>327437.5</v>
      </c>
      <c r="AM73" s="31">
        <f t="shared" si="26"/>
        <v>327437.5</v>
      </c>
      <c r="AN73" s="31">
        <f t="shared" si="26"/>
        <v>327437.5</v>
      </c>
      <c r="AO73" s="31">
        <f t="shared" si="26"/>
        <v>327437.5</v>
      </c>
      <c r="AP73" s="31">
        <f t="shared" si="26"/>
        <v>327437.5</v>
      </c>
      <c r="AQ73" s="31">
        <f t="shared" si="26"/>
        <v>327437.5</v>
      </c>
      <c r="AR73" s="31">
        <f t="shared" si="26"/>
        <v>327437.5</v>
      </c>
    </row>
    <row r="74" spans="2:62" ht="15.75" thickBot="1">
      <c r="B74" s="30" t="s">
        <v>199</v>
      </c>
      <c r="C74" s="29"/>
      <c r="D74" s="28"/>
      <c r="E74" s="27"/>
      <c r="F74" s="26"/>
      <c r="G74" s="26"/>
      <c r="H74" s="26"/>
      <c r="I74" s="26"/>
      <c r="J74" s="26"/>
      <c r="K74" s="26"/>
      <c r="L74" s="26"/>
      <c r="M74" s="26"/>
      <c r="N74" s="26"/>
      <c r="O74" s="26"/>
      <c r="P74" s="26"/>
      <c r="Q74" s="26"/>
      <c r="R74" s="26"/>
      <c r="S74" s="25"/>
      <c r="T74" s="26"/>
      <c r="U74" s="26"/>
      <c r="V74" s="26"/>
      <c r="W74" s="26"/>
      <c r="X74" s="26"/>
      <c r="Y74" s="27"/>
      <c r="Z74" s="26"/>
      <c r="AA74" s="26"/>
      <c r="AB74" s="26"/>
      <c r="AC74" s="26"/>
      <c r="AD74" s="26"/>
      <c r="AE74" s="26"/>
      <c r="AF74" s="26"/>
      <c r="AG74" s="26"/>
      <c r="AH74" s="26"/>
      <c r="AI74" s="26"/>
      <c r="AJ74" s="26"/>
      <c r="AK74" s="26"/>
      <c r="AL74" s="26"/>
      <c r="AM74" s="25"/>
      <c r="AN74" s="24"/>
      <c r="AO74" s="24"/>
      <c r="AP74" s="24"/>
      <c r="AQ74" s="24"/>
      <c r="AR74" s="24"/>
    </row>
    <row r="75" spans="2:62">
      <c r="C75"/>
      <c r="D75"/>
    </row>
    <row r="76" spans="2:62" ht="15.75" thickBot="1"/>
    <row r="77" spans="2:62">
      <c r="B77" s="23" t="s">
        <v>201</v>
      </c>
      <c r="C77" s="724">
        <f>+'C2 Wheat FFS fin no w fee'!C82</f>
        <v>7.0000000000000007E-2</v>
      </c>
      <c r="BB77" s="3"/>
      <c r="BC77" s="3"/>
      <c r="BD77" s="3"/>
      <c r="BE77" s="3"/>
      <c r="BF77" s="3"/>
      <c r="BG77" s="3"/>
      <c r="BH77" s="16" t="s">
        <v>202</v>
      </c>
      <c r="BI77" s="16">
        <f>+Z72*0.1</f>
        <v>831280</v>
      </c>
      <c r="BJ77" s="3"/>
    </row>
    <row r="78" spans="2:62">
      <c r="B78" s="15" t="s">
        <v>847</v>
      </c>
      <c r="C78" s="8">
        <f>+NPV(C77,Y73:AR73)</f>
        <v>1701320.5496799208</v>
      </c>
      <c r="BB78" s="3"/>
      <c r="BC78" s="3"/>
      <c r="BD78" s="3"/>
      <c r="BE78" s="3"/>
      <c r="BF78" s="3"/>
      <c r="BG78" s="3"/>
      <c r="BH78" s="16" t="s">
        <v>204</v>
      </c>
      <c r="BI78" s="16">
        <f>+Z71*0.1</f>
        <v>831280</v>
      </c>
      <c r="BJ78" s="3"/>
    </row>
    <row r="79" spans="2:62">
      <c r="B79" s="15" t="s">
        <v>205</v>
      </c>
      <c r="C79" s="14">
        <f>+IRR(Y73:AR73)</f>
        <v>0.23062699358454575</v>
      </c>
      <c r="BB79" s="3"/>
      <c r="BC79" s="3"/>
      <c r="BD79" s="3"/>
      <c r="BE79" s="3"/>
      <c r="BF79" s="3"/>
      <c r="BG79" s="3"/>
      <c r="BH79" s="3"/>
      <c r="BI79" s="3"/>
      <c r="BJ79" s="3"/>
    </row>
    <row r="80" spans="2:62" ht="15.75" thickBot="1">
      <c r="B80" s="13" t="s">
        <v>206</v>
      </c>
      <c r="C80" s="12">
        <f>+NPV(C77,Y44:AR44)/NPV(C77,Y69:AR69)</f>
        <v>1.4773420278889051</v>
      </c>
      <c r="BB80" s="3"/>
      <c r="BC80" s="3"/>
      <c r="BD80" s="3"/>
      <c r="BE80" s="3"/>
      <c r="BF80" s="3"/>
      <c r="BG80" s="3"/>
      <c r="BH80" s="3"/>
      <c r="BI80" s="3" t="s">
        <v>207</v>
      </c>
      <c r="BJ80" s="3"/>
    </row>
    <row r="81" spans="2:62">
      <c r="B81" s="11" t="s">
        <v>208</v>
      </c>
      <c r="C81" s="10">
        <f>+NPV(C77,Y69:AR69)</f>
        <v>199167467.81570369</v>
      </c>
      <c r="AS81" s="9"/>
      <c r="BB81" s="3"/>
      <c r="BC81" s="3"/>
      <c r="BD81" s="3"/>
      <c r="BE81" s="3"/>
      <c r="BF81" s="3"/>
      <c r="BG81" s="3"/>
      <c r="BH81" s="3">
        <f>+BI77</f>
        <v>831280</v>
      </c>
      <c r="BI81" s="3">
        <f>343/1.41*0.1</f>
        <v>24.326241134751776</v>
      </c>
      <c r="BJ81" s="3"/>
    </row>
    <row r="82" spans="2:62">
      <c r="B82" s="7" t="s">
        <v>209</v>
      </c>
      <c r="C82" s="8">
        <f>+NPV(C77,Y44:AR44)</f>
        <v>294238470.79234993</v>
      </c>
      <c r="BB82" s="3"/>
      <c r="BC82" s="3"/>
      <c r="BD82" s="3"/>
      <c r="BE82" s="3"/>
      <c r="BF82" s="3"/>
      <c r="BG82" s="3"/>
      <c r="BH82" s="3">
        <v>180</v>
      </c>
      <c r="BI82" s="3"/>
      <c r="BJ82" s="3"/>
    </row>
    <row r="83" spans="2:62">
      <c r="B83" s="7" t="s">
        <v>210</v>
      </c>
      <c r="C83" s="6">
        <f>+(C81-C82)/C82</f>
        <v>-0.32310867685191236</v>
      </c>
      <c r="BB83" s="3"/>
      <c r="BC83" s="3"/>
      <c r="BD83" s="3"/>
      <c r="BE83" s="3"/>
      <c r="BF83" s="3"/>
      <c r="BG83" s="3"/>
      <c r="BH83" s="3"/>
      <c r="BI83" s="3"/>
      <c r="BJ83" s="3"/>
    </row>
    <row r="84" spans="2:62" ht="15.75" thickBot="1">
      <c r="B84" s="5" t="s">
        <v>211</v>
      </c>
      <c r="C84" s="4">
        <f>+(C82-C81)/C81</f>
        <v>0.47734202788890512</v>
      </c>
      <c r="BB84" s="3"/>
      <c r="BC84" s="3"/>
      <c r="BD84" s="3"/>
      <c r="BE84" s="3"/>
      <c r="BF84" s="3"/>
      <c r="BG84" s="3"/>
      <c r="BH84" s="3" t="s">
        <v>212</v>
      </c>
      <c r="BI84" s="3"/>
      <c r="BJ84" s="3"/>
    </row>
    <row r="87" spans="2:62">
      <c r="D87" t="s">
        <v>213</v>
      </c>
      <c r="E87" s="260" t="s">
        <v>214</v>
      </c>
      <c r="F87" s="419">
        <v>44353</v>
      </c>
    </row>
    <row r="88" spans="2:62">
      <c r="D88"/>
      <c r="E88" t="s">
        <v>215</v>
      </c>
      <c r="F88" s="418"/>
    </row>
    <row r="89" spans="2:62" ht="15" customHeight="1">
      <c r="B89" s="2"/>
      <c r="C89" s="2"/>
      <c r="D89" s="2"/>
      <c r="E89" t="s">
        <v>216</v>
      </c>
      <c r="F89" s="2"/>
      <c r="G89" s="2"/>
      <c r="H89" s="2"/>
      <c r="I89" s="2"/>
      <c r="J89" s="2"/>
      <c r="K89" s="2"/>
      <c r="L89" s="2"/>
      <c r="M89" s="2"/>
      <c r="N89" s="2"/>
      <c r="O89" s="2"/>
      <c r="P89" s="2"/>
      <c r="Q89" s="2"/>
      <c r="R89" s="2"/>
      <c r="S89" s="2"/>
      <c r="T89" s="2"/>
      <c r="U89" s="2"/>
      <c r="V89" s="2"/>
      <c r="W89" s="2"/>
    </row>
    <row r="90" spans="2:62">
      <c r="B90" s="2"/>
      <c r="C90" s="2"/>
      <c r="D90" s="2"/>
      <c r="E90" t="s">
        <v>217</v>
      </c>
      <c r="F90" s="2"/>
      <c r="G90" s="2"/>
      <c r="H90" s="2"/>
      <c r="I90" s="2"/>
      <c r="J90" s="2"/>
      <c r="K90" s="2"/>
      <c r="L90" s="2"/>
      <c r="M90" s="2"/>
      <c r="N90" s="2"/>
      <c r="O90" s="2"/>
      <c r="P90" s="2"/>
      <c r="Q90" s="2"/>
      <c r="R90" s="2"/>
      <c r="S90" s="2"/>
      <c r="T90" s="2"/>
      <c r="U90" s="2"/>
      <c r="V90" s="2"/>
      <c r="W90" s="2"/>
    </row>
    <row r="91" spans="2:62">
      <c r="B91" s="2"/>
      <c r="C91" s="2"/>
      <c r="D91" s="2"/>
      <c r="E91" s="2"/>
      <c r="F91" s="2"/>
      <c r="G91" s="2"/>
      <c r="H91" s="2"/>
      <c r="I91" s="2"/>
      <c r="J91" s="2"/>
      <c r="K91" s="2"/>
      <c r="L91" s="2"/>
      <c r="M91" s="2"/>
      <c r="N91" s="2"/>
      <c r="O91" s="2"/>
      <c r="P91" s="2"/>
      <c r="Q91" s="2"/>
      <c r="R91" s="2"/>
      <c r="S91" s="2"/>
      <c r="T91" s="2"/>
      <c r="U91" s="2"/>
      <c r="V91" s="2"/>
      <c r="W91" s="2"/>
    </row>
    <row r="92" spans="2:62">
      <c r="B92" s="2"/>
      <c r="C92" s="2"/>
      <c r="D92" s="2"/>
      <c r="E92" s="2"/>
      <c r="F92" s="2"/>
      <c r="G92" s="2"/>
      <c r="H92" s="2"/>
      <c r="I92" s="2"/>
      <c r="J92" s="2"/>
      <c r="K92" s="2"/>
      <c r="L92" s="2"/>
      <c r="M92" s="2"/>
      <c r="N92" s="2"/>
      <c r="O92" s="2"/>
      <c r="P92" s="2"/>
      <c r="Q92" s="2"/>
      <c r="R92" s="2"/>
      <c r="S92" s="2"/>
      <c r="T92" s="2"/>
      <c r="U92" s="2"/>
      <c r="V92" s="2"/>
      <c r="W92" s="2"/>
    </row>
    <row r="93" spans="2:62">
      <c r="B93" s="2"/>
      <c r="C93" s="2"/>
      <c r="D93" s="2"/>
      <c r="E93" s="2"/>
      <c r="F93" s="2"/>
      <c r="G93" s="2"/>
      <c r="H93" s="2"/>
      <c r="I93" s="2"/>
      <c r="J93" s="2"/>
      <c r="K93" s="2"/>
      <c r="L93" s="2"/>
      <c r="M93" s="2"/>
      <c r="N93" s="2"/>
      <c r="O93" s="2"/>
      <c r="P93" s="2"/>
      <c r="Q93" s="2"/>
      <c r="R93" s="2"/>
      <c r="S93" s="2"/>
      <c r="T93" s="2"/>
      <c r="U93" s="2"/>
      <c r="V93" s="2"/>
      <c r="W93" s="2"/>
    </row>
    <row r="94" spans="2:62">
      <c r="B94" s="2"/>
      <c r="C94" s="2"/>
      <c r="D94" s="2"/>
      <c r="E94" s="2"/>
      <c r="F94" s="2"/>
      <c r="G94" s="2"/>
      <c r="H94" s="2"/>
      <c r="I94" s="2"/>
      <c r="J94" s="2"/>
      <c r="K94" s="2"/>
      <c r="L94" s="2"/>
      <c r="M94" s="2"/>
      <c r="N94" s="2"/>
      <c r="O94" s="2"/>
      <c r="P94" s="2"/>
      <c r="Q94" s="2"/>
      <c r="R94" s="2"/>
      <c r="S94" s="2"/>
      <c r="T94" s="2"/>
      <c r="U94" s="2"/>
      <c r="V94" s="2"/>
      <c r="W94" s="2"/>
    </row>
    <row r="95" spans="2:62">
      <c r="B95" s="2"/>
      <c r="C95" s="2"/>
      <c r="D95" s="2"/>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sheetData>
  <mergeCells count="12">
    <mergeCell ref="AZ3:BA3"/>
    <mergeCell ref="AS5:AS7"/>
    <mergeCell ref="B11:B12"/>
    <mergeCell ref="C11:C12"/>
    <mergeCell ref="D11:D12"/>
    <mergeCell ref="E11:X12"/>
    <mergeCell ref="Y11:AR12"/>
    <mergeCell ref="B41:B42"/>
    <mergeCell ref="C41:C42"/>
    <mergeCell ref="D41:D42"/>
    <mergeCell ref="E41:X41"/>
    <mergeCell ref="Y41:AR41"/>
  </mergeCells>
  <pageMargins left="0.7" right="0.7" top="0.75" bottom="0.75" header="0.3" footer="0.3"/>
  <pageSetup orientation="portrait"/>
  <headerFooter alignWithMargins="0"/>
  <drawing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tabColor rgb="FF7030A0"/>
  </sheetPr>
  <dimension ref="A2:E7"/>
  <sheetViews>
    <sheetView workbookViewId="0">
      <selection activeCell="B6" sqref="B6"/>
    </sheetView>
  </sheetViews>
  <sheetFormatPr defaultColWidth="17.85546875" defaultRowHeight="12"/>
  <cols>
    <col min="1" max="16384" width="17.85546875" style="1790"/>
  </cols>
  <sheetData>
    <row r="2" spans="1:5" ht="45.95" customHeight="1">
      <c r="B2" s="2239" t="s">
        <v>1373</v>
      </c>
      <c r="C2" s="2239"/>
      <c r="D2" s="2239"/>
    </row>
    <row r="3" spans="1:5" ht="36">
      <c r="B3" s="1795" t="s">
        <v>713</v>
      </c>
      <c r="C3" s="1795" t="s">
        <v>1374</v>
      </c>
      <c r="D3" s="1795" t="s">
        <v>1375</v>
      </c>
      <c r="E3" s="1795" t="s">
        <v>1376</v>
      </c>
    </row>
    <row r="4" spans="1:5">
      <c r="A4" s="2239"/>
      <c r="B4" s="1791" t="s">
        <v>1377</v>
      </c>
      <c r="C4" s="1792">
        <f>+'C2 Rice FFS+ fin '!F76</f>
        <v>12114886.348800002</v>
      </c>
      <c r="D4" s="1793">
        <f>+'C2 Rice FFS+ fin '!Z75+'C2 Rice FFS+ fin '!AC73*2</f>
        <v>11837000</v>
      </c>
      <c r="E4" s="1794">
        <f>+D4/C4</f>
        <v>0.97706240563886704</v>
      </c>
    </row>
    <row r="5" spans="1:5">
      <c r="A5" s="2239"/>
      <c r="B5" s="1791" t="s">
        <v>1378</v>
      </c>
      <c r="C5" s="1796">
        <f>+'C2 Wheat FFS+ fin'!F81*'SER-SCF'!B28</f>
        <v>6057443.1744000008</v>
      </c>
      <c r="D5" s="1793">
        <f>+'C2 Wheat FFS+ fin'!Z80+'C2 Wheat FFS+ fin'!AC78*2</f>
        <v>4606840</v>
      </c>
      <c r="E5" s="1794">
        <f>+D5/C5</f>
        <v>0.76052550017628762</v>
      </c>
    </row>
    <row r="6" spans="1:5">
      <c r="A6" s="2239"/>
      <c r="B6" s="1798" t="s">
        <v>1377</v>
      </c>
      <c r="C6" s="1799">
        <f>+C4</f>
        <v>12114886.348800002</v>
      </c>
      <c r="D6" s="1800">
        <f>+'C2 Rice FFS+ fin no w fee'!Z75+'C2 Rice FFS+ fin no w fee'!AC73*2</f>
        <v>11837000</v>
      </c>
      <c r="E6" s="1801">
        <f>+D6/C6</f>
        <v>0.97706240563886704</v>
      </c>
    </row>
    <row r="7" spans="1:5">
      <c r="A7" s="2239"/>
      <c r="B7" s="1798" t="s">
        <v>1378</v>
      </c>
      <c r="C7" s="1799">
        <f>+C5</f>
        <v>6057443.1744000008</v>
      </c>
      <c r="D7" s="1802">
        <f>+'C2 Wheat FFS+ fin w'!Z80+'C2 Wheat FFS+ fin w'!AC78*2</f>
        <v>4606840</v>
      </c>
      <c r="E7" s="1803">
        <f>+D7/C7</f>
        <v>0.76052550017628762</v>
      </c>
    </row>
  </sheetData>
  <mergeCells count="3">
    <mergeCell ref="B2:D2"/>
    <mergeCell ref="A4:A5"/>
    <mergeCell ref="A6:A7"/>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dimension ref="A1:W44"/>
  <sheetViews>
    <sheetView topLeftCell="A15" zoomScale="70" zoomScaleNormal="70" workbookViewId="0">
      <selection activeCell="U16" sqref="U16"/>
    </sheetView>
  </sheetViews>
  <sheetFormatPr defaultColWidth="10.85546875" defaultRowHeight="15"/>
  <cols>
    <col min="2" max="2" width="16.85546875" customWidth="1"/>
    <col min="4" max="4" width="13.42578125" customWidth="1"/>
    <col min="5" max="6" width="0" hidden="1" customWidth="1"/>
    <col min="12" max="12" width="14" customWidth="1"/>
    <col min="18" max="18" width="14.42578125" bestFit="1" customWidth="1"/>
  </cols>
  <sheetData>
    <row r="1" spans="1:23">
      <c r="T1" t="s">
        <v>1379</v>
      </c>
    </row>
    <row r="2" spans="1:23">
      <c r="T2" t="s">
        <v>147</v>
      </c>
    </row>
    <row r="3" spans="1:23">
      <c r="T3" s="61" t="s">
        <v>376</v>
      </c>
      <c r="U3" s="600">
        <v>3.0758666666666667</v>
      </c>
      <c r="V3" s="601" t="s">
        <v>151</v>
      </c>
      <c r="W3" s="602" t="s">
        <v>1380</v>
      </c>
    </row>
    <row r="4" spans="1:23">
      <c r="A4" s="264"/>
      <c r="B4" s="2257" t="s">
        <v>495</v>
      </c>
      <c r="C4" s="2259" t="s">
        <v>1381</v>
      </c>
      <c r="D4" s="2260"/>
      <c r="E4" s="2260"/>
      <c r="F4" s="2261"/>
      <c r="G4" s="583"/>
      <c r="H4" s="583"/>
      <c r="I4" s="583"/>
      <c r="J4" s="583"/>
      <c r="K4" s="2262" t="s">
        <v>1382</v>
      </c>
      <c r="L4" s="2262"/>
      <c r="M4" s="2262"/>
      <c r="N4" s="2262"/>
      <c r="T4" s="61"/>
      <c r="U4" s="603">
        <v>768.9666666666667</v>
      </c>
      <c r="V4" s="61" t="s">
        <v>155</v>
      </c>
      <c r="W4" s="602" t="s">
        <v>1383</v>
      </c>
    </row>
    <row r="5" spans="1:23" ht="60">
      <c r="A5" s="264"/>
      <c r="B5" s="2258"/>
      <c r="C5" s="584" t="s">
        <v>1384</v>
      </c>
      <c r="D5" s="584" t="s">
        <v>1385</v>
      </c>
      <c r="E5" s="2265" t="s">
        <v>1386</v>
      </c>
      <c r="F5" s="2266"/>
      <c r="G5" s="585"/>
      <c r="H5" s="585"/>
      <c r="I5" s="585"/>
      <c r="J5" s="585"/>
      <c r="K5" s="584" t="s">
        <v>1387</v>
      </c>
      <c r="L5" s="584" t="s">
        <v>1385</v>
      </c>
      <c r="M5" s="2265" t="s">
        <v>1386</v>
      </c>
      <c r="N5" s="2266"/>
      <c r="T5" s="61"/>
      <c r="U5" s="603">
        <v>3075.8666666666668</v>
      </c>
      <c r="V5" s="61" t="s">
        <v>159</v>
      </c>
      <c r="W5" s="602" t="s">
        <v>1388</v>
      </c>
    </row>
    <row r="6" spans="1:23">
      <c r="A6" s="2269" t="s">
        <v>1389</v>
      </c>
      <c r="B6" s="586" t="s">
        <v>1390</v>
      </c>
      <c r="C6" s="587">
        <f>1.379/0.07</f>
        <v>19.7</v>
      </c>
      <c r="D6" s="588">
        <v>0.37</v>
      </c>
      <c r="E6" s="2252">
        <v>9.5</v>
      </c>
      <c r="F6" s="588">
        <v>8.8800000000000008</v>
      </c>
      <c r="G6" s="588"/>
      <c r="H6" s="588"/>
      <c r="I6" s="588"/>
      <c r="J6" s="588"/>
      <c r="K6" s="589">
        <f>1.45/0.07</f>
        <v>20.714285714285712</v>
      </c>
      <c r="L6" s="588">
        <v>0.36</v>
      </c>
      <c r="M6" s="2252">
        <v>9.5</v>
      </c>
      <c r="N6" s="588">
        <v>9.01</v>
      </c>
      <c r="W6" s="602" t="s">
        <v>1391</v>
      </c>
    </row>
    <row r="7" spans="1:23">
      <c r="A7" s="2269"/>
      <c r="B7" s="586" t="s">
        <v>1392</v>
      </c>
      <c r="C7" s="587">
        <f>0.284/0.07</f>
        <v>4.0571428571428561</v>
      </c>
      <c r="D7" s="588">
        <v>0.1</v>
      </c>
      <c r="E7" s="2253"/>
      <c r="F7" s="588">
        <v>2.37</v>
      </c>
      <c r="G7" s="588"/>
      <c r="H7" s="588"/>
      <c r="I7" s="588"/>
      <c r="J7" s="588"/>
      <c r="K7" s="588">
        <v>0</v>
      </c>
      <c r="L7" s="588">
        <v>0</v>
      </c>
      <c r="M7" s="2253"/>
      <c r="N7" s="588">
        <v>0.12</v>
      </c>
      <c r="T7" t="s">
        <v>147</v>
      </c>
    </row>
    <row r="8" spans="1:23">
      <c r="A8" s="2267" t="s">
        <v>1393</v>
      </c>
      <c r="B8" s="590" t="s">
        <v>1390</v>
      </c>
      <c r="C8" s="591">
        <f>4.3*4</f>
        <v>17.2</v>
      </c>
      <c r="D8" s="590">
        <v>0.81</v>
      </c>
      <c r="E8" s="2244">
        <v>15.45</v>
      </c>
      <c r="F8" s="590">
        <v>11.97</v>
      </c>
      <c r="G8" s="590"/>
      <c r="H8" s="590"/>
      <c r="I8" s="590"/>
      <c r="J8" s="590"/>
      <c r="K8" s="592">
        <f>4.09*4</f>
        <v>16.36</v>
      </c>
      <c r="L8" s="590">
        <v>0.72</v>
      </c>
      <c r="M8" s="2244">
        <v>15.45</v>
      </c>
      <c r="N8" s="590">
        <v>11.35</v>
      </c>
      <c r="T8" s="61" t="s">
        <v>56</v>
      </c>
      <c r="U8" s="600">
        <v>1.7043999999999999</v>
      </c>
      <c r="V8" s="601" t="s">
        <v>151</v>
      </c>
      <c r="W8" s="602" t="s">
        <v>1380</v>
      </c>
    </row>
    <row r="9" spans="1:23">
      <c r="A9" s="2267"/>
      <c r="B9" s="593" t="s">
        <v>1392</v>
      </c>
      <c r="C9" s="591">
        <f>1.91*4</f>
        <v>7.64</v>
      </c>
      <c r="D9" s="590">
        <v>0.5</v>
      </c>
      <c r="E9" s="2245"/>
      <c r="F9" s="590">
        <v>6.01</v>
      </c>
      <c r="G9" s="590"/>
      <c r="H9" s="590"/>
      <c r="I9" s="590"/>
      <c r="J9" s="590"/>
      <c r="K9" s="592">
        <f>0*4</f>
        <v>0</v>
      </c>
      <c r="L9" s="590">
        <v>0</v>
      </c>
      <c r="M9" s="2245"/>
      <c r="N9" s="590">
        <v>1.24</v>
      </c>
      <c r="T9" s="61"/>
      <c r="U9" s="603">
        <v>426.09999999999997</v>
      </c>
      <c r="V9" s="61" t="s">
        <v>155</v>
      </c>
      <c r="W9" s="602" t="s">
        <v>1394</v>
      </c>
    </row>
    <row r="10" spans="1:23">
      <c r="A10" s="2268" t="s">
        <v>1395</v>
      </c>
      <c r="B10" s="594" t="s">
        <v>1390</v>
      </c>
      <c r="C10" s="595">
        <v>55.4</v>
      </c>
      <c r="D10" s="596">
        <v>1.34</v>
      </c>
      <c r="E10" s="2249">
        <v>76.430000000000007</v>
      </c>
      <c r="F10" s="596">
        <v>55.4</v>
      </c>
      <c r="G10" s="596"/>
      <c r="H10" s="596"/>
      <c r="I10" s="596"/>
      <c r="J10" s="596"/>
      <c r="K10" s="596">
        <v>55.34</v>
      </c>
      <c r="L10" s="596">
        <v>1.27</v>
      </c>
      <c r="M10" s="2249">
        <v>76.430000000000007</v>
      </c>
      <c r="N10" s="596">
        <v>55.34</v>
      </c>
      <c r="T10" s="61"/>
      <c r="U10" s="603">
        <v>1704.3999999999999</v>
      </c>
      <c r="V10" s="61" t="s">
        <v>159</v>
      </c>
      <c r="W10" s="602" t="s">
        <v>1396</v>
      </c>
    </row>
    <row r="11" spans="1:23">
      <c r="A11" s="2268"/>
      <c r="B11" s="594" t="s">
        <v>1392</v>
      </c>
      <c r="C11" s="595">
        <v>19.239999999999998</v>
      </c>
      <c r="D11" s="596">
        <v>0.98</v>
      </c>
      <c r="E11" s="2250"/>
      <c r="F11" s="596">
        <v>19.239999999999998</v>
      </c>
      <c r="G11" s="596"/>
      <c r="H11" s="596"/>
      <c r="I11" s="596"/>
      <c r="J11" s="596"/>
      <c r="K11" s="596">
        <v>5</v>
      </c>
      <c r="L11" s="596">
        <v>0.28999999999999998</v>
      </c>
      <c r="M11" s="2250"/>
      <c r="N11" s="596">
        <v>5</v>
      </c>
      <c r="W11" s="481" t="s">
        <v>1397</v>
      </c>
    </row>
    <row r="12" spans="1:23">
      <c r="A12" s="597" t="s">
        <v>1398</v>
      </c>
      <c r="B12" s="597"/>
      <c r="C12" s="598"/>
      <c r="D12" s="597"/>
      <c r="E12" s="597"/>
      <c r="F12" s="597"/>
      <c r="G12" s="597"/>
      <c r="H12" s="597"/>
      <c r="I12" s="597"/>
      <c r="J12" s="597"/>
      <c r="K12" s="597"/>
      <c r="L12" s="597"/>
      <c r="M12" s="597"/>
      <c r="N12" s="597"/>
    </row>
    <row r="13" spans="1:23">
      <c r="A13" t="s">
        <v>1399</v>
      </c>
      <c r="C13" s="599"/>
    </row>
    <row r="14" spans="1:23">
      <c r="T14" t="s">
        <v>147</v>
      </c>
    </row>
    <row r="15" spans="1:23">
      <c r="T15" s="61" t="s">
        <v>60</v>
      </c>
      <c r="U15" s="601">
        <v>3.8218000000000001</v>
      </c>
      <c r="V15" s="601" t="s">
        <v>151</v>
      </c>
      <c r="W15" s="602" t="s">
        <v>1400</v>
      </c>
    </row>
    <row r="16" spans="1:23">
      <c r="T16" s="61"/>
      <c r="U16" s="61">
        <v>955.45</v>
      </c>
      <c r="V16" s="61" t="s">
        <v>155</v>
      </c>
      <c r="W16" s="602" t="s">
        <v>1394</v>
      </c>
    </row>
    <row r="17" spans="1:23">
      <c r="T17" s="61"/>
      <c r="U17" s="61">
        <v>3821.8</v>
      </c>
      <c r="V17" s="61" t="s">
        <v>159</v>
      </c>
      <c r="W17" s="602" t="s">
        <v>1401</v>
      </c>
    </row>
    <row r="18" spans="1:23">
      <c r="W18" s="602" t="s">
        <v>1402</v>
      </c>
    </row>
    <row r="19" spans="1:23">
      <c r="W19" s="602" t="s">
        <v>1403</v>
      </c>
    </row>
    <row r="21" spans="1:23">
      <c r="T21" t="s">
        <v>1404</v>
      </c>
    </row>
    <row r="23" spans="1:23">
      <c r="A23" s="264"/>
      <c r="B23" s="2257" t="s">
        <v>495</v>
      </c>
      <c r="C23" s="2259" t="s">
        <v>1405</v>
      </c>
      <c r="D23" s="2260"/>
      <c r="E23" s="2260"/>
      <c r="F23" s="2260"/>
      <c r="G23" s="2260"/>
      <c r="H23" s="2260"/>
      <c r="I23" s="2260"/>
      <c r="J23" s="2261"/>
      <c r="K23" s="2262" t="s">
        <v>1382</v>
      </c>
      <c r="L23" s="2262"/>
      <c r="M23" s="2262"/>
      <c r="N23" s="2262"/>
      <c r="P23" s="604" t="s">
        <v>1406</v>
      </c>
    </row>
    <row r="24" spans="1:23" ht="60">
      <c r="A24" s="264"/>
      <c r="B24" s="2258"/>
      <c r="C24" s="584" t="s">
        <v>1384</v>
      </c>
      <c r="D24" s="584" t="s">
        <v>1385</v>
      </c>
      <c r="E24" s="2263" t="s">
        <v>1386</v>
      </c>
      <c r="F24" s="2264"/>
      <c r="G24" s="585" t="s">
        <v>1407</v>
      </c>
      <c r="H24" s="585" t="s">
        <v>1408</v>
      </c>
      <c r="I24" s="2265" t="s">
        <v>1386</v>
      </c>
      <c r="J24" s="2266"/>
      <c r="K24" s="584" t="s">
        <v>1387</v>
      </c>
      <c r="L24" s="584" t="s">
        <v>1385</v>
      </c>
      <c r="M24" s="2265" t="s">
        <v>1386</v>
      </c>
      <c r="N24" s="2266"/>
      <c r="P24" s="605" t="s">
        <v>1409</v>
      </c>
      <c r="Q24" s="605" t="s">
        <v>1410</v>
      </c>
    </row>
    <row r="25" spans="1:23" ht="63.75">
      <c r="A25" s="2251" t="s">
        <v>1411</v>
      </c>
      <c r="B25" s="606" t="s">
        <v>1412</v>
      </c>
      <c r="C25" s="587">
        <v>3.08</v>
      </c>
      <c r="D25" s="588">
        <v>1.66</v>
      </c>
      <c r="E25" s="607">
        <v>9.5</v>
      </c>
      <c r="F25" s="608">
        <v>8.8800000000000008</v>
      </c>
      <c r="G25" s="588">
        <v>80.2</v>
      </c>
      <c r="H25" s="588">
        <f>+(G25*100)/60</f>
        <v>133.66666666666666</v>
      </c>
      <c r="I25" s="2252">
        <v>9.5399999999999991</v>
      </c>
      <c r="J25" s="609">
        <v>6.18</v>
      </c>
      <c r="K25" s="589"/>
      <c r="L25" s="588"/>
      <c r="M25" s="2252"/>
      <c r="N25" s="588"/>
      <c r="P25" s="610" t="s">
        <v>1413</v>
      </c>
      <c r="Q25" s="611">
        <v>0.6</v>
      </c>
      <c r="T25" t="s">
        <v>1414</v>
      </c>
      <c r="U25" s="301">
        <f>+H25/1000*10000</f>
        <v>1336.6666666666665</v>
      </c>
      <c r="V25" t="s">
        <v>1069</v>
      </c>
    </row>
    <row r="26" spans="1:23" ht="75">
      <c r="A26" s="2251"/>
      <c r="B26" s="606" t="s">
        <v>1415</v>
      </c>
      <c r="C26" s="589">
        <v>3.7</v>
      </c>
      <c r="D26" s="588">
        <v>1.94</v>
      </c>
      <c r="E26" s="612"/>
      <c r="F26" s="608">
        <v>2.37</v>
      </c>
      <c r="G26" s="588">
        <v>80.599999999999994</v>
      </c>
      <c r="H26" s="588">
        <f>+(G26*100)/75</f>
        <v>107.46666666666665</v>
      </c>
      <c r="I26" s="2253"/>
      <c r="J26" s="609">
        <v>7.48</v>
      </c>
      <c r="K26" s="588"/>
      <c r="L26" s="588"/>
      <c r="M26" s="2253"/>
      <c r="N26" s="588"/>
      <c r="P26" s="610" t="s">
        <v>1416</v>
      </c>
      <c r="Q26" s="611">
        <v>0.75</v>
      </c>
      <c r="U26" s="301">
        <f t="shared" ref="U26:U32" si="0">+H26/1000*10000</f>
        <v>1074.6666666666665</v>
      </c>
      <c r="V26" t="s">
        <v>1069</v>
      </c>
    </row>
    <row r="27" spans="1:23" ht="30" hidden="1">
      <c r="A27" s="2254" t="s">
        <v>1417</v>
      </c>
      <c r="B27" s="613" t="s">
        <v>1412</v>
      </c>
      <c r="C27" s="614" t="s">
        <v>1418</v>
      </c>
      <c r="D27" s="615"/>
      <c r="E27" s="616"/>
      <c r="F27" s="617"/>
      <c r="G27" s="615"/>
      <c r="H27" s="615"/>
      <c r="I27" s="2255"/>
      <c r="J27" s="615"/>
      <c r="K27" s="618"/>
      <c r="L27" s="615"/>
      <c r="M27" s="2255"/>
      <c r="N27" s="615"/>
      <c r="P27" s="610" t="s">
        <v>1419</v>
      </c>
      <c r="Q27" s="611">
        <v>0.9</v>
      </c>
      <c r="U27" s="301">
        <f t="shared" si="0"/>
        <v>0</v>
      </c>
      <c r="V27" t="s">
        <v>1069</v>
      </c>
    </row>
    <row r="28" spans="1:23" ht="75" hidden="1">
      <c r="A28" s="2254"/>
      <c r="B28" s="613" t="s">
        <v>1415</v>
      </c>
      <c r="C28" s="618"/>
      <c r="D28" s="615"/>
      <c r="E28" s="619"/>
      <c r="F28" s="617"/>
      <c r="G28" s="615"/>
      <c r="H28" s="615"/>
      <c r="I28" s="2256"/>
      <c r="J28" s="615"/>
      <c r="K28" s="615"/>
      <c r="L28" s="615"/>
      <c r="M28" s="2256"/>
      <c r="N28" s="615"/>
      <c r="U28" s="301">
        <f t="shared" si="0"/>
        <v>0</v>
      </c>
      <c r="V28" t="s">
        <v>1069</v>
      </c>
    </row>
    <row r="29" spans="1:23" ht="30">
      <c r="A29" s="2240" t="s">
        <v>1420</v>
      </c>
      <c r="B29" s="620" t="s">
        <v>1412</v>
      </c>
      <c r="C29" s="591">
        <v>1.7</v>
      </c>
      <c r="D29" s="621">
        <v>1.1599999999999999</v>
      </c>
      <c r="E29" s="2242">
        <v>15.45</v>
      </c>
      <c r="F29" s="622">
        <v>11.97</v>
      </c>
      <c r="G29" s="621">
        <v>86.1</v>
      </c>
      <c r="H29" s="590">
        <f>+(G29*100)/60</f>
        <v>143.5</v>
      </c>
      <c r="I29" s="2244">
        <v>7.05</v>
      </c>
      <c r="J29" s="621">
        <v>5.49</v>
      </c>
      <c r="K29" s="592"/>
      <c r="L29" s="590"/>
      <c r="M29" s="2244"/>
      <c r="N29" s="590"/>
      <c r="U29" s="301">
        <f t="shared" si="0"/>
        <v>1435</v>
      </c>
      <c r="V29" t="s">
        <v>1069</v>
      </c>
    </row>
    <row r="30" spans="1:23" ht="75">
      <c r="A30" s="2241"/>
      <c r="B30" s="620" t="s">
        <v>1415</v>
      </c>
      <c r="C30" s="592">
        <v>1.81</v>
      </c>
      <c r="D30" s="621">
        <v>1.29</v>
      </c>
      <c r="E30" s="2243"/>
      <c r="F30" s="622">
        <v>6.01</v>
      </c>
      <c r="G30" s="590">
        <v>84</v>
      </c>
      <c r="H30" s="590">
        <f>+(G30*100)/75</f>
        <v>112</v>
      </c>
      <c r="I30" s="2245"/>
      <c r="J30" s="621">
        <v>5.78</v>
      </c>
      <c r="K30" s="592"/>
      <c r="L30" s="590"/>
      <c r="M30" s="2245"/>
      <c r="N30" s="590"/>
      <c r="U30" s="301">
        <f t="shared" si="0"/>
        <v>1120</v>
      </c>
      <c r="V30" t="s">
        <v>1069</v>
      </c>
    </row>
    <row r="31" spans="1:23" ht="30">
      <c r="A31" s="2246" t="s">
        <v>1421</v>
      </c>
      <c r="B31" s="623" t="s">
        <v>1412</v>
      </c>
      <c r="C31" s="595">
        <v>3.8</v>
      </c>
      <c r="D31" s="624">
        <v>0.46</v>
      </c>
      <c r="E31" s="2247">
        <v>76.430000000000007</v>
      </c>
      <c r="F31" s="625">
        <v>55.4</v>
      </c>
      <c r="G31" s="624">
        <v>924.6</v>
      </c>
      <c r="H31" s="626">
        <f>+(G31*100)/60</f>
        <v>1541</v>
      </c>
      <c r="I31" s="2249">
        <v>16.309999999999999</v>
      </c>
      <c r="J31" s="624">
        <v>14.14</v>
      </c>
      <c r="K31" s="596"/>
      <c r="L31" s="596"/>
      <c r="M31" s="2249"/>
      <c r="N31" s="596"/>
      <c r="U31" s="301">
        <f t="shared" si="0"/>
        <v>15410</v>
      </c>
      <c r="V31" t="s">
        <v>1069</v>
      </c>
    </row>
    <row r="32" spans="1:23" ht="120">
      <c r="A32" s="2246"/>
      <c r="B32" s="623" t="s">
        <v>1422</v>
      </c>
      <c r="C32" s="624">
        <v>4.67</v>
      </c>
      <c r="D32" s="624">
        <v>0.56000000000000005</v>
      </c>
      <c r="E32" s="2248"/>
      <c r="F32" s="625">
        <v>19.239999999999998</v>
      </c>
      <c r="G32" s="596">
        <v>841.8</v>
      </c>
      <c r="H32" s="626">
        <f>+(G32*100)/60</f>
        <v>1403</v>
      </c>
      <c r="I32" s="2250"/>
      <c r="J32" s="624">
        <v>14.11</v>
      </c>
      <c r="K32" s="596"/>
      <c r="L32" s="596"/>
      <c r="M32" s="2250"/>
      <c r="N32" s="596"/>
      <c r="U32" s="301">
        <f t="shared" si="0"/>
        <v>14030</v>
      </c>
      <c r="V32" t="s">
        <v>1069</v>
      </c>
    </row>
    <row r="33" spans="1:13">
      <c r="A33" t="s">
        <v>1399</v>
      </c>
    </row>
    <row r="34" spans="1:13">
      <c r="A34" t="s">
        <v>1423</v>
      </c>
    </row>
    <row r="40" spans="1:13">
      <c r="L40" s="604"/>
    </row>
    <row r="41" spans="1:13">
      <c r="L41" s="605"/>
      <c r="M41" s="605"/>
    </row>
    <row r="42" spans="1:13">
      <c r="L42" s="610"/>
      <c r="M42" s="611"/>
    </row>
    <row r="43" spans="1:13">
      <c r="L43" s="610"/>
      <c r="M43" s="611"/>
    </row>
    <row r="44" spans="1:13">
      <c r="L44" s="610"/>
      <c r="M44" s="611"/>
    </row>
  </sheetData>
  <mergeCells count="34">
    <mergeCell ref="A6:A7"/>
    <mergeCell ref="E6:E7"/>
    <mergeCell ref="M6:M7"/>
    <mergeCell ref="B4:B5"/>
    <mergeCell ref="C4:F4"/>
    <mergeCell ref="K4:N4"/>
    <mergeCell ref="E5:F5"/>
    <mergeCell ref="M5:N5"/>
    <mergeCell ref="A8:A9"/>
    <mergeCell ref="E8:E9"/>
    <mergeCell ref="M8:M9"/>
    <mergeCell ref="A10:A11"/>
    <mergeCell ref="E10:E11"/>
    <mergeCell ref="M10:M11"/>
    <mergeCell ref="B23:B24"/>
    <mergeCell ref="C23:J23"/>
    <mergeCell ref="K23:N23"/>
    <mergeCell ref="E24:F24"/>
    <mergeCell ref="I24:J24"/>
    <mergeCell ref="M24:N24"/>
    <mergeCell ref="A25:A26"/>
    <mergeCell ref="I25:I26"/>
    <mergeCell ref="M25:M26"/>
    <mergeCell ref="A27:A28"/>
    <mergeCell ref="I27:I28"/>
    <mergeCell ref="M27:M28"/>
    <mergeCell ref="A29:A30"/>
    <mergeCell ref="E29:E30"/>
    <mergeCell ref="I29:I30"/>
    <mergeCell ref="M29:M30"/>
    <mergeCell ref="A31:A32"/>
    <mergeCell ref="E31:E32"/>
    <mergeCell ref="I31:I32"/>
    <mergeCell ref="M31:M32"/>
  </mergeCells>
  <pageMargins left="0.7" right="0.7" top="0.75" bottom="0.75" header="0.3" footer="0.3"/>
  <pageSetup paperSize="9" orientation="portrait"/>
  <headerFooter alignWithMargins="0"/>
  <drawing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tabColor theme="5" tint="-0.249977111117893"/>
  </sheetPr>
  <dimension ref="A3:P29"/>
  <sheetViews>
    <sheetView zoomScale="70" zoomScaleNormal="70" workbookViewId="0">
      <selection activeCell="A11" sqref="A11"/>
    </sheetView>
  </sheetViews>
  <sheetFormatPr defaultRowHeight="15"/>
  <cols>
    <col min="1" max="1" width="14.85546875" bestFit="1" customWidth="1"/>
    <col min="4" max="4" width="9.7109375" bestFit="1" customWidth="1"/>
    <col min="5" max="5" width="10.28515625" bestFit="1" customWidth="1"/>
  </cols>
  <sheetData>
    <row r="3" spans="1:16">
      <c r="A3" t="s">
        <v>193</v>
      </c>
      <c r="G3" s="1528"/>
      <c r="H3" s="1528" t="s">
        <v>1424</v>
      </c>
      <c r="I3" s="834"/>
      <c r="J3" s="834"/>
    </row>
    <row r="4" spans="1:16">
      <c r="A4" t="s">
        <v>1425</v>
      </c>
      <c r="G4" s="834" t="s">
        <v>736</v>
      </c>
      <c r="H4" s="1529">
        <f>+AVERAGE(I4:J4)</f>
        <v>475</v>
      </c>
      <c r="I4" s="1529">
        <v>250</v>
      </c>
      <c r="J4" s="1529">
        <v>700</v>
      </c>
    </row>
    <row r="5" spans="1:16">
      <c r="G5" s="834" t="s">
        <v>737</v>
      </c>
      <c r="H5" s="1529">
        <f>+AVERAGE(I5:J5)</f>
        <v>750</v>
      </c>
      <c r="I5" s="1529">
        <v>500</v>
      </c>
      <c r="J5" s="834">
        <v>1000</v>
      </c>
      <c r="M5" s="264" t="s">
        <v>1426</v>
      </c>
    </row>
    <row r="6" spans="1:16">
      <c r="G6" s="834"/>
      <c r="H6" s="834">
        <f>+H4*P10</f>
        <v>772.26715163471454</v>
      </c>
      <c r="I6" s="834"/>
      <c r="J6" s="834"/>
    </row>
    <row r="7" spans="1:16">
      <c r="G7" s="834"/>
      <c r="H7" s="1534">
        <f>+H5*P10</f>
        <v>1219.3691867916546</v>
      </c>
      <c r="I7" s="834"/>
      <c r="J7" s="834"/>
    </row>
    <row r="8" spans="1:16">
      <c r="G8" s="728" t="s">
        <v>1427</v>
      </c>
      <c r="H8" s="420">
        <v>0.7</v>
      </c>
      <c r="L8" t="s">
        <v>1428</v>
      </c>
    </row>
    <row r="9" spans="1:16" ht="14.45" customHeight="1">
      <c r="G9" s="448"/>
      <c r="H9" s="448"/>
      <c r="I9" s="448"/>
      <c r="J9" s="448"/>
      <c r="L9" s="1531">
        <v>360</v>
      </c>
      <c r="M9" s="1531" t="s">
        <v>1429</v>
      </c>
      <c r="N9" s="1531"/>
      <c r="O9" s="1531">
        <f>L9*1485/1000</f>
        <v>534.6</v>
      </c>
      <c r="P9" s="1531">
        <f>+O9/H4</f>
        <v>1.1254736842105264</v>
      </c>
    </row>
    <row r="10" spans="1:16">
      <c r="F10" s="448"/>
      <c r="G10" s="448"/>
      <c r="H10" s="448"/>
      <c r="I10" s="448"/>
      <c r="J10" s="448"/>
      <c r="L10">
        <v>821</v>
      </c>
      <c r="M10" t="s">
        <v>1429</v>
      </c>
      <c r="O10">
        <f>L10*'SER-SCF'!$B$29/1000</f>
        <v>1219.3691867916546</v>
      </c>
      <c r="P10">
        <f>+O10/H5</f>
        <v>1.6258255823888728</v>
      </c>
    </row>
    <row r="11" spans="1:16">
      <c r="F11" s="448"/>
      <c r="G11" s="448"/>
      <c r="H11" s="1738">
        <f>+H4*35*H8+H5*35*H8</f>
        <v>30012.5</v>
      </c>
      <c r="I11" s="448"/>
      <c r="J11" s="448"/>
    </row>
    <row r="12" spans="1:16">
      <c r="F12" s="448"/>
      <c r="G12" s="448"/>
      <c r="H12" s="448"/>
      <c r="I12" s="448"/>
      <c r="J12" s="448"/>
    </row>
    <row r="13" spans="1:16">
      <c r="F13" s="448"/>
      <c r="G13" s="448"/>
      <c r="H13" s="448"/>
      <c r="I13" s="448"/>
      <c r="J13" s="448"/>
    </row>
    <row r="14" spans="1:16">
      <c r="F14" s="448"/>
      <c r="G14" s="448"/>
      <c r="H14" s="448"/>
      <c r="I14" s="448"/>
      <c r="J14" s="448"/>
    </row>
    <row r="15" spans="1:16">
      <c r="F15" s="448"/>
      <c r="G15" s="448"/>
      <c r="H15" s="448"/>
      <c r="I15" s="448"/>
      <c r="J15" s="448"/>
      <c r="N15" t="s">
        <v>1430</v>
      </c>
    </row>
    <row r="16" spans="1:16" ht="52.5" customHeight="1">
      <c r="E16" s="2034" t="s">
        <v>1431</v>
      </c>
      <c r="F16" s="2034"/>
      <c r="G16" s="2034"/>
      <c r="H16" s="2034"/>
      <c r="I16" s="2034"/>
      <c r="J16" s="2034"/>
      <c r="K16" s="2034"/>
      <c r="L16" s="2034"/>
      <c r="M16" s="2034"/>
    </row>
    <row r="18" spans="2:14">
      <c r="B18" s="1530" t="s">
        <v>737</v>
      </c>
      <c r="C18" s="2270" t="s">
        <v>1432</v>
      </c>
      <c r="D18" s="2270"/>
      <c r="E18" s="1530" t="s">
        <v>1433</v>
      </c>
    </row>
    <row r="19" spans="2:14">
      <c r="B19" s="834" t="s">
        <v>1065</v>
      </c>
      <c r="C19" s="834">
        <v>57.9</v>
      </c>
      <c r="D19" s="834">
        <v>61.1</v>
      </c>
      <c r="E19" s="1290">
        <v>822052</v>
      </c>
      <c r="N19" t="s">
        <v>1434</v>
      </c>
    </row>
    <row r="20" spans="2:14">
      <c r="B20" s="834" t="s">
        <v>735</v>
      </c>
      <c r="C20" s="834">
        <v>68</v>
      </c>
      <c r="D20" s="834">
        <v>71</v>
      </c>
      <c r="E20" s="1290">
        <v>560717</v>
      </c>
    </row>
    <row r="21" spans="2:14">
      <c r="B21" s="834" t="s">
        <v>740</v>
      </c>
      <c r="C21" s="834">
        <v>58.5</v>
      </c>
      <c r="D21" s="834">
        <v>70.7</v>
      </c>
      <c r="E21" s="1290">
        <v>1496632</v>
      </c>
    </row>
    <row r="22" spans="2:14">
      <c r="E22" s="477">
        <f>SUM(E19:E21)</f>
        <v>2879401</v>
      </c>
      <c r="F22">
        <f>+E22*G22</f>
        <v>719850.25</v>
      </c>
      <c r="G22" s="1532">
        <v>0.25</v>
      </c>
    </row>
    <row r="23" spans="2:14">
      <c r="B23" s="1530" t="s">
        <v>736</v>
      </c>
      <c r="C23" s="2270" t="s">
        <v>1432</v>
      </c>
      <c r="D23" s="2270"/>
      <c r="E23" s="1530" t="s">
        <v>170</v>
      </c>
      <c r="G23" s="1533"/>
    </row>
    <row r="24" spans="2:14">
      <c r="B24" s="834" t="s">
        <v>189</v>
      </c>
      <c r="C24" s="834">
        <v>3.5</v>
      </c>
      <c r="E24" s="228">
        <f>+'Yields Vict'!W4</f>
        <v>519155</v>
      </c>
      <c r="F24" s="420"/>
      <c r="G24" s="1532">
        <v>0.5</v>
      </c>
      <c r="I24" s="2271" t="s">
        <v>737</v>
      </c>
      <c r="J24" s="2271"/>
      <c r="K24" s="2271" t="s">
        <v>1435</v>
      </c>
      <c r="L24" s="2271"/>
    </row>
    <row r="25" spans="2:14" ht="45">
      <c r="I25" s="1423" t="s">
        <v>1436</v>
      </c>
      <c r="J25" s="1423" t="s">
        <v>1437</v>
      </c>
      <c r="K25" s="1423" t="s">
        <v>1436</v>
      </c>
      <c r="L25" s="1423" t="s">
        <v>1437</v>
      </c>
    </row>
    <row r="26" spans="2:14">
      <c r="I26" s="1424">
        <v>80947</v>
      </c>
      <c r="J26" s="1424">
        <v>1315992</v>
      </c>
      <c r="K26" s="1424">
        <v>213</v>
      </c>
      <c r="L26" s="1424">
        <v>8052</v>
      </c>
    </row>
    <row r="27" spans="2:14">
      <c r="H27" t="s">
        <v>735</v>
      </c>
      <c r="I27" s="1424">
        <v>29376</v>
      </c>
      <c r="J27" s="1424">
        <v>495517</v>
      </c>
      <c r="K27" s="1424">
        <v>1817</v>
      </c>
      <c r="L27" s="1424">
        <v>519155</v>
      </c>
    </row>
    <row r="28" spans="2:14">
      <c r="I28" s="1424">
        <v>36054</v>
      </c>
      <c r="J28" s="1424">
        <v>628067</v>
      </c>
      <c r="K28" s="1424" t="s">
        <v>626</v>
      </c>
      <c r="L28" s="1424" t="s">
        <v>626</v>
      </c>
    </row>
    <row r="29" spans="2:14">
      <c r="I29" s="1424"/>
      <c r="J29" s="1424"/>
      <c r="K29" s="1424"/>
      <c r="L29" s="1424"/>
    </row>
  </sheetData>
  <mergeCells count="5">
    <mergeCell ref="C18:D18"/>
    <mergeCell ref="C23:D23"/>
    <mergeCell ref="E16:M16"/>
    <mergeCell ref="I24:J24"/>
    <mergeCell ref="K24:L24"/>
  </mergeCells>
  <hyperlinks>
    <hyperlink ref="M5" r:id="rId1" xr:uid="{00000000-0004-0000-4800-000000000000}"/>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tabColor rgb="FF002060"/>
  </sheetPr>
  <dimension ref="A1:Z45"/>
  <sheetViews>
    <sheetView zoomScale="98" zoomScaleNormal="55" workbookViewId="0">
      <selection activeCell="Q28" sqref="Q28"/>
    </sheetView>
  </sheetViews>
  <sheetFormatPr defaultColWidth="9.140625" defaultRowHeight="15"/>
  <cols>
    <col min="1" max="1" width="9.140625" style="152"/>
    <col min="2" max="2" width="7" style="152" customWidth="1"/>
    <col min="3" max="3" width="15.85546875" style="152" customWidth="1"/>
    <col min="4" max="4" width="11.28515625" style="152" customWidth="1"/>
    <col min="5" max="5" width="16.42578125" style="152" customWidth="1"/>
    <col min="6" max="16" width="9.140625" style="152"/>
    <col min="17" max="17" width="13.28515625" style="152" customWidth="1"/>
    <col min="18" max="18" width="12.42578125" style="152" customWidth="1"/>
    <col min="19" max="19" width="14.28515625" style="152" customWidth="1"/>
    <col min="20" max="16384" width="9.140625" style="152"/>
  </cols>
  <sheetData>
    <row r="1" spans="1:26" ht="15.75" thickBot="1">
      <c r="C1" s="189" t="s">
        <v>378</v>
      </c>
    </row>
    <row r="2" spans="1:26" ht="15.75" thickBot="1">
      <c r="A2" s="171"/>
      <c r="B2" s="170"/>
      <c r="C2" s="170"/>
      <c r="D2" s="170"/>
      <c r="E2" s="170"/>
      <c r="F2" s="169"/>
      <c r="G2" s="169"/>
      <c r="H2" s="169"/>
      <c r="I2" s="169"/>
      <c r="J2" s="169"/>
      <c r="K2" s="169"/>
      <c r="L2" s="168"/>
      <c r="O2" s="171"/>
      <c r="P2" s="170"/>
      <c r="Q2" s="170"/>
      <c r="R2" s="170"/>
      <c r="S2" s="170"/>
      <c r="T2" s="169"/>
      <c r="U2" s="169"/>
      <c r="V2" s="169"/>
      <c r="W2" s="169"/>
      <c r="X2" s="169"/>
      <c r="Y2" s="169"/>
      <c r="Z2" s="168"/>
    </row>
    <row r="3" spans="1:26" ht="15.75" thickBot="1">
      <c r="A3" s="163"/>
      <c r="B3" s="185" t="s">
        <v>525</v>
      </c>
      <c r="C3" s="2272" t="s">
        <v>56</v>
      </c>
      <c r="D3" s="2272"/>
      <c r="E3" s="2273"/>
      <c r="F3" s="159"/>
      <c r="G3" s="159"/>
      <c r="H3" s="159"/>
      <c r="I3" s="159"/>
      <c r="J3" s="159"/>
      <c r="K3" s="159"/>
      <c r="L3" s="158"/>
      <c r="O3" s="163"/>
      <c r="P3" s="185" t="s">
        <v>525</v>
      </c>
      <c r="Q3" s="2272" t="s">
        <v>1389</v>
      </c>
      <c r="R3" s="2272"/>
      <c r="S3" s="2273"/>
      <c r="T3" s="159"/>
      <c r="U3" s="159"/>
      <c r="V3" s="159"/>
      <c r="W3" s="159"/>
      <c r="X3" s="159"/>
      <c r="Y3" s="159"/>
      <c r="Z3" s="158"/>
    </row>
    <row r="4" spans="1:26" ht="15.75" thickBot="1">
      <c r="A4" s="163"/>
      <c r="B4" s="184" t="s">
        <v>763</v>
      </c>
      <c r="C4" s="183" t="s">
        <v>1438</v>
      </c>
      <c r="D4" s="183" t="s">
        <v>1439</v>
      </c>
      <c r="E4" s="182" t="s">
        <v>1440</v>
      </c>
      <c r="F4" s="159"/>
      <c r="G4" s="159"/>
      <c r="H4" s="159"/>
      <c r="I4" s="159"/>
      <c r="J4" s="159"/>
      <c r="K4" s="159"/>
      <c r="L4" s="158"/>
      <c r="O4" s="163"/>
      <c r="P4" s="184" t="s">
        <v>763</v>
      </c>
      <c r="Q4" s="183" t="s">
        <v>1438</v>
      </c>
      <c r="R4" s="183" t="s">
        <v>1441</v>
      </c>
      <c r="S4" s="182" t="s">
        <v>1440</v>
      </c>
      <c r="T4" s="159"/>
      <c r="U4" s="159"/>
      <c r="V4" s="159"/>
      <c r="W4" s="159"/>
      <c r="X4" s="159"/>
      <c r="Y4" s="159"/>
      <c r="Z4" s="158"/>
    </row>
    <row r="5" spans="1:26">
      <c r="A5" s="163"/>
      <c r="B5" s="166">
        <v>2010</v>
      </c>
      <c r="C5" s="181">
        <v>1005766</v>
      </c>
      <c r="D5" s="188">
        <v>1.1306</v>
      </c>
      <c r="E5" s="179">
        <v>1137169</v>
      </c>
      <c r="F5" s="159"/>
      <c r="G5" s="159"/>
      <c r="H5" s="159"/>
      <c r="I5" s="159"/>
      <c r="J5" s="159"/>
      <c r="K5" s="159"/>
      <c r="L5" s="158"/>
      <c r="O5" s="163"/>
      <c r="P5" s="166">
        <v>2010</v>
      </c>
      <c r="Q5" s="181">
        <v>53195</v>
      </c>
      <c r="R5" s="180">
        <v>19.046500000000002</v>
      </c>
      <c r="S5" s="179">
        <v>1013177</v>
      </c>
      <c r="T5" s="159"/>
      <c r="U5" s="159"/>
      <c r="V5" s="159"/>
      <c r="W5" s="159"/>
      <c r="X5" s="159"/>
      <c r="Y5" s="159"/>
      <c r="Z5" s="158"/>
    </row>
    <row r="6" spans="1:26">
      <c r="A6" s="163"/>
      <c r="B6" s="165">
        <v>2011</v>
      </c>
      <c r="C6" s="178">
        <v>718549</v>
      </c>
      <c r="D6" s="187">
        <v>1.1414</v>
      </c>
      <c r="E6" s="176">
        <v>820152</v>
      </c>
      <c r="F6" s="159"/>
      <c r="G6" s="159"/>
      <c r="H6" s="159"/>
      <c r="I6" s="159"/>
      <c r="J6" s="159"/>
      <c r="K6" s="159"/>
      <c r="L6" s="158"/>
      <c r="O6" s="163"/>
      <c r="P6" s="165">
        <v>2011</v>
      </c>
      <c r="Q6" s="178">
        <v>61042</v>
      </c>
      <c r="R6" s="177">
        <v>17.357500000000002</v>
      </c>
      <c r="S6" s="176">
        <v>1059537</v>
      </c>
      <c r="T6" s="159"/>
      <c r="U6" s="159"/>
      <c r="V6" s="159"/>
      <c r="W6" s="159"/>
      <c r="X6" s="159"/>
      <c r="Y6" s="159"/>
      <c r="Z6" s="158"/>
    </row>
    <row r="7" spans="1:26">
      <c r="A7" s="163"/>
      <c r="B7" s="165">
        <v>2012</v>
      </c>
      <c r="C7" s="178">
        <v>525625</v>
      </c>
      <c r="D7" s="187">
        <v>1.5829</v>
      </c>
      <c r="E7" s="176">
        <v>831990</v>
      </c>
      <c r="F7" s="159"/>
      <c r="G7" s="159"/>
      <c r="H7" s="159"/>
      <c r="I7" s="159"/>
      <c r="J7" s="159"/>
      <c r="K7" s="159"/>
      <c r="L7" s="158"/>
      <c r="O7" s="163"/>
      <c r="P7" s="165">
        <v>2012</v>
      </c>
      <c r="Q7" s="178">
        <v>58864</v>
      </c>
      <c r="R7" s="177">
        <v>13.0534</v>
      </c>
      <c r="S7" s="176">
        <v>768375</v>
      </c>
      <c r="T7" s="159"/>
      <c r="U7" s="159"/>
      <c r="V7" s="159"/>
      <c r="W7" s="159"/>
      <c r="X7" s="159"/>
      <c r="Y7" s="159"/>
      <c r="Z7" s="158"/>
    </row>
    <row r="8" spans="1:26">
      <c r="A8" s="163"/>
      <c r="B8" s="165">
        <v>2013</v>
      </c>
      <c r="C8" s="178">
        <v>813548</v>
      </c>
      <c r="D8" s="187">
        <v>1.2331000000000001</v>
      </c>
      <c r="E8" s="176">
        <v>1003198</v>
      </c>
      <c r="F8" s="159"/>
      <c r="G8" s="159"/>
      <c r="H8" s="159"/>
      <c r="I8" s="159"/>
      <c r="J8" s="159"/>
      <c r="K8" s="159"/>
      <c r="L8" s="158"/>
      <c r="O8" s="163"/>
      <c r="P8" s="165">
        <v>2013</v>
      </c>
      <c r="Q8" s="178">
        <v>53628</v>
      </c>
      <c r="R8" s="177">
        <v>16.853300000000001</v>
      </c>
      <c r="S8" s="176">
        <v>903809</v>
      </c>
      <c r="T8" s="159"/>
      <c r="U8" s="159"/>
      <c r="V8" s="159"/>
      <c r="W8" s="159"/>
      <c r="X8" s="159"/>
      <c r="Y8" s="159"/>
      <c r="Z8" s="158"/>
    </row>
    <row r="9" spans="1:26">
      <c r="A9" s="163"/>
      <c r="B9" s="165">
        <v>2014</v>
      </c>
      <c r="C9" s="178">
        <v>1145814</v>
      </c>
      <c r="D9" s="187">
        <v>1.1152</v>
      </c>
      <c r="E9" s="176">
        <v>1277796</v>
      </c>
      <c r="F9" s="159"/>
      <c r="G9" s="159"/>
      <c r="H9" s="159"/>
      <c r="I9" s="159"/>
      <c r="J9" s="159"/>
      <c r="K9" s="159"/>
      <c r="L9" s="158"/>
      <c r="O9" s="163"/>
      <c r="P9" s="165">
        <v>2014</v>
      </c>
      <c r="Q9" s="178">
        <v>34820</v>
      </c>
      <c r="R9" s="177">
        <v>22.129899999999999</v>
      </c>
      <c r="S9" s="176">
        <v>770564</v>
      </c>
      <c r="T9" s="159"/>
      <c r="U9" s="159"/>
      <c r="V9" s="159"/>
      <c r="W9" s="159"/>
      <c r="X9" s="159"/>
      <c r="Y9" s="159"/>
      <c r="Z9" s="158"/>
    </row>
    <row r="10" spans="1:26">
      <c r="A10" s="163"/>
      <c r="B10" s="165">
        <v>2015</v>
      </c>
      <c r="C10" s="178">
        <v>265425</v>
      </c>
      <c r="D10" s="187">
        <v>1.8808</v>
      </c>
      <c r="E10" s="176">
        <v>499222</v>
      </c>
      <c r="F10" s="159"/>
      <c r="G10" s="159"/>
      <c r="H10" s="159"/>
      <c r="I10" s="159"/>
      <c r="J10" s="159"/>
      <c r="K10" s="159"/>
      <c r="L10" s="158"/>
      <c r="O10" s="163"/>
      <c r="P10" s="165">
        <v>2015</v>
      </c>
      <c r="Q10" s="178">
        <v>23001</v>
      </c>
      <c r="R10" s="177">
        <v>16.898099999999999</v>
      </c>
      <c r="S10" s="176">
        <v>388674</v>
      </c>
      <c r="T10" s="159"/>
      <c r="U10" s="159"/>
      <c r="V10" s="159"/>
      <c r="W10" s="159"/>
      <c r="X10" s="159"/>
      <c r="Y10" s="159"/>
      <c r="Z10" s="158"/>
    </row>
    <row r="11" spans="1:26">
      <c r="A11" s="163"/>
      <c r="B11" s="165">
        <v>2016</v>
      </c>
      <c r="C11" s="178">
        <v>259859</v>
      </c>
      <c r="D11" s="187">
        <v>1.9211</v>
      </c>
      <c r="E11" s="176">
        <v>499222</v>
      </c>
      <c r="F11" s="159"/>
      <c r="G11" s="159"/>
      <c r="H11" s="159"/>
      <c r="I11" s="159"/>
      <c r="J11" s="159"/>
      <c r="K11" s="159"/>
      <c r="L11" s="158"/>
      <c r="O11" s="163"/>
      <c r="P11" s="165">
        <v>2016</v>
      </c>
      <c r="Q11" s="178">
        <v>14279</v>
      </c>
      <c r="R11" s="177">
        <v>20.071200000000001</v>
      </c>
      <c r="S11" s="176">
        <v>286596</v>
      </c>
      <c r="T11" s="159"/>
      <c r="U11" s="159"/>
      <c r="V11" s="159"/>
      <c r="W11" s="159"/>
      <c r="X11" s="159"/>
      <c r="Y11" s="159"/>
      <c r="Z11" s="158"/>
    </row>
    <row r="12" spans="1:26">
      <c r="A12" s="163"/>
      <c r="B12" s="165">
        <v>2017</v>
      </c>
      <c r="C12" s="178">
        <v>197625</v>
      </c>
      <c r="D12" s="187">
        <v>1.5338000000000001</v>
      </c>
      <c r="E12" s="176">
        <v>303114</v>
      </c>
      <c r="F12" s="159"/>
      <c r="G12" s="159"/>
      <c r="H12" s="159"/>
      <c r="I12" s="159"/>
      <c r="J12" s="159"/>
      <c r="K12" s="159"/>
      <c r="L12" s="158"/>
      <c r="O12" s="163"/>
      <c r="P12" s="165">
        <v>2017</v>
      </c>
      <c r="Q12" s="178">
        <v>13879</v>
      </c>
      <c r="R12" s="177">
        <v>8.9062999999999999</v>
      </c>
      <c r="S12" s="176">
        <v>123611</v>
      </c>
      <c r="T12" s="159"/>
      <c r="U12" s="159"/>
      <c r="V12" s="159"/>
      <c r="W12" s="159"/>
      <c r="X12" s="159"/>
      <c r="Y12" s="159"/>
      <c r="Z12" s="158"/>
    </row>
    <row r="13" spans="1:26">
      <c r="A13" s="163"/>
      <c r="B13" s="165">
        <v>2018</v>
      </c>
      <c r="C13" s="178">
        <v>134328</v>
      </c>
      <c r="D13" s="187">
        <v>1.4193</v>
      </c>
      <c r="E13" s="176">
        <v>190647</v>
      </c>
      <c r="F13" s="159"/>
      <c r="G13" s="159"/>
      <c r="H13" s="159"/>
      <c r="I13" s="159"/>
      <c r="J13" s="159"/>
      <c r="K13" s="159"/>
      <c r="L13" s="158"/>
      <c r="O13" s="163"/>
      <c r="P13" s="165">
        <v>2018</v>
      </c>
      <c r="Q13" s="178">
        <v>17404</v>
      </c>
      <c r="R13" s="177">
        <v>26.866199999999999</v>
      </c>
      <c r="S13" s="176">
        <v>467579</v>
      </c>
      <c r="T13" s="159"/>
      <c r="U13" s="159"/>
      <c r="V13" s="159"/>
      <c r="W13" s="159"/>
      <c r="X13" s="159"/>
      <c r="Y13" s="159"/>
      <c r="Z13" s="158"/>
    </row>
    <row r="14" spans="1:26" ht="15.75" thickBot="1">
      <c r="A14" s="163"/>
      <c r="B14" s="162">
        <v>2019</v>
      </c>
      <c r="C14" s="175">
        <v>897216</v>
      </c>
      <c r="D14" s="186">
        <v>1.6923999999999999</v>
      </c>
      <c r="E14" s="173">
        <v>1518471</v>
      </c>
      <c r="F14" s="159"/>
      <c r="G14" s="159"/>
      <c r="H14" s="159"/>
      <c r="I14" s="159"/>
      <c r="J14" s="159"/>
      <c r="K14" s="159"/>
      <c r="L14" s="158"/>
      <c r="O14" s="163"/>
      <c r="P14" s="162">
        <v>2019</v>
      </c>
      <c r="Q14" s="175">
        <v>22892</v>
      </c>
      <c r="R14" s="174">
        <v>27.063700000000001</v>
      </c>
      <c r="S14" s="173">
        <v>619543</v>
      </c>
      <c r="T14" s="159"/>
      <c r="U14" s="159"/>
      <c r="V14" s="159"/>
      <c r="W14" s="159"/>
      <c r="X14" s="159"/>
      <c r="Y14" s="159"/>
      <c r="Z14" s="158"/>
    </row>
    <row r="15" spans="1:26" ht="15.75" thickBot="1">
      <c r="A15" s="155"/>
      <c r="B15" s="156"/>
      <c r="C15" s="156"/>
      <c r="D15" s="157">
        <f>+AVERAGE(D5:D14)</f>
        <v>1.4650599999999998</v>
      </c>
      <c r="E15" s="156"/>
      <c r="F15" s="154"/>
      <c r="G15" s="154"/>
      <c r="H15" s="154"/>
      <c r="I15" s="154"/>
      <c r="J15" s="154"/>
      <c r="K15" s="154"/>
      <c r="L15" s="153"/>
      <c r="O15" s="155"/>
      <c r="P15" s="154"/>
      <c r="Q15" s="154"/>
      <c r="R15" s="154"/>
      <c r="S15" s="154"/>
      <c r="T15" s="154"/>
      <c r="U15" s="154"/>
      <c r="V15" s="154"/>
      <c r="W15" s="154"/>
      <c r="X15" s="154"/>
      <c r="Y15" s="154"/>
      <c r="Z15" s="153"/>
    </row>
    <row r="16" spans="1:26" ht="15.75" thickBot="1">
      <c r="B16" s="172"/>
      <c r="C16" s="172"/>
      <c r="D16" s="172"/>
      <c r="E16" s="172"/>
    </row>
    <row r="17" spans="1:26" ht="15.75" thickBot="1">
      <c r="A17" s="171"/>
      <c r="B17" s="170"/>
      <c r="C17" s="170"/>
      <c r="D17" s="170"/>
      <c r="E17" s="170"/>
      <c r="F17" s="169"/>
      <c r="G17" s="169"/>
      <c r="H17" s="169"/>
      <c r="I17" s="169"/>
      <c r="J17" s="169"/>
      <c r="K17" s="169"/>
      <c r="L17" s="168"/>
      <c r="O17" s="171"/>
      <c r="P17" s="170"/>
      <c r="Q17" s="170"/>
      <c r="R17" s="170"/>
      <c r="S17" s="170"/>
      <c r="T17" s="169"/>
      <c r="U17" s="169"/>
      <c r="V17" s="169"/>
      <c r="W17" s="169"/>
      <c r="X17" s="169"/>
      <c r="Y17" s="169"/>
      <c r="Z17" s="168"/>
    </row>
    <row r="18" spans="1:26" ht="15.75" thickBot="1">
      <c r="A18" s="163"/>
      <c r="B18" s="185" t="s">
        <v>525</v>
      </c>
      <c r="C18" s="2272" t="s">
        <v>60</v>
      </c>
      <c r="D18" s="2272"/>
      <c r="E18" s="2273"/>
      <c r="F18" s="159"/>
      <c r="G18" s="159"/>
      <c r="H18" s="159"/>
      <c r="I18" s="159"/>
      <c r="J18" s="159"/>
      <c r="K18" s="159"/>
      <c r="L18" s="158"/>
      <c r="O18" s="163"/>
      <c r="P18" s="185" t="s">
        <v>525</v>
      </c>
      <c r="Q18" s="2272" t="s">
        <v>376</v>
      </c>
      <c r="R18" s="2272"/>
      <c r="S18" s="2273"/>
      <c r="T18" s="159"/>
      <c r="U18" s="159"/>
      <c r="V18" s="159"/>
      <c r="W18" s="159"/>
      <c r="X18" s="159"/>
      <c r="Y18" s="159"/>
      <c r="Z18" s="158"/>
    </row>
    <row r="19" spans="1:26" ht="15.75" thickBot="1">
      <c r="A19" s="163"/>
      <c r="B19" s="184" t="s">
        <v>763</v>
      </c>
      <c r="C19" s="183" t="s">
        <v>1438</v>
      </c>
      <c r="D19" s="183" t="s">
        <v>1441</v>
      </c>
      <c r="E19" s="182" t="s">
        <v>1440</v>
      </c>
      <c r="F19" s="159"/>
      <c r="G19" s="159"/>
      <c r="H19" s="159"/>
      <c r="I19" s="159"/>
      <c r="J19" s="159"/>
      <c r="K19" s="159"/>
      <c r="L19" s="158"/>
      <c r="O19" s="163"/>
      <c r="P19" s="184" t="s">
        <v>763</v>
      </c>
      <c r="Q19" s="183" t="s">
        <v>1438</v>
      </c>
      <c r="R19" s="183" t="s">
        <v>1441</v>
      </c>
      <c r="S19" s="182" t="s">
        <v>1440</v>
      </c>
      <c r="T19" s="159"/>
      <c r="U19" s="159"/>
      <c r="V19" s="159"/>
      <c r="W19" s="159"/>
      <c r="X19" s="159"/>
      <c r="Y19" s="159"/>
      <c r="Z19" s="158"/>
    </row>
    <row r="20" spans="1:26">
      <c r="A20" s="163"/>
      <c r="B20" s="166">
        <v>2010</v>
      </c>
      <c r="C20" s="181">
        <v>47974</v>
      </c>
      <c r="D20" s="180">
        <v>3.2482000000000002</v>
      </c>
      <c r="E20" s="179">
        <v>155829</v>
      </c>
      <c r="F20" s="159"/>
      <c r="G20" s="159"/>
      <c r="H20" s="159"/>
      <c r="I20" s="159"/>
      <c r="J20" s="159"/>
      <c r="K20" s="159"/>
      <c r="L20" s="158"/>
      <c r="O20" s="163"/>
      <c r="P20" s="166">
        <v>2010</v>
      </c>
      <c r="Q20" s="181">
        <v>1383303</v>
      </c>
      <c r="R20" s="180">
        <v>1.9872000000000001</v>
      </c>
      <c r="S20" s="179">
        <v>2748840</v>
      </c>
      <c r="T20" s="159"/>
      <c r="U20" s="159"/>
      <c r="V20" s="159"/>
      <c r="W20" s="159"/>
      <c r="X20" s="159"/>
      <c r="Y20" s="159"/>
      <c r="Z20" s="158"/>
    </row>
    <row r="21" spans="1:26">
      <c r="A21" s="163"/>
      <c r="B21" s="165">
        <v>2011</v>
      </c>
      <c r="C21" s="178">
        <v>65745</v>
      </c>
      <c r="D21" s="177">
        <v>3.5762</v>
      </c>
      <c r="E21" s="176">
        <v>235118</v>
      </c>
      <c r="F21" s="159"/>
      <c r="G21" s="159"/>
      <c r="H21" s="159"/>
      <c r="I21" s="159"/>
      <c r="J21" s="159"/>
      <c r="K21" s="159"/>
      <c r="L21" s="158"/>
      <c r="O21" s="163"/>
      <c r="P21" s="165">
        <v>2011</v>
      </c>
      <c r="Q21" s="178">
        <v>1436614</v>
      </c>
      <c r="R21" s="177">
        <v>1.9552</v>
      </c>
      <c r="S21" s="176">
        <v>2808900</v>
      </c>
      <c r="T21" s="159"/>
      <c r="U21" s="159"/>
      <c r="V21" s="159"/>
      <c r="W21" s="159"/>
      <c r="X21" s="159"/>
      <c r="Y21" s="159"/>
      <c r="Z21" s="158"/>
    </row>
    <row r="22" spans="1:26">
      <c r="A22" s="163"/>
      <c r="B22" s="165">
        <v>2012</v>
      </c>
      <c r="C22" s="178">
        <v>79471</v>
      </c>
      <c r="D22" s="177">
        <v>4.5468000000000002</v>
      </c>
      <c r="E22" s="176">
        <v>361339</v>
      </c>
      <c r="F22" s="159"/>
      <c r="G22" s="159"/>
      <c r="H22" s="159"/>
      <c r="I22" s="159"/>
      <c r="J22" s="159"/>
      <c r="K22" s="159"/>
      <c r="L22" s="158"/>
      <c r="O22" s="163"/>
      <c r="P22" s="165">
        <v>2012</v>
      </c>
      <c r="Q22" s="178">
        <v>1266391</v>
      </c>
      <c r="R22" s="177">
        <v>2.4180999999999999</v>
      </c>
      <c r="S22" s="176">
        <v>3062312</v>
      </c>
      <c r="T22" s="159"/>
      <c r="U22" s="159"/>
      <c r="V22" s="159"/>
      <c r="W22" s="159"/>
      <c r="X22" s="159"/>
      <c r="Y22" s="159"/>
      <c r="Z22" s="158"/>
    </row>
    <row r="23" spans="1:26">
      <c r="A23" s="163"/>
      <c r="B23" s="165">
        <v>2013</v>
      </c>
      <c r="C23" s="178">
        <v>95808</v>
      </c>
      <c r="D23" s="177">
        <v>4.7161999999999997</v>
      </c>
      <c r="E23" s="176">
        <v>451849</v>
      </c>
      <c r="F23" s="159"/>
      <c r="G23" s="159"/>
      <c r="H23" s="159"/>
      <c r="I23" s="159"/>
      <c r="J23" s="159"/>
      <c r="K23" s="159"/>
      <c r="L23" s="158"/>
      <c r="O23" s="163"/>
      <c r="P23" s="165">
        <v>2013</v>
      </c>
      <c r="Q23" s="178">
        <v>1811295</v>
      </c>
      <c r="R23" s="177">
        <v>2.3068</v>
      </c>
      <c r="S23" s="176">
        <v>4178379</v>
      </c>
      <c r="T23" s="159"/>
      <c r="U23" s="159"/>
      <c r="V23" s="159"/>
      <c r="W23" s="159"/>
      <c r="X23" s="159"/>
      <c r="Y23" s="159"/>
      <c r="Z23" s="158"/>
    </row>
    <row r="24" spans="1:26">
      <c r="A24" s="163"/>
      <c r="B24" s="165">
        <v>2014</v>
      </c>
      <c r="C24" s="178">
        <v>78949</v>
      </c>
      <c r="D24" s="177">
        <v>5.1048999999999998</v>
      </c>
      <c r="E24" s="176">
        <v>403028</v>
      </c>
      <c r="F24" s="159"/>
      <c r="G24" s="159"/>
      <c r="H24" s="159"/>
      <c r="I24" s="159"/>
      <c r="J24" s="159"/>
      <c r="K24" s="159"/>
      <c r="L24" s="158"/>
      <c r="O24" s="163"/>
      <c r="P24" s="165">
        <v>2014</v>
      </c>
      <c r="Q24" s="178">
        <v>2109455</v>
      </c>
      <c r="R24" s="177">
        <v>2.3963999999999999</v>
      </c>
      <c r="S24" s="176">
        <v>5055111</v>
      </c>
      <c r="T24" s="159"/>
      <c r="U24" s="159"/>
      <c r="V24" s="159"/>
      <c r="W24" s="159"/>
      <c r="X24" s="159"/>
      <c r="Y24" s="159"/>
      <c r="Z24" s="158"/>
    </row>
    <row r="25" spans="1:26">
      <c r="A25" s="163"/>
      <c r="B25" s="165">
        <v>2015</v>
      </c>
      <c r="C25" s="178">
        <v>24390</v>
      </c>
      <c r="D25" s="177">
        <v>4.4775999999999998</v>
      </c>
      <c r="E25" s="176">
        <v>109209</v>
      </c>
      <c r="F25" s="159"/>
      <c r="G25" s="159"/>
      <c r="H25" s="159"/>
      <c r="I25" s="159"/>
      <c r="J25" s="159"/>
      <c r="K25" s="159"/>
      <c r="L25" s="158"/>
      <c r="O25" s="163"/>
      <c r="P25" s="165">
        <v>2015</v>
      </c>
      <c r="Q25" s="178">
        <v>924311</v>
      </c>
      <c r="R25" s="177">
        <v>2.8616999999999999</v>
      </c>
      <c r="S25" s="176">
        <v>2645061</v>
      </c>
      <c r="T25" s="159"/>
      <c r="U25" s="159"/>
      <c r="V25" s="159"/>
      <c r="W25" s="159"/>
      <c r="X25" s="159"/>
      <c r="Y25" s="159"/>
      <c r="Z25" s="158"/>
    </row>
    <row r="26" spans="1:26">
      <c r="A26" s="163"/>
      <c r="B26" s="165">
        <v>2016</v>
      </c>
      <c r="C26" s="178">
        <v>37731</v>
      </c>
      <c r="D26" s="177">
        <v>4.8056000000000001</v>
      </c>
      <c r="E26" s="176">
        <v>181320</v>
      </c>
      <c r="F26" s="159"/>
      <c r="G26" s="159"/>
      <c r="H26" s="159"/>
      <c r="I26" s="159"/>
      <c r="J26" s="159"/>
      <c r="K26" s="159"/>
      <c r="L26" s="158"/>
      <c r="O26" s="163"/>
      <c r="P26" s="165">
        <v>2016</v>
      </c>
      <c r="Q26" s="178">
        <v>920096</v>
      </c>
      <c r="R26" s="177">
        <v>3.3180999999999998</v>
      </c>
      <c r="S26" s="176">
        <v>3052939</v>
      </c>
      <c r="T26" s="159"/>
      <c r="U26" s="159"/>
      <c r="V26" s="159"/>
      <c r="W26" s="159"/>
      <c r="X26" s="159"/>
      <c r="Y26" s="159"/>
      <c r="Z26" s="158"/>
    </row>
    <row r="27" spans="1:26">
      <c r="A27" s="163"/>
      <c r="B27" s="165">
        <v>2017</v>
      </c>
      <c r="C27" s="178">
        <v>54283</v>
      </c>
      <c r="D27" s="177">
        <v>4.8975</v>
      </c>
      <c r="E27" s="176">
        <v>265852</v>
      </c>
      <c r="F27" s="159"/>
      <c r="G27" s="159"/>
      <c r="H27" s="159"/>
      <c r="I27" s="159"/>
      <c r="J27" s="159"/>
      <c r="K27" s="159"/>
      <c r="L27" s="158"/>
      <c r="O27" s="163"/>
      <c r="P27" s="165">
        <v>2017</v>
      </c>
      <c r="Q27" s="178">
        <v>1047531</v>
      </c>
      <c r="R27" s="177">
        <v>2.8391999999999999</v>
      </c>
      <c r="S27" s="176">
        <v>2974136</v>
      </c>
      <c r="T27" s="159"/>
      <c r="U27" s="159"/>
      <c r="V27" s="159"/>
      <c r="W27" s="159"/>
      <c r="X27" s="159"/>
      <c r="Y27" s="159"/>
      <c r="Z27" s="158"/>
    </row>
    <row r="28" spans="1:26">
      <c r="A28" s="163"/>
      <c r="B28" s="165">
        <v>2018</v>
      </c>
      <c r="C28" s="178">
        <v>5423</v>
      </c>
      <c r="D28" s="177">
        <v>3.3553000000000002</v>
      </c>
      <c r="E28" s="176">
        <v>18196</v>
      </c>
      <c r="F28" s="159"/>
      <c r="G28" s="159"/>
      <c r="H28" s="159"/>
      <c r="I28" s="159"/>
      <c r="J28" s="159"/>
      <c r="K28" s="159"/>
      <c r="L28" s="158"/>
      <c r="O28" s="163"/>
      <c r="P28" s="165">
        <v>2018</v>
      </c>
      <c r="Q28" s="178">
        <v>783721</v>
      </c>
      <c r="R28" s="177">
        <v>2.7789000000000001</v>
      </c>
      <c r="S28" s="176">
        <v>2177885</v>
      </c>
      <c r="T28" s="159"/>
      <c r="U28" s="159"/>
      <c r="V28" s="159"/>
      <c r="W28" s="159"/>
      <c r="X28" s="159"/>
      <c r="Y28" s="159"/>
      <c r="Z28" s="158"/>
    </row>
    <row r="29" spans="1:26" ht="15.75" thickBot="1">
      <c r="A29" s="163"/>
      <c r="B29" s="162">
        <v>2019</v>
      </c>
      <c r="C29" s="175">
        <v>127673</v>
      </c>
      <c r="D29" s="174">
        <v>4.5014000000000003</v>
      </c>
      <c r="E29" s="173">
        <v>574705</v>
      </c>
      <c r="F29" s="159"/>
      <c r="G29" s="159"/>
      <c r="H29" s="159"/>
      <c r="I29" s="159"/>
      <c r="J29" s="159"/>
      <c r="K29" s="159"/>
      <c r="L29" s="158"/>
      <c r="O29" s="163"/>
      <c r="P29" s="162">
        <v>2019</v>
      </c>
      <c r="Q29" s="175">
        <v>1543316</v>
      </c>
      <c r="R29" s="174">
        <v>2.8144</v>
      </c>
      <c r="S29" s="173">
        <v>4343473</v>
      </c>
      <c r="T29" s="159"/>
      <c r="U29" s="159"/>
      <c r="V29" s="159"/>
      <c r="W29" s="159"/>
      <c r="X29" s="159"/>
      <c r="Y29" s="159"/>
      <c r="Z29" s="158"/>
    </row>
    <row r="30" spans="1:26" ht="15.75" thickBot="1">
      <c r="A30" s="155"/>
      <c r="B30" s="156"/>
      <c r="C30" s="156"/>
      <c r="D30" s="156"/>
      <c r="E30" s="156"/>
      <c r="F30" s="154"/>
      <c r="G30" s="154"/>
      <c r="H30" s="154"/>
      <c r="I30" s="154"/>
      <c r="J30" s="154"/>
      <c r="K30" s="154"/>
      <c r="L30" s="153"/>
      <c r="O30" s="155"/>
      <c r="P30" s="154"/>
      <c r="Q30" s="154"/>
      <c r="R30" s="154"/>
      <c r="S30" s="154"/>
      <c r="T30" s="154"/>
      <c r="U30" s="154"/>
      <c r="V30" s="154"/>
      <c r="W30" s="154"/>
      <c r="X30" s="154"/>
      <c r="Y30" s="154"/>
      <c r="Z30" s="153"/>
    </row>
    <row r="31" spans="1:26" ht="15.75" thickBot="1">
      <c r="B31" s="172"/>
      <c r="C31" s="172"/>
      <c r="D31" s="172"/>
      <c r="E31" s="172"/>
    </row>
    <row r="32" spans="1:26">
      <c r="A32" s="171"/>
      <c r="B32" s="170"/>
      <c r="C32" s="170"/>
      <c r="D32" s="170"/>
      <c r="E32" s="170"/>
      <c r="F32" s="169"/>
      <c r="G32" s="169"/>
      <c r="H32" s="169"/>
      <c r="I32" s="169"/>
      <c r="J32" s="169"/>
      <c r="K32" s="169"/>
      <c r="L32" s="168"/>
      <c r="O32" s="171"/>
      <c r="P32" s="170"/>
      <c r="Q32" s="170"/>
      <c r="R32" s="170"/>
      <c r="S32" s="170"/>
      <c r="T32" s="169"/>
      <c r="U32" s="169"/>
      <c r="V32" s="169"/>
      <c r="W32" s="169"/>
      <c r="X32" s="169"/>
      <c r="Y32" s="169"/>
      <c r="Z32" s="168"/>
    </row>
    <row r="33" spans="1:26">
      <c r="A33" s="163"/>
      <c r="B33" s="167" t="s">
        <v>525</v>
      </c>
      <c r="C33" s="2274" t="s">
        <v>375</v>
      </c>
      <c r="D33" s="2274"/>
      <c r="E33" s="2274"/>
      <c r="F33" s="159"/>
      <c r="G33" s="159"/>
      <c r="H33" s="159"/>
      <c r="I33" s="159"/>
      <c r="J33" s="159"/>
      <c r="K33" s="159"/>
      <c r="L33" s="158"/>
      <c r="O33" s="163"/>
      <c r="P33" s="167" t="s">
        <v>525</v>
      </c>
      <c r="Q33" s="2274" t="s">
        <v>1442</v>
      </c>
      <c r="R33" s="2274"/>
      <c r="S33" s="2274"/>
      <c r="T33" s="159"/>
      <c r="U33" s="159"/>
      <c r="V33" s="159"/>
      <c r="W33" s="159"/>
      <c r="X33" s="159"/>
      <c r="Y33" s="159"/>
      <c r="Z33" s="158"/>
    </row>
    <row r="34" spans="1:26" ht="15.75" thickBot="1">
      <c r="A34" s="163"/>
      <c r="B34" s="167" t="s">
        <v>763</v>
      </c>
      <c r="C34" s="167" t="s">
        <v>1438</v>
      </c>
      <c r="D34" s="167" t="s">
        <v>1441</v>
      </c>
      <c r="E34" s="167" t="s">
        <v>1440</v>
      </c>
      <c r="F34" s="159"/>
      <c r="G34" s="159"/>
      <c r="H34" s="159"/>
      <c r="I34" s="159"/>
      <c r="J34" s="159"/>
      <c r="K34" s="159"/>
      <c r="L34" s="158"/>
      <c r="O34" s="163"/>
      <c r="P34" s="167" t="s">
        <v>763</v>
      </c>
      <c r="Q34" s="167" t="s">
        <v>1438</v>
      </c>
      <c r="R34" s="167" t="s">
        <v>1441</v>
      </c>
      <c r="S34" s="167" t="s">
        <v>1440</v>
      </c>
      <c r="T34" s="159"/>
      <c r="U34" s="159"/>
      <c r="V34" s="159"/>
      <c r="W34" s="159"/>
      <c r="X34" s="159"/>
      <c r="Y34" s="159"/>
      <c r="Z34" s="158"/>
    </row>
    <row r="35" spans="1:26">
      <c r="A35" s="163"/>
      <c r="B35" s="166">
        <v>2010</v>
      </c>
      <c r="C35" s="164">
        <v>113075</v>
      </c>
      <c r="D35" s="161">
        <v>2.3586</v>
      </c>
      <c r="E35" s="164">
        <v>266699</v>
      </c>
      <c r="F35" s="159"/>
      <c r="G35" s="159"/>
      <c r="H35" s="159"/>
      <c r="I35" s="159"/>
      <c r="J35" s="159"/>
      <c r="K35" s="159"/>
      <c r="L35" s="158"/>
      <c r="O35" s="163"/>
      <c r="P35" s="166">
        <v>2010</v>
      </c>
      <c r="Q35" s="160">
        <v>13017</v>
      </c>
      <c r="R35" s="161">
        <v>15.717700000000001</v>
      </c>
      <c r="S35" s="160">
        <v>204597</v>
      </c>
      <c r="T35" s="159"/>
      <c r="U35" s="159"/>
      <c r="V35" s="159"/>
      <c r="W35" s="159"/>
      <c r="X35" s="159"/>
      <c r="Y35" s="159"/>
      <c r="Z35" s="158"/>
    </row>
    <row r="36" spans="1:26">
      <c r="A36" s="163"/>
      <c r="B36" s="165">
        <v>2011</v>
      </c>
      <c r="C36" s="164">
        <v>128736</v>
      </c>
      <c r="D36" s="161">
        <v>2.6076999999999999</v>
      </c>
      <c r="E36" s="164">
        <v>335710</v>
      </c>
      <c r="F36" s="159"/>
      <c r="G36" s="159"/>
      <c r="H36" s="159"/>
      <c r="I36" s="159"/>
      <c r="J36" s="159"/>
      <c r="K36" s="159"/>
      <c r="L36" s="158"/>
      <c r="O36" s="163"/>
      <c r="P36" s="165">
        <v>2011</v>
      </c>
      <c r="Q36" s="160">
        <v>40444</v>
      </c>
      <c r="R36" s="161">
        <v>13.782</v>
      </c>
      <c r="S36" s="160">
        <v>557401</v>
      </c>
      <c r="T36" s="159"/>
      <c r="U36" s="159"/>
      <c r="V36" s="159"/>
      <c r="W36" s="159"/>
      <c r="X36" s="159"/>
      <c r="Y36" s="159"/>
      <c r="Z36" s="158"/>
    </row>
    <row r="37" spans="1:26">
      <c r="A37" s="163"/>
      <c r="B37" s="165">
        <v>2012</v>
      </c>
      <c r="C37" s="164">
        <v>150516</v>
      </c>
      <c r="D37" s="161">
        <v>3.3443999999999998</v>
      </c>
      <c r="E37" s="164">
        <v>503389</v>
      </c>
      <c r="F37" s="159"/>
      <c r="G37" s="159"/>
      <c r="H37" s="159"/>
      <c r="I37" s="159"/>
      <c r="J37" s="159"/>
      <c r="K37" s="159"/>
      <c r="L37" s="158"/>
      <c r="O37" s="163"/>
      <c r="P37" s="165">
        <v>2012</v>
      </c>
      <c r="Q37" s="160">
        <v>43500</v>
      </c>
      <c r="R37" s="161">
        <v>13.471299999999999</v>
      </c>
      <c r="S37" s="160">
        <v>586000</v>
      </c>
      <c r="T37" s="159"/>
      <c r="U37" s="159"/>
      <c r="V37" s="159"/>
      <c r="W37" s="159"/>
      <c r="X37" s="159"/>
      <c r="Y37" s="159"/>
      <c r="Z37" s="158"/>
    </row>
    <row r="38" spans="1:26">
      <c r="A38" s="163"/>
      <c r="B38" s="165">
        <v>2013</v>
      </c>
      <c r="C38" s="164">
        <v>196938</v>
      </c>
      <c r="D38" s="161">
        <v>4.2214</v>
      </c>
      <c r="E38" s="164">
        <v>831345</v>
      </c>
      <c r="F38" s="159"/>
      <c r="G38" s="159"/>
      <c r="H38" s="159"/>
      <c r="I38" s="159"/>
      <c r="J38" s="159"/>
      <c r="K38" s="159"/>
      <c r="L38" s="158"/>
      <c r="O38" s="163"/>
      <c r="P38" s="165">
        <v>2013</v>
      </c>
      <c r="Q38" s="160">
        <v>37945</v>
      </c>
      <c r="R38" s="161">
        <v>17.059899999999999</v>
      </c>
      <c r="S38" s="160">
        <v>647337</v>
      </c>
      <c r="T38" s="159"/>
      <c r="U38" s="159"/>
      <c r="V38" s="159"/>
      <c r="W38" s="159"/>
      <c r="X38" s="159"/>
      <c r="Y38" s="159"/>
      <c r="Z38" s="158"/>
    </row>
    <row r="39" spans="1:26">
      <c r="A39" s="163"/>
      <c r="B39" s="165">
        <v>2014</v>
      </c>
      <c r="C39" s="164">
        <v>84574</v>
      </c>
      <c r="D39" s="161">
        <v>3.4205000000000001</v>
      </c>
      <c r="E39" s="164">
        <v>289288</v>
      </c>
      <c r="F39" s="159"/>
      <c r="G39" s="159"/>
      <c r="H39" s="159"/>
      <c r="I39" s="159"/>
      <c r="J39" s="159"/>
      <c r="K39" s="159"/>
      <c r="L39" s="158"/>
      <c r="O39" s="163"/>
      <c r="P39" s="165">
        <v>2014</v>
      </c>
      <c r="Q39" s="160">
        <v>25745</v>
      </c>
      <c r="R39" s="161">
        <v>15.6264</v>
      </c>
      <c r="S39" s="160">
        <v>402302</v>
      </c>
      <c r="T39" s="159"/>
      <c r="U39" s="159"/>
      <c r="V39" s="159"/>
      <c r="W39" s="159"/>
      <c r="X39" s="159"/>
      <c r="Y39" s="159"/>
      <c r="Z39" s="158"/>
    </row>
    <row r="40" spans="1:26">
      <c r="A40" s="163"/>
      <c r="B40" s="165">
        <v>2015</v>
      </c>
      <c r="C40" s="164">
        <v>57260</v>
      </c>
      <c r="D40" s="161">
        <v>3.1844000000000001</v>
      </c>
      <c r="E40" s="164">
        <v>182340</v>
      </c>
      <c r="F40" s="159"/>
      <c r="G40" s="159"/>
      <c r="H40" s="159"/>
      <c r="I40" s="159"/>
      <c r="J40" s="159"/>
      <c r="K40" s="159"/>
      <c r="L40" s="158"/>
      <c r="O40" s="163"/>
      <c r="P40" s="165">
        <v>2015</v>
      </c>
      <c r="Q40" s="160">
        <v>6122</v>
      </c>
      <c r="R40" s="161">
        <v>26.6114</v>
      </c>
      <c r="S40" s="160">
        <v>162915</v>
      </c>
      <c r="T40" s="159"/>
      <c r="U40" s="159"/>
      <c r="V40" s="159"/>
      <c r="W40" s="159"/>
      <c r="X40" s="159"/>
      <c r="Y40" s="159"/>
      <c r="Z40" s="158"/>
    </row>
    <row r="41" spans="1:26">
      <c r="A41" s="163"/>
      <c r="B41" s="165">
        <v>2016</v>
      </c>
      <c r="C41" s="164">
        <v>66738</v>
      </c>
      <c r="D41" s="161">
        <v>3.8889999999999998</v>
      </c>
      <c r="E41" s="164">
        <v>259546</v>
      </c>
      <c r="F41" s="159"/>
      <c r="G41" s="159"/>
      <c r="H41" s="159"/>
      <c r="I41" s="159"/>
      <c r="J41" s="159"/>
      <c r="K41" s="159"/>
      <c r="L41" s="158"/>
      <c r="O41" s="163"/>
      <c r="P41" s="165">
        <v>2016</v>
      </c>
      <c r="Q41" s="160">
        <v>7778</v>
      </c>
      <c r="R41" s="161">
        <v>24.5181</v>
      </c>
      <c r="S41" s="160">
        <v>190702</v>
      </c>
      <c r="T41" s="159"/>
      <c r="U41" s="159"/>
      <c r="V41" s="159"/>
      <c r="W41" s="159"/>
      <c r="X41" s="159"/>
      <c r="Y41" s="159"/>
      <c r="Z41" s="158"/>
    </row>
    <row r="42" spans="1:26">
      <c r="A42" s="163"/>
      <c r="B42" s="165">
        <v>2017</v>
      </c>
      <c r="C42" s="164">
        <v>52012</v>
      </c>
      <c r="D42" s="161">
        <v>3.5625</v>
      </c>
      <c r="E42" s="164">
        <v>185291</v>
      </c>
      <c r="F42" s="159"/>
      <c r="G42" s="159"/>
      <c r="H42" s="159"/>
      <c r="I42" s="159"/>
      <c r="J42" s="159"/>
      <c r="K42" s="159"/>
      <c r="L42" s="158"/>
      <c r="O42" s="163"/>
      <c r="P42" s="165">
        <v>2017</v>
      </c>
      <c r="Q42" s="160">
        <v>9610</v>
      </c>
      <c r="R42" s="161">
        <v>27.7621</v>
      </c>
      <c r="S42" s="160">
        <v>266794</v>
      </c>
      <c r="T42" s="159"/>
      <c r="U42" s="159"/>
      <c r="V42" s="159"/>
      <c r="W42" s="159"/>
      <c r="X42" s="159"/>
      <c r="Y42" s="159"/>
      <c r="Z42" s="158"/>
    </row>
    <row r="43" spans="1:26">
      <c r="A43" s="163"/>
      <c r="B43" s="165">
        <v>2018</v>
      </c>
      <c r="C43" s="164">
        <v>50000</v>
      </c>
      <c r="D43" s="161">
        <v>4.5</v>
      </c>
      <c r="E43" s="164">
        <v>225000</v>
      </c>
      <c r="F43" s="159"/>
      <c r="G43" s="159"/>
      <c r="H43" s="159"/>
      <c r="I43" s="159"/>
      <c r="J43" s="159"/>
      <c r="K43" s="159"/>
      <c r="L43" s="158"/>
      <c r="O43" s="163"/>
      <c r="P43" s="165">
        <v>2018</v>
      </c>
      <c r="Q43" s="160">
        <v>6137</v>
      </c>
      <c r="R43" s="161">
        <v>26.982099999999999</v>
      </c>
      <c r="S43" s="160">
        <v>165589</v>
      </c>
      <c r="T43" s="159"/>
      <c r="U43" s="159"/>
      <c r="V43" s="159"/>
      <c r="W43" s="159"/>
      <c r="X43" s="159"/>
      <c r="Y43" s="159"/>
      <c r="Z43" s="158"/>
    </row>
    <row r="44" spans="1:26" ht="15.75" thickBot="1">
      <c r="A44" s="163"/>
      <c r="B44" s="162">
        <v>2019</v>
      </c>
      <c r="C44" s="164">
        <v>100594</v>
      </c>
      <c r="D44" s="161">
        <v>4.7027000000000001</v>
      </c>
      <c r="E44" s="164">
        <v>473064</v>
      </c>
      <c r="F44" s="159"/>
      <c r="G44" s="159"/>
      <c r="H44" s="159"/>
      <c r="I44" s="159"/>
      <c r="J44" s="159"/>
      <c r="K44" s="159"/>
      <c r="L44" s="158"/>
      <c r="O44" s="163"/>
      <c r="P44" s="162">
        <v>2019</v>
      </c>
      <c r="Q44" s="160">
        <v>14033</v>
      </c>
      <c r="R44" s="161">
        <v>27.959</v>
      </c>
      <c r="S44" s="160">
        <v>392348</v>
      </c>
      <c r="T44" s="159"/>
      <c r="U44" s="159"/>
      <c r="V44" s="159"/>
      <c r="W44" s="159"/>
      <c r="X44" s="159"/>
      <c r="Y44" s="159"/>
      <c r="Z44" s="158"/>
    </row>
    <row r="45" spans="1:26" ht="15.75" thickBot="1">
      <c r="A45" s="155"/>
      <c r="B45" s="156"/>
      <c r="C45" s="156"/>
      <c r="D45" s="157">
        <f>+AVERAGE(D35:D44)</f>
        <v>3.5791200000000005</v>
      </c>
      <c r="E45" s="156"/>
      <c r="F45" s="154"/>
      <c r="G45" s="154"/>
      <c r="H45" s="154"/>
      <c r="I45" s="154"/>
      <c r="J45" s="154"/>
      <c r="K45" s="154"/>
      <c r="L45" s="153"/>
      <c r="O45" s="155"/>
      <c r="P45" s="154"/>
      <c r="Q45" s="154"/>
      <c r="R45" s="154"/>
      <c r="S45" s="154"/>
      <c r="T45" s="154"/>
      <c r="U45" s="154"/>
      <c r="V45" s="154"/>
      <c r="W45" s="154"/>
      <c r="X45" s="154"/>
      <c r="Y45" s="154"/>
      <c r="Z45" s="153"/>
    </row>
  </sheetData>
  <mergeCells count="6">
    <mergeCell ref="C3:E3"/>
    <mergeCell ref="Q3:S3"/>
    <mergeCell ref="C18:E18"/>
    <mergeCell ref="Q18:S18"/>
    <mergeCell ref="C33:E33"/>
    <mergeCell ref="Q33:S33"/>
  </mergeCells>
  <hyperlinks>
    <hyperlink ref="C1" r:id="rId1" location="data/QC" display="http://www.fao.org/faostat/en/ - data/QC" xr:uid="{00000000-0004-0000-4900-000000000000}"/>
  </hyperlinks>
  <pageMargins left="0.7" right="0.7" top="0.75" bottom="0.75" header="0.3" footer="0.3"/>
  <headerFooter alignWithMargins="0"/>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dimension ref="B2:U32"/>
  <sheetViews>
    <sheetView zoomScale="70" zoomScaleNormal="70" workbookViewId="0">
      <selection activeCell="O11" sqref="O11"/>
    </sheetView>
  </sheetViews>
  <sheetFormatPr defaultColWidth="9.140625" defaultRowHeight="15"/>
  <cols>
    <col min="2" max="2" width="8.85546875" bestFit="1" customWidth="1"/>
    <col min="3" max="3" width="27.85546875" bestFit="1" customWidth="1"/>
    <col min="4" max="4" width="14.28515625" bestFit="1" customWidth="1"/>
    <col min="5" max="5" width="12.5703125" bestFit="1" customWidth="1"/>
    <col min="6" max="6" width="5.140625" bestFit="1" customWidth="1"/>
    <col min="7" max="7" width="11.5703125" bestFit="1" customWidth="1"/>
    <col min="8" max="8" width="11" bestFit="1" customWidth="1"/>
    <col min="9" max="9" width="9.5703125" bestFit="1" customWidth="1"/>
    <col min="15" max="15" width="34.85546875" bestFit="1" customWidth="1"/>
    <col min="16" max="21" width="15.28515625" bestFit="1" customWidth="1"/>
  </cols>
  <sheetData>
    <row r="2" spans="2:20">
      <c r="B2" t="s">
        <v>974</v>
      </c>
      <c r="C2" s="61" t="s">
        <v>975</v>
      </c>
      <c r="D2" s="61" t="s">
        <v>976</v>
      </c>
      <c r="E2" s="61" t="s">
        <v>977</v>
      </c>
    </row>
    <row r="3" spans="2:20">
      <c r="B3" t="s">
        <v>739</v>
      </c>
      <c r="C3" s="61" t="s">
        <v>1443</v>
      </c>
      <c r="D3" s="874">
        <v>286.368843069874</v>
      </c>
      <c r="E3" s="874">
        <f>+D3*0.873</f>
        <v>250</v>
      </c>
      <c r="G3" s="873"/>
    </row>
    <row r="4" spans="2:20">
      <c r="C4" s="61" t="s">
        <v>887</v>
      </c>
      <c r="D4" s="874">
        <v>572.73768613974801</v>
      </c>
      <c r="E4" s="874">
        <f t="shared" ref="E4:E5" si="0">+D4*0.873</f>
        <v>500</v>
      </c>
      <c r="G4" s="873"/>
      <c r="P4" t="s">
        <v>376</v>
      </c>
      <c r="Q4" t="s">
        <v>60</v>
      </c>
    </row>
    <row r="5" spans="2:20">
      <c r="C5" s="61" t="s">
        <v>889</v>
      </c>
      <c r="D5" s="874">
        <v>687.28522336769754</v>
      </c>
      <c r="E5" s="874">
        <f t="shared" si="0"/>
        <v>600</v>
      </c>
      <c r="G5" s="873"/>
      <c r="O5" t="s">
        <v>983</v>
      </c>
      <c r="P5" s="875">
        <v>1</v>
      </c>
      <c r="Q5" s="875">
        <f>+[3]Najaf!O5</f>
        <v>2.91</v>
      </c>
      <c r="S5" t="s">
        <v>979</v>
      </c>
      <c r="T5" t="s">
        <v>980</v>
      </c>
    </row>
    <row r="6" spans="2:20">
      <c r="C6" s="61" t="s">
        <v>189</v>
      </c>
      <c r="D6" s="876">
        <f>SUM(D3:D5)</f>
        <v>1546.3917525773195</v>
      </c>
      <c r="E6" s="876">
        <f>SUM(E3:E5)</f>
        <v>1350</v>
      </c>
      <c r="P6" t="s">
        <v>514</v>
      </c>
      <c r="Q6" t="s">
        <v>979</v>
      </c>
      <c r="R6" t="s">
        <v>981</v>
      </c>
      <c r="S6" t="s">
        <v>981</v>
      </c>
      <c r="T6" t="s">
        <v>982</v>
      </c>
    </row>
    <row r="7" spans="2:20">
      <c r="O7" t="s">
        <v>986</v>
      </c>
      <c r="P7" s="1414">
        <f>+Najaf!N7</f>
        <v>0.72250000000000003</v>
      </c>
      <c r="Q7" s="875">
        <f>+Najaf!O7</f>
        <v>0.9</v>
      </c>
      <c r="R7" s="875">
        <f>+Najaf!P7</f>
        <v>1</v>
      </c>
    </row>
    <row r="8" spans="2:20">
      <c r="B8" t="s">
        <v>991</v>
      </c>
      <c r="O8" t="s">
        <v>988</v>
      </c>
      <c r="P8" s="1414">
        <f>+Najaf!N8</f>
        <v>0.85</v>
      </c>
      <c r="Q8" s="875">
        <f>+Najaf!O8</f>
        <v>1</v>
      </c>
      <c r="R8" s="875">
        <f>+Najaf!P8</f>
        <v>1</v>
      </c>
    </row>
    <row r="9" spans="2:20">
      <c r="C9" s="570" t="s">
        <v>376</v>
      </c>
      <c r="D9" s="570" t="s">
        <v>56</v>
      </c>
      <c r="E9" s="67" t="s">
        <v>60</v>
      </c>
      <c r="F9" s="570" t="s">
        <v>518</v>
      </c>
      <c r="G9" s="885"/>
      <c r="O9" t="s">
        <v>989</v>
      </c>
      <c r="P9" s="1414">
        <f>+Najaf!N9</f>
        <v>0.85</v>
      </c>
      <c r="Q9" s="875">
        <f>+Najaf!O9</f>
        <v>0.9</v>
      </c>
      <c r="R9" s="875">
        <f>+Najaf!P9</f>
        <v>1</v>
      </c>
    </row>
    <row r="10" spans="2:20">
      <c r="B10" s="886" t="s">
        <v>997</v>
      </c>
      <c r="C10" s="881">
        <v>0.49</v>
      </c>
      <c r="D10" s="881">
        <v>0.48</v>
      </c>
      <c r="E10" s="881"/>
      <c r="F10" s="61"/>
      <c r="O10" t="s">
        <v>992</v>
      </c>
      <c r="P10" s="1414">
        <f>+Najaf!N10</f>
        <v>0.95</v>
      </c>
      <c r="Q10" s="875">
        <f>+Najaf!O10</f>
        <v>0.98</v>
      </c>
      <c r="R10" s="875">
        <f>+Najaf!P10</f>
        <v>0.98</v>
      </c>
    </row>
    <row r="11" spans="2:20">
      <c r="B11" s="886" t="s">
        <v>999</v>
      </c>
      <c r="C11" s="61"/>
      <c r="D11" s="61"/>
      <c r="E11" s="881">
        <v>0.13</v>
      </c>
      <c r="F11" s="881">
        <v>0.44</v>
      </c>
      <c r="G11" s="139"/>
      <c r="O11" t="s">
        <v>995</v>
      </c>
      <c r="P11" s="1414">
        <f>+Najaf!N11</f>
        <v>0.55000000000000004</v>
      </c>
      <c r="Q11" s="875">
        <f>+Najaf!O11</f>
        <v>0.65</v>
      </c>
      <c r="R11" s="875">
        <f>+Najaf!P11</f>
        <v>0.65</v>
      </c>
    </row>
    <row r="13" spans="2:20">
      <c r="D13" s="61" t="s">
        <v>997</v>
      </c>
      <c r="P13" t="s">
        <v>1000</v>
      </c>
      <c r="Q13" t="s">
        <v>1001</v>
      </c>
    </row>
    <row r="14" spans="2:20">
      <c r="B14" t="s">
        <v>974</v>
      </c>
      <c r="C14" s="61" t="s">
        <v>975</v>
      </c>
      <c r="D14" s="61" t="s">
        <v>376</v>
      </c>
      <c r="E14" s="61" t="s">
        <v>56</v>
      </c>
      <c r="O14" t="s">
        <v>376</v>
      </c>
      <c r="P14" s="883">
        <v>43789</v>
      </c>
      <c r="Q14" s="883">
        <v>43966</v>
      </c>
    </row>
    <row r="15" spans="2:20">
      <c r="B15" t="s">
        <v>739</v>
      </c>
      <c r="C15" s="61" t="s">
        <v>1443</v>
      </c>
      <c r="D15" s="874">
        <f>+E3*$C$10</f>
        <v>122.5</v>
      </c>
      <c r="E15" s="874">
        <f>+E3*$D$10</f>
        <v>120</v>
      </c>
      <c r="H15" s="875"/>
      <c r="O15" t="s">
        <v>60</v>
      </c>
      <c r="P15" s="883">
        <v>43992</v>
      </c>
      <c r="Q15" s="883">
        <v>44136</v>
      </c>
    </row>
    <row r="16" spans="2:20">
      <c r="C16" s="61" t="s">
        <v>887</v>
      </c>
      <c r="D16" s="874">
        <f t="shared" ref="D16:D17" si="1">+E4*$C$10</f>
        <v>245</v>
      </c>
      <c r="E16" s="874">
        <f t="shared" ref="E16:E17" si="2">+E4*$D$10</f>
        <v>240</v>
      </c>
      <c r="H16" s="875"/>
      <c r="O16" t="s">
        <v>56</v>
      </c>
      <c r="P16" s="883">
        <v>43789</v>
      </c>
      <c r="Q16" s="883">
        <v>43966</v>
      </c>
    </row>
    <row r="17" spans="2:21">
      <c r="C17" s="61" t="s">
        <v>889</v>
      </c>
      <c r="D17" s="874">
        <f t="shared" si="1"/>
        <v>294</v>
      </c>
      <c r="E17" s="874">
        <f t="shared" si="2"/>
        <v>288</v>
      </c>
      <c r="H17" s="875"/>
      <c r="O17" t="s">
        <v>375</v>
      </c>
      <c r="P17" s="883">
        <v>44027</v>
      </c>
      <c r="Q17" s="883">
        <v>44134</v>
      </c>
    </row>
    <row r="18" spans="2:21">
      <c r="C18" s="61" t="s">
        <v>189</v>
      </c>
      <c r="D18" s="876">
        <f>SUM(D15:D17)</f>
        <v>661.5</v>
      </c>
      <c r="E18" s="876">
        <f t="shared" ref="E18" si="3">SUM(E15:E17)</f>
        <v>648</v>
      </c>
      <c r="G18" s="871">
        <f>+E18+D18</f>
        <v>1309.5</v>
      </c>
      <c r="H18" s="873"/>
      <c r="I18" s="873"/>
      <c r="J18" s="873"/>
    </row>
    <row r="19" spans="2:21">
      <c r="O19" t="s">
        <v>1444</v>
      </c>
    </row>
    <row r="20" spans="2:21">
      <c r="D20" s="61" t="s">
        <v>999</v>
      </c>
      <c r="O20" t="s">
        <v>1007</v>
      </c>
    </row>
    <row r="21" spans="2:21">
      <c r="B21" t="s">
        <v>974</v>
      </c>
      <c r="C21" s="61" t="s">
        <v>975</v>
      </c>
      <c r="D21" s="61" t="s">
        <v>60</v>
      </c>
      <c r="E21" s="61" t="s">
        <v>518</v>
      </c>
      <c r="O21" t="s">
        <v>1008</v>
      </c>
      <c r="P21" t="s">
        <v>997</v>
      </c>
    </row>
    <row r="22" spans="2:21">
      <c r="B22" t="s">
        <v>739</v>
      </c>
      <c r="C22" s="61" t="s">
        <v>1443</v>
      </c>
      <c r="D22" s="874">
        <f>+E3*$E$11</f>
        <v>32.5</v>
      </c>
      <c r="E22" s="874">
        <f>+E3*$F$11</f>
        <v>110</v>
      </c>
      <c r="O22" t="s">
        <v>1009</v>
      </c>
      <c r="P22" s="884">
        <v>43770</v>
      </c>
      <c r="Q22" s="884">
        <v>43800</v>
      </c>
      <c r="R22" s="884">
        <v>43831</v>
      </c>
      <c r="S22" s="884">
        <v>43862</v>
      </c>
      <c r="T22" s="884">
        <v>43891</v>
      </c>
      <c r="U22" s="884">
        <v>43922</v>
      </c>
    </row>
    <row r="23" spans="2:21">
      <c r="C23" s="61" t="s">
        <v>887</v>
      </c>
      <c r="D23" s="874">
        <f>+E4*$E$11</f>
        <v>65</v>
      </c>
      <c r="E23" s="874">
        <f>+E4*$F$11</f>
        <v>220</v>
      </c>
      <c r="O23" t="s">
        <v>1010</v>
      </c>
      <c r="P23" s="875">
        <v>14</v>
      </c>
      <c r="Q23" s="875">
        <v>13</v>
      </c>
      <c r="R23" s="875">
        <v>13</v>
      </c>
      <c r="S23" s="875">
        <v>12</v>
      </c>
      <c r="T23" s="875">
        <v>14</v>
      </c>
      <c r="U23" s="875">
        <v>12</v>
      </c>
    </row>
    <row r="24" spans="2:21">
      <c r="C24" s="61" t="s">
        <v>889</v>
      </c>
      <c r="D24" s="874">
        <f>+E5*$E$11</f>
        <v>78</v>
      </c>
      <c r="E24" s="874">
        <f>+E5*$F$11</f>
        <v>264</v>
      </c>
      <c r="O24" t="s">
        <v>1445</v>
      </c>
      <c r="P24" s="875">
        <f>+$P$5*3600*0.0024</f>
        <v>8.6399999999999988</v>
      </c>
      <c r="Q24" s="875">
        <f t="shared" ref="Q24:U24" si="4">+$P$5*3600*0.0024</f>
        <v>8.6399999999999988</v>
      </c>
      <c r="R24" s="875">
        <f t="shared" si="4"/>
        <v>8.6399999999999988</v>
      </c>
      <c r="S24" s="875">
        <f t="shared" si="4"/>
        <v>8.6399999999999988</v>
      </c>
      <c r="T24" s="875">
        <f t="shared" si="4"/>
        <v>8.6399999999999988</v>
      </c>
      <c r="U24" s="875">
        <f t="shared" si="4"/>
        <v>8.6399999999999988</v>
      </c>
    </row>
    <row r="25" spans="2:21">
      <c r="C25" s="61" t="s">
        <v>189</v>
      </c>
      <c r="D25" s="876">
        <f>SUM(D22:D24)</f>
        <v>175.5</v>
      </c>
      <c r="E25" s="876">
        <f>SUM(E22:E24)</f>
        <v>594</v>
      </c>
      <c r="G25" s="871">
        <f>+E25+D25</f>
        <v>769.5</v>
      </c>
      <c r="O25" t="s">
        <v>1446</v>
      </c>
      <c r="P25" s="875">
        <f>+P24*P23</f>
        <v>120.95999999999998</v>
      </c>
      <c r="Q25" s="875">
        <f t="shared" ref="Q25:U25" si="5">+Q24*Q23</f>
        <v>112.31999999999998</v>
      </c>
      <c r="R25" s="875">
        <f t="shared" si="5"/>
        <v>112.31999999999998</v>
      </c>
      <c r="S25" s="875">
        <f t="shared" si="5"/>
        <v>103.67999999999998</v>
      </c>
      <c r="T25" s="875">
        <f t="shared" si="5"/>
        <v>120.95999999999998</v>
      </c>
      <c r="U25" s="875">
        <f t="shared" si="5"/>
        <v>103.67999999999998</v>
      </c>
    </row>
    <row r="26" spans="2:21">
      <c r="O26" t="s">
        <v>1013</v>
      </c>
      <c r="P26" s="875">
        <f>+P25*$G$18*10</f>
        <v>1583971.1999999997</v>
      </c>
      <c r="Q26" s="875">
        <f t="shared" ref="Q26:U26" si="6">+Q25*$G$18*10</f>
        <v>1470830.4</v>
      </c>
      <c r="R26" s="875">
        <f t="shared" si="6"/>
        <v>1470830.4</v>
      </c>
      <c r="S26" s="875">
        <f t="shared" si="6"/>
        <v>1357689.5999999996</v>
      </c>
      <c r="T26" s="875">
        <f t="shared" si="6"/>
        <v>1583971.1999999997</v>
      </c>
      <c r="U26" s="875">
        <f t="shared" si="6"/>
        <v>1357689.5999999996</v>
      </c>
    </row>
    <row r="27" spans="2:21">
      <c r="O27" t="s">
        <v>1008</v>
      </c>
      <c r="P27" t="s">
        <v>999</v>
      </c>
    </row>
    <row r="28" spans="2:21">
      <c r="O28" t="s">
        <v>1009</v>
      </c>
      <c r="P28" s="884">
        <v>43952</v>
      </c>
      <c r="Q28" s="884">
        <v>43983</v>
      </c>
      <c r="R28" s="884">
        <v>44013</v>
      </c>
      <c r="S28" s="884">
        <v>44044</v>
      </c>
      <c r="T28" s="884">
        <v>44075</v>
      </c>
      <c r="U28" s="884">
        <v>44105</v>
      </c>
    </row>
    <row r="29" spans="2:21">
      <c r="O29" t="s">
        <v>1010</v>
      </c>
      <c r="P29">
        <v>5</v>
      </c>
      <c r="Q29">
        <v>4</v>
      </c>
      <c r="R29">
        <v>5</v>
      </c>
      <c r="S29">
        <v>4</v>
      </c>
      <c r="T29">
        <v>4</v>
      </c>
      <c r="U29">
        <v>5</v>
      </c>
    </row>
    <row r="30" spans="2:21">
      <c r="O30" t="s">
        <v>1445</v>
      </c>
      <c r="P30">
        <f>+$Q$5*3600*24/10000</f>
        <v>25.142399999999999</v>
      </c>
      <c r="Q30">
        <f t="shared" ref="Q30:U30" si="7">+$Q$5*3600*24/10000</f>
        <v>25.142399999999999</v>
      </c>
      <c r="R30">
        <f t="shared" si="7"/>
        <v>25.142399999999999</v>
      </c>
      <c r="S30">
        <f t="shared" si="7"/>
        <v>25.142399999999999</v>
      </c>
      <c r="T30">
        <f t="shared" si="7"/>
        <v>25.142399999999999</v>
      </c>
      <c r="U30">
        <f t="shared" si="7"/>
        <v>25.142399999999999</v>
      </c>
    </row>
    <row r="31" spans="2:21">
      <c r="O31" t="s">
        <v>1446</v>
      </c>
      <c r="P31">
        <f>+P30*P29</f>
        <v>125.71199999999999</v>
      </c>
      <c r="Q31">
        <f t="shared" ref="Q31:U31" si="8">+Q30*Q29</f>
        <v>100.56959999999999</v>
      </c>
      <c r="R31">
        <f t="shared" si="8"/>
        <v>125.71199999999999</v>
      </c>
      <c r="S31">
        <f t="shared" si="8"/>
        <v>100.56959999999999</v>
      </c>
      <c r="T31">
        <f t="shared" si="8"/>
        <v>100.56959999999999</v>
      </c>
      <c r="U31">
        <f t="shared" si="8"/>
        <v>125.71199999999999</v>
      </c>
    </row>
    <row r="32" spans="2:21">
      <c r="O32" t="s">
        <v>1013</v>
      </c>
      <c r="P32" s="873">
        <f>+P31*$G$25*10</f>
        <v>967353.83999999985</v>
      </c>
      <c r="Q32" s="873">
        <f t="shared" ref="Q32:U32" si="9">+Q31*$G$25*10</f>
        <v>773883.07199999993</v>
      </c>
      <c r="R32" s="873">
        <f t="shared" si="9"/>
        <v>967353.83999999985</v>
      </c>
      <c r="S32" s="873">
        <f t="shared" si="9"/>
        <v>773883.07199999993</v>
      </c>
      <c r="T32" s="873">
        <f t="shared" si="9"/>
        <v>773883.07199999993</v>
      </c>
      <c r="U32" s="873">
        <f t="shared" si="9"/>
        <v>967353.83999999985</v>
      </c>
    </row>
  </sheetData>
  <pageMargins left="0.7" right="0.7" top="0.75" bottom="0.75" header="0.3" footer="0.3"/>
  <drawing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dimension ref="B2:S31"/>
  <sheetViews>
    <sheetView topLeftCell="A12" workbookViewId="0">
      <selection activeCell="O11" sqref="O11"/>
    </sheetView>
  </sheetViews>
  <sheetFormatPr defaultColWidth="9.140625" defaultRowHeight="15"/>
  <cols>
    <col min="3" max="3" width="18.7109375" bestFit="1" customWidth="1"/>
    <col min="4" max="4" width="14.28515625" bestFit="1" customWidth="1"/>
    <col min="5" max="5" width="12.5703125" bestFit="1" customWidth="1"/>
    <col min="6" max="6" width="11.42578125" bestFit="1" customWidth="1"/>
    <col min="7" max="8" width="11" bestFit="1" customWidth="1"/>
    <col min="13" max="13" width="18.85546875" customWidth="1"/>
    <col min="14" max="19" width="13.28515625" bestFit="1" customWidth="1"/>
  </cols>
  <sheetData>
    <row r="2" spans="2:18">
      <c r="B2" t="s">
        <v>974</v>
      </c>
      <c r="C2" s="61" t="s">
        <v>975</v>
      </c>
      <c r="D2" s="61" t="s">
        <v>976</v>
      </c>
      <c r="E2" s="61" t="s">
        <v>977</v>
      </c>
    </row>
    <row r="3" spans="2:18">
      <c r="B3" t="s">
        <v>740</v>
      </c>
      <c r="C3" s="61" t="s">
        <v>1447</v>
      </c>
      <c r="D3" s="874">
        <v>473.08132875143184</v>
      </c>
      <c r="E3" s="874">
        <f>+D3*0.873</f>
        <v>413</v>
      </c>
      <c r="G3" s="873"/>
      <c r="N3" t="s">
        <v>376</v>
      </c>
      <c r="O3" t="s">
        <v>518</v>
      </c>
    </row>
    <row r="4" spans="2:18">
      <c r="C4" s="61" t="s">
        <v>1448</v>
      </c>
      <c r="D4" s="874">
        <v>148.91179839633449</v>
      </c>
      <c r="E4" s="874">
        <f t="shared" ref="E4:E5" si="0">+D4*0.873</f>
        <v>130</v>
      </c>
      <c r="G4" s="873"/>
      <c r="M4" t="s">
        <v>983</v>
      </c>
      <c r="N4" s="875">
        <f>+[3]Najaf!N5</f>
        <v>1</v>
      </c>
      <c r="O4" s="875">
        <f>+N4</f>
        <v>1</v>
      </c>
      <c r="Q4" t="s">
        <v>979</v>
      </c>
      <c r="R4" t="s">
        <v>980</v>
      </c>
    </row>
    <row r="5" spans="2:18">
      <c r="C5" s="61" t="s">
        <v>1449</v>
      </c>
      <c r="D5" s="874">
        <v>1179.8396334478809</v>
      </c>
      <c r="E5" s="874">
        <f t="shared" si="0"/>
        <v>1030</v>
      </c>
      <c r="G5" s="873"/>
      <c r="N5" t="s">
        <v>514</v>
      </c>
      <c r="O5" t="s">
        <v>979</v>
      </c>
      <c r="P5" t="s">
        <v>981</v>
      </c>
      <c r="Q5" t="s">
        <v>981</v>
      </c>
      <c r="R5" t="s">
        <v>982</v>
      </c>
    </row>
    <row r="6" spans="2:18">
      <c r="C6" s="61" t="s">
        <v>189</v>
      </c>
      <c r="D6" s="876">
        <f>SUM(D3:D5)</f>
        <v>1801.8327605956474</v>
      </c>
      <c r="E6" s="876">
        <f>SUM(E3:E5)</f>
        <v>1573</v>
      </c>
      <c r="M6" t="s">
        <v>986</v>
      </c>
      <c r="N6" s="875">
        <f>+Muthana!P7</f>
        <v>0.72250000000000003</v>
      </c>
      <c r="O6" s="875">
        <f>+Muthana!Q7</f>
        <v>0.9</v>
      </c>
      <c r="P6" s="875">
        <f>+Muthana!R7</f>
        <v>1</v>
      </c>
    </row>
    <row r="7" spans="2:18">
      <c r="B7" t="s">
        <v>991</v>
      </c>
      <c r="M7" t="s">
        <v>988</v>
      </c>
      <c r="N7" s="875">
        <f>+Muthana!P8</f>
        <v>0.85</v>
      </c>
      <c r="O7" s="875">
        <f>+Muthana!Q8</f>
        <v>1</v>
      </c>
      <c r="P7" s="875">
        <f>+Muthana!R8</f>
        <v>1</v>
      </c>
    </row>
    <row r="8" spans="2:18">
      <c r="C8" s="570" t="s">
        <v>376</v>
      </c>
      <c r="D8" s="67" t="s">
        <v>56</v>
      </c>
      <c r="E8" s="570" t="s">
        <v>518</v>
      </c>
      <c r="F8" s="261"/>
      <c r="M8" t="s">
        <v>989</v>
      </c>
      <c r="N8" s="875">
        <f>+Muthana!P9</f>
        <v>0.85</v>
      </c>
      <c r="O8" s="875">
        <f>+Muthana!Q9</f>
        <v>0.9</v>
      </c>
      <c r="P8" s="875">
        <f>+Muthana!R9</f>
        <v>1</v>
      </c>
    </row>
    <row r="9" spans="2:18">
      <c r="B9" s="67" t="s">
        <v>997</v>
      </c>
      <c r="C9" s="881">
        <v>0.42</v>
      </c>
      <c r="D9" s="881">
        <v>0.1</v>
      </c>
      <c r="E9" s="61"/>
      <c r="F9" s="139"/>
      <c r="M9" t="s">
        <v>992</v>
      </c>
      <c r="N9" s="875">
        <f>+Muthana!P10</f>
        <v>0.95</v>
      </c>
      <c r="O9" s="875">
        <f>+Muthana!Q10</f>
        <v>0.98</v>
      </c>
      <c r="P9" s="875">
        <f>+Muthana!R10</f>
        <v>0.98</v>
      </c>
    </row>
    <row r="10" spans="2:18">
      <c r="B10" s="67" t="s">
        <v>999</v>
      </c>
      <c r="C10" s="61"/>
      <c r="D10" s="61"/>
      <c r="E10" s="881">
        <v>0.19</v>
      </c>
      <c r="F10" s="139"/>
      <c r="M10" t="s">
        <v>995</v>
      </c>
      <c r="N10" s="875">
        <f>+Muthana!P11</f>
        <v>0.55000000000000004</v>
      </c>
      <c r="O10" s="875">
        <f>+Muthana!Q11</f>
        <v>0.65</v>
      </c>
      <c r="P10" s="875">
        <f>+Muthana!R11</f>
        <v>0.65</v>
      </c>
    </row>
    <row r="12" spans="2:18">
      <c r="B12" s="261"/>
      <c r="C12" s="261"/>
      <c r="D12" s="67" t="s">
        <v>997</v>
      </c>
      <c r="E12" s="261"/>
      <c r="F12" s="261"/>
      <c r="H12" s="261"/>
      <c r="N12" t="s">
        <v>1000</v>
      </c>
      <c r="O12" t="s">
        <v>1001</v>
      </c>
    </row>
    <row r="13" spans="2:18">
      <c r="B13" s="261" t="s">
        <v>974</v>
      </c>
      <c r="C13" s="67" t="s">
        <v>975</v>
      </c>
      <c r="D13" s="67" t="s">
        <v>376</v>
      </c>
      <c r="E13" s="67" t="s">
        <v>56</v>
      </c>
      <c r="F13" s="261"/>
      <c r="H13" s="261"/>
      <c r="M13" t="s">
        <v>376</v>
      </c>
      <c r="N13" s="883">
        <v>43789</v>
      </c>
      <c r="O13" s="883">
        <v>43966</v>
      </c>
    </row>
    <row r="14" spans="2:18">
      <c r="B14" t="s">
        <v>740</v>
      </c>
      <c r="C14" s="61" t="s">
        <v>1447</v>
      </c>
      <c r="D14" s="874">
        <f>+E3*C9</f>
        <v>173.45999999999998</v>
      </c>
      <c r="E14" s="874">
        <f>+E3*$D$9</f>
        <v>41.300000000000004</v>
      </c>
      <c r="F14" s="875"/>
      <c r="H14" s="875"/>
      <c r="M14" t="s">
        <v>60</v>
      </c>
      <c r="N14" s="883">
        <v>43992</v>
      </c>
      <c r="O14" s="883">
        <v>44136</v>
      </c>
    </row>
    <row r="15" spans="2:18">
      <c r="C15" s="61" t="s">
        <v>1448</v>
      </c>
      <c r="D15" s="874">
        <f>+C9*E4</f>
        <v>54.6</v>
      </c>
      <c r="E15" s="874">
        <f t="shared" ref="E15:E16" si="1">+E4*$D$9</f>
        <v>13</v>
      </c>
      <c r="F15" s="875"/>
      <c r="H15" s="875"/>
      <c r="M15" t="s">
        <v>56</v>
      </c>
      <c r="N15" s="883">
        <v>43789</v>
      </c>
      <c r="O15" s="883">
        <v>43966</v>
      </c>
    </row>
    <row r="16" spans="2:18">
      <c r="C16" s="61" t="s">
        <v>1449</v>
      </c>
      <c r="D16" s="874">
        <f>+C9*E5</f>
        <v>432.59999999999997</v>
      </c>
      <c r="E16" s="874">
        <f t="shared" si="1"/>
        <v>103</v>
      </c>
      <c r="F16" s="875"/>
      <c r="H16" s="875"/>
      <c r="M16" t="s">
        <v>375</v>
      </c>
      <c r="N16" s="883">
        <v>44027</v>
      </c>
      <c r="O16" s="883">
        <v>44134</v>
      </c>
    </row>
    <row r="17" spans="2:19">
      <c r="C17" s="61" t="s">
        <v>189</v>
      </c>
      <c r="D17" s="887">
        <f>SUM(D14:D16)</f>
        <v>660.66</v>
      </c>
      <c r="E17" s="887">
        <f>SUM(E14:E16)</f>
        <v>157.30000000000001</v>
      </c>
      <c r="F17" s="888">
        <f>+E17+D17</f>
        <v>817.96</v>
      </c>
      <c r="H17" s="875"/>
      <c r="J17" s="873"/>
    </row>
    <row r="18" spans="2:19">
      <c r="G18" s="875"/>
      <c r="M18" t="s">
        <v>1450</v>
      </c>
    </row>
    <row r="19" spans="2:19">
      <c r="D19" s="67" t="s">
        <v>999</v>
      </c>
      <c r="M19" t="s">
        <v>1007</v>
      </c>
    </row>
    <row r="20" spans="2:19">
      <c r="B20" s="261" t="s">
        <v>974</v>
      </c>
      <c r="C20" s="67" t="s">
        <v>975</v>
      </c>
      <c r="D20" s="67" t="s">
        <v>518</v>
      </c>
      <c r="M20" t="s">
        <v>1008</v>
      </c>
      <c r="N20" t="s">
        <v>997</v>
      </c>
    </row>
    <row r="21" spans="2:19">
      <c r="B21" t="s">
        <v>740</v>
      </c>
      <c r="C21" s="61" t="s">
        <v>1447</v>
      </c>
      <c r="D21" s="874">
        <f>+E10*E3</f>
        <v>78.47</v>
      </c>
      <c r="M21" t="s">
        <v>1009</v>
      </c>
      <c r="N21" s="884">
        <v>43770</v>
      </c>
      <c r="O21" s="884">
        <v>43800</v>
      </c>
      <c r="P21" s="884">
        <v>43831</v>
      </c>
      <c r="Q21" s="884">
        <v>43862</v>
      </c>
      <c r="R21" s="884">
        <v>43891</v>
      </c>
      <c r="S21" s="884">
        <v>43922</v>
      </c>
    </row>
    <row r="22" spans="2:19">
      <c r="C22" s="61" t="s">
        <v>1448</v>
      </c>
      <c r="D22" s="874">
        <f>+E4*E10</f>
        <v>24.7</v>
      </c>
      <c r="M22" t="s">
        <v>1010</v>
      </c>
      <c r="N22" s="875">
        <v>20</v>
      </c>
      <c r="O22" s="875">
        <v>20</v>
      </c>
      <c r="P22" s="875">
        <v>20</v>
      </c>
      <c r="Q22" s="875">
        <v>20</v>
      </c>
      <c r="R22" s="875">
        <v>20</v>
      </c>
      <c r="S22" s="875">
        <v>20</v>
      </c>
    </row>
    <row r="23" spans="2:19">
      <c r="C23" s="61" t="s">
        <v>1449</v>
      </c>
      <c r="D23" s="874">
        <f>+E5*E10</f>
        <v>195.7</v>
      </c>
      <c r="M23" t="s">
        <v>1445</v>
      </c>
      <c r="N23" s="875">
        <f>+$N$4*3600*0.0024</f>
        <v>8.6399999999999988</v>
      </c>
      <c r="O23" s="875">
        <f t="shared" ref="O23:S23" si="2">+$N$4*3600*0.0024</f>
        <v>8.6399999999999988</v>
      </c>
      <c r="P23" s="875">
        <f t="shared" si="2"/>
        <v>8.6399999999999988</v>
      </c>
      <c r="Q23" s="875">
        <f t="shared" si="2"/>
        <v>8.6399999999999988</v>
      </c>
      <c r="R23" s="875">
        <f t="shared" si="2"/>
        <v>8.6399999999999988</v>
      </c>
      <c r="S23" s="875">
        <f t="shared" si="2"/>
        <v>8.6399999999999988</v>
      </c>
    </row>
    <row r="24" spans="2:19">
      <c r="C24" s="61" t="s">
        <v>189</v>
      </c>
      <c r="D24" s="887">
        <f>SUM(D21:D23)</f>
        <v>298.87</v>
      </c>
      <c r="M24" t="s">
        <v>1446</v>
      </c>
      <c r="N24" s="875">
        <f>+N23*N22</f>
        <v>172.79999999999998</v>
      </c>
      <c r="O24" s="875">
        <f t="shared" ref="O24:S24" si="3">+O23*O22</f>
        <v>172.79999999999998</v>
      </c>
      <c r="P24" s="875">
        <f t="shared" si="3"/>
        <v>172.79999999999998</v>
      </c>
      <c r="Q24" s="875">
        <f t="shared" si="3"/>
        <v>172.79999999999998</v>
      </c>
      <c r="R24" s="875">
        <f t="shared" si="3"/>
        <v>172.79999999999998</v>
      </c>
      <c r="S24" s="875">
        <f t="shared" si="3"/>
        <v>172.79999999999998</v>
      </c>
    </row>
    <row r="25" spans="2:19">
      <c r="M25" t="s">
        <v>1013</v>
      </c>
      <c r="N25" s="875">
        <f>+N24*$F$17*10</f>
        <v>1413434.88</v>
      </c>
      <c r="O25" s="875">
        <f t="shared" ref="O25:S25" si="4">+O24*$F$17*10</f>
        <v>1413434.88</v>
      </c>
      <c r="P25" s="875">
        <f t="shared" si="4"/>
        <v>1413434.88</v>
      </c>
      <c r="Q25" s="875">
        <f t="shared" si="4"/>
        <v>1413434.88</v>
      </c>
      <c r="R25" s="875">
        <f t="shared" si="4"/>
        <v>1413434.88</v>
      </c>
      <c r="S25" s="875">
        <f t="shared" si="4"/>
        <v>1413434.88</v>
      </c>
    </row>
    <row r="26" spans="2:19">
      <c r="M26" t="s">
        <v>1008</v>
      </c>
      <c r="N26" t="s">
        <v>999</v>
      </c>
    </row>
    <row r="27" spans="2:19">
      <c r="M27" t="s">
        <v>1009</v>
      </c>
      <c r="N27" s="884">
        <v>43952</v>
      </c>
      <c r="O27" s="884">
        <v>43983</v>
      </c>
      <c r="P27" s="884">
        <v>44013</v>
      </c>
      <c r="Q27" s="884">
        <v>44044</v>
      </c>
      <c r="R27" s="884">
        <v>44075</v>
      </c>
      <c r="S27" s="884">
        <v>44105</v>
      </c>
    </row>
    <row r="28" spans="2:19">
      <c r="M28" t="s">
        <v>1010</v>
      </c>
      <c r="N28">
        <v>3</v>
      </c>
      <c r="O28">
        <v>3</v>
      </c>
      <c r="P28">
        <v>3</v>
      </c>
      <c r="Q28">
        <v>3</v>
      </c>
      <c r="R28">
        <v>3</v>
      </c>
      <c r="S28">
        <v>3</v>
      </c>
    </row>
    <row r="29" spans="2:19">
      <c r="M29" t="s">
        <v>1445</v>
      </c>
      <c r="N29" s="875">
        <f>+$O$4*3600*24/10000</f>
        <v>8.64</v>
      </c>
      <c r="O29" s="875">
        <f t="shared" ref="O29:S29" si="5">+$O$4*3600*24/10000</f>
        <v>8.64</v>
      </c>
      <c r="P29" s="875">
        <f t="shared" si="5"/>
        <v>8.64</v>
      </c>
      <c r="Q29" s="875">
        <f t="shared" si="5"/>
        <v>8.64</v>
      </c>
      <c r="R29" s="875">
        <f t="shared" si="5"/>
        <v>8.64</v>
      </c>
      <c r="S29" s="875">
        <f t="shared" si="5"/>
        <v>8.64</v>
      </c>
    </row>
    <row r="30" spans="2:19">
      <c r="M30" t="s">
        <v>1446</v>
      </c>
      <c r="N30">
        <f>+N29*N28</f>
        <v>25.92</v>
      </c>
      <c r="O30">
        <f t="shared" ref="O30:S30" si="6">+O29*O28</f>
        <v>25.92</v>
      </c>
      <c r="P30">
        <f t="shared" si="6"/>
        <v>25.92</v>
      </c>
      <c r="Q30">
        <f t="shared" si="6"/>
        <v>25.92</v>
      </c>
      <c r="R30">
        <f t="shared" si="6"/>
        <v>25.92</v>
      </c>
      <c r="S30">
        <f t="shared" si="6"/>
        <v>25.92</v>
      </c>
    </row>
    <row r="31" spans="2:19">
      <c r="M31" t="s">
        <v>1013</v>
      </c>
      <c r="N31" s="873">
        <f>+N30*$D$24*10</f>
        <v>77467.104000000007</v>
      </c>
      <c r="O31" s="873">
        <f t="shared" ref="O31:S31" si="7">+O30*$D$24*10</f>
        <v>77467.104000000007</v>
      </c>
      <c r="P31" s="873">
        <f t="shared" si="7"/>
        <v>77467.104000000007</v>
      </c>
      <c r="Q31" s="873">
        <f t="shared" si="7"/>
        <v>77467.104000000007</v>
      </c>
      <c r="R31" s="873">
        <f t="shared" si="7"/>
        <v>77467.104000000007</v>
      </c>
      <c r="S31" s="873">
        <f t="shared" si="7"/>
        <v>77467.104000000007</v>
      </c>
    </row>
  </sheetData>
  <pageMargins left="0.7" right="0.7" top="0.75" bottom="0.75" header="0.3" footer="0.3"/>
  <drawing r:id="rId1"/>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dimension ref="B1:N67"/>
  <sheetViews>
    <sheetView topLeftCell="A46" zoomScale="55" zoomScaleNormal="55" workbookViewId="0">
      <selection activeCell="O11" sqref="O11"/>
    </sheetView>
  </sheetViews>
  <sheetFormatPr defaultColWidth="8.85546875" defaultRowHeight="15"/>
  <cols>
    <col min="2" max="2" width="23" bestFit="1" customWidth="1"/>
    <col min="3" max="3" width="10.85546875" bestFit="1" customWidth="1"/>
    <col min="4" max="5" width="12" bestFit="1" customWidth="1"/>
    <col min="6" max="6" width="9.5703125" bestFit="1" customWidth="1"/>
    <col min="7" max="8" width="12" bestFit="1" customWidth="1"/>
    <col min="9" max="9" width="8" bestFit="1" customWidth="1"/>
    <col min="10" max="11" width="9.5703125" bestFit="1" customWidth="1"/>
    <col min="12" max="12" width="9.140625" bestFit="1" customWidth="1"/>
    <col min="13" max="14" width="8" bestFit="1" customWidth="1"/>
    <col min="15" max="15" width="14.28515625" bestFit="1" customWidth="1"/>
    <col min="16" max="16" width="13.42578125" bestFit="1" customWidth="1"/>
    <col min="17" max="17" width="13.28515625" bestFit="1" customWidth="1"/>
    <col min="18" max="18" width="30" bestFit="1" customWidth="1"/>
    <col min="19" max="19" width="44" bestFit="1" customWidth="1"/>
    <col min="20" max="20" width="9.5703125" bestFit="1" customWidth="1"/>
    <col min="21" max="21" width="8.42578125" bestFit="1" customWidth="1"/>
  </cols>
  <sheetData>
    <row r="1" spans="2:14">
      <c r="F1" s="957">
        <v>0.2</v>
      </c>
    </row>
    <row r="2" spans="2:14" ht="15.75" thickBot="1">
      <c r="B2" s="671"/>
      <c r="C2" s="672"/>
      <c r="D2" s="958">
        <f>+C7/C6</f>
        <v>6.798231511254019</v>
      </c>
      <c r="E2" s="958"/>
      <c r="F2" s="959">
        <f>+F7/C7</f>
        <v>0.49698474636395884</v>
      </c>
      <c r="G2" s="672"/>
      <c r="H2" s="672"/>
      <c r="I2" s="959">
        <f>+I6/C6</f>
        <v>0.11254019292604502</v>
      </c>
      <c r="J2" s="672"/>
      <c r="K2" s="672"/>
      <c r="L2" s="959">
        <f>+L6/I6</f>
        <v>4.2857142857142858E-2</v>
      </c>
      <c r="M2" s="672"/>
      <c r="N2" s="960"/>
    </row>
    <row r="3" spans="2:14">
      <c r="B3" s="961" t="s">
        <v>1288</v>
      </c>
      <c r="C3" s="962"/>
      <c r="D3" s="963"/>
      <c r="E3" s="964"/>
      <c r="F3" s="965" t="s">
        <v>1290</v>
      </c>
      <c r="G3" s="963"/>
      <c r="H3" s="966"/>
      <c r="I3" s="967" t="s">
        <v>1291</v>
      </c>
      <c r="J3" s="968"/>
      <c r="K3" s="964"/>
      <c r="L3" s="965" t="s">
        <v>1292</v>
      </c>
      <c r="M3" s="963"/>
      <c r="N3" s="966"/>
    </row>
    <row r="4" spans="2:14">
      <c r="B4" s="969"/>
      <c r="C4" s="970" t="s">
        <v>1293</v>
      </c>
      <c r="D4" s="971" t="s">
        <v>1294</v>
      </c>
      <c r="E4" s="972" t="s">
        <v>189</v>
      </c>
      <c r="F4" s="973" t="s">
        <v>1293</v>
      </c>
      <c r="G4" s="974" t="s">
        <v>1294</v>
      </c>
      <c r="H4" s="975" t="s">
        <v>189</v>
      </c>
      <c r="I4" s="970" t="s">
        <v>1293</v>
      </c>
      <c r="J4" s="976" t="s">
        <v>1294</v>
      </c>
      <c r="K4" s="972" t="s">
        <v>189</v>
      </c>
      <c r="L4" s="973" t="s">
        <v>1293</v>
      </c>
      <c r="M4" s="974" t="s">
        <v>1294</v>
      </c>
      <c r="N4" s="975" t="s">
        <v>189</v>
      </c>
    </row>
    <row r="5" spans="2:14">
      <c r="B5" s="777" t="s">
        <v>1295</v>
      </c>
      <c r="C5" s="977">
        <f>+'[4]Budget-total'!C3</f>
        <v>4044</v>
      </c>
      <c r="D5" s="978">
        <f>+ROUND([4]Savings!X1,0)</f>
        <v>2471</v>
      </c>
      <c r="E5" s="979">
        <f>+D5+C5</f>
        <v>6515</v>
      </c>
      <c r="F5" s="980"/>
      <c r="G5" s="981"/>
      <c r="H5" s="982"/>
      <c r="I5" s="983"/>
      <c r="J5" s="978"/>
      <c r="K5" s="979"/>
      <c r="L5" s="980"/>
      <c r="M5" s="981"/>
      <c r="N5" s="982"/>
    </row>
    <row r="6" spans="2:14">
      <c r="B6" s="777" t="s">
        <v>1296</v>
      </c>
      <c r="C6" s="977">
        <f>+[4]HH!L24</f>
        <v>1244</v>
      </c>
      <c r="D6" s="978">
        <f>+ROUND(D5/3.25,0)</f>
        <v>760</v>
      </c>
      <c r="E6" s="979">
        <f>+D6+C6</f>
        <v>2004</v>
      </c>
      <c r="F6" s="980"/>
      <c r="G6" s="981"/>
      <c r="H6" s="982"/>
      <c r="I6" s="983">
        <f>+[4]HH!O24</f>
        <v>140</v>
      </c>
      <c r="J6" s="978">
        <f>+ROUND(I2*D6,0)</f>
        <v>86</v>
      </c>
      <c r="K6" s="979">
        <f>+J6+I6</f>
        <v>226</v>
      </c>
      <c r="L6" s="980">
        <f>+[4]HH!P24</f>
        <v>6</v>
      </c>
      <c r="M6" s="981">
        <f>+ROUND(L2*J6,0)</f>
        <v>4</v>
      </c>
      <c r="N6" s="982">
        <f>+M6+L6</f>
        <v>10</v>
      </c>
    </row>
    <row r="7" spans="2:14">
      <c r="B7" s="984" t="s">
        <v>1297</v>
      </c>
      <c r="C7" s="985">
        <f>+[4]HH!N24</f>
        <v>8457</v>
      </c>
      <c r="D7" s="986">
        <f>+ROUND(D6*D2,0)</f>
        <v>5167</v>
      </c>
      <c r="E7" s="987">
        <f>+D7+C7</f>
        <v>13624</v>
      </c>
      <c r="F7" s="988">
        <f>+[4]HH!Q24</f>
        <v>4203</v>
      </c>
      <c r="G7" s="989">
        <f>+ROUND(F2*D7,0)</f>
        <v>2568</v>
      </c>
      <c r="H7" s="990">
        <f>+G7+F7</f>
        <v>6771</v>
      </c>
      <c r="I7" s="991"/>
      <c r="J7" s="986"/>
      <c r="K7" s="987"/>
      <c r="L7" s="988"/>
      <c r="M7" s="989"/>
      <c r="N7" s="990"/>
    </row>
    <row r="8" spans="2:14" ht="15.75" customHeight="1">
      <c r="B8" s="992" t="s">
        <v>1298</v>
      </c>
      <c r="C8" s="993">
        <v>1</v>
      </c>
      <c r="D8" s="994" t="s">
        <v>1299</v>
      </c>
      <c r="E8" s="995"/>
      <c r="F8" s="996"/>
      <c r="G8" s="997"/>
      <c r="H8" s="998"/>
      <c r="I8" s="999"/>
      <c r="J8" s="994"/>
      <c r="K8" s="995"/>
      <c r="L8" s="996"/>
      <c r="M8" s="997"/>
      <c r="N8" s="998"/>
    </row>
    <row r="9" spans="2:14" ht="15.75" customHeight="1">
      <c r="B9" s="1000"/>
      <c r="C9" s="991">
        <v>1000</v>
      </c>
      <c r="D9" s="986" t="s">
        <v>1300</v>
      </c>
      <c r="E9" s="987"/>
      <c r="F9" s="988"/>
      <c r="G9" s="989"/>
      <c r="H9" s="990"/>
      <c r="I9" s="991"/>
      <c r="J9" s="986"/>
      <c r="K9" s="987"/>
      <c r="L9" s="988"/>
      <c r="M9" s="989"/>
      <c r="N9" s="990"/>
    </row>
    <row r="10" spans="2:14" ht="15.75" customHeight="1">
      <c r="B10" s="777" t="s">
        <v>1295</v>
      </c>
      <c r="C10" s="983">
        <f>'[5]Beneficiaries-assumptions'!L38</f>
        <v>1450</v>
      </c>
      <c r="D10" s="978"/>
      <c r="E10" s="979">
        <f>+D10+C10</f>
        <v>1450</v>
      </c>
      <c r="F10" s="980"/>
      <c r="G10" s="981"/>
      <c r="H10" s="982"/>
      <c r="I10" s="983"/>
      <c r="J10" s="978"/>
      <c r="K10" s="979"/>
      <c r="L10" s="980"/>
      <c r="M10" s="981"/>
      <c r="N10" s="982"/>
    </row>
    <row r="11" spans="2:14" ht="15.75" customHeight="1">
      <c r="B11" s="777" t="s">
        <v>1296</v>
      </c>
      <c r="C11" s="983">
        <f>'[5]Beneficiaries-assumptions'!M38</f>
        <v>446.15384615384619</v>
      </c>
      <c r="D11" s="978"/>
      <c r="E11" s="979">
        <f>+D11+C11</f>
        <v>446.15384615384619</v>
      </c>
      <c r="F11" s="980"/>
      <c r="G11" s="981"/>
      <c r="H11" s="982"/>
      <c r="I11" s="983"/>
      <c r="J11" s="978"/>
      <c r="K11" s="979">
        <f>+J11+I11</f>
        <v>0</v>
      </c>
      <c r="L11" s="980"/>
      <c r="M11" s="981"/>
      <c r="N11" s="982"/>
    </row>
    <row r="12" spans="2:14" ht="15.75" customHeight="1">
      <c r="B12" s="777" t="s">
        <v>1297</v>
      </c>
      <c r="C12" s="983">
        <f>'[5]Beneficiaries-assumptions'!N38</f>
        <v>10240</v>
      </c>
      <c r="D12" s="986"/>
      <c r="E12" s="987">
        <f>+D12+C12</f>
        <v>10240</v>
      </c>
      <c r="F12" s="980">
        <f>C12*F2</f>
        <v>5089.1238027669388</v>
      </c>
      <c r="G12" s="981"/>
      <c r="H12" s="990">
        <f>+G12+F12</f>
        <v>5089.1238027669388</v>
      </c>
      <c r="I12" s="983"/>
      <c r="J12" s="978"/>
      <c r="K12" s="979"/>
      <c r="L12" s="980"/>
      <c r="M12" s="981"/>
      <c r="N12" s="982"/>
    </row>
    <row r="13" spans="2:14">
      <c r="B13" s="992" t="s">
        <v>1301</v>
      </c>
      <c r="C13" s="1001"/>
      <c r="D13" s="1002"/>
      <c r="E13" s="1003"/>
      <c r="F13" s="1004" t="s">
        <v>1290</v>
      </c>
      <c r="G13" s="1005"/>
      <c r="H13" s="1006"/>
      <c r="I13" s="1001"/>
      <c r="J13" s="1002"/>
      <c r="K13" s="1003"/>
      <c r="L13" s="1007"/>
      <c r="M13" s="1005"/>
      <c r="N13" s="1006"/>
    </row>
    <row r="14" spans="2:14">
      <c r="B14" s="1008"/>
      <c r="C14" s="1009" t="s">
        <v>1293</v>
      </c>
      <c r="D14" s="1010" t="s">
        <v>1294</v>
      </c>
      <c r="E14" s="1011"/>
      <c r="F14" s="1012" t="s">
        <v>1293</v>
      </c>
      <c r="G14" s="1013" t="s">
        <v>1294</v>
      </c>
      <c r="H14" s="1014"/>
      <c r="I14" s="1015"/>
      <c r="J14" s="1016"/>
      <c r="K14" s="1017"/>
      <c r="L14" s="1018"/>
      <c r="M14" s="1019"/>
      <c r="N14" s="1020"/>
    </row>
    <row r="15" spans="2:14">
      <c r="B15" s="777" t="s">
        <v>1302</v>
      </c>
      <c r="C15" s="977">
        <v>500</v>
      </c>
      <c r="D15" s="1021"/>
      <c r="E15" s="1022"/>
      <c r="F15" s="1023">
        <f>+F1*C15</f>
        <v>100</v>
      </c>
      <c r="G15" s="981"/>
      <c r="H15" s="982"/>
      <c r="I15" s="983"/>
      <c r="J15" s="978"/>
      <c r="K15" s="979"/>
      <c r="L15" s="980"/>
      <c r="M15" s="981"/>
      <c r="N15" s="982"/>
    </row>
    <row r="16" spans="2:14">
      <c r="B16" s="984" t="s">
        <v>1303</v>
      </c>
      <c r="C16" s="985">
        <v>30</v>
      </c>
      <c r="D16" s="1024">
        <f>+C16*20</f>
        <v>600</v>
      </c>
      <c r="E16" s="1025"/>
      <c r="F16" s="1026">
        <f>+C16*F1</f>
        <v>6</v>
      </c>
      <c r="G16" s="1027">
        <f>+D16*F1</f>
        <v>120</v>
      </c>
      <c r="H16" s="1028"/>
      <c r="I16" s="991"/>
      <c r="J16" s="986"/>
      <c r="K16" s="987"/>
      <c r="L16" s="988"/>
      <c r="M16" s="989"/>
      <c r="N16" s="990"/>
    </row>
    <row r="17" spans="2:14">
      <c r="B17" s="992" t="s">
        <v>1304</v>
      </c>
      <c r="C17" s="1029">
        <v>15</v>
      </c>
      <c r="D17" s="1002" t="s">
        <v>1305</v>
      </c>
      <c r="E17" s="1003"/>
      <c r="F17" s="1004" t="s">
        <v>1290</v>
      </c>
      <c r="G17" s="1005"/>
      <c r="H17" s="1006"/>
      <c r="I17" s="1030" t="s">
        <v>1291</v>
      </c>
      <c r="J17" s="1002"/>
      <c r="K17" s="1003"/>
      <c r="L17" s="1004" t="s">
        <v>1292</v>
      </c>
      <c r="M17" s="1005"/>
      <c r="N17" s="1006"/>
    </row>
    <row r="18" spans="2:14">
      <c r="B18" s="969"/>
      <c r="C18" s="1031" t="s">
        <v>1293</v>
      </c>
      <c r="D18" s="1032" t="s">
        <v>1294</v>
      </c>
      <c r="E18" s="1033" t="s">
        <v>189</v>
      </c>
      <c r="F18" s="1034" t="s">
        <v>1293</v>
      </c>
      <c r="G18" s="1035" t="s">
        <v>1294</v>
      </c>
      <c r="H18" s="1036" t="s">
        <v>189</v>
      </c>
      <c r="I18" s="1031" t="s">
        <v>1293</v>
      </c>
      <c r="J18" s="1032" t="s">
        <v>1294</v>
      </c>
      <c r="K18" s="1033" t="s">
        <v>189</v>
      </c>
      <c r="L18" s="1034" t="s">
        <v>1293</v>
      </c>
      <c r="M18" s="1035" t="s">
        <v>1294</v>
      </c>
      <c r="N18" s="1036" t="s">
        <v>189</v>
      </c>
    </row>
    <row r="19" spans="2:14">
      <c r="B19" s="777" t="s">
        <v>1295</v>
      </c>
      <c r="C19" s="983">
        <f>+ROUND([4]HH!J24,0)</f>
        <v>4682</v>
      </c>
      <c r="D19" s="978"/>
      <c r="E19" s="979">
        <f>+D19+C19</f>
        <v>4682</v>
      </c>
      <c r="F19" s="980"/>
      <c r="G19" s="981"/>
      <c r="H19" s="982"/>
      <c r="I19" s="983"/>
      <c r="J19" s="978"/>
      <c r="K19" s="979"/>
      <c r="L19" s="980"/>
      <c r="M19" s="981"/>
      <c r="N19" s="982"/>
    </row>
    <row r="20" spans="2:14">
      <c r="B20" s="777" t="s">
        <v>1296</v>
      </c>
      <c r="C20" s="977">
        <f>+ROUND(C19/3.25,0)</f>
        <v>1441</v>
      </c>
      <c r="D20" s="978"/>
      <c r="E20" s="979">
        <f t="shared" ref="E20:E21" si="0">+D20+C20</f>
        <v>1441</v>
      </c>
      <c r="F20" s="980"/>
      <c r="G20" s="981"/>
      <c r="H20" s="982"/>
      <c r="I20" s="983"/>
      <c r="J20" s="978"/>
      <c r="K20" s="979"/>
      <c r="L20" s="980"/>
      <c r="M20" s="981"/>
      <c r="N20" s="982"/>
    </row>
    <row r="21" spans="2:14">
      <c r="B21" s="984" t="s">
        <v>1297</v>
      </c>
      <c r="C21" s="985">
        <f>+ROUND(C20*D2,0)</f>
        <v>9796</v>
      </c>
      <c r="D21" s="986"/>
      <c r="E21" s="987">
        <f t="shared" si="0"/>
        <v>9796</v>
      </c>
      <c r="F21" s="1026">
        <f>+ROUND(E21*F2,0)</f>
        <v>4868</v>
      </c>
      <c r="G21" s="989"/>
      <c r="H21" s="990">
        <f>+G21+F21</f>
        <v>4868</v>
      </c>
      <c r="I21" s="991"/>
      <c r="J21" s="986"/>
      <c r="K21" s="987"/>
      <c r="L21" s="988"/>
      <c r="M21" s="989"/>
      <c r="N21" s="990"/>
    </row>
    <row r="22" spans="2:14">
      <c r="B22" s="1327" t="s">
        <v>1451</v>
      </c>
      <c r="C22" s="1328"/>
      <c r="D22" s="1329"/>
      <c r="E22" s="1330"/>
      <c r="F22" s="1331" t="s">
        <v>1290</v>
      </c>
      <c r="G22" s="1332"/>
      <c r="H22" s="1333"/>
      <c r="I22" s="1334" t="s">
        <v>1291</v>
      </c>
      <c r="J22" s="1329"/>
      <c r="K22" s="1330"/>
      <c r="L22" s="1331" t="s">
        <v>1292</v>
      </c>
      <c r="M22" s="1332"/>
      <c r="N22" s="1333"/>
    </row>
    <row r="23" spans="2:14">
      <c r="B23" s="1335"/>
      <c r="C23" s="1336" t="s">
        <v>1293</v>
      </c>
      <c r="D23" s="1337" t="s">
        <v>1294</v>
      </c>
      <c r="E23" s="1338" t="s">
        <v>189</v>
      </c>
      <c r="F23" s="1339" t="s">
        <v>1293</v>
      </c>
      <c r="G23" s="1340" t="s">
        <v>1294</v>
      </c>
      <c r="H23" s="1341" t="s">
        <v>189</v>
      </c>
      <c r="I23" s="1336" t="s">
        <v>1293</v>
      </c>
      <c r="J23" s="1337" t="s">
        <v>1294</v>
      </c>
      <c r="K23" s="1338" t="s">
        <v>189</v>
      </c>
      <c r="L23" s="1339" t="s">
        <v>1293</v>
      </c>
      <c r="M23" s="1340" t="s">
        <v>1294</v>
      </c>
      <c r="N23" s="1341" t="s">
        <v>189</v>
      </c>
    </row>
    <row r="24" spans="2:14">
      <c r="B24" s="454" t="s">
        <v>1452</v>
      </c>
      <c r="C24" s="58">
        <v>10</v>
      </c>
      <c r="D24" s="1342"/>
      <c r="E24" s="979"/>
      <c r="F24" s="1023">
        <v>2</v>
      </c>
      <c r="G24" s="981"/>
      <c r="H24" s="982"/>
      <c r="I24" s="983"/>
      <c r="J24" s="978"/>
      <c r="K24" s="979"/>
      <c r="L24" s="980"/>
      <c r="M24" s="981"/>
      <c r="N24" s="982"/>
    </row>
    <row r="25" spans="2:14">
      <c r="B25" s="454" t="s">
        <v>1453</v>
      </c>
      <c r="C25" s="1343">
        <v>336</v>
      </c>
      <c r="D25" s="1342"/>
      <c r="E25" s="979"/>
      <c r="F25" s="1023">
        <v>64</v>
      </c>
      <c r="G25" s="981"/>
      <c r="H25" s="982"/>
      <c r="I25" s="983"/>
      <c r="J25" s="978"/>
      <c r="K25" s="979"/>
      <c r="L25" s="980"/>
      <c r="M25" s="981"/>
      <c r="N25" s="982"/>
    </row>
    <row r="26" spans="2:14">
      <c r="B26" s="454"/>
      <c r="C26" s="1343"/>
      <c r="D26" s="1342"/>
      <c r="E26" s="979"/>
      <c r="F26" s="1023"/>
      <c r="G26" s="981"/>
      <c r="H26" s="982"/>
      <c r="I26" s="983"/>
      <c r="J26" s="978"/>
      <c r="K26" s="979"/>
      <c r="L26" s="980"/>
      <c r="M26" s="981"/>
      <c r="N26" s="982"/>
    </row>
    <row r="27" spans="2:14">
      <c r="B27" s="454"/>
      <c r="C27" s="1024"/>
      <c r="D27" s="1342"/>
      <c r="E27" s="979"/>
      <c r="F27" s="1023"/>
      <c r="G27" s="981"/>
      <c r="H27" s="982"/>
      <c r="I27" s="983"/>
      <c r="J27" s="978"/>
      <c r="K27" s="979"/>
      <c r="L27" s="980"/>
      <c r="M27" s="981"/>
      <c r="N27" s="982"/>
    </row>
    <row r="28" spans="2:14">
      <c r="B28" s="1327" t="s">
        <v>1454</v>
      </c>
      <c r="C28" s="1328"/>
      <c r="D28" s="1329"/>
      <c r="E28" s="1330"/>
      <c r="F28" s="1331" t="s">
        <v>1290</v>
      </c>
      <c r="G28" s="1332"/>
      <c r="H28" s="1333"/>
      <c r="I28" s="1334" t="s">
        <v>1291</v>
      </c>
      <c r="J28" s="1329"/>
      <c r="K28" s="1330"/>
      <c r="L28" s="1331" t="s">
        <v>1292</v>
      </c>
      <c r="M28" s="1332"/>
      <c r="N28" s="1333"/>
    </row>
    <row r="29" spans="2:14">
      <c r="B29" s="1335"/>
      <c r="C29" s="1336" t="s">
        <v>1293</v>
      </c>
      <c r="D29" s="1337" t="s">
        <v>1294</v>
      </c>
      <c r="E29" s="1338" t="s">
        <v>189</v>
      </c>
      <c r="F29" s="1339" t="s">
        <v>1293</v>
      </c>
      <c r="G29" s="1340" t="s">
        <v>1294</v>
      </c>
      <c r="H29" s="1341" t="s">
        <v>189</v>
      </c>
      <c r="I29" s="1336" t="s">
        <v>1293</v>
      </c>
      <c r="J29" s="1337" t="s">
        <v>1294</v>
      </c>
      <c r="K29" s="1338" t="s">
        <v>189</v>
      </c>
      <c r="L29" s="1339" t="s">
        <v>1293</v>
      </c>
      <c r="M29" s="1340" t="s">
        <v>1294</v>
      </c>
      <c r="N29" s="1341" t="s">
        <v>189</v>
      </c>
    </row>
    <row r="30" spans="2:14">
      <c r="B30" s="984" t="s">
        <v>1455</v>
      </c>
      <c r="C30" s="977">
        <f>10000-F30</f>
        <v>9400</v>
      </c>
      <c r="D30" s="978">
        <f>+C30*'[5]Beneficiaries-assumptions'!G5</f>
        <v>63293.333333333336</v>
      </c>
      <c r="E30" s="979">
        <f>+C30+D30</f>
        <v>72693.333333333343</v>
      </c>
      <c r="F30" s="1023">
        <f>10000*0.06</f>
        <v>600</v>
      </c>
      <c r="G30" s="981">
        <f>+F30*'[5]Beneficiaries-assumptions'!G5</f>
        <v>4040</v>
      </c>
      <c r="H30" s="982">
        <f>+F30+G30</f>
        <v>4640</v>
      </c>
      <c r="I30" s="983"/>
      <c r="J30" s="978"/>
      <c r="K30" s="979"/>
      <c r="L30" s="980"/>
      <c r="M30" s="981"/>
      <c r="N30" s="982"/>
    </row>
    <row r="31" spans="2:14">
      <c r="B31" s="777"/>
      <c r="C31" s="977"/>
      <c r="D31" s="978"/>
      <c r="E31" s="979"/>
      <c r="F31" s="1023"/>
      <c r="G31" s="981"/>
      <c r="H31" s="982"/>
      <c r="I31" s="983"/>
      <c r="J31" s="978"/>
      <c r="K31" s="979"/>
      <c r="L31" s="980"/>
      <c r="M31" s="981"/>
      <c r="N31" s="982"/>
    </row>
    <row r="32" spans="2:14">
      <c r="B32" s="1327" t="s">
        <v>1456</v>
      </c>
      <c r="C32" s="1328"/>
      <c r="D32" s="1329"/>
      <c r="E32" s="1330"/>
      <c r="F32" s="1331" t="s">
        <v>1290</v>
      </c>
      <c r="G32" s="1332"/>
      <c r="H32" s="1333"/>
      <c r="I32" s="1334" t="s">
        <v>1291</v>
      </c>
      <c r="J32" s="1329"/>
      <c r="K32" s="1330"/>
      <c r="L32" s="1331" t="s">
        <v>1292</v>
      </c>
      <c r="M32" s="1332"/>
      <c r="N32" s="1333"/>
    </row>
    <row r="33" spans="2:14">
      <c r="B33" s="1335"/>
      <c r="C33" s="1336" t="s">
        <v>1293</v>
      </c>
      <c r="D33" s="1337" t="s">
        <v>1294</v>
      </c>
      <c r="E33" s="1338" t="s">
        <v>189</v>
      </c>
      <c r="F33" s="1339" t="s">
        <v>1293</v>
      </c>
      <c r="G33" s="1340" t="s">
        <v>1294</v>
      </c>
      <c r="H33" s="1341" t="s">
        <v>189</v>
      </c>
      <c r="I33" s="1336" t="s">
        <v>1293</v>
      </c>
      <c r="J33" s="1337" t="s">
        <v>1294</v>
      </c>
      <c r="K33" s="1338" t="s">
        <v>189</v>
      </c>
      <c r="L33" s="1339" t="s">
        <v>1293</v>
      </c>
      <c r="M33" s="1340" t="s">
        <v>1294</v>
      </c>
      <c r="N33" s="1341" t="s">
        <v>189</v>
      </c>
    </row>
    <row r="34" spans="2:14">
      <c r="B34" s="984" t="s">
        <v>1457</v>
      </c>
      <c r="C34" s="977">
        <f>100000-F34</f>
        <v>89000</v>
      </c>
      <c r="D34" s="978"/>
      <c r="E34" s="979"/>
      <c r="F34" s="1023">
        <f>100000*0.11</f>
        <v>11000</v>
      </c>
      <c r="G34" s="981"/>
      <c r="H34" s="982"/>
      <c r="I34" s="983"/>
      <c r="J34" s="978"/>
      <c r="K34" s="979"/>
      <c r="L34" s="980"/>
      <c r="M34" s="981"/>
      <c r="N34" s="982"/>
    </row>
    <row r="35" spans="2:14">
      <c r="B35" s="777"/>
      <c r="C35" s="977"/>
      <c r="D35" s="978"/>
      <c r="E35" s="979"/>
      <c r="F35" s="1023"/>
      <c r="G35" s="981"/>
      <c r="H35" s="982"/>
      <c r="I35" s="983"/>
      <c r="J35" s="978"/>
      <c r="K35" s="979"/>
      <c r="L35" s="980"/>
      <c r="M35" s="981"/>
      <c r="N35" s="982"/>
    </row>
    <row r="36" spans="2:14">
      <c r="B36" s="1327" t="s">
        <v>1306</v>
      </c>
      <c r="C36" s="1328"/>
      <c r="D36" s="1329"/>
      <c r="E36" s="1330"/>
      <c r="F36" s="1331" t="s">
        <v>1290</v>
      </c>
      <c r="G36" s="1332"/>
      <c r="H36" s="1333"/>
      <c r="I36" s="1334" t="s">
        <v>1291</v>
      </c>
      <c r="J36" s="1329"/>
      <c r="K36" s="1330"/>
      <c r="L36" s="1331" t="s">
        <v>1292</v>
      </c>
      <c r="M36" s="1332"/>
      <c r="N36" s="1333"/>
    </row>
    <row r="37" spans="2:14">
      <c r="B37" s="1335"/>
      <c r="C37" s="1336" t="s">
        <v>1293</v>
      </c>
      <c r="D37" s="1337" t="s">
        <v>1294</v>
      </c>
      <c r="E37" s="1338" t="s">
        <v>189</v>
      </c>
      <c r="F37" s="1339" t="s">
        <v>1293</v>
      </c>
      <c r="G37" s="1340" t="s">
        <v>1294</v>
      </c>
      <c r="H37" s="1341" t="s">
        <v>189</v>
      </c>
      <c r="I37" s="1336" t="s">
        <v>1293</v>
      </c>
      <c r="J37" s="1337" t="s">
        <v>1294</v>
      </c>
      <c r="K37" s="1338" t="s">
        <v>189</v>
      </c>
      <c r="L37" s="1339" t="s">
        <v>1293</v>
      </c>
      <c r="M37" s="1340" t="s">
        <v>1294</v>
      </c>
      <c r="N37" s="1341" t="s">
        <v>189</v>
      </c>
    </row>
    <row r="38" spans="2:14">
      <c r="B38" s="777" t="s">
        <v>1307</v>
      </c>
      <c r="C38" s="983">
        <v>90</v>
      </c>
      <c r="D38" s="978">
        <v>1000</v>
      </c>
      <c r="E38" s="979">
        <f>+D38+C38</f>
        <v>1090</v>
      </c>
      <c r="F38" s="980">
        <f>C38*F1</f>
        <v>18</v>
      </c>
      <c r="G38" s="981">
        <f>D38*F1</f>
        <v>200</v>
      </c>
      <c r="H38" s="979">
        <f>+G38+F38</f>
        <v>218</v>
      </c>
      <c r="I38" s="983"/>
      <c r="J38" s="978"/>
      <c r="K38" s="979"/>
      <c r="L38" s="980"/>
      <c r="M38" s="981"/>
      <c r="N38" s="982"/>
    </row>
    <row r="39" spans="2:14">
      <c r="B39" s="777" t="s">
        <v>1308</v>
      </c>
      <c r="C39" s="977">
        <v>12000</v>
      </c>
      <c r="D39" s="978">
        <f>+C39*'[5]Beneficiaries-assumptions'!G5</f>
        <v>80800</v>
      </c>
      <c r="E39" s="979">
        <f t="shared" ref="E39" si="1">+D39+C39</f>
        <v>92800</v>
      </c>
      <c r="F39" s="980">
        <f>C39*F2</f>
        <v>5963.8169563675065</v>
      </c>
      <c r="G39" s="981">
        <f>D39*F2</f>
        <v>40156.367506207876</v>
      </c>
      <c r="H39" s="982">
        <f>G39+F39</f>
        <v>46120.18446257538</v>
      </c>
      <c r="I39" s="983"/>
      <c r="J39" s="978"/>
      <c r="K39" s="979"/>
      <c r="L39" s="980"/>
      <c r="M39" s="981"/>
      <c r="N39" s="982"/>
    </row>
    <row r="40" spans="2:14">
      <c r="B40" s="777"/>
      <c r="C40" s="1037"/>
      <c r="D40" s="879"/>
      <c r="E40" s="1038"/>
      <c r="F40" s="1039"/>
      <c r="H40" s="1040"/>
      <c r="I40" s="201"/>
      <c r="J40" s="879"/>
      <c r="K40" s="288"/>
      <c r="L40" s="1041"/>
      <c r="N40" s="1040"/>
    </row>
    <row r="41" spans="2:14">
      <c r="B41" s="992" t="s">
        <v>1309</v>
      </c>
      <c r="C41" s="1042"/>
      <c r="D41" s="1043"/>
      <c r="E41" s="1044"/>
      <c r="F41" s="1045" t="s">
        <v>1290</v>
      </c>
      <c r="G41" s="1046"/>
      <c r="H41" s="1047"/>
      <c r="I41" s="1048" t="s">
        <v>1291</v>
      </c>
      <c r="J41" s="1043"/>
      <c r="K41" s="1044"/>
      <c r="L41" s="1045" t="s">
        <v>1292</v>
      </c>
      <c r="M41" s="1046"/>
      <c r="N41" s="1047"/>
    </row>
    <row r="42" spans="2:14">
      <c r="B42" s="969"/>
      <c r="C42" s="970" t="s">
        <v>1293</v>
      </c>
      <c r="D42" s="976" t="s">
        <v>1294</v>
      </c>
      <c r="E42" s="972" t="s">
        <v>189</v>
      </c>
      <c r="F42" s="973" t="s">
        <v>1293</v>
      </c>
      <c r="G42" s="974" t="s">
        <v>1294</v>
      </c>
      <c r="H42" s="975" t="s">
        <v>189</v>
      </c>
      <c r="I42" s="970" t="s">
        <v>1293</v>
      </c>
      <c r="J42" s="976" t="s">
        <v>1294</v>
      </c>
      <c r="K42" s="972" t="s">
        <v>189</v>
      </c>
      <c r="L42" s="973" t="s">
        <v>1293</v>
      </c>
      <c r="M42" s="974" t="s">
        <v>1294</v>
      </c>
      <c r="N42" s="975" t="s">
        <v>189</v>
      </c>
    </row>
    <row r="43" spans="2:14">
      <c r="B43" s="1049" t="s">
        <v>1295</v>
      </c>
      <c r="C43" s="1050"/>
      <c r="D43" s="994">
        <f>+ROUND(D44*3.25,0)</f>
        <v>176400</v>
      </c>
      <c r="E43" s="1051"/>
      <c r="F43" s="1052"/>
      <c r="G43" s="994"/>
      <c r="H43" s="994">
        <f>+G43+F43</f>
        <v>0</v>
      </c>
      <c r="I43" s="1053"/>
      <c r="J43" s="1054"/>
      <c r="K43" s="1051"/>
      <c r="L43" s="1052"/>
      <c r="M43" s="1055"/>
      <c r="N43" s="1056"/>
    </row>
    <row r="44" spans="2:14">
      <c r="B44" s="1057" t="s">
        <v>1296</v>
      </c>
      <c r="C44" s="202"/>
      <c r="D44" s="978">
        <f>+ROUND([4]HH!I7*0.33,0)</f>
        <v>54277</v>
      </c>
      <c r="E44" s="1058"/>
      <c r="F44" s="1059"/>
      <c r="G44" s="978"/>
      <c r="H44" s="978">
        <f>+G44+F44</f>
        <v>0</v>
      </c>
      <c r="I44" s="1060"/>
      <c r="J44" s="978">
        <f>+ROUND([4]HH!M7*0.33,0)</f>
        <v>6048</v>
      </c>
      <c r="K44" s="978">
        <f>+J44+I44</f>
        <v>6048</v>
      </c>
      <c r="L44" s="1059"/>
      <c r="M44" s="1061">
        <f>+ROUND([4]HH!N7*0.33,0)</f>
        <v>302</v>
      </c>
      <c r="N44" s="1062">
        <f>+M44+L44</f>
        <v>302</v>
      </c>
    </row>
    <row r="45" spans="2:14">
      <c r="B45" s="1063" t="s">
        <v>1297</v>
      </c>
      <c r="C45" s="1064"/>
      <c r="D45" s="986">
        <f>+ROUND([4]HH!H7*0.33,0)</f>
        <v>356097</v>
      </c>
      <c r="E45" s="1065"/>
      <c r="F45" s="1066"/>
      <c r="G45" s="986">
        <f>+ROUND([4]HH!J7*0.33,0)</f>
        <v>177155</v>
      </c>
      <c r="H45" s="986">
        <f>+G45+F44:F45</f>
        <v>177155</v>
      </c>
      <c r="I45" s="1067"/>
      <c r="J45" s="1068"/>
      <c r="K45" s="1065">
        <f>+J45+I45</f>
        <v>0</v>
      </c>
      <c r="L45" s="1066"/>
      <c r="M45" s="1069"/>
      <c r="N45" s="1070">
        <f>+M45+L45</f>
        <v>0</v>
      </c>
    </row>
    <row r="47" spans="2:14">
      <c r="B47" s="971" t="s">
        <v>1310</v>
      </c>
      <c r="C47" s="1071"/>
      <c r="D47" s="1072"/>
      <c r="E47" s="1072"/>
      <c r="F47" s="1073" t="s">
        <v>1290</v>
      </c>
      <c r="G47" s="1072"/>
      <c r="H47" s="1072"/>
      <c r="I47" s="1073" t="s">
        <v>1291</v>
      </c>
      <c r="J47" s="1072"/>
      <c r="K47" s="1072"/>
      <c r="L47" s="1073" t="s">
        <v>1292</v>
      </c>
      <c r="M47" s="1072"/>
      <c r="N47" s="1072"/>
    </row>
    <row r="48" spans="2:14">
      <c r="B48" s="1074"/>
      <c r="C48" s="1073" t="s">
        <v>1293</v>
      </c>
      <c r="D48" s="1073" t="s">
        <v>1294</v>
      </c>
      <c r="E48" s="1073" t="s">
        <v>189</v>
      </c>
      <c r="F48" s="1073" t="s">
        <v>1293</v>
      </c>
      <c r="G48" s="1073" t="s">
        <v>1294</v>
      </c>
      <c r="H48" s="1073" t="s">
        <v>189</v>
      </c>
      <c r="I48" s="1073" t="s">
        <v>1293</v>
      </c>
      <c r="J48" s="1073" t="s">
        <v>1294</v>
      </c>
      <c r="K48" s="1073" t="s">
        <v>189</v>
      </c>
      <c r="L48" s="1075" t="s">
        <v>1293</v>
      </c>
      <c r="M48" s="1075" t="s">
        <v>1294</v>
      </c>
      <c r="N48" s="1075" t="s">
        <v>189</v>
      </c>
    </row>
    <row r="49" spans="2:14">
      <c r="B49" s="67" t="s">
        <v>1297</v>
      </c>
      <c r="C49" s="994"/>
      <c r="D49" s="994">
        <f>3504695*0.1</f>
        <v>350469.5</v>
      </c>
      <c r="E49" s="994">
        <f>+D49+C49</f>
        <v>350469.5</v>
      </c>
      <c r="F49" s="994"/>
      <c r="G49" s="994">
        <f>D49*F2</f>
        <v>174177.99556580346</v>
      </c>
      <c r="H49" s="994">
        <f>+G49+F49</f>
        <v>174177.99556580346</v>
      </c>
      <c r="I49" s="994"/>
      <c r="J49" s="994"/>
      <c r="K49" s="1076"/>
      <c r="L49" s="1076"/>
      <c r="M49" s="997"/>
      <c r="N49" s="1077"/>
    </row>
    <row r="50" spans="2:14">
      <c r="B50" s="67" t="s">
        <v>1296</v>
      </c>
      <c r="C50" s="986"/>
      <c r="D50" s="986">
        <f>D49/D2</f>
        <v>51553.039848646091</v>
      </c>
      <c r="E50" s="986">
        <f>+D50+C50</f>
        <v>51553.039848646091</v>
      </c>
      <c r="F50" s="986"/>
      <c r="G50" s="986"/>
      <c r="H50" s="986"/>
      <c r="I50" s="986"/>
      <c r="J50" s="986"/>
      <c r="K50" s="1078"/>
      <c r="L50" s="1078"/>
      <c r="M50" s="989"/>
      <c r="N50" s="1079"/>
    </row>
    <row r="59" spans="2:14">
      <c r="B59" s="261" t="s">
        <v>1311</v>
      </c>
      <c r="C59" s="1080" t="s">
        <v>1293</v>
      </c>
      <c r="D59" s="971" t="s">
        <v>1294</v>
      </c>
      <c r="E59" s="1081" t="s">
        <v>189</v>
      </c>
      <c r="F59" s="971" t="s">
        <v>1290</v>
      </c>
    </row>
    <row r="60" spans="2:14">
      <c r="B60" s="1082" t="s">
        <v>1295</v>
      </c>
      <c r="C60" s="1083">
        <f>+C19</f>
        <v>4682</v>
      </c>
      <c r="D60" s="1084">
        <f>+D5+D43</f>
        <v>178871</v>
      </c>
      <c r="E60" s="1085">
        <f>+D60+C60</f>
        <v>183553</v>
      </c>
      <c r="F60" s="879"/>
    </row>
    <row r="61" spans="2:14">
      <c r="B61" s="1086" t="s">
        <v>1296</v>
      </c>
      <c r="C61" s="1087">
        <f>+C20</f>
        <v>1441</v>
      </c>
      <c r="D61" s="1088">
        <f>+D6+D44</f>
        <v>55037</v>
      </c>
      <c r="E61" s="1089">
        <f>+D61+C61</f>
        <v>56478</v>
      </c>
      <c r="F61" s="879"/>
    </row>
    <row r="62" spans="2:14">
      <c r="B62" s="976" t="s">
        <v>1297</v>
      </c>
      <c r="C62" s="1090">
        <f>+C21</f>
        <v>9796</v>
      </c>
      <c r="D62" s="1091">
        <f>+D7+D45</f>
        <v>361264</v>
      </c>
      <c r="E62" s="1092">
        <f>+D62+C62</f>
        <v>371060</v>
      </c>
      <c r="F62" s="879"/>
    </row>
    <row r="63" spans="2:14">
      <c r="B63" s="1082" t="s">
        <v>1312</v>
      </c>
      <c r="C63" s="1083">
        <f>+F21</f>
        <v>4868</v>
      </c>
      <c r="D63" s="1084">
        <f>+G45+G7</f>
        <v>179723</v>
      </c>
      <c r="E63" s="1085">
        <f>+D63+C63</f>
        <v>184591</v>
      </c>
      <c r="F63" s="879"/>
    </row>
    <row r="64" spans="2:14">
      <c r="B64" s="1086" t="s">
        <v>1291</v>
      </c>
      <c r="C64" s="1087">
        <f>+I6+I20</f>
        <v>140</v>
      </c>
      <c r="D64" s="1088">
        <f>+J6+J44</f>
        <v>6134</v>
      </c>
      <c r="E64" s="1089">
        <f t="shared" ref="E64:E65" si="2">+D64+C64</f>
        <v>6274</v>
      </c>
      <c r="F64" s="879"/>
    </row>
    <row r="65" spans="2:6">
      <c r="B65" s="976" t="s">
        <v>1292</v>
      </c>
      <c r="C65" s="1087">
        <f>+L20+L6</f>
        <v>6</v>
      </c>
      <c r="D65" s="1088">
        <f>+M44+M6</f>
        <v>306</v>
      </c>
      <c r="E65" s="1089">
        <f t="shared" si="2"/>
        <v>312</v>
      </c>
      <c r="F65" s="879"/>
    </row>
    <row r="66" spans="2:6">
      <c r="B66" s="1082" t="s">
        <v>1302</v>
      </c>
      <c r="C66" s="1083">
        <f>+C15</f>
        <v>500</v>
      </c>
      <c r="D66" s="58"/>
      <c r="E66" s="958">
        <f>+D66+C66</f>
        <v>500</v>
      </c>
      <c r="F66" s="1084">
        <f>+F15</f>
        <v>100</v>
      </c>
    </row>
    <row r="67" spans="2:6">
      <c r="B67" s="976" t="s">
        <v>1303</v>
      </c>
      <c r="C67" s="1090">
        <f>+C16</f>
        <v>30</v>
      </c>
      <c r="D67" s="1091">
        <f>+D16</f>
        <v>600</v>
      </c>
      <c r="E67" s="1093">
        <f>+D67+C67</f>
        <v>630</v>
      </c>
      <c r="F67" s="1091">
        <f>+F16+G16</f>
        <v>126</v>
      </c>
    </row>
  </sheetData>
  <pageMargins left="0.7" right="0.7" top="0.75" bottom="0.75" header="0.3" footer="0.3"/>
  <pageSetup paperSize="9" orientation="portrait" r:id="rId1"/>
  <drawing r:id="rId2"/>
  <legacyDrawing r:id="rId3"/>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dimension ref="A1:E224"/>
  <sheetViews>
    <sheetView topLeftCell="A22" zoomScale="40" zoomScaleNormal="40" workbookViewId="0">
      <selection activeCell="E17" sqref="E17"/>
    </sheetView>
  </sheetViews>
  <sheetFormatPr defaultColWidth="10.85546875" defaultRowHeight="15.75"/>
  <cols>
    <col min="1" max="3" width="38.140625" style="250" customWidth="1"/>
    <col min="4" max="4" width="62.85546875" style="250" bestFit="1" customWidth="1"/>
    <col min="5" max="5" width="210.42578125" style="250" bestFit="1" customWidth="1"/>
  </cols>
  <sheetData>
    <row r="1" spans="1:5">
      <c r="A1" s="627"/>
      <c r="B1" s="627"/>
      <c r="C1" s="627"/>
    </row>
    <row r="2" spans="1:5">
      <c r="A2" s="627"/>
      <c r="B2" s="627"/>
      <c r="C2" s="627"/>
    </row>
    <row r="3" spans="1:5">
      <c r="A3" s="627"/>
      <c r="B3" s="627"/>
      <c r="C3" s="627"/>
    </row>
    <row r="4" spans="1:5">
      <c r="A4" s="627"/>
      <c r="B4" s="627"/>
      <c r="C4" s="627"/>
    </row>
    <row r="5" spans="1:5">
      <c r="A5" s="627"/>
      <c r="B5" s="627"/>
      <c r="C5" s="627"/>
    </row>
    <row r="6" spans="1:5">
      <c r="A6" s="628" t="s">
        <v>1458</v>
      </c>
      <c r="B6" s="629" t="s">
        <v>164</v>
      </c>
      <c r="C6" s="630" t="s">
        <v>1459</v>
      </c>
      <c r="D6" s="631" t="s">
        <v>1460</v>
      </c>
      <c r="E6" s="250" t="s">
        <v>1461</v>
      </c>
    </row>
    <row r="7" spans="1:5">
      <c r="A7" s="632" t="s">
        <v>1462</v>
      </c>
      <c r="B7" s="633" t="s">
        <v>1462</v>
      </c>
      <c r="C7" s="634" t="s">
        <v>1462</v>
      </c>
      <c r="D7" s="635"/>
      <c r="E7" s="250" t="s">
        <v>1343</v>
      </c>
    </row>
    <row r="8" spans="1:5" ht="30">
      <c r="A8" s="632" t="s">
        <v>1463</v>
      </c>
      <c r="B8" s="633" t="s">
        <v>1464</v>
      </c>
      <c r="C8" s="634" t="s">
        <v>1465</v>
      </c>
      <c r="D8" s="635"/>
      <c r="E8" s="636" t="s">
        <v>1342</v>
      </c>
    </row>
    <row r="9" spans="1:5">
      <c r="A9" s="632" t="s">
        <v>1466</v>
      </c>
      <c r="B9" s="633" t="s">
        <v>1467</v>
      </c>
      <c r="C9" s="634" t="s">
        <v>1468</v>
      </c>
      <c r="D9" s="635"/>
    </row>
    <row r="10" spans="1:5">
      <c r="A10" s="632" t="s">
        <v>1469</v>
      </c>
      <c r="B10" s="633" t="s">
        <v>1462</v>
      </c>
      <c r="C10" s="634" t="s">
        <v>1470</v>
      </c>
      <c r="D10" s="635"/>
    </row>
    <row r="11" spans="1:5">
      <c r="A11" s="632" t="s">
        <v>1471</v>
      </c>
      <c r="B11" s="633" t="s">
        <v>245</v>
      </c>
      <c r="C11" s="637">
        <v>45</v>
      </c>
      <c r="D11" s="635"/>
    </row>
    <row r="12" spans="1:5">
      <c r="A12" s="632" t="s">
        <v>1472</v>
      </c>
      <c r="B12" s="633" t="s">
        <v>245</v>
      </c>
      <c r="C12" s="637">
        <v>11</v>
      </c>
      <c r="D12" s="635"/>
    </row>
    <row r="13" spans="1:5">
      <c r="A13" s="632" t="s">
        <v>1473</v>
      </c>
      <c r="B13" s="633" t="s">
        <v>245</v>
      </c>
      <c r="C13" s="637">
        <v>44</v>
      </c>
      <c r="D13" s="635"/>
    </row>
    <row r="14" spans="1:5">
      <c r="A14" s="632" t="s">
        <v>1474</v>
      </c>
      <c r="B14" s="633" t="s">
        <v>1475</v>
      </c>
      <c r="C14" s="634">
        <v>1</v>
      </c>
      <c r="D14" s="635" t="s">
        <v>1476</v>
      </c>
      <c r="E14" s="250" t="s">
        <v>1344</v>
      </c>
    </row>
    <row r="15" spans="1:5">
      <c r="A15" s="632" t="s">
        <v>1477</v>
      </c>
      <c r="B15" s="633" t="s">
        <v>1478</v>
      </c>
      <c r="C15" s="634" t="s">
        <v>1479</v>
      </c>
      <c r="D15" s="635"/>
    </row>
    <row r="16" spans="1:5">
      <c r="A16" s="632" t="s">
        <v>1480</v>
      </c>
      <c r="B16" s="633" t="s">
        <v>1478</v>
      </c>
      <c r="C16" s="638">
        <v>44505</v>
      </c>
      <c r="D16" s="635"/>
    </row>
    <row r="17" spans="1:5" ht="31.5">
      <c r="A17" s="632" t="s">
        <v>1481</v>
      </c>
      <c r="B17" s="633" t="s">
        <v>159</v>
      </c>
      <c r="C17" s="634" t="s">
        <v>1482</v>
      </c>
      <c r="D17" s="635"/>
      <c r="E17"/>
    </row>
    <row r="18" spans="1:5">
      <c r="A18" s="632" t="s">
        <v>1483</v>
      </c>
      <c r="B18" s="633" t="s">
        <v>1069</v>
      </c>
      <c r="C18" s="634">
        <v>13199</v>
      </c>
      <c r="D18" s="635"/>
    </row>
    <row r="19" spans="1:5">
      <c r="A19" s="632" t="s">
        <v>1484</v>
      </c>
      <c r="B19" s="633" t="s">
        <v>1485</v>
      </c>
      <c r="C19" s="634"/>
      <c r="D19" s="635"/>
    </row>
    <row r="20" spans="1:5">
      <c r="A20" s="627" t="s">
        <v>1360</v>
      </c>
      <c r="B20" s="627" t="s">
        <v>1486</v>
      </c>
      <c r="C20" s="627"/>
      <c r="D20" s="635"/>
    </row>
    <row r="21" spans="1:5">
      <c r="A21" s="639" t="s">
        <v>1487</v>
      </c>
      <c r="B21" s="640" t="s">
        <v>164</v>
      </c>
      <c r="C21" s="641" t="s">
        <v>1459</v>
      </c>
      <c r="D21" s="642"/>
    </row>
    <row r="22" spans="1:5">
      <c r="A22" s="632" t="s">
        <v>1462</v>
      </c>
      <c r="B22" s="633" t="s">
        <v>1462</v>
      </c>
      <c r="C22" s="634" t="s">
        <v>1462</v>
      </c>
      <c r="D22" s="635"/>
    </row>
    <row r="23" spans="1:5">
      <c r="A23" s="632" t="s">
        <v>1463</v>
      </c>
      <c r="B23" s="633" t="s">
        <v>1464</v>
      </c>
      <c r="C23" s="634">
        <v>130</v>
      </c>
      <c r="D23" s="635"/>
    </row>
    <row r="24" spans="1:5">
      <c r="A24" s="632" t="s">
        <v>1466</v>
      </c>
      <c r="B24" s="633" t="s">
        <v>1467</v>
      </c>
      <c r="C24" s="634" t="s">
        <v>1468</v>
      </c>
      <c r="D24" s="635"/>
    </row>
    <row r="25" spans="1:5">
      <c r="A25" s="632" t="s">
        <v>1469</v>
      </c>
      <c r="B25" s="633" t="s">
        <v>1462</v>
      </c>
      <c r="C25" s="634" t="s">
        <v>1488</v>
      </c>
      <c r="D25" s="635"/>
    </row>
    <row r="26" spans="1:5">
      <c r="A26" s="632" t="s">
        <v>1471</v>
      </c>
      <c r="B26" s="633" t="s">
        <v>245</v>
      </c>
      <c r="C26" s="634" t="s">
        <v>1462</v>
      </c>
      <c r="D26" s="635"/>
    </row>
    <row r="27" spans="1:5">
      <c r="A27" s="632" t="s">
        <v>1472</v>
      </c>
      <c r="B27" s="633" t="s">
        <v>245</v>
      </c>
      <c r="C27" s="634" t="s">
        <v>1462</v>
      </c>
      <c r="D27" s="635"/>
    </row>
    <row r="28" spans="1:5">
      <c r="A28" s="632" t="s">
        <v>1473</v>
      </c>
      <c r="B28" s="633" t="s">
        <v>245</v>
      </c>
      <c r="C28" s="634" t="s">
        <v>1462</v>
      </c>
      <c r="D28" s="635"/>
    </row>
    <row r="29" spans="1:5">
      <c r="A29" s="632" t="s">
        <v>1474</v>
      </c>
      <c r="B29" s="633" t="s">
        <v>1475</v>
      </c>
      <c r="C29" s="634">
        <v>4</v>
      </c>
      <c r="D29" s="635" t="s">
        <v>1489</v>
      </c>
    </row>
    <row r="30" spans="1:5">
      <c r="A30" s="632" t="s">
        <v>1477</v>
      </c>
      <c r="B30" s="633" t="s">
        <v>1478</v>
      </c>
      <c r="C30" s="638">
        <v>44515</v>
      </c>
      <c r="D30" s="635"/>
    </row>
    <row r="31" spans="1:5">
      <c r="A31" s="632" t="s">
        <v>1480</v>
      </c>
      <c r="B31" s="633" t="s">
        <v>1478</v>
      </c>
      <c r="C31" s="638">
        <v>44326</v>
      </c>
      <c r="D31" s="635"/>
    </row>
    <row r="32" spans="1:5" ht="31.5">
      <c r="A32" s="632" t="s">
        <v>1481</v>
      </c>
      <c r="B32" s="633" t="s">
        <v>159</v>
      </c>
      <c r="C32" s="634" t="s">
        <v>1490</v>
      </c>
      <c r="D32" s="635"/>
      <c r="E32" t="s">
        <v>1491</v>
      </c>
    </row>
    <row r="33" spans="1:5">
      <c r="A33" s="632" t="s">
        <v>1483</v>
      </c>
      <c r="B33" s="633" t="s">
        <v>1069</v>
      </c>
      <c r="C33" s="634">
        <v>2438</v>
      </c>
      <c r="D33" s="635"/>
    </row>
    <row r="34" spans="1:5">
      <c r="A34" s="632" t="s">
        <v>1484</v>
      </c>
      <c r="B34" s="633" t="s">
        <v>1485</v>
      </c>
      <c r="C34" s="634"/>
      <c r="D34" s="635"/>
    </row>
    <row r="35" spans="1:5">
      <c r="A35" s="627" t="s">
        <v>1360</v>
      </c>
      <c r="B35" s="633" t="s">
        <v>1486</v>
      </c>
      <c r="C35" s="627" t="s">
        <v>1492</v>
      </c>
      <c r="D35" s="635"/>
    </row>
    <row r="36" spans="1:5">
      <c r="A36" s="643" t="s">
        <v>1493</v>
      </c>
      <c r="B36" s="644" t="s">
        <v>164</v>
      </c>
      <c r="C36" s="645" t="s">
        <v>1459</v>
      </c>
      <c r="D36" s="646"/>
      <c r="E36" s="250" t="s">
        <v>154</v>
      </c>
    </row>
    <row r="37" spans="1:5">
      <c r="A37" s="632" t="s">
        <v>1462</v>
      </c>
      <c r="B37" s="633" t="s">
        <v>1462</v>
      </c>
      <c r="C37" s="634" t="s">
        <v>1462</v>
      </c>
      <c r="D37" s="635"/>
    </row>
    <row r="38" spans="1:5">
      <c r="A38" s="632" t="s">
        <v>1463</v>
      </c>
      <c r="B38" s="633" t="s">
        <v>1464</v>
      </c>
      <c r="C38" s="634" t="s">
        <v>1462</v>
      </c>
      <c r="D38" s="635"/>
    </row>
    <row r="39" spans="1:5">
      <c r="A39" s="632" t="s">
        <v>1466</v>
      </c>
      <c r="B39" s="633" t="s">
        <v>1467</v>
      </c>
      <c r="C39" s="634" t="s">
        <v>1462</v>
      </c>
      <c r="D39" s="635"/>
    </row>
    <row r="40" spans="1:5">
      <c r="A40" s="632" t="s">
        <v>1469</v>
      </c>
      <c r="B40" s="633" t="s">
        <v>1462</v>
      </c>
      <c r="C40" s="634" t="s">
        <v>1470</v>
      </c>
      <c r="D40" s="635"/>
    </row>
    <row r="41" spans="1:5">
      <c r="A41" s="632" t="s">
        <v>1471</v>
      </c>
      <c r="B41" s="633" t="s">
        <v>245</v>
      </c>
      <c r="C41" s="634" t="s">
        <v>1462</v>
      </c>
      <c r="D41" s="635"/>
    </row>
    <row r="42" spans="1:5">
      <c r="A42" s="632" t="s">
        <v>1472</v>
      </c>
      <c r="B42" s="633" t="s">
        <v>245</v>
      </c>
      <c r="C42" s="634" t="s">
        <v>1462</v>
      </c>
      <c r="D42" s="635"/>
    </row>
    <row r="43" spans="1:5">
      <c r="A43" s="632" t="s">
        <v>1473</v>
      </c>
      <c r="B43" s="633" t="s">
        <v>245</v>
      </c>
      <c r="C43" s="634" t="s">
        <v>1462</v>
      </c>
      <c r="D43" s="635"/>
    </row>
    <row r="44" spans="1:5">
      <c r="A44" s="632" t="s">
        <v>1474</v>
      </c>
      <c r="B44" s="633" t="s">
        <v>1475</v>
      </c>
      <c r="C44" s="634">
        <v>5.3</v>
      </c>
      <c r="D44" s="635" t="s">
        <v>1494</v>
      </c>
    </row>
    <row r="45" spans="1:5">
      <c r="A45" s="632" t="s">
        <v>1477</v>
      </c>
      <c r="B45" s="633" t="s">
        <v>1478</v>
      </c>
      <c r="C45" s="638">
        <v>44515</v>
      </c>
      <c r="D45" s="635"/>
    </row>
    <row r="46" spans="1:5">
      <c r="A46" s="632" t="s">
        <v>1480</v>
      </c>
      <c r="B46" s="633" t="s">
        <v>1478</v>
      </c>
      <c r="C46" s="634" t="s">
        <v>1495</v>
      </c>
      <c r="D46" s="635"/>
    </row>
    <row r="47" spans="1:5" ht="31.5">
      <c r="A47" s="632" t="s">
        <v>1481</v>
      </c>
      <c r="B47" s="633" t="s">
        <v>159</v>
      </c>
      <c r="C47" s="634" t="s">
        <v>1496</v>
      </c>
      <c r="D47" s="635"/>
    </row>
    <row r="48" spans="1:5">
      <c r="A48" s="632" t="s">
        <v>1483</v>
      </c>
      <c r="B48" s="633" t="s">
        <v>1069</v>
      </c>
      <c r="C48" s="634">
        <v>2322</v>
      </c>
      <c r="D48" s="635"/>
    </row>
    <row r="49" spans="1:5">
      <c r="A49" s="632" t="s">
        <v>1484</v>
      </c>
      <c r="B49" s="633" t="s">
        <v>1485</v>
      </c>
      <c r="C49" s="634"/>
      <c r="D49" s="635"/>
    </row>
    <row r="50" spans="1:5">
      <c r="A50" s="627" t="s">
        <v>1360</v>
      </c>
      <c r="B50" s="633" t="s">
        <v>1486</v>
      </c>
      <c r="C50" s="627"/>
      <c r="D50" s="635"/>
    </row>
    <row r="51" spans="1:5">
      <c r="A51" s="647" t="s">
        <v>1497</v>
      </c>
      <c r="B51" s="648" t="s">
        <v>164</v>
      </c>
      <c r="C51" s="649" t="s">
        <v>1459</v>
      </c>
      <c r="D51" s="650"/>
      <c r="E51" t="s">
        <v>154</v>
      </c>
    </row>
    <row r="52" spans="1:5">
      <c r="A52" s="632" t="s">
        <v>1462</v>
      </c>
      <c r="B52" s="633" t="s">
        <v>1462</v>
      </c>
      <c r="C52" s="634" t="s">
        <v>1462</v>
      </c>
      <c r="D52" s="635"/>
    </row>
    <row r="53" spans="1:5">
      <c r="A53" s="632" t="s">
        <v>1463</v>
      </c>
      <c r="B53" s="633" t="s">
        <v>1464</v>
      </c>
      <c r="C53" s="634">
        <v>110</v>
      </c>
      <c r="D53" s="635"/>
    </row>
    <row r="54" spans="1:5">
      <c r="A54" s="632" t="s">
        <v>1466</v>
      </c>
      <c r="B54" s="633" t="s">
        <v>1467</v>
      </c>
      <c r="C54" s="634">
        <v>24</v>
      </c>
      <c r="D54" s="635"/>
      <c r="E54" s="250" t="s">
        <v>1363</v>
      </c>
    </row>
    <row r="55" spans="1:5">
      <c r="A55" s="632" t="s">
        <v>1469</v>
      </c>
      <c r="B55" s="633" t="s">
        <v>1462</v>
      </c>
      <c r="C55" s="634" t="s">
        <v>1470</v>
      </c>
      <c r="D55" s="635"/>
    </row>
    <row r="56" spans="1:5">
      <c r="A56" s="632" t="s">
        <v>1471</v>
      </c>
      <c r="B56" s="633" t="s">
        <v>245</v>
      </c>
      <c r="C56" s="634" t="s">
        <v>1462</v>
      </c>
      <c r="D56" s="635"/>
    </row>
    <row r="57" spans="1:5">
      <c r="A57" s="632" t="s">
        <v>1472</v>
      </c>
      <c r="B57" s="633" t="s">
        <v>245</v>
      </c>
      <c r="C57" s="634" t="s">
        <v>1462</v>
      </c>
      <c r="D57" s="635"/>
    </row>
    <row r="58" spans="1:5">
      <c r="A58" s="632" t="s">
        <v>1473</v>
      </c>
      <c r="B58" s="633" t="s">
        <v>245</v>
      </c>
      <c r="C58" s="634" t="s">
        <v>1462</v>
      </c>
      <c r="D58" s="635"/>
    </row>
    <row r="59" spans="1:5">
      <c r="A59" s="632" t="s">
        <v>1474</v>
      </c>
      <c r="B59" s="633" t="s">
        <v>1475</v>
      </c>
      <c r="C59" s="634">
        <v>1.1000000000000001</v>
      </c>
      <c r="D59" s="635" t="s">
        <v>1494</v>
      </c>
    </row>
    <row r="60" spans="1:5">
      <c r="A60" s="632" t="s">
        <v>1477</v>
      </c>
      <c r="B60" s="633" t="s">
        <v>1478</v>
      </c>
      <c r="C60" s="634" t="s">
        <v>1498</v>
      </c>
      <c r="D60" s="61" t="s">
        <v>1403</v>
      </c>
    </row>
    <row r="61" spans="1:5" ht="31.5">
      <c r="A61" s="632" t="s">
        <v>1480</v>
      </c>
      <c r="B61" s="633" t="s">
        <v>1478</v>
      </c>
      <c r="C61" s="634" t="s">
        <v>1499</v>
      </c>
      <c r="D61" s="635"/>
    </row>
    <row r="62" spans="1:5" ht="31.5">
      <c r="A62" s="632" t="s">
        <v>1481</v>
      </c>
      <c r="B62" s="633" t="s">
        <v>159</v>
      </c>
      <c r="C62" s="634" t="s">
        <v>1500</v>
      </c>
      <c r="D62" s="635"/>
    </row>
    <row r="63" spans="1:5">
      <c r="A63" s="632" t="s">
        <v>1483</v>
      </c>
      <c r="B63" s="633" t="s">
        <v>1069</v>
      </c>
      <c r="C63" s="634">
        <v>9384</v>
      </c>
      <c r="D63" s="635"/>
    </row>
    <row r="64" spans="1:5">
      <c r="A64" s="632" t="s">
        <v>1484</v>
      </c>
      <c r="B64" s="633" t="s">
        <v>1485</v>
      </c>
      <c r="C64" s="634"/>
      <c r="D64" s="635"/>
    </row>
    <row r="65" spans="1:4">
      <c r="A65" s="632" t="s">
        <v>1360</v>
      </c>
      <c r="B65" s="633" t="s">
        <v>1486</v>
      </c>
      <c r="C65" s="634"/>
      <c r="D65" s="635"/>
    </row>
    <row r="66" spans="1:4">
      <c r="A66" s="627"/>
      <c r="B66" s="627"/>
      <c r="C66" s="627"/>
    </row>
    <row r="67" spans="1:4">
      <c r="A67" s="627"/>
      <c r="B67" s="627"/>
      <c r="C67" s="627"/>
    </row>
    <row r="68" spans="1:4">
      <c r="A68" s="627"/>
      <c r="B68" s="627"/>
      <c r="C68" s="627"/>
    </row>
    <row r="69" spans="1:4">
      <c r="A69" s="627"/>
      <c r="B69" s="627"/>
      <c r="C69" s="627"/>
    </row>
    <row r="70" spans="1:4">
      <c r="A70" s="627"/>
      <c r="B70" s="627"/>
      <c r="C70" s="627"/>
    </row>
    <row r="71" spans="1:4">
      <c r="A71" s="627"/>
      <c r="B71" s="627"/>
      <c r="C71" s="627"/>
    </row>
    <row r="72" spans="1:4">
      <c r="A72" s="627"/>
      <c r="B72" s="627"/>
      <c r="C72" s="627"/>
    </row>
    <row r="73" spans="1:4">
      <c r="A73" s="627"/>
      <c r="B73" s="627"/>
      <c r="C73" s="627"/>
    </row>
    <row r="74" spans="1:4">
      <c r="A74" s="627"/>
      <c r="B74" s="627"/>
      <c r="C74" s="627"/>
    </row>
    <row r="75" spans="1:4">
      <c r="A75" s="627"/>
      <c r="B75" s="627"/>
      <c r="C75" s="627"/>
    </row>
    <row r="76" spans="1:4">
      <c r="A76" s="627"/>
      <c r="B76" s="627"/>
      <c r="C76" s="627"/>
    </row>
    <row r="77" spans="1:4">
      <c r="A77" s="627"/>
      <c r="B77" s="627"/>
      <c r="C77" s="627"/>
    </row>
    <row r="78" spans="1:4">
      <c r="A78" s="627"/>
      <c r="B78" s="627"/>
      <c r="C78" s="627"/>
    </row>
    <row r="79" spans="1:4">
      <c r="A79" s="627"/>
      <c r="B79" s="627"/>
      <c r="C79" s="627"/>
    </row>
    <row r="80" spans="1:4">
      <c r="A80" s="627"/>
      <c r="B80" s="627"/>
      <c r="C80" s="627"/>
    </row>
    <row r="81" spans="1:3">
      <c r="A81" s="627"/>
      <c r="B81" s="627"/>
      <c r="C81" s="627"/>
    </row>
    <row r="82" spans="1:3">
      <c r="A82" s="627"/>
      <c r="B82" s="627"/>
      <c r="C82" s="627"/>
    </row>
    <row r="83" spans="1:3">
      <c r="A83" s="627"/>
      <c r="B83" s="627"/>
      <c r="C83" s="627"/>
    </row>
    <row r="84" spans="1:3">
      <c r="A84" s="627"/>
      <c r="B84" s="627"/>
      <c r="C84" s="627"/>
    </row>
    <row r="85" spans="1:3">
      <c r="A85" s="627"/>
      <c r="B85" s="627"/>
      <c r="C85" s="627"/>
    </row>
    <row r="86" spans="1:3">
      <c r="A86" s="627"/>
      <c r="B86" s="627"/>
      <c r="C86" s="627"/>
    </row>
    <row r="87" spans="1:3">
      <c r="A87" s="627"/>
      <c r="B87" s="627"/>
      <c r="C87" s="627"/>
    </row>
    <row r="88" spans="1:3">
      <c r="A88" s="627"/>
      <c r="B88" s="627"/>
      <c r="C88" s="627"/>
    </row>
    <row r="89" spans="1:3">
      <c r="A89" s="627"/>
      <c r="B89" s="627"/>
      <c r="C89" s="627"/>
    </row>
    <row r="90" spans="1:3">
      <c r="A90" s="627"/>
      <c r="B90" s="627"/>
      <c r="C90" s="627"/>
    </row>
    <row r="91" spans="1:3">
      <c r="A91" s="627"/>
      <c r="B91" s="627"/>
      <c r="C91" s="627"/>
    </row>
    <row r="92" spans="1:3">
      <c r="A92" s="627"/>
      <c r="B92" s="627"/>
      <c r="C92" s="627"/>
    </row>
    <row r="93" spans="1:3">
      <c r="A93" s="627"/>
      <c r="B93" s="627"/>
      <c r="C93" s="627"/>
    </row>
    <row r="94" spans="1:3">
      <c r="A94" s="627"/>
      <c r="B94" s="627"/>
      <c r="C94" s="627"/>
    </row>
    <row r="95" spans="1:3">
      <c r="A95" s="627"/>
      <c r="B95" s="627"/>
      <c r="C95" s="627"/>
    </row>
    <row r="96" spans="1:3">
      <c r="A96" s="627"/>
      <c r="B96" s="627"/>
      <c r="C96" s="627"/>
    </row>
    <row r="97" spans="1:3">
      <c r="A97" s="627"/>
      <c r="B97" s="627"/>
      <c r="C97" s="627"/>
    </row>
    <row r="98" spans="1:3">
      <c r="A98" s="627"/>
      <c r="B98" s="627"/>
      <c r="C98" s="627"/>
    </row>
    <row r="99" spans="1:3">
      <c r="A99" s="627"/>
      <c r="B99" s="627"/>
      <c r="C99" s="627"/>
    </row>
    <row r="100" spans="1:3">
      <c r="A100" s="627"/>
      <c r="B100" s="627"/>
      <c r="C100" s="627"/>
    </row>
    <row r="101" spans="1:3">
      <c r="A101" s="627"/>
      <c r="B101" s="627"/>
      <c r="C101" s="627"/>
    </row>
    <row r="102" spans="1:3">
      <c r="A102" s="627"/>
      <c r="B102" s="627"/>
      <c r="C102" s="627"/>
    </row>
    <row r="103" spans="1:3">
      <c r="A103" s="627"/>
      <c r="B103" s="627"/>
      <c r="C103" s="627"/>
    </row>
    <row r="104" spans="1:3">
      <c r="A104" s="627"/>
      <c r="B104" s="627"/>
      <c r="C104" s="627"/>
    </row>
    <row r="105" spans="1:3">
      <c r="A105" s="627"/>
      <c r="B105" s="627"/>
      <c r="C105" s="627"/>
    </row>
    <row r="106" spans="1:3">
      <c r="A106" s="627"/>
      <c r="B106" s="627"/>
      <c r="C106" s="627"/>
    </row>
    <row r="107" spans="1:3">
      <c r="A107" s="627"/>
      <c r="B107" s="627"/>
      <c r="C107" s="627"/>
    </row>
    <row r="108" spans="1:3">
      <c r="A108" s="627"/>
      <c r="B108" s="627"/>
      <c r="C108" s="627"/>
    </row>
    <row r="109" spans="1:3">
      <c r="A109" s="627"/>
      <c r="B109" s="627"/>
      <c r="C109" s="627"/>
    </row>
    <row r="110" spans="1:3">
      <c r="A110" s="627"/>
      <c r="B110" s="627"/>
      <c r="C110" s="627"/>
    </row>
    <row r="111" spans="1:3">
      <c r="A111" s="627"/>
      <c r="B111" s="627"/>
      <c r="C111" s="627"/>
    </row>
    <row r="112" spans="1:3">
      <c r="A112" s="627"/>
      <c r="B112" s="627"/>
      <c r="C112" s="627"/>
    </row>
    <row r="113" spans="1:3">
      <c r="A113" s="627"/>
      <c r="B113" s="627"/>
      <c r="C113" s="627"/>
    </row>
    <row r="114" spans="1:3">
      <c r="A114" s="627"/>
      <c r="B114" s="627"/>
      <c r="C114" s="627"/>
    </row>
    <row r="115" spans="1:3">
      <c r="A115" s="627"/>
      <c r="B115" s="627"/>
      <c r="C115" s="627"/>
    </row>
    <row r="116" spans="1:3">
      <c r="A116" s="627"/>
      <c r="B116" s="627"/>
      <c r="C116" s="627"/>
    </row>
    <row r="117" spans="1:3">
      <c r="A117" s="627"/>
      <c r="B117" s="627"/>
      <c r="C117" s="627"/>
    </row>
    <row r="118" spans="1:3">
      <c r="A118" s="627"/>
      <c r="B118" s="627"/>
      <c r="C118" s="627"/>
    </row>
    <row r="119" spans="1:3">
      <c r="A119" s="627"/>
      <c r="B119" s="627"/>
      <c r="C119" s="627"/>
    </row>
    <row r="120" spans="1:3">
      <c r="A120" s="627"/>
      <c r="B120" s="627"/>
      <c r="C120" s="627"/>
    </row>
    <row r="121" spans="1:3">
      <c r="A121" s="627"/>
      <c r="B121" s="627"/>
      <c r="C121" s="627"/>
    </row>
    <row r="122" spans="1:3">
      <c r="A122" s="627"/>
      <c r="B122" s="627"/>
      <c r="C122" s="627"/>
    </row>
    <row r="123" spans="1:3">
      <c r="A123" s="627"/>
      <c r="B123" s="627"/>
      <c r="C123" s="627"/>
    </row>
    <row r="124" spans="1:3">
      <c r="A124" s="627"/>
      <c r="B124" s="627"/>
      <c r="C124" s="627"/>
    </row>
    <row r="125" spans="1:3">
      <c r="A125" s="627"/>
      <c r="B125" s="627"/>
      <c r="C125" s="627"/>
    </row>
    <row r="126" spans="1:3">
      <c r="A126" s="627"/>
      <c r="B126" s="627"/>
      <c r="C126" s="627"/>
    </row>
    <row r="127" spans="1:3">
      <c r="A127" s="627"/>
      <c r="B127" s="627"/>
      <c r="C127" s="627"/>
    </row>
    <row r="128" spans="1:3">
      <c r="A128" s="627"/>
      <c r="B128" s="627"/>
      <c r="C128" s="627"/>
    </row>
    <row r="129" spans="1:3">
      <c r="A129" s="627"/>
      <c r="B129" s="627"/>
      <c r="C129" s="627"/>
    </row>
    <row r="130" spans="1:3">
      <c r="A130" s="627"/>
      <c r="B130" s="627"/>
      <c r="C130" s="627"/>
    </row>
    <row r="131" spans="1:3">
      <c r="A131" s="627"/>
      <c r="B131" s="627"/>
      <c r="C131" s="627"/>
    </row>
    <row r="132" spans="1:3">
      <c r="A132" s="627"/>
      <c r="B132" s="627"/>
      <c r="C132" s="627"/>
    </row>
    <row r="133" spans="1:3">
      <c r="A133" s="627"/>
      <c r="B133" s="627"/>
      <c r="C133" s="627"/>
    </row>
    <row r="134" spans="1:3">
      <c r="A134" s="627"/>
      <c r="B134" s="627"/>
      <c r="C134" s="627"/>
    </row>
    <row r="135" spans="1:3">
      <c r="A135" s="627"/>
      <c r="B135" s="627"/>
      <c r="C135" s="627"/>
    </row>
    <row r="136" spans="1:3">
      <c r="A136" s="627"/>
      <c r="B136" s="627"/>
      <c r="C136" s="627"/>
    </row>
    <row r="137" spans="1:3">
      <c r="A137" s="627"/>
      <c r="B137" s="627"/>
      <c r="C137" s="627"/>
    </row>
    <row r="138" spans="1:3">
      <c r="A138" s="627"/>
      <c r="B138" s="627"/>
      <c r="C138" s="627"/>
    </row>
    <row r="139" spans="1:3">
      <c r="A139" s="627"/>
      <c r="B139" s="627"/>
      <c r="C139" s="627"/>
    </row>
    <row r="140" spans="1:3">
      <c r="A140" s="627"/>
      <c r="B140" s="627"/>
      <c r="C140" s="627"/>
    </row>
    <row r="141" spans="1:3">
      <c r="A141" s="627"/>
      <c r="B141" s="627"/>
      <c r="C141" s="627"/>
    </row>
    <row r="142" spans="1:3">
      <c r="A142" s="627"/>
      <c r="B142" s="627"/>
      <c r="C142" s="627"/>
    </row>
    <row r="143" spans="1:3">
      <c r="A143" s="627"/>
      <c r="B143" s="627"/>
      <c r="C143" s="627"/>
    </row>
    <row r="144" spans="1:3">
      <c r="A144" s="627"/>
      <c r="B144" s="627"/>
      <c r="C144" s="627"/>
    </row>
    <row r="145" spans="1:3">
      <c r="A145" s="627"/>
      <c r="B145" s="627"/>
      <c r="C145" s="627"/>
    </row>
    <row r="146" spans="1:3">
      <c r="A146" s="627"/>
      <c r="B146" s="627"/>
      <c r="C146" s="627"/>
    </row>
    <row r="147" spans="1:3">
      <c r="A147" s="627"/>
      <c r="B147" s="627"/>
      <c r="C147" s="627"/>
    </row>
    <row r="148" spans="1:3">
      <c r="A148" s="627"/>
      <c r="B148" s="627"/>
      <c r="C148" s="627"/>
    </row>
    <row r="149" spans="1:3">
      <c r="A149" s="627"/>
      <c r="B149" s="627"/>
      <c r="C149" s="627"/>
    </row>
    <row r="150" spans="1:3">
      <c r="A150" s="627"/>
      <c r="B150" s="627"/>
      <c r="C150" s="627"/>
    </row>
    <row r="151" spans="1:3">
      <c r="A151" s="627"/>
      <c r="B151" s="627"/>
      <c r="C151" s="627"/>
    </row>
    <row r="152" spans="1:3">
      <c r="A152" s="627"/>
      <c r="B152" s="627"/>
      <c r="C152" s="627"/>
    </row>
    <row r="153" spans="1:3">
      <c r="A153" s="627"/>
      <c r="B153" s="627"/>
      <c r="C153" s="627"/>
    </row>
    <row r="154" spans="1:3">
      <c r="A154" s="627"/>
      <c r="B154" s="627"/>
      <c r="C154" s="627"/>
    </row>
    <row r="155" spans="1:3">
      <c r="A155" s="627"/>
      <c r="B155" s="627"/>
      <c r="C155" s="627"/>
    </row>
    <row r="156" spans="1:3">
      <c r="A156" s="627"/>
      <c r="B156" s="627"/>
      <c r="C156" s="627"/>
    </row>
    <row r="157" spans="1:3">
      <c r="A157" s="627"/>
      <c r="B157" s="627"/>
      <c r="C157" s="627"/>
    </row>
    <row r="158" spans="1:3">
      <c r="A158" s="627"/>
      <c r="B158" s="627"/>
      <c r="C158" s="627"/>
    </row>
    <row r="159" spans="1:3">
      <c r="A159" s="627"/>
      <c r="B159" s="627"/>
      <c r="C159" s="627"/>
    </row>
    <row r="160" spans="1:3">
      <c r="A160" s="627"/>
      <c r="B160" s="627"/>
      <c r="C160" s="627"/>
    </row>
    <row r="161" spans="1:3">
      <c r="A161" s="627"/>
      <c r="B161" s="627"/>
      <c r="C161" s="627"/>
    </row>
    <row r="162" spans="1:3">
      <c r="A162" s="627"/>
      <c r="B162" s="627"/>
      <c r="C162" s="627"/>
    </row>
    <row r="163" spans="1:3">
      <c r="A163" s="627"/>
      <c r="B163" s="627"/>
      <c r="C163" s="627"/>
    </row>
    <row r="164" spans="1:3">
      <c r="A164" s="627"/>
      <c r="B164" s="627"/>
      <c r="C164" s="627"/>
    </row>
    <row r="165" spans="1:3">
      <c r="A165" s="627"/>
      <c r="B165" s="627"/>
      <c r="C165" s="627"/>
    </row>
    <row r="166" spans="1:3">
      <c r="A166" s="627"/>
      <c r="B166" s="627"/>
      <c r="C166" s="627"/>
    </row>
    <row r="167" spans="1:3">
      <c r="A167" s="627"/>
      <c r="B167" s="627"/>
      <c r="C167" s="627"/>
    </row>
    <row r="168" spans="1:3">
      <c r="A168" s="627"/>
      <c r="B168" s="627"/>
      <c r="C168" s="627"/>
    </row>
    <row r="169" spans="1:3">
      <c r="A169" s="627"/>
      <c r="B169" s="627"/>
      <c r="C169" s="627"/>
    </row>
    <row r="170" spans="1:3">
      <c r="A170" s="627"/>
      <c r="B170" s="627"/>
      <c r="C170" s="627"/>
    </row>
    <row r="171" spans="1:3">
      <c r="A171" s="627"/>
      <c r="B171" s="627"/>
      <c r="C171" s="627"/>
    </row>
    <row r="172" spans="1:3">
      <c r="A172" s="627"/>
      <c r="B172" s="627"/>
      <c r="C172" s="627"/>
    </row>
    <row r="173" spans="1:3">
      <c r="A173" s="627"/>
      <c r="B173" s="627"/>
      <c r="C173" s="627"/>
    </row>
    <row r="174" spans="1:3">
      <c r="A174" s="627"/>
      <c r="B174" s="627"/>
      <c r="C174" s="627"/>
    </row>
    <row r="175" spans="1:3">
      <c r="A175" s="627"/>
      <c r="B175" s="627"/>
      <c r="C175" s="627"/>
    </row>
    <row r="176" spans="1:3">
      <c r="A176" s="627"/>
      <c r="B176" s="627"/>
      <c r="C176" s="627"/>
    </row>
    <row r="177" spans="1:3">
      <c r="A177" s="627"/>
      <c r="B177" s="627"/>
      <c r="C177" s="627"/>
    </row>
    <row r="178" spans="1:3">
      <c r="A178" s="627"/>
      <c r="B178" s="627"/>
      <c r="C178" s="627"/>
    </row>
    <row r="179" spans="1:3">
      <c r="A179" s="627"/>
      <c r="B179" s="627"/>
      <c r="C179" s="627"/>
    </row>
    <row r="180" spans="1:3">
      <c r="A180" s="627"/>
      <c r="B180" s="627"/>
      <c r="C180" s="627"/>
    </row>
    <row r="181" spans="1:3">
      <c r="A181" s="627"/>
      <c r="B181" s="627"/>
      <c r="C181" s="627"/>
    </row>
    <row r="182" spans="1:3">
      <c r="A182" s="627"/>
      <c r="B182" s="627"/>
      <c r="C182" s="627"/>
    </row>
    <row r="183" spans="1:3">
      <c r="A183" s="627"/>
      <c r="B183" s="627"/>
      <c r="C183" s="627"/>
    </row>
    <row r="184" spans="1:3">
      <c r="A184" s="627"/>
      <c r="B184" s="627"/>
      <c r="C184" s="627"/>
    </row>
    <row r="185" spans="1:3">
      <c r="A185" s="627"/>
      <c r="B185" s="627"/>
      <c r="C185" s="627"/>
    </row>
    <row r="186" spans="1:3">
      <c r="A186" s="627"/>
      <c r="B186" s="627"/>
      <c r="C186" s="627"/>
    </row>
    <row r="187" spans="1:3">
      <c r="A187" s="627"/>
      <c r="B187" s="627"/>
      <c r="C187" s="627"/>
    </row>
    <row r="188" spans="1:3">
      <c r="A188" s="627"/>
      <c r="B188" s="627"/>
      <c r="C188" s="627"/>
    </row>
    <row r="189" spans="1:3">
      <c r="A189" s="627"/>
      <c r="B189" s="627"/>
      <c r="C189" s="627"/>
    </row>
    <row r="190" spans="1:3">
      <c r="A190" s="627"/>
      <c r="B190" s="627"/>
      <c r="C190" s="627"/>
    </row>
    <row r="191" spans="1:3">
      <c r="A191" s="627"/>
      <c r="B191" s="627"/>
      <c r="C191" s="627"/>
    </row>
    <row r="192" spans="1:3">
      <c r="A192" s="627"/>
      <c r="B192" s="627"/>
      <c r="C192" s="627"/>
    </row>
    <row r="193" spans="1:3">
      <c r="A193" s="627"/>
      <c r="B193" s="627"/>
      <c r="C193" s="627"/>
    </row>
    <row r="194" spans="1:3">
      <c r="A194" s="627"/>
      <c r="B194" s="627"/>
      <c r="C194" s="627"/>
    </row>
    <row r="195" spans="1:3">
      <c r="A195" s="627"/>
      <c r="B195" s="627"/>
      <c r="C195" s="627"/>
    </row>
    <row r="196" spans="1:3">
      <c r="A196" s="627"/>
      <c r="B196" s="627"/>
      <c r="C196" s="627"/>
    </row>
    <row r="197" spans="1:3">
      <c r="A197" s="627"/>
      <c r="B197" s="627"/>
      <c r="C197" s="627"/>
    </row>
    <row r="198" spans="1:3">
      <c r="A198" s="627"/>
      <c r="B198" s="627"/>
      <c r="C198" s="627"/>
    </row>
    <row r="199" spans="1:3">
      <c r="A199" s="627"/>
      <c r="B199" s="627"/>
      <c r="C199" s="627"/>
    </row>
    <row r="200" spans="1:3">
      <c r="A200" s="627"/>
      <c r="B200" s="627"/>
      <c r="C200" s="627"/>
    </row>
    <row r="201" spans="1:3">
      <c r="A201" s="627"/>
      <c r="B201" s="627"/>
      <c r="C201" s="627"/>
    </row>
    <row r="202" spans="1:3">
      <c r="A202" s="627"/>
      <c r="B202" s="627"/>
      <c r="C202" s="627"/>
    </row>
    <row r="203" spans="1:3">
      <c r="A203" s="627"/>
      <c r="B203" s="627"/>
      <c r="C203" s="627"/>
    </row>
    <row r="204" spans="1:3">
      <c r="A204" s="627"/>
      <c r="B204" s="627"/>
      <c r="C204" s="627"/>
    </row>
    <row r="205" spans="1:3">
      <c r="A205" s="627"/>
      <c r="B205" s="627"/>
      <c r="C205" s="627"/>
    </row>
    <row r="206" spans="1:3">
      <c r="A206" s="627"/>
      <c r="B206" s="627"/>
      <c r="C206" s="627"/>
    </row>
    <row r="207" spans="1:3">
      <c r="A207" s="627"/>
      <c r="B207" s="627"/>
      <c r="C207" s="627"/>
    </row>
    <row r="208" spans="1:3">
      <c r="A208" s="627"/>
      <c r="B208" s="627"/>
      <c r="C208" s="627"/>
    </row>
    <row r="209" spans="1:3">
      <c r="A209" s="627"/>
      <c r="B209" s="627"/>
      <c r="C209" s="627"/>
    </row>
    <row r="210" spans="1:3">
      <c r="A210" s="627"/>
      <c r="B210" s="627"/>
      <c r="C210" s="627"/>
    </row>
    <row r="211" spans="1:3">
      <c r="A211" s="627"/>
      <c r="B211" s="627"/>
      <c r="C211" s="627"/>
    </row>
    <row r="212" spans="1:3">
      <c r="A212" s="627"/>
      <c r="B212" s="627"/>
      <c r="C212" s="627"/>
    </row>
    <row r="213" spans="1:3">
      <c r="A213" s="627"/>
      <c r="B213" s="627"/>
      <c r="C213" s="627"/>
    </row>
    <row r="214" spans="1:3">
      <c r="A214" s="627"/>
      <c r="B214" s="627"/>
      <c r="C214" s="627"/>
    </row>
    <row r="215" spans="1:3">
      <c r="A215" s="627"/>
      <c r="B215" s="627"/>
      <c r="C215" s="627"/>
    </row>
    <row r="216" spans="1:3">
      <c r="A216" s="627"/>
      <c r="B216" s="627"/>
      <c r="C216" s="627"/>
    </row>
    <row r="217" spans="1:3">
      <c r="A217" s="627"/>
      <c r="B217" s="627"/>
      <c r="C217" s="627"/>
    </row>
    <row r="218" spans="1:3">
      <c r="A218" s="627"/>
      <c r="B218" s="627"/>
      <c r="C218" s="627"/>
    </row>
    <row r="219" spans="1:3">
      <c r="A219" s="627"/>
      <c r="B219" s="627"/>
      <c r="C219" s="627"/>
    </row>
    <row r="220" spans="1:3">
      <c r="A220" s="627"/>
      <c r="B220" s="627"/>
      <c r="C220" s="627"/>
    </row>
    <row r="221" spans="1:3">
      <c r="A221" s="627"/>
      <c r="B221" s="627"/>
      <c r="C221" s="627"/>
    </row>
    <row r="222" spans="1:3">
      <c r="A222" s="627"/>
      <c r="B222" s="627"/>
      <c r="C222" s="627"/>
    </row>
    <row r="223" spans="1:3">
      <c r="A223" s="627"/>
      <c r="B223" s="627"/>
      <c r="C223" s="627"/>
    </row>
    <row r="224" spans="1:3">
      <c r="A224" s="627"/>
      <c r="B224" s="627"/>
      <c r="C224" s="627"/>
    </row>
  </sheetData>
  <pageMargins left="0.7" right="0.7" top="0.75" bottom="0.75" header="0.3" footer="0.3"/>
  <headerFooter alignWithMargins="0"/>
  <drawing r:id="rId1"/>
  <legacyDrawing r:id="rId2"/>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dimension ref="A1:O221"/>
  <sheetViews>
    <sheetView zoomScale="105" zoomScaleNormal="50" workbookViewId="0">
      <selection activeCell="I4" sqref="I4"/>
    </sheetView>
  </sheetViews>
  <sheetFormatPr defaultColWidth="10.85546875" defaultRowHeight="15"/>
  <cols>
    <col min="1" max="1" width="3" customWidth="1"/>
    <col min="2" max="2" width="18.42578125" customWidth="1"/>
    <col min="3" max="3" width="6.42578125" style="260" customWidth="1"/>
    <col min="4" max="4" width="37.140625" customWidth="1"/>
    <col min="5" max="5" width="32.42578125" style="654" customWidth="1"/>
  </cols>
  <sheetData>
    <row r="1" spans="1:15">
      <c r="E1" s="651"/>
    </row>
    <row r="2" spans="1:15" ht="15.75">
      <c r="B2" s="652" t="s">
        <v>1501</v>
      </c>
      <c r="E2" s="653"/>
      <c r="G2" t="s">
        <v>1502</v>
      </c>
      <c r="H2" t="s">
        <v>1503</v>
      </c>
      <c r="L2" t="s">
        <v>1379</v>
      </c>
    </row>
    <row r="3" spans="1:15">
      <c r="L3" t="s">
        <v>147</v>
      </c>
    </row>
    <row r="4" spans="1:15">
      <c r="A4" s="655">
        <v>1</v>
      </c>
      <c r="B4" s="655" t="s">
        <v>1504</v>
      </c>
      <c r="C4" s="656"/>
      <c r="D4" s="655" t="s">
        <v>1505</v>
      </c>
      <c r="E4" s="657"/>
      <c r="L4" s="61" t="s">
        <v>376</v>
      </c>
      <c r="M4" s="600">
        <v>3.0758666666666667</v>
      </c>
      <c r="N4" s="601" t="s">
        <v>151</v>
      </c>
      <c r="O4" s="602" t="s">
        <v>1380</v>
      </c>
    </row>
    <row r="5" spans="1:15">
      <c r="D5" t="s">
        <v>1506</v>
      </c>
      <c r="L5" s="61"/>
      <c r="M5" s="603">
        <v>768.9666666666667</v>
      </c>
      <c r="N5" s="61" t="s">
        <v>155</v>
      </c>
      <c r="O5" s="602" t="s">
        <v>1383</v>
      </c>
    </row>
    <row r="6" spans="1:15">
      <c r="L6" s="61"/>
      <c r="M6" s="603">
        <v>3075.8666666666668</v>
      </c>
      <c r="N6" s="61" t="s">
        <v>159</v>
      </c>
      <c r="O6" s="602" t="s">
        <v>1388</v>
      </c>
    </row>
    <row r="7" spans="1:15">
      <c r="A7" s="655">
        <v>2</v>
      </c>
      <c r="B7" s="655" t="s">
        <v>525</v>
      </c>
      <c r="C7" s="656"/>
      <c r="D7" s="655" t="s">
        <v>1507</v>
      </c>
      <c r="E7" s="657"/>
      <c r="O7" s="602" t="s">
        <v>1391</v>
      </c>
    </row>
    <row r="8" spans="1:15">
      <c r="D8" t="s">
        <v>1508</v>
      </c>
      <c r="E8" s="658" t="s">
        <v>1509</v>
      </c>
    </row>
    <row r="9" spans="1:15">
      <c r="D9" t="s">
        <v>1510</v>
      </c>
      <c r="E9" s="659" t="s">
        <v>1511</v>
      </c>
    </row>
    <row r="10" spans="1:15">
      <c r="D10" t="s">
        <v>1512</v>
      </c>
      <c r="E10" s="659">
        <v>130</v>
      </c>
    </row>
    <row r="11" spans="1:15">
      <c r="D11" t="s">
        <v>1513</v>
      </c>
      <c r="E11" s="659" t="s">
        <v>1514</v>
      </c>
    </row>
    <row r="12" spans="1:15">
      <c r="D12" t="s">
        <v>1515</v>
      </c>
      <c r="E12" s="659" t="s">
        <v>1516</v>
      </c>
    </row>
    <row r="13" spans="1:15">
      <c r="C13" s="660">
        <v>2.1</v>
      </c>
      <c r="D13" s="661" t="s">
        <v>1517</v>
      </c>
      <c r="E13" s="662"/>
    </row>
    <row r="14" spans="1:15">
      <c r="C14" s="260" t="s">
        <v>676</v>
      </c>
      <c r="D14" s="663" t="s">
        <v>1518</v>
      </c>
      <c r="E14" s="664"/>
    </row>
    <row r="15" spans="1:15">
      <c r="D15" t="s">
        <v>1519</v>
      </c>
      <c r="E15" s="659" t="s">
        <v>1520</v>
      </c>
    </row>
    <row r="16" spans="1:15">
      <c r="D16" t="s">
        <v>1521</v>
      </c>
      <c r="E16" s="654">
        <v>60</v>
      </c>
    </row>
    <row r="17" spans="3:5">
      <c r="C17" s="260" t="s">
        <v>682</v>
      </c>
      <c r="D17" s="663" t="s">
        <v>1522</v>
      </c>
      <c r="E17" s="664"/>
    </row>
    <row r="18" spans="3:5">
      <c r="D18" t="s">
        <v>1523</v>
      </c>
      <c r="E18" s="659">
        <v>70</v>
      </c>
    </row>
    <row r="19" spans="3:5">
      <c r="D19" t="s">
        <v>1524</v>
      </c>
      <c r="E19" s="654">
        <v>21</v>
      </c>
    </row>
    <row r="20" spans="3:5">
      <c r="D20" t="s">
        <v>1525</v>
      </c>
      <c r="E20" s="654">
        <v>7</v>
      </c>
    </row>
    <row r="21" spans="3:5">
      <c r="D21" t="s">
        <v>1526</v>
      </c>
      <c r="E21" s="654">
        <v>55</v>
      </c>
    </row>
    <row r="22" spans="3:5">
      <c r="D22" t="s">
        <v>1527</v>
      </c>
      <c r="E22" s="654">
        <v>115</v>
      </c>
    </row>
    <row r="23" spans="3:5">
      <c r="D23" t="s">
        <v>1528</v>
      </c>
      <c r="E23" s="654">
        <v>133</v>
      </c>
    </row>
    <row r="24" spans="3:5">
      <c r="C24" s="260" t="s">
        <v>1529</v>
      </c>
      <c r="D24" s="663" t="s">
        <v>1530</v>
      </c>
      <c r="E24" s="664"/>
    </row>
    <row r="25" spans="3:5">
      <c r="D25" t="s">
        <v>1531</v>
      </c>
      <c r="E25" s="654">
        <v>47</v>
      </c>
    </row>
    <row r="26" spans="3:5">
      <c r="D26" t="s">
        <v>1532</v>
      </c>
      <c r="E26" s="654">
        <v>13</v>
      </c>
    </row>
    <row r="27" spans="3:5">
      <c r="D27" t="s">
        <v>1533</v>
      </c>
      <c r="E27" s="654">
        <v>68</v>
      </c>
    </row>
    <row r="28" spans="3:5">
      <c r="C28" s="260" t="s">
        <v>1534</v>
      </c>
      <c r="D28" s="663" t="s">
        <v>1535</v>
      </c>
      <c r="E28" s="664"/>
    </row>
    <row r="29" spans="3:5">
      <c r="D29" t="s">
        <v>1536</v>
      </c>
      <c r="E29" s="659">
        <v>0.7</v>
      </c>
    </row>
    <row r="30" spans="3:5">
      <c r="D30" t="s">
        <v>1537</v>
      </c>
      <c r="E30" s="659">
        <v>100</v>
      </c>
    </row>
    <row r="31" spans="3:5">
      <c r="C31" s="660">
        <v>2.2000000000000002</v>
      </c>
      <c r="D31" s="661" t="s">
        <v>1538</v>
      </c>
      <c r="E31" s="662"/>
    </row>
    <row r="32" spans="3:5">
      <c r="C32" s="260" t="s">
        <v>685</v>
      </c>
      <c r="D32" s="663" t="s">
        <v>1539</v>
      </c>
      <c r="E32" s="664"/>
    </row>
    <row r="33" spans="3:5">
      <c r="D33" t="s">
        <v>1540</v>
      </c>
      <c r="E33" s="654">
        <v>60</v>
      </c>
    </row>
    <row r="34" spans="3:5">
      <c r="D34" t="s">
        <v>1541</v>
      </c>
      <c r="E34" s="654">
        <v>1.1000000000000001</v>
      </c>
    </row>
    <row r="35" spans="3:5">
      <c r="D35" t="s">
        <v>1542</v>
      </c>
      <c r="E35" s="654">
        <v>0.15</v>
      </c>
    </row>
    <row r="36" spans="3:5">
      <c r="C36" s="660">
        <v>2.2999999999999998</v>
      </c>
      <c r="D36" s="661" t="s">
        <v>170</v>
      </c>
      <c r="E36" s="662"/>
    </row>
    <row r="37" spans="3:5">
      <c r="C37" s="260" t="s">
        <v>688</v>
      </c>
      <c r="D37" s="663" t="s">
        <v>1543</v>
      </c>
      <c r="E37" s="664"/>
    </row>
    <row r="38" spans="3:5">
      <c r="D38" t="s">
        <v>1544</v>
      </c>
      <c r="E38" s="654">
        <v>0.21</v>
      </c>
    </row>
    <row r="39" spans="3:5">
      <c r="D39" t="s">
        <v>1545</v>
      </c>
      <c r="E39" s="654">
        <v>60</v>
      </c>
    </row>
    <row r="40" spans="3:5">
      <c r="C40" s="260" t="s">
        <v>692</v>
      </c>
      <c r="D40" s="663" t="s">
        <v>1546</v>
      </c>
      <c r="E40" s="664"/>
    </row>
    <row r="41" spans="3:5">
      <c r="D41" t="s">
        <v>1547</v>
      </c>
      <c r="E41" s="654">
        <v>50</v>
      </c>
    </row>
    <row r="42" spans="3:5">
      <c r="C42" s="660">
        <v>2.4</v>
      </c>
      <c r="D42" s="661" t="s">
        <v>75</v>
      </c>
      <c r="E42" s="662"/>
    </row>
    <row r="43" spans="3:5">
      <c r="C43" s="260" t="s">
        <v>1548</v>
      </c>
      <c r="D43" s="663" t="s">
        <v>1549</v>
      </c>
      <c r="E43" s="664"/>
    </row>
    <row r="44" spans="3:5">
      <c r="D44" t="s">
        <v>1549</v>
      </c>
      <c r="E44" s="654" t="s">
        <v>1550</v>
      </c>
    </row>
    <row r="45" spans="3:5">
      <c r="D45" t="s">
        <v>1551</v>
      </c>
      <c r="E45" s="654" t="s">
        <v>1552</v>
      </c>
    </row>
    <row r="46" spans="3:5">
      <c r="D46" t="s">
        <v>1553</v>
      </c>
      <c r="E46" s="654">
        <v>0</v>
      </c>
    </row>
    <row r="47" spans="3:5">
      <c r="D47" t="s">
        <v>1554</v>
      </c>
      <c r="E47" s="654">
        <v>0.32</v>
      </c>
    </row>
    <row r="48" spans="3:5">
      <c r="D48" t="s">
        <v>1555</v>
      </c>
      <c r="E48" s="654">
        <v>3</v>
      </c>
    </row>
    <row r="49" spans="3:5">
      <c r="C49" s="260" t="s">
        <v>1556</v>
      </c>
      <c r="D49" s="663" t="s">
        <v>1557</v>
      </c>
      <c r="E49" s="664"/>
    </row>
    <row r="50" spans="3:5">
      <c r="D50" t="s">
        <v>1557</v>
      </c>
      <c r="E50" s="654" t="s">
        <v>1550</v>
      </c>
    </row>
    <row r="51" spans="3:5">
      <c r="D51" t="s">
        <v>1551</v>
      </c>
      <c r="E51" s="654" t="s">
        <v>1558</v>
      </c>
    </row>
    <row r="52" spans="3:5">
      <c r="D52" t="s">
        <v>1553</v>
      </c>
      <c r="E52" s="654">
        <v>0.25</v>
      </c>
    </row>
    <row r="53" spans="3:5">
      <c r="D53" t="s">
        <v>1555</v>
      </c>
      <c r="E53" s="654">
        <v>3</v>
      </c>
    </row>
    <row r="54" spans="3:5">
      <c r="C54" s="260" t="s">
        <v>1559</v>
      </c>
      <c r="D54" s="663" t="s">
        <v>1560</v>
      </c>
      <c r="E54" s="664"/>
    </row>
    <row r="55" spans="3:5">
      <c r="D55" t="s">
        <v>1560</v>
      </c>
      <c r="E55" s="654" t="s">
        <v>1550</v>
      </c>
    </row>
    <row r="56" spans="3:5">
      <c r="D56" t="s">
        <v>1561</v>
      </c>
      <c r="E56" s="654" t="s">
        <v>1558</v>
      </c>
    </row>
    <row r="57" spans="3:5">
      <c r="D57" t="s">
        <v>1553</v>
      </c>
      <c r="E57" s="654">
        <v>0.35</v>
      </c>
    </row>
    <row r="58" spans="3:5">
      <c r="D58" t="s">
        <v>1555</v>
      </c>
      <c r="E58" s="654">
        <v>3</v>
      </c>
    </row>
    <row r="59" spans="3:5">
      <c r="C59" s="260" t="s">
        <v>1562</v>
      </c>
      <c r="D59" s="663" t="s">
        <v>1563</v>
      </c>
      <c r="E59" s="664"/>
    </row>
    <row r="60" spans="3:5">
      <c r="D60" t="s">
        <v>1563</v>
      </c>
      <c r="E60" s="654" t="s">
        <v>1564</v>
      </c>
    </row>
    <row r="61" spans="3:5">
      <c r="D61" t="s">
        <v>1565</v>
      </c>
      <c r="E61" s="654">
        <v>10</v>
      </c>
    </row>
    <row r="62" spans="3:5">
      <c r="C62" s="260" t="s">
        <v>1566</v>
      </c>
      <c r="D62" s="663" t="s">
        <v>1546</v>
      </c>
      <c r="E62" s="664"/>
    </row>
    <row r="63" spans="3:5">
      <c r="C63" s="260" t="s">
        <v>1567</v>
      </c>
      <c r="D63" s="665" t="s">
        <v>1568</v>
      </c>
      <c r="E63" s="666" t="s">
        <v>1569</v>
      </c>
    </row>
    <row r="64" spans="3:5">
      <c r="D64" t="s">
        <v>1570</v>
      </c>
      <c r="E64" s="654">
        <v>9</v>
      </c>
    </row>
    <row r="65" spans="3:5">
      <c r="C65" s="260" t="s">
        <v>1571</v>
      </c>
      <c r="D65" s="665" t="s">
        <v>1572</v>
      </c>
      <c r="E65" s="666"/>
    </row>
    <row r="66" spans="3:5">
      <c r="D66" t="s">
        <v>1573</v>
      </c>
      <c r="E66" s="654" t="s">
        <v>1574</v>
      </c>
    </row>
    <row r="67" spans="3:5">
      <c r="D67" t="s">
        <v>1553</v>
      </c>
      <c r="E67" s="654">
        <v>0.8</v>
      </c>
    </row>
    <row r="68" spans="3:5">
      <c r="D68" t="s">
        <v>1575</v>
      </c>
      <c r="E68" s="654">
        <v>50</v>
      </c>
    </row>
    <row r="69" spans="3:5">
      <c r="C69" s="260" t="s">
        <v>1576</v>
      </c>
      <c r="D69" s="665" t="s">
        <v>1577</v>
      </c>
      <c r="E69" s="666"/>
    </row>
    <row r="70" spans="3:5">
      <c r="D70" t="s">
        <v>1578</v>
      </c>
      <c r="E70" s="654" t="s">
        <v>1579</v>
      </c>
    </row>
    <row r="71" spans="3:5">
      <c r="D71" t="s">
        <v>1580</v>
      </c>
      <c r="E71" s="654" t="s">
        <v>1581</v>
      </c>
    </row>
    <row r="72" spans="3:5">
      <c r="C72" s="260" t="s">
        <v>1582</v>
      </c>
      <c r="D72" s="665" t="s">
        <v>1583</v>
      </c>
      <c r="E72" s="666"/>
    </row>
    <row r="73" spans="3:5">
      <c r="D73" t="s">
        <v>1584</v>
      </c>
      <c r="E73" s="654">
        <v>15</v>
      </c>
    </row>
    <row r="74" spans="3:5">
      <c r="C74" s="660">
        <v>2.5</v>
      </c>
      <c r="D74" s="661" t="s">
        <v>1585</v>
      </c>
      <c r="E74" s="662"/>
    </row>
    <row r="75" spans="3:5">
      <c r="C75" s="260" t="s">
        <v>1586</v>
      </c>
      <c r="D75" s="663" t="s">
        <v>1517</v>
      </c>
      <c r="E75" s="664"/>
    </row>
    <row r="76" spans="3:5">
      <c r="D76" t="s">
        <v>1587</v>
      </c>
      <c r="E76" s="654">
        <v>10</v>
      </c>
    </row>
    <row r="77" spans="3:5">
      <c r="D77" t="s">
        <v>1588</v>
      </c>
      <c r="E77" s="654">
        <v>30</v>
      </c>
    </row>
    <row r="78" spans="3:5">
      <c r="C78" s="260" t="s">
        <v>1589</v>
      </c>
      <c r="D78" s="663" t="s">
        <v>1590</v>
      </c>
      <c r="E78" s="664"/>
    </row>
    <row r="79" spans="3:5">
      <c r="D79" t="s">
        <v>1591</v>
      </c>
      <c r="E79" s="654" t="s">
        <v>1592</v>
      </c>
    </row>
    <row r="80" spans="3:5">
      <c r="D80" t="s">
        <v>1593</v>
      </c>
      <c r="E80" s="654">
        <v>11</v>
      </c>
    </row>
    <row r="81" spans="3:5">
      <c r="C81" s="260" t="s">
        <v>1594</v>
      </c>
      <c r="D81" s="663" t="s">
        <v>1595</v>
      </c>
      <c r="E81" s="664"/>
    </row>
    <row r="82" spans="3:5">
      <c r="D82" t="s">
        <v>1591</v>
      </c>
      <c r="E82" s="654" t="s">
        <v>1592</v>
      </c>
    </row>
    <row r="83" spans="3:5">
      <c r="D83" t="s">
        <v>1575</v>
      </c>
      <c r="E83" s="654" t="s">
        <v>1596</v>
      </c>
    </row>
    <row r="84" spans="3:5">
      <c r="D84" t="s">
        <v>1597</v>
      </c>
      <c r="E84" s="654">
        <v>10</v>
      </c>
    </row>
    <row r="85" spans="3:5">
      <c r="D85" t="s">
        <v>1598</v>
      </c>
      <c r="E85" s="654" t="s">
        <v>1592</v>
      </c>
    </row>
    <row r="86" spans="3:5">
      <c r="D86" t="s">
        <v>1599</v>
      </c>
      <c r="E86" s="654">
        <v>36</v>
      </c>
    </row>
    <row r="87" spans="3:5">
      <c r="C87" s="660">
        <v>2.6</v>
      </c>
      <c r="D87" s="661" t="s">
        <v>1600</v>
      </c>
      <c r="E87" s="662"/>
    </row>
    <row r="88" spans="3:5">
      <c r="C88" s="260" t="s">
        <v>1601</v>
      </c>
      <c r="D88" s="663" t="s">
        <v>1602</v>
      </c>
      <c r="E88" s="664"/>
    </row>
    <row r="89" spans="3:5">
      <c r="D89" t="s">
        <v>1603</v>
      </c>
      <c r="E89" s="654" t="s">
        <v>1604</v>
      </c>
    </row>
    <row r="90" spans="3:5">
      <c r="D90" t="s">
        <v>1605</v>
      </c>
      <c r="E90" s="654">
        <v>1</v>
      </c>
    </row>
    <row r="91" spans="3:5">
      <c r="D91" t="s">
        <v>1606</v>
      </c>
      <c r="E91" s="659">
        <v>5</v>
      </c>
    </row>
    <row r="92" spans="3:5">
      <c r="C92" s="260" t="s">
        <v>1607</v>
      </c>
      <c r="D92" s="663" t="s">
        <v>1608</v>
      </c>
      <c r="E92" s="664"/>
    </row>
    <row r="93" spans="3:5">
      <c r="D93" t="s">
        <v>1609</v>
      </c>
      <c r="E93" s="654" t="s">
        <v>1592</v>
      </c>
    </row>
    <row r="94" spans="3:5">
      <c r="D94" t="s">
        <v>1610</v>
      </c>
      <c r="E94" s="659">
        <v>2.0099999999999998</v>
      </c>
    </row>
    <row r="95" spans="3:5">
      <c r="D95" t="s">
        <v>1611</v>
      </c>
      <c r="E95" s="654">
        <v>2.8</v>
      </c>
    </row>
    <row r="96" spans="3:5">
      <c r="C96" s="660">
        <v>2.7</v>
      </c>
      <c r="D96" s="661" t="s">
        <v>1612</v>
      </c>
      <c r="E96" s="662"/>
    </row>
    <row r="97" spans="1:5">
      <c r="D97" t="s">
        <v>1613</v>
      </c>
      <c r="E97" s="654" t="s">
        <v>1592</v>
      </c>
    </row>
    <row r="98" spans="1:5">
      <c r="D98" t="s">
        <v>1614</v>
      </c>
      <c r="E98" s="654">
        <v>60</v>
      </c>
    </row>
    <row r="99" spans="1:5">
      <c r="D99" t="s">
        <v>1523</v>
      </c>
      <c r="E99" s="654">
        <v>24</v>
      </c>
    </row>
    <row r="100" spans="1:5">
      <c r="D100" t="s">
        <v>1615</v>
      </c>
      <c r="E100" s="654" t="s">
        <v>1616</v>
      </c>
    </row>
    <row r="101" spans="1:5">
      <c r="C101" s="660">
        <v>2.8</v>
      </c>
      <c r="D101" s="661" t="s">
        <v>1617</v>
      </c>
      <c r="E101" s="662"/>
    </row>
    <row r="102" spans="1:5">
      <c r="D102" t="s">
        <v>1618</v>
      </c>
      <c r="E102" s="654" t="s">
        <v>1619</v>
      </c>
    </row>
    <row r="103" spans="1:5">
      <c r="D103" t="s">
        <v>1620</v>
      </c>
      <c r="E103" s="667" t="s">
        <v>1621</v>
      </c>
    </row>
    <row r="105" spans="1:5">
      <c r="A105" s="655">
        <v>3</v>
      </c>
      <c r="B105" s="655" t="s">
        <v>1622</v>
      </c>
      <c r="C105" s="656"/>
      <c r="D105" s="655" t="s">
        <v>1623</v>
      </c>
      <c r="E105" s="657" t="s">
        <v>1624</v>
      </c>
    </row>
    <row r="106" spans="1:5">
      <c r="D106" t="s">
        <v>1625</v>
      </c>
      <c r="E106" s="668" t="s">
        <v>1626</v>
      </c>
    </row>
    <row r="107" spans="1:5">
      <c r="D107" t="s">
        <v>1627</v>
      </c>
      <c r="E107" s="654">
        <v>0</v>
      </c>
    </row>
    <row r="108" spans="1:5">
      <c r="D108" t="s">
        <v>1628</v>
      </c>
      <c r="E108" s="668" t="s">
        <v>1626</v>
      </c>
    </row>
    <row r="109" spans="1:5">
      <c r="D109" t="s">
        <v>1629</v>
      </c>
      <c r="E109" s="668" t="s">
        <v>1626</v>
      </c>
    </row>
    <row r="111" spans="1:5">
      <c r="A111" s="655">
        <v>4</v>
      </c>
      <c r="B111" s="655" t="s">
        <v>1630</v>
      </c>
      <c r="C111" s="656"/>
      <c r="D111" s="655" t="s">
        <v>1631</v>
      </c>
      <c r="E111" s="657" t="s">
        <v>1632</v>
      </c>
    </row>
    <row r="112" spans="1:5">
      <c r="D112" t="s">
        <v>1633</v>
      </c>
      <c r="E112" s="654" t="s">
        <v>1634</v>
      </c>
    </row>
    <row r="113" spans="1:9">
      <c r="D113" t="s">
        <v>1635</v>
      </c>
      <c r="E113" s="654">
        <v>40</v>
      </c>
    </row>
    <row r="114" spans="1:9">
      <c r="D114" t="s">
        <v>1636</v>
      </c>
      <c r="E114" s="654">
        <v>0</v>
      </c>
    </row>
    <row r="115" spans="1:9">
      <c r="D115" t="s">
        <v>1637</v>
      </c>
      <c r="E115" s="654" t="s">
        <v>1579</v>
      </c>
    </row>
    <row r="116" spans="1:9">
      <c r="D116" t="s">
        <v>1638</v>
      </c>
      <c r="E116" s="654" t="s">
        <v>1579</v>
      </c>
    </row>
    <row r="117" spans="1:9">
      <c r="D117" t="s">
        <v>1639</v>
      </c>
      <c r="E117" s="654">
        <v>30</v>
      </c>
    </row>
    <row r="118" spans="1:9">
      <c r="D118" t="s">
        <v>1640</v>
      </c>
    </row>
    <row r="119" spans="1:9">
      <c r="D119" t="s">
        <v>1641</v>
      </c>
      <c r="E119" s="654">
        <v>30</v>
      </c>
    </row>
    <row r="120" spans="1:9">
      <c r="D120" t="s">
        <v>1642</v>
      </c>
      <c r="E120" s="654">
        <v>50</v>
      </c>
    </row>
    <row r="121" spans="1:9">
      <c r="D121" t="s">
        <v>1643</v>
      </c>
      <c r="E121" s="654" t="s">
        <v>1644</v>
      </c>
    </row>
    <row r="122" spans="1:9">
      <c r="D122" t="s">
        <v>1645</v>
      </c>
      <c r="E122" s="654">
        <v>0</v>
      </c>
    </row>
    <row r="124" spans="1:9">
      <c r="A124" s="655">
        <v>5</v>
      </c>
      <c r="B124" s="655" t="s">
        <v>1646</v>
      </c>
      <c r="C124" s="656"/>
      <c r="D124" s="655" t="s">
        <v>1631</v>
      </c>
      <c r="E124" s="657" t="s">
        <v>1647</v>
      </c>
    </row>
    <row r="125" spans="1:9">
      <c r="D125" t="s">
        <v>1648</v>
      </c>
      <c r="E125" s="654">
        <v>4</v>
      </c>
    </row>
    <row r="126" spans="1:9">
      <c r="C126" s="660">
        <v>5.0999999999999996</v>
      </c>
      <c r="D126" s="661" t="s">
        <v>1633</v>
      </c>
      <c r="E126" s="662"/>
    </row>
    <row r="127" spans="1:9" ht="14.45" customHeight="1">
      <c r="D127" s="669" t="s">
        <v>1649</v>
      </c>
      <c r="E127" s="670" t="s">
        <v>1650</v>
      </c>
      <c r="G127" s="632" t="s">
        <v>1471</v>
      </c>
      <c r="H127" s="633" t="s">
        <v>245</v>
      </c>
      <c r="I127" s="637">
        <v>45</v>
      </c>
    </row>
    <row r="128" spans="1:9" ht="14.45" customHeight="1">
      <c r="D128" t="s">
        <v>1651</v>
      </c>
      <c r="E128" s="654">
        <v>0.1</v>
      </c>
      <c r="G128" s="632" t="s">
        <v>1472</v>
      </c>
      <c r="H128" s="633" t="s">
        <v>245</v>
      </c>
      <c r="I128" s="637">
        <v>11</v>
      </c>
    </row>
    <row r="129" spans="1:9" ht="14.45" customHeight="1">
      <c r="D129" t="s">
        <v>1652</v>
      </c>
      <c r="E129" s="654">
        <v>0.2</v>
      </c>
      <c r="G129" s="632" t="s">
        <v>1473</v>
      </c>
      <c r="H129" s="633" t="s">
        <v>245</v>
      </c>
      <c r="I129" s="637">
        <v>44</v>
      </c>
    </row>
    <row r="130" spans="1:9">
      <c r="D130" t="s">
        <v>1653</v>
      </c>
      <c r="E130" s="654">
        <v>0.5</v>
      </c>
    </row>
    <row r="131" spans="1:9">
      <c r="D131" t="s">
        <v>1654</v>
      </c>
      <c r="E131" s="654">
        <v>0.6</v>
      </c>
    </row>
    <row r="132" spans="1:9">
      <c r="A132" s="671"/>
      <c r="B132" s="672"/>
      <c r="C132" s="2275" t="s">
        <v>1655</v>
      </c>
      <c r="D132" s="673" t="s">
        <v>1656</v>
      </c>
      <c r="E132" s="674"/>
    </row>
    <row r="133" spans="1:9">
      <c r="A133" s="675"/>
      <c r="C133" s="2276"/>
      <c r="D133" t="str">
        <f>+D128</f>
        <v>Silty clay loam</v>
      </c>
      <c r="E133" s="676">
        <v>23</v>
      </c>
    </row>
    <row r="134" spans="1:9">
      <c r="A134" s="675"/>
      <c r="C134" s="2276"/>
      <c r="D134" t="str">
        <f>+D129</f>
        <v>Clay loam</v>
      </c>
      <c r="E134" s="676">
        <v>23</v>
      </c>
    </row>
    <row r="135" spans="1:9">
      <c r="A135" s="675"/>
      <c r="C135" s="2276"/>
      <c r="D135" t="str">
        <f>+D130</f>
        <v>Silt loam</v>
      </c>
      <c r="E135" s="676">
        <v>13</v>
      </c>
    </row>
    <row r="136" spans="1:9">
      <c r="A136" s="675"/>
      <c r="C136" s="2276"/>
      <c r="D136" t="str">
        <f>+D131</f>
        <v>Loamy sand</v>
      </c>
      <c r="E136" s="676">
        <v>8</v>
      </c>
    </row>
    <row r="137" spans="1:9">
      <c r="A137" s="675"/>
      <c r="C137" s="2276"/>
      <c r="D137" s="677" t="s">
        <v>1657</v>
      </c>
      <c r="E137" s="678"/>
    </row>
    <row r="138" spans="1:9">
      <c r="A138" s="675"/>
      <c r="C138" s="2276"/>
      <c r="D138" t="str">
        <f>+D128</f>
        <v>Silty clay loam</v>
      </c>
      <c r="E138" s="676">
        <v>44</v>
      </c>
    </row>
    <row r="139" spans="1:9">
      <c r="A139" s="675"/>
      <c r="C139" s="2276"/>
      <c r="D139" t="str">
        <f>+D129</f>
        <v>Clay loam</v>
      </c>
      <c r="E139" s="676">
        <v>39</v>
      </c>
    </row>
    <row r="140" spans="1:9">
      <c r="A140" s="675"/>
      <c r="C140" s="2276"/>
      <c r="D140" t="str">
        <f>+D130</f>
        <v>Silt loam</v>
      </c>
      <c r="E140" s="676">
        <v>33</v>
      </c>
    </row>
    <row r="141" spans="1:9">
      <c r="A141" s="675"/>
      <c r="C141" s="2276"/>
      <c r="D141" t="str">
        <f>+D131</f>
        <v>Loamy sand</v>
      </c>
      <c r="E141" s="676">
        <v>16</v>
      </c>
    </row>
    <row r="142" spans="1:9">
      <c r="A142" s="675"/>
      <c r="C142" s="2276"/>
      <c r="D142" s="677" t="s">
        <v>1658</v>
      </c>
      <c r="E142" s="678"/>
    </row>
    <row r="143" spans="1:9">
      <c r="A143" s="675"/>
      <c r="C143" s="2276"/>
      <c r="D143" t="str">
        <f>+D128</f>
        <v>Silty clay loam</v>
      </c>
      <c r="E143" s="676">
        <v>52</v>
      </c>
    </row>
    <row r="144" spans="1:9">
      <c r="A144" s="675"/>
      <c r="C144" s="2276"/>
      <c r="D144" t="str">
        <f>+D129</f>
        <v>Clay loam</v>
      </c>
      <c r="E144" s="676">
        <v>50</v>
      </c>
    </row>
    <row r="145" spans="1:5">
      <c r="A145" s="675"/>
      <c r="C145" s="2276"/>
      <c r="D145" t="str">
        <f>+D130</f>
        <v>Silt loam</v>
      </c>
      <c r="E145" s="676">
        <v>46</v>
      </c>
    </row>
    <row r="146" spans="1:5">
      <c r="A146" s="675"/>
      <c r="C146" s="2276"/>
      <c r="D146" t="str">
        <f>+D131</f>
        <v>Loamy sand</v>
      </c>
      <c r="E146" s="676">
        <v>38</v>
      </c>
    </row>
    <row r="147" spans="1:5">
      <c r="A147" s="675"/>
      <c r="D147" s="677" t="s">
        <v>1659</v>
      </c>
      <c r="E147" s="678"/>
    </row>
    <row r="148" spans="1:5">
      <c r="A148" s="675"/>
      <c r="D148" t="str">
        <f>+D128</f>
        <v>Silty clay loam</v>
      </c>
      <c r="E148" s="676">
        <v>150</v>
      </c>
    </row>
    <row r="149" spans="1:5">
      <c r="A149" s="675"/>
      <c r="D149" t="str">
        <f>+D129</f>
        <v>Clay loam</v>
      </c>
      <c r="E149" s="676">
        <v>125</v>
      </c>
    </row>
    <row r="150" spans="1:5">
      <c r="A150" s="675"/>
      <c r="D150" t="str">
        <f>+D130</f>
        <v>Silt loam</v>
      </c>
      <c r="E150" s="676">
        <v>575</v>
      </c>
    </row>
    <row r="151" spans="1:5">
      <c r="A151" s="675"/>
      <c r="D151" t="str">
        <f>+D131</f>
        <v>Loamy sand</v>
      </c>
      <c r="E151" s="676">
        <v>2200</v>
      </c>
    </row>
    <row r="152" spans="1:5">
      <c r="A152" s="675"/>
      <c r="D152" s="677" t="s">
        <v>1660</v>
      </c>
      <c r="E152" s="679"/>
    </row>
    <row r="153" spans="1:5">
      <c r="A153" s="675"/>
      <c r="D153" t="str">
        <f>+D128</f>
        <v>Silty clay loam</v>
      </c>
      <c r="E153" s="676">
        <v>0</v>
      </c>
    </row>
    <row r="154" spans="1:5">
      <c r="A154" s="675"/>
      <c r="D154" t="str">
        <f>+D129</f>
        <v>Clay loam</v>
      </c>
      <c r="E154" s="676">
        <v>0</v>
      </c>
    </row>
    <row r="155" spans="1:5">
      <c r="A155" s="675"/>
      <c r="D155" t="str">
        <f>+D130</f>
        <v>Silt loam</v>
      </c>
      <c r="E155" s="676">
        <v>0</v>
      </c>
    </row>
    <row r="156" spans="1:5">
      <c r="A156" s="675"/>
      <c r="D156" t="str">
        <f>+D131</f>
        <v>Loamy sand</v>
      </c>
      <c r="E156" s="676">
        <v>0</v>
      </c>
    </row>
    <row r="157" spans="1:5">
      <c r="A157" s="675"/>
      <c r="D157" s="677" t="s">
        <v>1661</v>
      </c>
      <c r="E157" s="679"/>
    </row>
    <row r="158" spans="1:5">
      <c r="A158" s="675"/>
      <c r="D158" t="str">
        <f>+D128</f>
        <v>Silty clay loam</v>
      </c>
      <c r="E158" s="676">
        <v>100</v>
      </c>
    </row>
    <row r="159" spans="1:5">
      <c r="A159" s="675"/>
      <c r="D159" t="str">
        <f>+D129</f>
        <v>Clay loam</v>
      </c>
      <c r="E159" s="676">
        <v>90</v>
      </c>
    </row>
    <row r="160" spans="1:5">
      <c r="A160" s="675"/>
      <c r="D160" t="str">
        <f>+D130</f>
        <v>Silt loam</v>
      </c>
      <c r="E160" s="676">
        <v>80</v>
      </c>
    </row>
    <row r="161" spans="1:5">
      <c r="A161" s="88"/>
      <c r="B161" s="680"/>
      <c r="C161" s="681"/>
      <c r="D161" s="680" t="str">
        <f>+D131</f>
        <v>Loamy sand</v>
      </c>
      <c r="E161" s="682">
        <v>70</v>
      </c>
    </row>
    <row r="162" spans="1:5">
      <c r="C162" s="660">
        <v>5.2</v>
      </c>
      <c r="D162" s="661" t="s">
        <v>1662</v>
      </c>
      <c r="E162" s="662"/>
    </row>
    <row r="163" spans="1:5">
      <c r="D163" t="s">
        <v>1663</v>
      </c>
      <c r="E163" s="654">
        <v>50</v>
      </c>
    </row>
    <row r="164" spans="1:5">
      <c r="D164" t="s">
        <v>1664</v>
      </c>
      <c r="E164" s="654">
        <v>13</v>
      </c>
    </row>
    <row r="165" spans="1:5">
      <c r="C165" s="660">
        <v>5.3</v>
      </c>
      <c r="D165" s="661" t="s">
        <v>1665</v>
      </c>
      <c r="E165" s="662"/>
    </row>
    <row r="166" spans="1:5">
      <c r="D166" t="s">
        <v>1666</v>
      </c>
      <c r="E166" s="654">
        <v>0.3</v>
      </c>
    </row>
    <row r="167" spans="1:5">
      <c r="D167" t="s">
        <v>1667</v>
      </c>
      <c r="E167" s="654">
        <v>0.6</v>
      </c>
    </row>
    <row r="168" spans="1:5">
      <c r="D168" t="s">
        <v>1668</v>
      </c>
      <c r="E168" s="654">
        <v>10</v>
      </c>
    </row>
    <row r="170" spans="1:5">
      <c r="A170" s="655">
        <v>6</v>
      </c>
      <c r="B170" s="655" t="s">
        <v>1669</v>
      </c>
      <c r="C170" s="656"/>
      <c r="D170" s="655" t="s">
        <v>1670</v>
      </c>
      <c r="E170" s="657" t="s">
        <v>1671</v>
      </c>
    </row>
    <row r="171" spans="1:5">
      <c r="D171" t="s">
        <v>1672</v>
      </c>
      <c r="E171" s="654" t="s">
        <v>1673</v>
      </c>
    </row>
    <row r="172" spans="1:5">
      <c r="C172" s="660">
        <v>6.1</v>
      </c>
      <c r="D172" s="661" t="s">
        <v>1674</v>
      </c>
      <c r="E172" s="662"/>
    </row>
    <row r="173" spans="1:5">
      <c r="D173" t="s">
        <v>1675</v>
      </c>
      <c r="E173" s="654">
        <v>10</v>
      </c>
    </row>
    <row r="174" spans="1:5">
      <c r="D174" t="s">
        <v>1676</v>
      </c>
      <c r="E174" s="654">
        <v>0.4</v>
      </c>
    </row>
    <row r="175" spans="1:5" ht="15.75" thickBot="1">
      <c r="A175" s="292"/>
      <c r="B175" s="292"/>
      <c r="C175" s="683"/>
      <c r="D175" s="292"/>
      <c r="E175" s="684"/>
    </row>
    <row r="177" spans="1:5" ht="15.75">
      <c r="B177" s="652" t="s">
        <v>1677</v>
      </c>
    </row>
    <row r="179" spans="1:5">
      <c r="A179" s="655">
        <v>7</v>
      </c>
      <c r="B179" s="655" t="s">
        <v>1678</v>
      </c>
      <c r="C179" s="656"/>
      <c r="D179" s="655"/>
      <c r="E179" s="657"/>
    </row>
    <row r="180" spans="1:5">
      <c r="D180" t="s">
        <v>1679</v>
      </c>
      <c r="E180" s="654" t="s">
        <v>1680</v>
      </c>
    </row>
    <row r="181" spans="1:5">
      <c r="D181" t="s">
        <v>1681</v>
      </c>
      <c r="E181" s="668" t="s">
        <v>1682</v>
      </c>
    </row>
    <row r="182" spans="1:5">
      <c r="D182" t="s">
        <v>1683</v>
      </c>
      <c r="E182" s="668" t="s">
        <v>1684</v>
      </c>
    </row>
    <row r="184" spans="1:5">
      <c r="A184" s="655">
        <v>8</v>
      </c>
      <c r="B184" s="655" t="s">
        <v>1685</v>
      </c>
      <c r="C184" s="656"/>
      <c r="D184" s="655" t="s">
        <v>1686</v>
      </c>
      <c r="E184" s="657" t="s">
        <v>1687</v>
      </c>
    </row>
    <row r="185" spans="1:5">
      <c r="C185" s="660">
        <v>8.1</v>
      </c>
      <c r="D185" s="661" t="s">
        <v>1688</v>
      </c>
      <c r="E185" s="662" t="s">
        <v>1689</v>
      </c>
    </row>
    <row r="186" spans="1:5">
      <c r="D186" t="s">
        <v>1690</v>
      </c>
      <c r="E186" s="654">
        <v>4</v>
      </c>
    </row>
    <row r="187" spans="1:5">
      <c r="D187" t="s">
        <v>1691</v>
      </c>
      <c r="E187" s="654" t="s">
        <v>1692</v>
      </c>
    </row>
    <row r="188" spans="1:5">
      <c r="C188" s="660">
        <v>8.1999999999999993</v>
      </c>
      <c r="D188" s="661" t="s">
        <v>1693</v>
      </c>
      <c r="E188" s="662"/>
    </row>
    <row r="189" spans="1:5">
      <c r="D189" t="s">
        <v>1694</v>
      </c>
      <c r="E189" s="654">
        <v>0</v>
      </c>
    </row>
    <row r="190" spans="1:5">
      <c r="D190" t="s">
        <v>1695</v>
      </c>
      <c r="E190" s="654">
        <v>0</v>
      </c>
    </row>
    <row r="191" spans="1:5">
      <c r="D191" t="s">
        <v>1696</v>
      </c>
      <c r="E191" s="654">
        <v>0</v>
      </c>
    </row>
    <row r="193" spans="1:5">
      <c r="A193" s="655">
        <v>9</v>
      </c>
      <c r="B193" s="655" t="s">
        <v>1697</v>
      </c>
      <c r="C193" s="656"/>
      <c r="D193" s="655" t="s">
        <v>1686</v>
      </c>
      <c r="E193" s="657" t="s">
        <v>1698</v>
      </c>
    </row>
    <row r="194" spans="1:5">
      <c r="C194" s="660">
        <v>9.1</v>
      </c>
      <c r="D194" s="661" t="s">
        <v>1699</v>
      </c>
      <c r="E194" s="662"/>
    </row>
    <row r="195" spans="1:5">
      <c r="D195" t="s">
        <v>1700</v>
      </c>
      <c r="E195" s="654" t="s">
        <v>1701</v>
      </c>
    </row>
    <row r="196" spans="1:5">
      <c r="D196" t="s">
        <v>1702</v>
      </c>
      <c r="E196" s="654">
        <v>0</v>
      </c>
    </row>
    <row r="197" spans="1:5">
      <c r="D197" t="s">
        <v>1703</v>
      </c>
      <c r="E197" s="654">
        <v>0</v>
      </c>
    </row>
    <row r="198" spans="1:5">
      <c r="D198" t="s">
        <v>1704</v>
      </c>
      <c r="E198" s="654">
        <v>0</v>
      </c>
    </row>
    <row r="199" spans="1:5">
      <c r="C199" s="660">
        <v>9.1999999999999993</v>
      </c>
      <c r="D199" s="661" t="s">
        <v>1705</v>
      </c>
      <c r="E199" s="662"/>
    </row>
    <row r="200" spans="1:5">
      <c r="D200" t="s">
        <v>1706</v>
      </c>
      <c r="E200" s="654" t="s">
        <v>1680</v>
      </c>
    </row>
    <row r="201" spans="1:5">
      <c r="D201" t="s">
        <v>1707</v>
      </c>
      <c r="E201" s="654" t="s">
        <v>1680</v>
      </c>
    </row>
    <row r="203" spans="1:5">
      <c r="A203" s="655">
        <v>10</v>
      </c>
      <c r="B203" s="655" t="s">
        <v>1708</v>
      </c>
      <c r="C203" s="656"/>
      <c r="D203" s="655" t="s">
        <v>1686</v>
      </c>
      <c r="E203" s="657" t="s">
        <v>1709</v>
      </c>
    </row>
    <row r="204" spans="1:5">
      <c r="D204" t="s">
        <v>1710</v>
      </c>
      <c r="E204" s="654" t="s">
        <v>1711</v>
      </c>
    </row>
    <row r="206" spans="1:5">
      <c r="A206" s="655">
        <v>11</v>
      </c>
      <c r="B206" s="655" t="s">
        <v>1712</v>
      </c>
      <c r="C206" s="656"/>
      <c r="D206" s="655"/>
      <c r="E206" s="657" t="s">
        <v>1713</v>
      </c>
    </row>
    <row r="208" spans="1:5">
      <c r="E208" s="685"/>
    </row>
    <row r="221" spans="4:4">
      <c r="D221" s="654"/>
    </row>
  </sheetData>
  <mergeCells count="1">
    <mergeCell ref="C132:C146"/>
  </mergeCells>
  <pageMargins left="0.7" right="0.7" top="0.75" bottom="0.75" header="0.3" footer="0.3"/>
  <pageSetup paperSize="9" orientation="portrait"/>
  <headerFooter alignWithMargins="0"/>
  <drawing r:id="rId1"/>
  <legacyDrawing r:id="rId2"/>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dimension ref="A1:O221"/>
  <sheetViews>
    <sheetView zoomScale="37" zoomScaleNormal="20" workbookViewId="0">
      <selection activeCell="Z4" sqref="Z4"/>
    </sheetView>
  </sheetViews>
  <sheetFormatPr defaultColWidth="10.85546875" defaultRowHeight="15"/>
  <cols>
    <col min="1" max="1" width="3" customWidth="1"/>
    <col min="2" max="2" width="18.42578125" customWidth="1"/>
    <col min="3" max="3" width="6.42578125" style="260" customWidth="1"/>
    <col min="4" max="4" width="37.140625" customWidth="1"/>
    <col min="5" max="5" width="32.42578125" style="654" customWidth="1"/>
  </cols>
  <sheetData>
    <row r="1" spans="1:15">
      <c r="E1" s="651"/>
    </row>
    <row r="2" spans="1:15" ht="15.75">
      <c r="B2" s="652" t="s">
        <v>1501</v>
      </c>
      <c r="E2" s="653"/>
      <c r="G2" t="s">
        <v>1502</v>
      </c>
      <c r="H2" t="s">
        <v>1503</v>
      </c>
      <c r="L2" t="s">
        <v>1379</v>
      </c>
    </row>
    <row r="3" spans="1:15">
      <c r="L3" t="s">
        <v>147</v>
      </c>
    </row>
    <row r="4" spans="1:15">
      <c r="A4" s="655">
        <v>1</v>
      </c>
      <c r="B4" s="655" t="s">
        <v>1504</v>
      </c>
      <c r="C4" s="656"/>
      <c r="D4" s="655" t="s">
        <v>1505</v>
      </c>
      <c r="E4" s="657"/>
      <c r="L4" s="61" t="s">
        <v>56</v>
      </c>
      <c r="M4" s="600" t="s">
        <v>1714</v>
      </c>
      <c r="N4" s="601" t="s">
        <v>151</v>
      </c>
      <c r="O4" s="602" t="s">
        <v>1380</v>
      </c>
    </row>
    <row r="5" spans="1:15">
      <c r="D5" t="s">
        <v>1506</v>
      </c>
      <c r="L5" s="61"/>
      <c r="M5" s="603">
        <v>768.9666666666667</v>
      </c>
      <c r="N5" s="61" t="s">
        <v>155</v>
      </c>
      <c r="O5" s="602" t="s">
        <v>1383</v>
      </c>
    </row>
    <row r="6" spans="1:15">
      <c r="L6" s="61"/>
      <c r="M6" s="603">
        <v>3075.8666666666668</v>
      </c>
      <c r="N6" s="61" t="s">
        <v>159</v>
      </c>
      <c r="O6" s="602" t="s">
        <v>1388</v>
      </c>
    </row>
    <row r="7" spans="1:15">
      <c r="A7" s="655">
        <v>2</v>
      </c>
      <c r="B7" s="655" t="s">
        <v>525</v>
      </c>
      <c r="C7" s="656"/>
      <c r="D7" s="655" t="s">
        <v>1507</v>
      </c>
      <c r="E7" s="657"/>
      <c r="O7" s="602" t="s">
        <v>1397</v>
      </c>
    </row>
    <row r="8" spans="1:15">
      <c r="D8" t="s">
        <v>1508</v>
      </c>
      <c r="E8" s="658" t="s">
        <v>1509</v>
      </c>
    </row>
    <row r="9" spans="1:15">
      <c r="D9" t="s">
        <v>1510</v>
      </c>
      <c r="E9" s="659" t="s">
        <v>1715</v>
      </c>
    </row>
    <row r="10" spans="1:15">
      <c r="D10" t="s">
        <v>1512</v>
      </c>
      <c r="E10" s="659">
        <v>110</v>
      </c>
    </row>
    <row r="11" spans="1:15">
      <c r="D11" t="s">
        <v>1513</v>
      </c>
      <c r="E11" s="659" t="s">
        <v>1514</v>
      </c>
    </row>
    <row r="12" spans="1:15">
      <c r="D12" t="s">
        <v>1515</v>
      </c>
      <c r="E12" s="659" t="s">
        <v>1516</v>
      </c>
    </row>
    <row r="13" spans="1:15">
      <c r="C13" s="660">
        <v>2.1</v>
      </c>
      <c r="D13" s="661" t="s">
        <v>1517</v>
      </c>
      <c r="E13" s="662"/>
    </row>
    <row r="14" spans="1:15">
      <c r="C14" s="260" t="s">
        <v>676</v>
      </c>
      <c r="D14" s="663" t="s">
        <v>1518</v>
      </c>
      <c r="E14" s="664"/>
    </row>
    <row r="15" spans="1:15">
      <c r="D15" t="s">
        <v>1519</v>
      </c>
      <c r="E15" s="659" t="s">
        <v>1716</v>
      </c>
    </row>
    <row r="16" spans="1:15">
      <c r="D16" t="s">
        <v>1521</v>
      </c>
      <c r="E16" s="654">
        <v>60</v>
      </c>
    </row>
    <row r="17" spans="3:5">
      <c r="C17" s="260" t="s">
        <v>682</v>
      </c>
      <c r="D17" s="663" t="s">
        <v>1522</v>
      </c>
      <c r="E17" s="664"/>
    </row>
    <row r="18" spans="3:5">
      <c r="D18" t="s">
        <v>1523</v>
      </c>
      <c r="E18" s="659">
        <v>70</v>
      </c>
    </row>
    <row r="19" spans="3:5">
      <c r="D19" t="s">
        <v>1524</v>
      </c>
      <c r="E19" s="654">
        <v>21</v>
      </c>
    </row>
    <row r="20" spans="3:5">
      <c r="D20" t="s">
        <v>1525</v>
      </c>
      <c r="E20" s="654">
        <v>7</v>
      </c>
    </row>
    <row r="21" spans="3:5">
      <c r="D21" t="s">
        <v>1526</v>
      </c>
      <c r="E21" s="654">
        <v>55</v>
      </c>
    </row>
    <row r="22" spans="3:5">
      <c r="D22" t="s">
        <v>1527</v>
      </c>
      <c r="E22" s="654">
        <v>115</v>
      </c>
    </row>
    <row r="23" spans="3:5">
      <c r="D23" t="s">
        <v>1528</v>
      </c>
      <c r="E23" s="654">
        <v>133</v>
      </c>
    </row>
    <row r="24" spans="3:5">
      <c r="C24" s="260" t="s">
        <v>1529</v>
      </c>
      <c r="D24" s="663" t="s">
        <v>1530</v>
      </c>
      <c r="E24" s="664"/>
    </row>
    <row r="25" spans="3:5">
      <c r="D25" t="s">
        <v>1531</v>
      </c>
      <c r="E25" s="654">
        <v>47</v>
      </c>
    </row>
    <row r="26" spans="3:5">
      <c r="D26" t="s">
        <v>1532</v>
      </c>
      <c r="E26" s="654">
        <v>13</v>
      </c>
    </row>
    <row r="27" spans="3:5">
      <c r="D27" t="s">
        <v>1533</v>
      </c>
      <c r="E27" s="654">
        <v>68</v>
      </c>
    </row>
    <row r="28" spans="3:5">
      <c r="C28" s="260" t="s">
        <v>1534</v>
      </c>
      <c r="D28" s="663" t="s">
        <v>1535</v>
      </c>
      <c r="E28" s="664"/>
    </row>
    <row r="29" spans="3:5">
      <c r="D29" t="s">
        <v>1536</v>
      </c>
      <c r="E29" s="659">
        <v>0.7</v>
      </c>
    </row>
    <row r="30" spans="3:5">
      <c r="D30" t="s">
        <v>1537</v>
      </c>
      <c r="E30" s="659">
        <v>100</v>
      </c>
    </row>
    <row r="31" spans="3:5">
      <c r="C31" s="660">
        <v>2.2000000000000002</v>
      </c>
      <c r="D31" s="661" t="s">
        <v>1538</v>
      </c>
      <c r="E31" s="662"/>
    </row>
    <row r="32" spans="3:5">
      <c r="C32" s="260" t="s">
        <v>685</v>
      </c>
      <c r="D32" s="663" t="s">
        <v>1539</v>
      </c>
      <c r="E32" s="664"/>
    </row>
    <row r="33" spans="3:5">
      <c r="D33" t="s">
        <v>1540</v>
      </c>
      <c r="E33" s="654">
        <v>60</v>
      </c>
    </row>
    <row r="34" spans="3:5">
      <c r="D34" t="s">
        <v>1541</v>
      </c>
      <c r="E34" s="654">
        <v>1.1000000000000001</v>
      </c>
    </row>
    <row r="35" spans="3:5">
      <c r="D35" t="s">
        <v>1542</v>
      </c>
      <c r="E35" s="654">
        <v>0.15</v>
      </c>
    </row>
    <row r="36" spans="3:5">
      <c r="C36" s="660">
        <v>2.2999999999999998</v>
      </c>
      <c r="D36" s="661" t="s">
        <v>170</v>
      </c>
      <c r="E36" s="662"/>
    </row>
    <row r="37" spans="3:5">
      <c r="C37" s="260" t="s">
        <v>688</v>
      </c>
      <c r="D37" s="663" t="s">
        <v>1543</v>
      </c>
      <c r="E37" s="664"/>
    </row>
    <row r="38" spans="3:5">
      <c r="D38" t="s">
        <v>1544</v>
      </c>
      <c r="E38" s="654">
        <v>0.21</v>
      </c>
    </row>
    <row r="39" spans="3:5">
      <c r="D39" t="s">
        <v>1545</v>
      </c>
      <c r="E39" s="654">
        <v>60</v>
      </c>
    </row>
    <row r="40" spans="3:5">
      <c r="C40" s="260" t="s">
        <v>692</v>
      </c>
      <c r="D40" s="663" t="s">
        <v>1546</v>
      </c>
      <c r="E40" s="664"/>
    </row>
    <row r="41" spans="3:5">
      <c r="D41" t="s">
        <v>1547</v>
      </c>
      <c r="E41" s="654">
        <v>50</v>
      </c>
    </row>
    <row r="42" spans="3:5">
      <c r="C42" s="660">
        <v>2.4</v>
      </c>
      <c r="D42" s="661" t="s">
        <v>75</v>
      </c>
      <c r="E42" s="662"/>
    </row>
    <row r="43" spans="3:5">
      <c r="C43" s="260" t="s">
        <v>1548</v>
      </c>
      <c r="D43" s="663" t="s">
        <v>1549</v>
      </c>
      <c r="E43" s="664"/>
    </row>
    <row r="44" spans="3:5">
      <c r="D44" t="s">
        <v>1549</v>
      </c>
      <c r="E44" s="659" t="s">
        <v>1550</v>
      </c>
    </row>
    <row r="45" spans="3:5">
      <c r="D45" t="s">
        <v>1551</v>
      </c>
      <c r="E45" s="654" t="s">
        <v>1552</v>
      </c>
    </row>
    <row r="46" spans="3:5">
      <c r="D46" t="s">
        <v>1553</v>
      </c>
      <c r="E46" s="654">
        <v>0</v>
      </c>
    </row>
    <row r="47" spans="3:5">
      <c r="D47" t="s">
        <v>1554</v>
      </c>
      <c r="E47" s="654">
        <v>0.32</v>
      </c>
    </row>
    <row r="48" spans="3:5">
      <c r="D48" t="s">
        <v>1555</v>
      </c>
      <c r="E48" s="654">
        <v>3</v>
      </c>
    </row>
    <row r="49" spans="3:5">
      <c r="C49" s="260" t="s">
        <v>1556</v>
      </c>
      <c r="D49" s="663" t="s">
        <v>1557</v>
      </c>
      <c r="E49" s="664"/>
    </row>
    <row r="50" spans="3:5">
      <c r="D50" t="s">
        <v>1557</v>
      </c>
      <c r="E50" s="659" t="s">
        <v>1550</v>
      </c>
    </row>
    <row r="51" spans="3:5">
      <c r="D51" t="s">
        <v>1551</v>
      </c>
      <c r="E51" s="654" t="s">
        <v>1558</v>
      </c>
    </row>
    <row r="52" spans="3:5">
      <c r="D52" t="s">
        <v>1553</v>
      </c>
      <c r="E52" s="654">
        <v>0.25</v>
      </c>
    </row>
    <row r="53" spans="3:5">
      <c r="D53" t="s">
        <v>1555</v>
      </c>
      <c r="E53" s="654">
        <v>3</v>
      </c>
    </row>
    <row r="54" spans="3:5">
      <c r="C54" s="260" t="s">
        <v>1559</v>
      </c>
      <c r="D54" s="663" t="s">
        <v>1560</v>
      </c>
      <c r="E54" s="664"/>
    </row>
    <row r="55" spans="3:5">
      <c r="D55" t="s">
        <v>1560</v>
      </c>
      <c r="E55" s="659" t="s">
        <v>1550</v>
      </c>
    </row>
    <row r="56" spans="3:5">
      <c r="D56" t="s">
        <v>1561</v>
      </c>
      <c r="E56" s="654" t="s">
        <v>1558</v>
      </c>
    </row>
    <row r="57" spans="3:5">
      <c r="D57" t="s">
        <v>1553</v>
      </c>
      <c r="E57" s="654">
        <v>0.35</v>
      </c>
    </row>
    <row r="58" spans="3:5">
      <c r="D58" t="s">
        <v>1555</v>
      </c>
      <c r="E58" s="654">
        <v>3</v>
      </c>
    </row>
    <row r="59" spans="3:5">
      <c r="C59" s="260" t="s">
        <v>1562</v>
      </c>
      <c r="D59" s="663" t="s">
        <v>1563</v>
      </c>
      <c r="E59" s="664"/>
    </row>
    <row r="60" spans="3:5">
      <c r="D60" t="s">
        <v>1563</v>
      </c>
      <c r="E60" s="654" t="s">
        <v>1564</v>
      </c>
    </row>
    <row r="61" spans="3:5">
      <c r="D61" t="s">
        <v>1565</v>
      </c>
      <c r="E61" s="654">
        <v>10</v>
      </c>
    </row>
    <row r="62" spans="3:5">
      <c r="C62" s="260" t="s">
        <v>1566</v>
      </c>
      <c r="D62" s="663" t="s">
        <v>1546</v>
      </c>
      <c r="E62" s="664"/>
    </row>
    <row r="63" spans="3:5">
      <c r="C63" s="260" t="s">
        <v>1567</v>
      </c>
      <c r="D63" s="665" t="s">
        <v>1568</v>
      </c>
      <c r="E63" s="666" t="s">
        <v>1569</v>
      </c>
    </row>
    <row r="64" spans="3:5">
      <c r="D64" t="s">
        <v>1570</v>
      </c>
      <c r="E64" s="654">
        <v>9</v>
      </c>
    </row>
    <row r="65" spans="3:5">
      <c r="C65" s="260" t="s">
        <v>1571</v>
      </c>
      <c r="D65" s="665" t="s">
        <v>1572</v>
      </c>
      <c r="E65" s="666"/>
    </row>
    <row r="66" spans="3:5">
      <c r="D66" t="s">
        <v>1573</v>
      </c>
      <c r="E66" s="654" t="s">
        <v>1574</v>
      </c>
    </row>
    <row r="67" spans="3:5">
      <c r="D67" t="s">
        <v>1553</v>
      </c>
      <c r="E67" s="654">
        <v>0.8</v>
      </c>
    </row>
    <row r="68" spans="3:5">
      <c r="D68" t="s">
        <v>1575</v>
      </c>
      <c r="E68" s="654">
        <v>50</v>
      </c>
    </row>
    <row r="69" spans="3:5">
      <c r="C69" s="260" t="s">
        <v>1576</v>
      </c>
      <c r="D69" s="665" t="s">
        <v>1577</v>
      </c>
      <c r="E69" s="666"/>
    </row>
    <row r="70" spans="3:5">
      <c r="D70" t="s">
        <v>1578</v>
      </c>
      <c r="E70" s="654" t="s">
        <v>1579</v>
      </c>
    </row>
    <row r="71" spans="3:5">
      <c r="D71" t="s">
        <v>1580</v>
      </c>
      <c r="E71" s="654" t="s">
        <v>1581</v>
      </c>
    </row>
    <row r="72" spans="3:5">
      <c r="C72" s="260" t="s">
        <v>1582</v>
      </c>
      <c r="D72" s="665" t="s">
        <v>1583</v>
      </c>
      <c r="E72" s="666"/>
    </row>
    <row r="73" spans="3:5">
      <c r="D73" t="s">
        <v>1584</v>
      </c>
      <c r="E73" s="654">
        <v>15</v>
      </c>
    </row>
    <row r="74" spans="3:5">
      <c r="C74" s="660">
        <v>2.5</v>
      </c>
      <c r="D74" s="661" t="s">
        <v>1585</v>
      </c>
      <c r="E74" s="662"/>
    </row>
    <row r="75" spans="3:5">
      <c r="C75" s="260" t="s">
        <v>1586</v>
      </c>
      <c r="D75" s="663" t="s">
        <v>1517</v>
      </c>
      <c r="E75" s="664"/>
    </row>
    <row r="76" spans="3:5">
      <c r="D76" t="s">
        <v>1587</v>
      </c>
      <c r="E76" s="654">
        <v>10</v>
      </c>
    </row>
    <row r="77" spans="3:5">
      <c r="D77" t="s">
        <v>1588</v>
      </c>
      <c r="E77" s="654">
        <v>30</v>
      </c>
    </row>
    <row r="78" spans="3:5">
      <c r="C78" s="260" t="s">
        <v>1589</v>
      </c>
      <c r="D78" s="663" t="s">
        <v>1590</v>
      </c>
      <c r="E78" s="664"/>
    </row>
    <row r="79" spans="3:5">
      <c r="D79" t="s">
        <v>1591</v>
      </c>
      <c r="E79" s="654" t="s">
        <v>1592</v>
      </c>
    </row>
    <row r="80" spans="3:5">
      <c r="D80" t="s">
        <v>1593</v>
      </c>
      <c r="E80" s="654">
        <v>11</v>
      </c>
    </row>
    <row r="81" spans="3:5">
      <c r="C81" s="260" t="s">
        <v>1594</v>
      </c>
      <c r="D81" s="663" t="s">
        <v>1595</v>
      </c>
      <c r="E81" s="664"/>
    </row>
    <row r="82" spans="3:5">
      <c r="D82" t="s">
        <v>1591</v>
      </c>
      <c r="E82" s="654" t="s">
        <v>1592</v>
      </c>
    </row>
    <row r="83" spans="3:5">
      <c r="D83" t="s">
        <v>1575</v>
      </c>
      <c r="E83" s="654" t="s">
        <v>1596</v>
      </c>
    </row>
    <row r="84" spans="3:5">
      <c r="D84" t="s">
        <v>1597</v>
      </c>
      <c r="E84" s="654">
        <v>10</v>
      </c>
    </row>
    <row r="85" spans="3:5">
      <c r="D85" t="s">
        <v>1598</v>
      </c>
      <c r="E85" s="654" t="s">
        <v>1592</v>
      </c>
    </row>
    <row r="86" spans="3:5">
      <c r="D86" t="s">
        <v>1599</v>
      </c>
      <c r="E86" s="654">
        <v>36</v>
      </c>
    </row>
    <row r="87" spans="3:5">
      <c r="C87" s="660">
        <v>2.6</v>
      </c>
      <c r="D87" s="661" t="s">
        <v>1600</v>
      </c>
      <c r="E87" s="662"/>
    </row>
    <row r="88" spans="3:5">
      <c r="C88" s="260" t="s">
        <v>1601</v>
      </c>
      <c r="D88" s="663" t="s">
        <v>1602</v>
      </c>
      <c r="E88" s="664"/>
    </row>
    <row r="89" spans="3:5">
      <c r="D89" t="s">
        <v>1603</v>
      </c>
      <c r="E89" s="659" t="s">
        <v>1717</v>
      </c>
    </row>
    <row r="90" spans="3:5">
      <c r="D90" t="s">
        <v>1605</v>
      </c>
      <c r="E90" s="654">
        <v>1</v>
      </c>
    </row>
    <row r="91" spans="3:5">
      <c r="D91" t="s">
        <v>1606</v>
      </c>
      <c r="E91" s="659">
        <v>5</v>
      </c>
    </row>
    <row r="92" spans="3:5">
      <c r="C92" s="260" t="s">
        <v>1607</v>
      </c>
      <c r="D92" s="663" t="s">
        <v>1608</v>
      </c>
      <c r="E92" s="664"/>
    </row>
    <row r="93" spans="3:5">
      <c r="D93" t="s">
        <v>1609</v>
      </c>
      <c r="E93" s="654" t="s">
        <v>1592</v>
      </c>
    </row>
    <row r="94" spans="3:5">
      <c r="D94" t="s">
        <v>1610</v>
      </c>
      <c r="E94" s="659">
        <v>2.0099999999999998</v>
      </c>
    </row>
    <row r="95" spans="3:5">
      <c r="D95" t="s">
        <v>1611</v>
      </c>
      <c r="E95" s="654">
        <v>2.8</v>
      </c>
    </row>
    <row r="96" spans="3:5">
      <c r="C96" s="660">
        <v>2.7</v>
      </c>
      <c r="D96" s="661" t="s">
        <v>1612</v>
      </c>
      <c r="E96" s="662"/>
    </row>
    <row r="97" spans="1:5">
      <c r="D97" t="s">
        <v>1613</v>
      </c>
      <c r="E97" s="654" t="s">
        <v>1592</v>
      </c>
    </row>
    <row r="98" spans="1:5">
      <c r="D98" t="s">
        <v>1614</v>
      </c>
      <c r="E98" s="654">
        <v>60</v>
      </c>
    </row>
    <row r="99" spans="1:5">
      <c r="D99" t="s">
        <v>1523</v>
      </c>
      <c r="E99" s="654">
        <v>24</v>
      </c>
    </row>
    <row r="100" spans="1:5">
      <c r="D100" t="s">
        <v>1615</v>
      </c>
      <c r="E100" s="654" t="s">
        <v>1616</v>
      </c>
    </row>
    <row r="101" spans="1:5">
      <c r="C101" s="660">
        <v>2.8</v>
      </c>
      <c r="D101" s="661" t="s">
        <v>1617</v>
      </c>
      <c r="E101" s="662"/>
    </row>
    <row r="102" spans="1:5">
      <c r="D102" t="s">
        <v>1618</v>
      </c>
      <c r="E102" s="654" t="s">
        <v>1619</v>
      </c>
    </row>
    <row r="103" spans="1:5">
      <c r="D103" t="s">
        <v>1620</v>
      </c>
      <c r="E103" s="667" t="s">
        <v>1621</v>
      </c>
    </row>
    <row r="105" spans="1:5">
      <c r="A105" s="655">
        <v>3</v>
      </c>
      <c r="B105" s="655" t="s">
        <v>1622</v>
      </c>
      <c r="C105" s="656"/>
      <c r="D105" s="655" t="s">
        <v>1623</v>
      </c>
      <c r="E105" s="657" t="s">
        <v>1624</v>
      </c>
    </row>
    <row r="106" spans="1:5">
      <c r="D106" t="s">
        <v>1625</v>
      </c>
      <c r="E106" s="668" t="s">
        <v>1626</v>
      </c>
    </row>
    <row r="107" spans="1:5">
      <c r="D107" t="s">
        <v>1627</v>
      </c>
      <c r="E107" s="654">
        <v>0</v>
      </c>
    </row>
    <row r="108" spans="1:5">
      <c r="D108" t="s">
        <v>1628</v>
      </c>
      <c r="E108" s="668" t="s">
        <v>1626</v>
      </c>
    </row>
    <row r="109" spans="1:5">
      <c r="D109" t="s">
        <v>1629</v>
      </c>
      <c r="E109" s="668" t="s">
        <v>1626</v>
      </c>
    </row>
    <row r="111" spans="1:5">
      <c r="A111" s="655">
        <v>4</v>
      </c>
      <c r="B111" s="655" t="s">
        <v>1630</v>
      </c>
      <c r="C111" s="656"/>
      <c r="D111" s="655" t="s">
        <v>1631</v>
      </c>
      <c r="E111" s="657" t="s">
        <v>1632</v>
      </c>
    </row>
    <row r="112" spans="1:5">
      <c r="D112" t="s">
        <v>1633</v>
      </c>
      <c r="E112" s="654" t="s">
        <v>1634</v>
      </c>
    </row>
    <row r="113" spans="1:9">
      <c r="D113" t="s">
        <v>1635</v>
      </c>
      <c r="E113" s="654">
        <v>40</v>
      </c>
    </row>
    <row r="114" spans="1:9">
      <c r="D114" t="s">
        <v>1636</v>
      </c>
      <c r="E114" s="654">
        <v>0</v>
      </c>
    </row>
    <row r="115" spans="1:9">
      <c r="D115" t="s">
        <v>1637</v>
      </c>
      <c r="E115" s="654" t="s">
        <v>1579</v>
      </c>
    </row>
    <row r="116" spans="1:9">
      <c r="D116" t="s">
        <v>1638</v>
      </c>
      <c r="E116" s="654" t="s">
        <v>1579</v>
      </c>
    </row>
    <row r="117" spans="1:9">
      <c r="D117" t="s">
        <v>1639</v>
      </c>
      <c r="E117" s="654">
        <v>30</v>
      </c>
    </row>
    <row r="118" spans="1:9">
      <c r="D118" t="s">
        <v>1640</v>
      </c>
    </row>
    <row r="119" spans="1:9">
      <c r="D119" t="s">
        <v>1641</v>
      </c>
      <c r="E119" s="654">
        <v>30</v>
      </c>
    </row>
    <row r="120" spans="1:9">
      <c r="D120" t="s">
        <v>1642</v>
      </c>
      <c r="E120" s="654">
        <v>50</v>
      </c>
    </row>
    <row r="121" spans="1:9">
      <c r="D121" t="s">
        <v>1643</v>
      </c>
      <c r="E121" s="654" t="s">
        <v>1644</v>
      </c>
    </row>
    <row r="122" spans="1:9">
      <c r="D122" t="s">
        <v>1645</v>
      </c>
      <c r="E122" s="654">
        <v>0</v>
      </c>
    </row>
    <row r="124" spans="1:9">
      <c r="A124" s="655">
        <v>5</v>
      </c>
      <c r="B124" s="655" t="s">
        <v>1646</v>
      </c>
      <c r="C124" s="656"/>
      <c r="D124" s="655" t="s">
        <v>1631</v>
      </c>
      <c r="E124" s="657" t="s">
        <v>1647</v>
      </c>
    </row>
    <row r="125" spans="1:9">
      <c r="D125" t="s">
        <v>1648</v>
      </c>
      <c r="E125" s="654">
        <v>4</v>
      </c>
    </row>
    <row r="126" spans="1:9">
      <c r="C126" s="660">
        <v>5.0999999999999996</v>
      </c>
      <c r="D126" s="661" t="s">
        <v>1633</v>
      </c>
      <c r="E126" s="662"/>
    </row>
    <row r="127" spans="1:9" ht="14.45" customHeight="1">
      <c r="D127" s="669" t="s">
        <v>1649</v>
      </c>
      <c r="E127" s="670" t="s">
        <v>1650</v>
      </c>
      <c r="G127" s="632" t="s">
        <v>1471</v>
      </c>
      <c r="H127" s="633" t="s">
        <v>245</v>
      </c>
      <c r="I127" s="637">
        <v>45</v>
      </c>
    </row>
    <row r="128" spans="1:9" ht="14.45" customHeight="1">
      <c r="D128" t="s">
        <v>1651</v>
      </c>
      <c r="E128" s="654">
        <v>0.1</v>
      </c>
      <c r="G128" s="632" t="s">
        <v>1472</v>
      </c>
      <c r="H128" s="633" t="s">
        <v>245</v>
      </c>
      <c r="I128" s="637">
        <v>11</v>
      </c>
    </row>
    <row r="129" spans="1:9" ht="14.45" customHeight="1">
      <c r="D129" t="s">
        <v>1652</v>
      </c>
      <c r="E129" s="654">
        <v>0.2</v>
      </c>
      <c r="G129" s="632" t="s">
        <v>1473</v>
      </c>
      <c r="H129" s="633" t="s">
        <v>245</v>
      </c>
      <c r="I129" s="637">
        <v>44</v>
      </c>
    </row>
    <row r="130" spans="1:9">
      <c r="D130" t="s">
        <v>1653</v>
      </c>
      <c r="E130" s="654">
        <v>0.5</v>
      </c>
    </row>
    <row r="131" spans="1:9">
      <c r="D131" t="s">
        <v>1654</v>
      </c>
      <c r="E131" s="654">
        <v>0.6</v>
      </c>
    </row>
    <row r="132" spans="1:9">
      <c r="A132" s="671"/>
      <c r="B132" s="672"/>
      <c r="C132" s="2275" t="s">
        <v>1655</v>
      </c>
      <c r="D132" s="673" t="s">
        <v>1656</v>
      </c>
      <c r="E132" s="674"/>
    </row>
    <row r="133" spans="1:9">
      <c r="A133" s="675"/>
      <c r="C133" s="2276"/>
      <c r="D133" t="str">
        <f>+D128</f>
        <v>Silty clay loam</v>
      </c>
      <c r="E133" s="676">
        <v>23</v>
      </c>
    </row>
    <row r="134" spans="1:9">
      <c r="A134" s="675"/>
      <c r="C134" s="2276"/>
      <c r="D134" t="str">
        <f>+D129</f>
        <v>Clay loam</v>
      </c>
      <c r="E134" s="676">
        <v>23</v>
      </c>
    </row>
    <row r="135" spans="1:9">
      <c r="A135" s="675"/>
      <c r="C135" s="2276"/>
      <c r="D135" t="str">
        <f>+D130</f>
        <v>Silt loam</v>
      </c>
      <c r="E135" s="676">
        <v>13</v>
      </c>
    </row>
    <row r="136" spans="1:9">
      <c r="A136" s="675"/>
      <c r="C136" s="2276"/>
      <c r="D136" t="str">
        <f>+D131</f>
        <v>Loamy sand</v>
      </c>
      <c r="E136" s="676">
        <v>8</v>
      </c>
    </row>
    <row r="137" spans="1:9">
      <c r="A137" s="675"/>
      <c r="C137" s="2276"/>
      <c r="D137" s="677" t="s">
        <v>1657</v>
      </c>
      <c r="E137" s="678"/>
    </row>
    <row r="138" spans="1:9">
      <c r="A138" s="675"/>
      <c r="C138" s="2276"/>
      <c r="D138" t="str">
        <f>+D128</f>
        <v>Silty clay loam</v>
      </c>
      <c r="E138" s="676">
        <v>44</v>
      </c>
    </row>
    <row r="139" spans="1:9">
      <c r="A139" s="675"/>
      <c r="C139" s="2276"/>
      <c r="D139" t="str">
        <f>+D129</f>
        <v>Clay loam</v>
      </c>
      <c r="E139" s="676">
        <v>39</v>
      </c>
    </row>
    <row r="140" spans="1:9">
      <c r="A140" s="675"/>
      <c r="C140" s="2276"/>
      <c r="D140" t="str">
        <f>+D130</f>
        <v>Silt loam</v>
      </c>
      <c r="E140" s="676">
        <v>33</v>
      </c>
    </row>
    <row r="141" spans="1:9">
      <c r="A141" s="675"/>
      <c r="C141" s="2276"/>
      <c r="D141" t="str">
        <f>+D131</f>
        <v>Loamy sand</v>
      </c>
      <c r="E141" s="676">
        <v>16</v>
      </c>
    </row>
    <row r="142" spans="1:9">
      <c r="A142" s="675"/>
      <c r="C142" s="2276"/>
      <c r="D142" s="677" t="s">
        <v>1658</v>
      </c>
      <c r="E142" s="678"/>
    </row>
    <row r="143" spans="1:9">
      <c r="A143" s="675"/>
      <c r="C143" s="2276"/>
      <c r="D143" t="str">
        <f>+D128</f>
        <v>Silty clay loam</v>
      </c>
      <c r="E143" s="676">
        <v>52</v>
      </c>
    </row>
    <row r="144" spans="1:9">
      <c r="A144" s="675"/>
      <c r="C144" s="2276"/>
      <c r="D144" t="str">
        <f>+D129</f>
        <v>Clay loam</v>
      </c>
      <c r="E144" s="676">
        <v>50</v>
      </c>
    </row>
    <row r="145" spans="1:5">
      <c r="A145" s="675"/>
      <c r="C145" s="2276"/>
      <c r="D145" t="str">
        <f>+D130</f>
        <v>Silt loam</v>
      </c>
      <c r="E145" s="676">
        <v>46</v>
      </c>
    </row>
    <row r="146" spans="1:5">
      <c r="A146" s="675"/>
      <c r="C146" s="2276"/>
      <c r="D146" t="str">
        <f>+D131</f>
        <v>Loamy sand</v>
      </c>
      <c r="E146" s="676">
        <v>38</v>
      </c>
    </row>
    <row r="147" spans="1:5">
      <c r="A147" s="675"/>
      <c r="D147" s="677" t="s">
        <v>1659</v>
      </c>
      <c r="E147" s="678"/>
    </row>
    <row r="148" spans="1:5">
      <c r="A148" s="675"/>
      <c r="D148" t="str">
        <f>+D128</f>
        <v>Silty clay loam</v>
      </c>
      <c r="E148" s="676">
        <v>150</v>
      </c>
    </row>
    <row r="149" spans="1:5">
      <c r="A149" s="675"/>
      <c r="D149" t="str">
        <f>+D129</f>
        <v>Clay loam</v>
      </c>
      <c r="E149" s="676">
        <v>125</v>
      </c>
    </row>
    <row r="150" spans="1:5">
      <c r="A150" s="675"/>
      <c r="D150" t="str">
        <f>+D130</f>
        <v>Silt loam</v>
      </c>
      <c r="E150" s="676">
        <v>575</v>
      </c>
    </row>
    <row r="151" spans="1:5">
      <c r="A151" s="675"/>
      <c r="D151" t="str">
        <f>+D131</f>
        <v>Loamy sand</v>
      </c>
      <c r="E151" s="676">
        <v>2200</v>
      </c>
    </row>
    <row r="152" spans="1:5">
      <c r="A152" s="675"/>
      <c r="D152" s="677" t="s">
        <v>1660</v>
      </c>
      <c r="E152" s="679"/>
    </row>
    <row r="153" spans="1:5">
      <c r="A153" s="675"/>
      <c r="D153" t="str">
        <f>+D128</f>
        <v>Silty clay loam</v>
      </c>
      <c r="E153" s="676">
        <v>0</v>
      </c>
    </row>
    <row r="154" spans="1:5">
      <c r="A154" s="675"/>
      <c r="D154" t="str">
        <f>+D129</f>
        <v>Clay loam</v>
      </c>
      <c r="E154" s="676">
        <v>0</v>
      </c>
    </row>
    <row r="155" spans="1:5">
      <c r="A155" s="675"/>
      <c r="D155" t="str">
        <f>+D130</f>
        <v>Silt loam</v>
      </c>
      <c r="E155" s="676">
        <v>0</v>
      </c>
    </row>
    <row r="156" spans="1:5">
      <c r="A156" s="675"/>
      <c r="D156" t="str">
        <f>+D131</f>
        <v>Loamy sand</v>
      </c>
      <c r="E156" s="676">
        <v>0</v>
      </c>
    </row>
    <row r="157" spans="1:5">
      <c r="A157" s="675"/>
      <c r="D157" s="677" t="s">
        <v>1661</v>
      </c>
      <c r="E157" s="679"/>
    </row>
    <row r="158" spans="1:5">
      <c r="A158" s="675"/>
      <c r="D158" t="str">
        <f>+D128</f>
        <v>Silty clay loam</v>
      </c>
      <c r="E158" s="676">
        <v>100</v>
      </c>
    </row>
    <row r="159" spans="1:5">
      <c r="A159" s="675"/>
      <c r="D159" t="str">
        <f>+D129</f>
        <v>Clay loam</v>
      </c>
      <c r="E159" s="676">
        <v>90</v>
      </c>
    </row>
    <row r="160" spans="1:5">
      <c r="A160" s="675"/>
      <c r="D160" t="str">
        <f>+D130</f>
        <v>Silt loam</v>
      </c>
      <c r="E160" s="676">
        <v>80</v>
      </c>
    </row>
    <row r="161" spans="1:5">
      <c r="A161" s="88"/>
      <c r="B161" s="680"/>
      <c r="C161" s="681"/>
      <c r="D161" s="680" t="str">
        <f>+D131</f>
        <v>Loamy sand</v>
      </c>
      <c r="E161" s="682">
        <v>70</v>
      </c>
    </row>
    <row r="162" spans="1:5">
      <c r="C162" s="660">
        <v>5.2</v>
      </c>
      <c r="D162" s="661" t="s">
        <v>1662</v>
      </c>
      <c r="E162" s="662"/>
    </row>
    <row r="163" spans="1:5">
      <c r="D163" t="s">
        <v>1663</v>
      </c>
      <c r="E163" s="654">
        <v>50</v>
      </c>
    </row>
    <row r="164" spans="1:5">
      <c r="D164" t="s">
        <v>1664</v>
      </c>
      <c r="E164" s="654">
        <v>13</v>
      </c>
    </row>
    <row r="165" spans="1:5">
      <c r="C165" s="660">
        <v>5.3</v>
      </c>
      <c r="D165" s="661" t="s">
        <v>1665</v>
      </c>
      <c r="E165" s="662"/>
    </row>
    <row r="166" spans="1:5">
      <c r="D166" t="s">
        <v>1666</v>
      </c>
      <c r="E166" s="654">
        <v>0.3</v>
      </c>
    </row>
    <row r="167" spans="1:5">
      <c r="D167" t="s">
        <v>1667</v>
      </c>
      <c r="E167" s="654">
        <v>0.6</v>
      </c>
    </row>
    <row r="168" spans="1:5">
      <c r="D168" t="s">
        <v>1668</v>
      </c>
      <c r="E168" s="654">
        <v>10</v>
      </c>
    </row>
    <row r="170" spans="1:5">
      <c r="A170" s="655">
        <v>6</v>
      </c>
      <c r="B170" s="655" t="s">
        <v>1669</v>
      </c>
      <c r="C170" s="656"/>
      <c r="D170" s="655" t="s">
        <v>1670</v>
      </c>
      <c r="E170" s="657" t="s">
        <v>1671</v>
      </c>
    </row>
    <row r="171" spans="1:5">
      <c r="D171" t="s">
        <v>1672</v>
      </c>
      <c r="E171" s="654" t="s">
        <v>1673</v>
      </c>
    </row>
    <row r="172" spans="1:5">
      <c r="C172" s="660">
        <v>6.1</v>
      </c>
      <c r="D172" s="661" t="s">
        <v>1674</v>
      </c>
      <c r="E172" s="662"/>
    </row>
    <row r="173" spans="1:5">
      <c r="D173" t="s">
        <v>1675</v>
      </c>
      <c r="E173" s="654">
        <v>10</v>
      </c>
    </row>
    <row r="174" spans="1:5">
      <c r="D174" t="s">
        <v>1676</v>
      </c>
      <c r="E174" s="654">
        <v>0.4</v>
      </c>
    </row>
    <row r="175" spans="1:5" ht="15.75" thickBot="1">
      <c r="A175" s="292"/>
      <c r="B175" s="292"/>
      <c r="C175" s="683"/>
      <c r="D175" s="292"/>
      <c r="E175" s="684"/>
    </row>
    <row r="177" spans="1:5" ht="15.75">
      <c r="B177" s="652" t="s">
        <v>1677</v>
      </c>
    </row>
    <row r="179" spans="1:5">
      <c r="A179" s="655">
        <v>7</v>
      </c>
      <c r="B179" s="655" t="s">
        <v>1678</v>
      </c>
      <c r="C179" s="656"/>
      <c r="D179" s="655"/>
      <c r="E179" s="657"/>
    </row>
    <row r="180" spans="1:5">
      <c r="D180" t="s">
        <v>1679</v>
      </c>
      <c r="E180" s="654" t="s">
        <v>1680</v>
      </c>
    </row>
    <row r="181" spans="1:5">
      <c r="D181" t="s">
        <v>1681</v>
      </c>
      <c r="E181" s="668" t="s">
        <v>1682</v>
      </c>
    </row>
    <row r="182" spans="1:5">
      <c r="D182" t="s">
        <v>1683</v>
      </c>
      <c r="E182" s="668" t="s">
        <v>1684</v>
      </c>
    </row>
    <row r="184" spans="1:5">
      <c r="A184" s="655">
        <v>8</v>
      </c>
      <c r="B184" s="655" t="s">
        <v>1685</v>
      </c>
      <c r="C184" s="656"/>
      <c r="D184" s="655" t="s">
        <v>1686</v>
      </c>
      <c r="E184" s="657" t="s">
        <v>1687</v>
      </c>
    </row>
    <row r="185" spans="1:5">
      <c r="C185" s="660">
        <v>8.1</v>
      </c>
      <c r="D185" s="661" t="s">
        <v>1688</v>
      </c>
      <c r="E185" s="662" t="s">
        <v>1689</v>
      </c>
    </row>
    <row r="186" spans="1:5">
      <c r="D186" t="s">
        <v>1690</v>
      </c>
      <c r="E186" s="654">
        <v>4</v>
      </c>
    </row>
    <row r="187" spans="1:5">
      <c r="D187" t="s">
        <v>1691</v>
      </c>
      <c r="E187" s="654" t="s">
        <v>1692</v>
      </c>
    </row>
    <row r="188" spans="1:5">
      <c r="C188" s="660">
        <v>8.1999999999999993</v>
      </c>
      <c r="D188" s="661" t="s">
        <v>1693</v>
      </c>
      <c r="E188" s="662"/>
    </row>
    <row r="189" spans="1:5">
      <c r="D189" t="s">
        <v>1694</v>
      </c>
      <c r="E189" s="654">
        <v>0</v>
      </c>
    </row>
    <row r="190" spans="1:5">
      <c r="D190" t="s">
        <v>1695</v>
      </c>
      <c r="E190" s="654">
        <v>0</v>
      </c>
    </row>
    <row r="191" spans="1:5">
      <c r="D191" t="s">
        <v>1696</v>
      </c>
      <c r="E191" s="654">
        <v>0</v>
      </c>
    </row>
    <row r="193" spans="1:5">
      <c r="A193" s="655">
        <v>9</v>
      </c>
      <c r="B193" s="655" t="s">
        <v>1697</v>
      </c>
      <c r="C193" s="656"/>
      <c r="D193" s="655" t="s">
        <v>1686</v>
      </c>
      <c r="E193" s="657" t="s">
        <v>1698</v>
      </c>
    </row>
    <row r="194" spans="1:5">
      <c r="C194" s="660">
        <v>9.1</v>
      </c>
      <c r="D194" s="661" t="s">
        <v>1699</v>
      </c>
      <c r="E194" s="662"/>
    </row>
    <row r="195" spans="1:5">
      <c r="D195" t="s">
        <v>1700</v>
      </c>
      <c r="E195" s="654" t="s">
        <v>1701</v>
      </c>
    </row>
    <row r="196" spans="1:5">
      <c r="D196" t="s">
        <v>1702</v>
      </c>
      <c r="E196" s="654">
        <v>0</v>
      </c>
    </row>
    <row r="197" spans="1:5">
      <c r="D197" t="s">
        <v>1703</v>
      </c>
      <c r="E197" s="654">
        <v>0</v>
      </c>
    </row>
    <row r="198" spans="1:5">
      <c r="D198" t="s">
        <v>1704</v>
      </c>
      <c r="E198" s="654">
        <v>0</v>
      </c>
    </row>
    <row r="199" spans="1:5">
      <c r="C199" s="660">
        <v>9.1999999999999993</v>
      </c>
      <c r="D199" s="661" t="s">
        <v>1705</v>
      </c>
      <c r="E199" s="662"/>
    </row>
    <row r="200" spans="1:5">
      <c r="D200" t="s">
        <v>1706</v>
      </c>
      <c r="E200" s="654" t="s">
        <v>1680</v>
      </c>
    </row>
    <row r="201" spans="1:5">
      <c r="D201" t="s">
        <v>1707</v>
      </c>
      <c r="E201" s="654" t="s">
        <v>1680</v>
      </c>
    </row>
    <row r="203" spans="1:5">
      <c r="A203" s="655">
        <v>10</v>
      </c>
      <c r="B203" s="655" t="s">
        <v>1708</v>
      </c>
      <c r="C203" s="656"/>
      <c r="D203" s="655" t="s">
        <v>1686</v>
      </c>
      <c r="E203" s="657" t="s">
        <v>1709</v>
      </c>
    </row>
    <row r="204" spans="1:5">
      <c r="D204" t="s">
        <v>1710</v>
      </c>
      <c r="E204" s="654" t="s">
        <v>1711</v>
      </c>
    </row>
    <row r="206" spans="1:5">
      <c r="A206" s="655">
        <v>11</v>
      </c>
      <c r="B206" s="655" t="s">
        <v>1712</v>
      </c>
      <c r="C206" s="656"/>
      <c r="D206" s="655"/>
      <c r="E206" s="657" t="s">
        <v>1713</v>
      </c>
    </row>
    <row r="208" spans="1:5">
      <c r="B208" t="s">
        <v>1718</v>
      </c>
      <c r="C208" s="260" t="s">
        <v>1719</v>
      </c>
      <c r="E208" s="685">
        <v>1.403</v>
      </c>
    </row>
    <row r="209" spans="2:4">
      <c r="C209" s="260" t="s">
        <v>1720</v>
      </c>
    </row>
    <row r="210" spans="2:4">
      <c r="B210" t="s">
        <v>1721</v>
      </c>
    </row>
    <row r="211" spans="2:4">
      <c r="B211" t="s">
        <v>1722</v>
      </c>
    </row>
    <row r="212" spans="2:4">
      <c r="B212" t="s">
        <v>1723</v>
      </c>
    </row>
    <row r="213" spans="2:4">
      <c r="B213" t="s">
        <v>1724</v>
      </c>
      <c r="C213" s="260" t="s">
        <v>1579</v>
      </c>
    </row>
    <row r="214" spans="2:4">
      <c r="B214" t="s">
        <v>1725</v>
      </c>
    </row>
    <row r="215" spans="2:4">
      <c r="B215" t="s">
        <v>1726</v>
      </c>
    </row>
    <row r="220" spans="2:4">
      <c r="B220" t="s">
        <v>1727</v>
      </c>
    </row>
    <row r="221" spans="2:4">
      <c r="D221" s="654" t="s">
        <v>1728</v>
      </c>
    </row>
  </sheetData>
  <mergeCells count="1">
    <mergeCell ref="C132:C146"/>
  </mergeCells>
  <pageMargins left="0.7" right="0.7" top="0.75" bottom="0.75" header="0.3" footer="0.3"/>
  <pageSetup paperSize="9" orientation="portrait"/>
  <headerFooter alignWithMargins="0"/>
  <drawing r:id="rId1"/>
  <legacyDrawing r:id="rId2"/>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dimension ref="A1:O221"/>
  <sheetViews>
    <sheetView workbookViewId="0">
      <selection activeCell="G1" sqref="G1"/>
    </sheetView>
  </sheetViews>
  <sheetFormatPr defaultColWidth="10.85546875" defaultRowHeight="15"/>
  <cols>
    <col min="1" max="1" width="3" customWidth="1"/>
    <col min="2" max="2" width="18.42578125" customWidth="1"/>
    <col min="3" max="3" width="6.42578125" style="260" customWidth="1"/>
    <col min="4" max="4" width="37.140625" customWidth="1"/>
    <col min="5" max="5" width="32.42578125" style="654" customWidth="1"/>
  </cols>
  <sheetData>
    <row r="1" spans="1:15">
      <c r="E1" s="651"/>
    </row>
    <row r="2" spans="1:15" ht="15.75">
      <c r="B2" s="652" t="s">
        <v>1501</v>
      </c>
      <c r="E2" s="653"/>
    </row>
    <row r="4" spans="1:15">
      <c r="A4" s="655">
        <v>1</v>
      </c>
      <c r="B4" s="655" t="s">
        <v>1504</v>
      </c>
      <c r="C4" s="656"/>
      <c r="D4" s="655" t="s">
        <v>1505</v>
      </c>
      <c r="E4" s="657"/>
      <c r="L4" s="61"/>
      <c r="M4" s="600"/>
      <c r="N4" s="601"/>
      <c r="O4" s="602"/>
    </row>
    <row r="5" spans="1:15">
      <c r="D5" t="s">
        <v>1506</v>
      </c>
      <c r="L5" s="61"/>
      <c r="M5" s="603"/>
      <c r="N5" s="61"/>
      <c r="O5" s="602"/>
    </row>
    <row r="6" spans="1:15">
      <c r="L6" s="61"/>
      <c r="M6" s="603"/>
      <c r="N6" s="61"/>
      <c r="O6" s="602"/>
    </row>
    <row r="7" spans="1:15">
      <c r="A7" s="655">
        <v>2</v>
      </c>
      <c r="B7" s="655" t="s">
        <v>525</v>
      </c>
      <c r="C7" s="656"/>
      <c r="D7" s="655" t="s">
        <v>1507</v>
      </c>
      <c r="E7" s="657"/>
      <c r="O7" s="602"/>
    </row>
    <row r="8" spans="1:15">
      <c r="D8" t="s">
        <v>1508</v>
      </c>
      <c r="E8" s="658" t="s">
        <v>1729</v>
      </c>
    </row>
    <row r="9" spans="1:15">
      <c r="D9" t="s">
        <v>1510</v>
      </c>
      <c r="E9" s="659" t="s">
        <v>1511</v>
      </c>
    </row>
    <row r="10" spans="1:15">
      <c r="D10" t="s">
        <v>1512</v>
      </c>
      <c r="E10" s="659">
        <v>130</v>
      </c>
    </row>
    <row r="11" spans="1:15">
      <c r="D11" t="s">
        <v>1513</v>
      </c>
      <c r="E11" s="659" t="s">
        <v>1514</v>
      </c>
    </row>
    <row r="12" spans="1:15">
      <c r="D12" t="s">
        <v>1515</v>
      </c>
      <c r="E12" s="659" t="s">
        <v>1516</v>
      </c>
    </row>
    <row r="13" spans="1:15">
      <c r="C13" s="660">
        <v>2.1</v>
      </c>
      <c r="D13" s="661" t="s">
        <v>1517</v>
      </c>
      <c r="E13" s="662"/>
    </row>
    <row r="14" spans="1:15">
      <c r="C14" s="260" t="s">
        <v>676</v>
      </c>
      <c r="D14" s="663" t="s">
        <v>1518</v>
      </c>
      <c r="E14" s="664"/>
    </row>
    <row r="15" spans="1:15">
      <c r="D15" t="s">
        <v>1519</v>
      </c>
      <c r="E15" s="659" t="s">
        <v>1520</v>
      </c>
    </row>
    <row r="16" spans="1:15">
      <c r="D16" t="s">
        <v>1521</v>
      </c>
      <c r="E16" s="654">
        <v>60</v>
      </c>
    </row>
    <row r="17" spans="3:5">
      <c r="C17" s="260" t="s">
        <v>682</v>
      </c>
      <c r="D17" s="663" t="s">
        <v>1522</v>
      </c>
      <c r="E17" s="664"/>
    </row>
    <row r="18" spans="3:5">
      <c r="D18" t="s">
        <v>1523</v>
      </c>
      <c r="E18" s="659">
        <v>70</v>
      </c>
    </row>
    <row r="19" spans="3:5">
      <c r="D19" t="s">
        <v>1524</v>
      </c>
      <c r="E19" s="654">
        <v>21</v>
      </c>
    </row>
    <row r="20" spans="3:5">
      <c r="D20" t="s">
        <v>1525</v>
      </c>
      <c r="E20" s="654">
        <v>7</v>
      </c>
    </row>
    <row r="21" spans="3:5">
      <c r="D21" t="s">
        <v>1526</v>
      </c>
      <c r="E21" s="654">
        <v>55</v>
      </c>
    </row>
    <row r="22" spans="3:5">
      <c r="D22" t="s">
        <v>1527</v>
      </c>
      <c r="E22" s="654">
        <v>115</v>
      </c>
    </row>
    <row r="23" spans="3:5">
      <c r="D23" t="s">
        <v>1528</v>
      </c>
      <c r="E23" s="654">
        <v>133</v>
      </c>
    </row>
    <row r="24" spans="3:5">
      <c r="C24" s="260" t="s">
        <v>1529</v>
      </c>
      <c r="D24" s="663" t="s">
        <v>1530</v>
      </c>
      <c r="E24" s="664"/>
    </row>
    <row r="25" spans="3:5">
      <c r="D25" t="s">
        <v>1531</v>
      </c>
      <c r="E25" s="654">
        <v>47</v>
      </c>
    </row>
    <row r="26" spans="3:5">
      <c r="D26" t="s">
        <v>1532</v>
      </c>
      <c r="E26" s="654">
        <v>13</v>
      </c>
    </row>
    <row r="27" spans="3:5">
      <c r="D27" t="s">
        <v>1533</v>
      </c>
      <c r="E27" s="654">
        <v>68</v>
      </c>
    </row>
    <row r="28" spans="3:5">
      <c r="C28" s="260" t="s">
        <v>1534</v>
      </c>
      <c r="D28" s="663" t="s">
        <v>1535</v>
      </c>
      <c r="E28" s="664"/>
    </row>
    <row r="29" spans="3:5">
      <c r="D29" t="s">
        <v>1536</v>
      </c>
      <c r="E29" s="659">
        <v>0.7</v>
      </c>
    </row>
    <row r="30" spans="3:5">
      <c r="D30" t="s">
        <v>1537</v>
      </c>
      <c r="E30" s="659">
        <v>100</v>
      </c>
    </row>
    <row r="31" spans="3:5">
      <c r="C31" s="660">
        <v>2.2000000000000002</v>
      </c>
      <c r="D31" s="661" t="s">
        <v>1538</v>
      </c>
      <c r="E31" s="662"/>
    </row>
    <row r="32" spans="3:5">
      <c r="C32" s="260" t="s">
        <v>685</v>
      </c>
      <c r="D32" s="663" t="s">
        <v>1539</v>
      </c>
      <c r="E32" s="664"/>
    </row>
    <row r="33" spans="3:5">
      <c r="D33" t="s">
        <v>1540</v>
      </c>
      <c r="E33" s="654">
        <v>60</v>
      </c>
    </row>
    <row r="34" spans="3:5">
      <c r="D34" t="s">
        <v>1541</v>
      </c>
      <c r="E34" s="654">
        <v>1.1000000000000001</v>
      </c>
    </row>
    <row r="35" spans="3:5">
      <c r="D35" t="s">
        <v>1542</v>
      </c>
      <c r="E35" s="654">
        <v>0.15</v>
      </c>
    </row>
    <row r="36" spans="3:5">
      <c r="C36" s="660">
        <v>2.2999999999999998</v>
      </c>
      <c r="D36" s="661" t="s">
        <v>170</v>
      </c>
      <c r="E36" s="662"/>
    </row>
    <row r="37" spans="3:5">
      <c r="C37" s="260" t="s">
        <v>688</v>
      </c>
      <c r="D37" s="663" t="s">
        <v>1543</v>
      </c>
      <c r="E37" s="664"/>
    </row>
    <row r="38" spans="3:5">
      <c r="D38" t="s">
        <v>1544</v>
      </c>
      <c r="E38" s="654">
        <v>0.21</v>
      </c>
    </row>
    <row r="39" spans="3:5">
      <c r="D39" t="s">
        <v>1545</v>
      </c>
      <c r="E39" s="654">
        <v>60</v>
      </c>
    </row>
    <row r="40" spans="3:5">
      <c r="C40" s="260" t="s">
        <v>692</v>
      </c>
      <c r="D40" s="663" t="s">
        <v>1546</v>
      </c>
      <c r="E40" s="664"/>
    </row>
    <row r="41" spans="3:5">
      <c r="D41" t="s">
        <v>1547</v>
      </c>
      <c r="E41" s="654">
        <v>50</v>
      </c>
    </row>
    <row r="42" spans="3:5">
      <c r="C42" s="660">
        <v>2.4</v>
      </c>
      <c r="D42" s="661" t="s">
        <v>75</v>
      </c>
      <c r="E42" s="662"/>
    </row>
    <row r="43" spans="3:5">
      <c r="C43" s="260" t="s">
        <v>1548</v>
      </c>
      <c r="D43" s="663" t="s">
        <v>1549</v>
      </c>
      <c r="E43" s="664"/>
    </row>
    <row r="44" spans="3:5">
      <c r="D44" t="s">
        <v>1549</v>
      </c>
      <c r="E44" s="654" t="s">
        <v>1550</v>
      </c>
    </row>
    <row r="45" spans="3:5">
      <c r="D45" t="s">
        <v>1551</v>
      </c>
      <c r="E45" s="654" t="s">
        <v>1552</v>
      </c>
    </row>
    <row r="46" spans="3:5">
      <c r="D46" t="s">
        <v>1553</v>
      </c>
      <c r="E46" s="654">
        <v>0</v>
      </c>
    </row>
    <row r="47" spans="3:5">
      <c r="D47" t="s">
        <v>1554</v>
      </c>
      <c r="E47" s="654">
        <v>0.32</v>
      </c>
    </row>
    <row r="48" spans="3:5">
      <c r="D48" t="s">
        <v>1555</v>
      </c>
      <c r="E48" s="654">
        <v>3</v>
      </c>
    </row>
    <row r="49" spans="3:5">
      <c r="C49" s="260" t="s">
        <v>1556</v>
      </c>
      <c r="D49" s="663" t="s">
        <v>1557</v>
      </c>
      <c r="E49" s="664"/>
    </row>
    <row r="50" spans="3:5">
      <c r="D50" t="s">
        <v>1557</v>
      </c>
      <c r="E50" s="654" t="s">
        <v>1550</v>
      </c>
    </row>
    <row r="51" spans="3:5">
      <c r="D51" t="s">
        <v>1551</v>
      </c>
      <c r="E51" s="654" t="s">
        <v>1558</v>
      </c>
    </row>
    <row r="52" spans="3:5">
      <c r="D52" t="s">
        <v>1553</v>
      </c>
      <c r="E52" s="654">
        <v>0.25</v>
      </c>
    </row>
    <row r="53" spans="3:5">
      <c r="D53" t="s">
        <v>1555</v>
      </c>
      <c r="E53" s="654">
        <v>3</v>
      </c>
    </row>
    <row r="54" spans="3:5">
      <c r="C54" s="260" t="s">
        <v>1559</v>
      </c>
      <c r="D54" s="663" t="s">
        <v>1560</v>
      </c>
      <c r="E54" s="664"/>
    </row>
    <row r="55" spans="3:5">
      <c r="D55" t="s">
        <v>1560</v>
      </c>
      <c r="E55" s="654" t="s">
        <v>1550</v>
      </c>
    </row>
    <row r="56" spans="3:5">
      <c r="D56" t="s">
        <v>1561</v>
      </c>
      <c r="E56" s="654" t="s">
        <v>1558</v>
      </c>
    </row>
    <row r="57" spans="3:5">
      <c r="D57" t="s">
        <v>1553</v>
      </c>
      <c r="E57" s="654">
        <v>0.35</v>
      </c>
    </row>
    <row r="58" spans="3:5">
      <c r="D58" t="s">
        <v>1555</v>
      </c>
      <c r="E58" s="654">
        <v>3</v>
      </c>
    </row>
    <row r="59" spans="3:5">
      <c r="C59" s="260" t="s">
        <v>1562</v>
      </c>
      <c r="D59" s="663" t="s">
        <v>1563</v>
      </c>
      <c r="E59" s="664"/>
    </row>
    <row r="60" spans="3:5">
      <c r="D60" t="s">
        <v>1563</v>
      </c>
      <c r="E60" s="654" t="s">
        <v>1564</v>
      </c>
    </row>
    <row r="61" spans="3:5">
      <c r="D61" t="s">
        <v>1565</v>
      </c>
      <c r="E61" s="654">
        <v>10</v>
      </c>
    </row>
    <row r="62" spans="3:5">
      <c r="C62" s="260" t="s">
        <v>1566</v>
      </c>
      <c r="D62" s="663" t="s">
        <v>1546</v>
      </c>
      <c r="E62" s="664"/>
    </row>
    <row r="63" spans="3:5">
      <c r="C63" s="260" t="s">
        <v>1567</v>
      </c>
      <c r="D63" s="665" t="s">
        <v>1568</v>
      </c>
      <c r="E63" s="666" t="s">
        <v>1569</v>
      </c>
    </row>
    <row r="64" spans="3:5">
      <c r="D64" t="s">
        <v>1570</v>
      </c>
      <c r="E64" s="654">
        <v>9</v>
      </c>
    </row>
    <row r="65" spans="3:5">
      <c r="C65" s="260" t="s">
        <v>1571</v>
      </c>
      <c r="D65" s="665" t="s">
        <v>1572</v>
      </c>
      <c r="E65" s="666"/>
    </row>
    <row r="66" spans="3:5">
      <c r="D66" t="s">
        <v>1573</v>
      </c>
      <c r="E66" s="654" t="s">
        <v>1574</v>
      </c>
    </row>
    <row r="67" spans="3:5">
      <c r="D67" t="s">
        <v>1553</v>
      </c>
      <c r="E67" s="654">
        <v>0.8</v>
      </c>
    </row>
    <row r="68" spans="3:5">
      <c r="D68" t="s">
        <v>1575</v>
      </c>
      <c r="E68" s="654">
        <v>50</v>
      </c>
    </row>
    <row r="69" spans="3:5">
      <c r="C69" s="260" t="s">
        <v>1576</v>
      </c>
      <c r="D69" s="665" t="s">
        <v>1577</v>
      </c>
      <c r="E69" s="666"/>
    </row>
    <row r="70" spans="3:5">
      <c r="D70" t="s">
        <v>1578</v>
      </c>
      <c r="E70" s="654" t="s">
        <v>1579</v>
      </c>
    </row>
    <row r="71" spans="3:5">
      <c r="D71" t="s">
        <v>1580</v>
      </c>
      <c r="E71" s="654" t="s">
        <v>1581</v>
      </c>
    </row>
    <row r="72" spans="3:5">
      <c r="C72" s="260" t="s">
        <v>1582</v>
      </c>
      <c r="D72" s="665" t="s">
        <v>1583</v>
      </c>
      <c r="E72" s="666"/>
    </row>
    <row r="73" spans="3:5">
      <c r="D73" t="s">
        <v>1584</v>
      </c>
      <c r="E73" s="654">
        <v>15</v>
      </c>
    </row>
    <row r="74" spans="3:5">
      <c r="C74" s="660">
        <v>2.5</v>
      </c>
      <c r="D74" s="661" t="s">
        <v>1585</v>
      </c>
      <c r="E74" s="662"/>
    </row>
    <row r="75" spans="3:5">
      <c r="C75" s="260" t="s">
        <v>1586</v>
      </c>
      <c r="D75" s="663" t="s">
        <v>1517</v>
      </c>
      <c r="E75" s="664"/>
    </row>
    <row r="76" spans="3:5">
      <c r="D76" t="s">
        <v>1587</v>
      </c>
      <c r="E76" s="654">
        <v>10</v>
      </c>
    </row>
    <row r="77" spans="3:5">
      <c r="D77" t="s">
        <v>1588</v>
      </c>
      <c r="E77" s="654">
        <v>30</v>
      </c>
    </row>
    <row r="78" spans="3:5">
      <c r="C78" s="260" t="s">
        <v>1589</v>
      </c>
      <c r="D78" s="663" t="s">
        <v>1590</v>
      </c>
      <c r="E78" s="664"/>
    </row>
    <row r="79" spans="3:5">
      <c r="D79" t="s">
        <v>1591</v>
      </c>
      <c r="E79" s="654" t="s">
        <v>1592</v>
      </c>
    </row>
    <row r="80" spans="3:5">
      <c r="D80" t="s">
        <v>1593</v>
      </c>
      <c r="E80" s="654">
        <v>11</v>
      </c>
    </row>
    <row r="81" spans="3:5">
      <c r="C81" s="260" t="s">
        <v>1594</v>
      </c>
      <c r="D81" s="663" t="s">
        <v>1595</v>
      </c>
      <c r="E81" s="664"/>
    </row>
    <row r="82" spans="3:5">
      <c r="D82" t="s">
        <v>1591</v>
      </c>
      <c r="E82" s="654" t="s">
        <v>1592</v>
      </c>
    </row>
    <row r="83" spans="3:5">
      <c r="D83" t="s">
        <v>1575</v>
      </c>
      <c r="E83" s="654" t="s">
        <v>1596</v>
      </c>
    </row>
    <row r="84" spans="3:5">
      <c r="D84" t="s">
        <v>1597</v>
      </c>
      <c r="E84" s="654">
        <v>10</v>
      </c>
    </row>
    <row r="85" spans="3:5">
      <c r="D85" t="s">
        <v>1598</v>
      </c>
      <c r="E85" s="654" t="s">
        <v>1592</v>
      </c>
    </row>
    <row r="86" spans="3:5">
      <c r="D86" t="s">
        <v>1599</v>
      </c>
      <c r="E86" s="654">
        <v>36</v>
      </c>
    </row>
    <row r="87" spans="3:5">
      <c r="C87" s="660">
        <v>2.6</v>
      </c>
      <c r="D87" s="661" t="s">
        <v>1600</v>
      </c>
      <c r="E87" s="662"/>
    </row>
    <row r="88" spans="3:5">
      <c r="C88" s="260" t="s">
        <v>1601</v>
      </c>
      <c r="D88" s="663" t="s">
        <v>1602</v>
      </c>
      <c r="E88" s="664"/>
    </row>
    <row r="89" spans="3:5">
      <c r="D89" t="s">
        <v>1603</v>
      </c>
      <c r="E89" s="654" t="s">
        <v>1604</v>
      </c>
    </row>
    <row r="90" spans="3:5">
      <c r="D90" t="s">
        <v>1605</v>
      </c>
      <c r="E90" s="654">
        <v>1</v>
      </c>
    </row>
    <row r="91" spans="3:5">
      <c r="D91" t="s">
        <v>1606</v>
      </c>
      <c r="E91" s="659">
        <v>5</v>
      </c>
    </row>
    <row r="92" spans="3:5">
      <c r="C92" s="260" t="s">
        <v>1607</v>
      </c>
      <c r="D92" s="663" t="s">
        <v>1608</v>
      </c>
      <c r="E92" s="664"/>
    </row>
    <row r="93" spans="3:5">
      <c r="D93" t="s">
        <v>1609</v>
      </c>
      <c r="E93" s="654" t="s">
        <v>1592</v>
      </c>
    </row>
    <row r="94" spans="3:5">
      <c r="D94" t="s">
        <v>1610</v>
      </c>
      <c r="E94" s="659">
        <v>2.0099999999999998</v>
      </c>
    </row>
    <row r="95" spans="3:5">
      <c r="D95" t="s">
        <v>1611</v>
      </c>
      <c r="E95" s="654">
        <v>2.8</v>
      </c>
    </row>
    <row r="96" spans="3:5">
      <c r="C96" s="660">
        <v>2.7</v>
      </c>
      <c r="D96" s="661" t="s">
        <v>1612</v>
      </c>
      <c r="E96" s="662"/>
    </row>
    <row r="97" spans="1:5">
      <c r="D97" t="s">
        <v>1613</v>
      </c>
      <c r="E97" s="654" t="s">
        <v>1592</v>
      </c>
    </row>
    <row r="98" spans="1:5">
      <c r="D98" t="s">
        <v>1614</v>
      </c>
      <c r="E98" s="654">
        <v>60</v>
      </c>
    </row>
    <row r="99" spans="1:5">
      <c r="D99" t="s">
        <v>1523</v>
      </c>
      <c r="E99" s="654">
        <v>24</v>
      </c>
    </row>
    <row r="100" spans="1:5">
      <c r="D100" t="s">
        <v>1615</v>
      </c>
      <c r="E100" s="654" t="s">
        <v>1616</v>
      </c>
    </row>
    <row r="101" spans="1:5">
      <c r="C101" s="660">
        <v>2.8</v>
      </c>
      <c r="D101" s="661" t="s">
        <v>1617</v>
      </c>
      <c r="E101" s="662"/>
    </row>
    <row r="102" spans="1:5">
      <c r="D102" t="s">
        <v>1618</v>
      </c>
      <c r="E102" s="654" t="s">
        <v>1619</v>
      </c>
    </row>
    <row r="103" spans="1:5">
      <c r="D103" t="s">
        <v>1620</v>
      </c>
      <c r="E103" s="667" t="s">
        <v>1621</v>
      </c>
    </row>
    <row r="105" spans="1:5">
      <c r="A105" s="655">
        <v>3</v>
      </c>
      <c r="B105" s="655" t="s">
        <v>1622</v>
      </c>
      <c r="C105" s="656"/>
      <c r="D105" s="655" t="s">
        <v>1623</v>
      </c>
      <c r="E105" s="657" t="s">
        <v>1624</v>
      </c>
    </row>
    <row r="106" spans="1:5">
      <c r="D106" t="s">
        <v>1625</v>
      </c>
      <c r="E106" s="668" t="s">
        <v>1626</v>
      </c>
    </row>
    <row r="107" spans="1:5">
      <c r="D107" t="s">
        <v>1627</v>
      </c>
      <c r="E107" s="654">
        <v>0</v>
      </c>
    </row>
    <row r="108" spans="1:5">
      <c r="D108" t="s">
        <v>1628</v>
      </c>
      <c r="E108" s="668" t="s">
        <v>1626</v>
      </c>
    </row>
    <row r="109" spans="1:5">
      <c r="D109" t="s">
        <v>1629</v>
      </c>
      <c r="E109" s="668" t="s">
        <v>1626</v>
      </c>
    </row>
    <row r="111" spans="1:5">
      <c r="A111" s="655">
        <v>4</v>
      </c>
      <c r="B111" s="655" t="s">
        <v>1630</v>
      </c>
      <c r="C111" s="656"/>
      <c r="D111" s="655" t="s">
        <v>1631</v>
      </c>
      <c r="E111" s="657" t="s">
        <v>1632</v>
      </c>
    </row>
    <row r="112" spans="1:5">
      <c r="D112" t="s">
        <v>1633</v>
      </c>
      <c r="E112" s="654" t="s">
        <v>1634</v>
      </c>
    </row>
    <row r="113" spans="1:9">
      <c r="D113" t="s">
        <v>1635</v>
      </c>
      <c r="E113" s="654">
        <v>40</v>
      </c>
    </row>
    <row r="114" spans="1:9">
      <c r="D114" t="s">
        <v>1636</v>
      </c>
      <c r="E114" s="654">
        <v>0</v>
      </c>
    </row>
    <row r="115" spans="1:9">
      <c r="D115" t="s">
        <v>1637</v>
      </c>
      <c r="E115" s="654" t="s">
        <v>1579</v>
      </c>
    </row>
    <row r="116" spans="1:9">
      <c r="D116" t="s">
        <v>1638</v>
      </c>
      <c r="E116" s="654" t="s">
        <v>1579</v>
      </c>
    </row>
    <row r="117" spans="1:9">
      <c r="D117" t="s">
        <v>1639</v>
      </c>
      <c r="E117" s="654">
        <v>30</v>
      </c>
    </row>
    <row r="118" spans="1:9">
      <c r="D118" t="s">
        <v>1640</v>
      </c>
    </row>
    <row r="119" spans="1:9">
      <c r="D119" t="s">
        <v>1641</v>
      </c>
      <c r="E119" s="654">
        <v>30</v>
      </c>
    </row>
    <row r="120" spans="1:9">
      <c r="D120" t="s">
        <v>1642</v>
      </c>
      <c r="E120" s="654">
        <v>50</v>
      </c>
    </row>
    <row r="121" spans="1:9">
      <c r="D121" t="s">
        <v>1643</v>
      </c>
      <c r="E121" s="654" t="s">
        <v>1644</v>
      </c>
    </row>
    <row r="122" spans="1:9">
      <c r="D122" t="s">
        <v>1645</v>
      </c>
      <c r="E122" s="654">
        <v>0</v>
      </c>
    </row>
    <row r="124" spans="1:9">
      <c r="A124" s="655">
        <v>5</v>
      </c>
      <c r="B124" s="655" t="s">
        <v>1646</v>
      </c>
      <c r="C124" s="656"/>
      <c r="D124" s="655" t="s">
        <v>1631</v>
      </c>
      <c r="E124" s="657" t="s">
        <v>1647</v>
      </c>
    </row>
    <row r="125" spans="1:9">
      <c r="D125" t="s">
        <v>1648</v>
      </c>
      <c r="E125" s="654">
        <v>4</v>
      </c>
    </row>
    <row r="126" spans="1:9">
      <c r="C126" s="660">
        <v>5.0999999999999996</v>
      </c>
      <c r="D126" s="661" t="s">
        <v>1633</v>
      </c>
      <c r="E126" s="662"/>
    </row>
    <row r="127" spans="1:9" ht="14.45" customHeight="1">
      <c r="D127" s="669" t="s">
        <v>1649</v>
      </c>
      <c r="E127" s="670" t="s">
        <v>1650</v>
      </c>
      <c r="G127" s="632" t="s">
        <v>1471</v>
      </c>
      <c r="H127" s="633" t="s">
        <v>245</v>
      </c>
      <c r="I127" s="637">
        <v>45</v>
      </c>
    </row>
    <row r="128" spans="1:9" ht="14.45" customHeight="1">
      <c r="D128" t="s">
        <v>1651</v>
      </c>
      <c r="E128" s="654">
        <v>0.1</v>
      </c>
      <c r="G128" s="632" t="s">
        <v>1472</v>
      </c>
      <c r="H128" s="633" t="s">
        <v>245</v>
      </c>
      <c r="I128" s="637">
        <v>11</v>
      </c>
    </row>
    <row r="129" spans="1:9" ht="14.45" customHeight="1">
      <c r="D129" t="s">
        <v>1652</v>
      </c>
      <c r="E129" s="654">
        <v>0.2</v>
      </c>
      <c r="G129" s="632" t="s">
        <v>1473</v>
      </c>
      <c r="H129" s="633" t="s">
        <v>245</v>
      </c>
      <c r="I129" s="637">
        <v>44</v>
      </c>
    </row>
    <row r="130" spans="1:9">
      <c r="D130" t="s">
        <v>1653</v>
      </c>
      <c r="E130" s="654">
        <v>0.5</v>
      </c>
    </row>
    <row r="131" spans="1:9">
      <c r="D131" t="s">
        <v>1654</v>
      </c>
      <c r="E131" s="654">
        <v>0.6</v>
      </c>
    </row>
    <row r="132" spans="1:9">
      <c r="A132" s="671"/>
      <c r="B132" s="672"/>
      <c r="C132" s="2275" t="s">
        <v>1655</v>
      </c>
      <c r="D132" s="673" t="s">
        <v>1656</v>
      </c>
      <c r="E132" s="674"/>
    </row>
    <row r="133" spans="1:9">
      <c r="A133" s="675"/>
      <c r="C133" s="2276"/>
      <c r="D133" t="str">
        <f>+D128</f>
        <v>Silty clay loam</v>
      </c>
      <c r="E133" s="676">
        <v>23</v>
      </c>
    </row>
    <row r="134" spans="1:9">
      <c r="A134" s="675"/>
      <c r="C134" s="2276"/>
      <c r="D134" t="str">
        <f>+D129</f>
        <v>Clay loam</v>
      </c>
      <c r="E134" s="676">
        <v>23</v>
      </c>
    </row>
    <row r="135" spans="1:9">
      <c r="A135" s="675"/>
      <c r="C135" s="2276"/>
      <c r="D135" t="str">
        <f>+D130</f>
        <v>Silt loam</v>
      </c>
      <c r="E135" s="676">
        <v>13</v>
      </c>
    </row>
    <row r="136" spans="1:9">
      <c r="A136" s="675"/>
      <c r="C136" s="2276"/>
      <c r="D136" t="str">
        <f>+D131</f>
        <v>Loamy sand</v>
      </c>
      <c r="E136" s="676">
        <v>8</v>
      </c>
    </row>
    <row r="137" spans="1:9">
      <c r="A137" s="675"/>
      <c r="C137" s="2276"/>
      <c r="D137" s="677" t="s">
        <v>1657</v>
      </c>
      <c r="E137" s="678"/>
    </row>
    <row r="138" spans="1:9">
      <c r="A138" s="675"/>
      <c r="C138" s="2276"/>
      <c r="D138" t="str">
        <f>+D128</f>
        <v>Silty clay loam</v>
      </c>
      <c r="E138" s="676">
        <v>44</v>
      </c>
    </row>
    <row r="139" spans="1:9">
      <c r="A139" s="675"/>
      <c r="C139" s="2276"/>
      <c r="D139" t="str">
        <f>+D129</f>
        <v>Clay loam</v>
      </c>
      <c r="E139" s="676">
        <v>39</v>
      </c>
    </row>
    <row r="140" spans="1:9">
      <c r="A140" s="675"/>
      <c r="C140" s="2276"/>
      <c r="D140" t="str">
        <f>+D130</f>
        <v>Silt loam</v>
      </c>
      <c r="E140" s="676">
        <v>33</v>
      </c>
    </row>
    <row r="141" spans="1:9">
      <c r="A141" s="675"/>
      <c r="C141" s="2276"/>
      <c r="D141" t="str">
        <f>+D131</f>
        <v>Loamy sand</v>
      </c>
      <c r="E141" s="676">
        <v>16</v>
      </c>
    </row>
    <row r="142" spans="1:9">
      <c r="A142" s="675"/>
      <c r="C142" s="2276"/>
      <c r="D142" s="677" t="s">
        <v>1658</v>
      </c>
      <c r="E142" s="678"/>
    </row>
    <row r="143" spans="1:9">
      <c r="A143" s="675"/>
      <c r="C143" s="2276"/>
      <c r="D143" t="str">
        <f>+D128</f>
        <v>Silty clay loam</v>
      </c>
      <c r="E143" s="676">
        <v>52</v>
      </c>
    </row>
    <row r="144" spans="1:9">
      <c r="A144" s="675"/>
      <c r="C144" s="2276"/>
      <c r="D144" t="str">
        <f>+D129</f>
        <v>Clay loam</v>
      </c>
      <c r="E144" s="676">
        <v>50</v>
      </c>
    </row>
    <row r="145" spans="1:5">
      <c r="A145" s="675"/>
      <c r="C145" s="2276"/>
      <c r="D145" t="str">
        <f>+D130</f>
        <v>Silt loam</v>
      </c>
      <c r="E145" s="676">
        <v>46</v>
      </c>
    </row>
    <row r="146" spans="1:5">
      <c r="A146" s="675"/>
      <c r="C146" s="2276"/>
      <c r="D146" t="str">
        <f>+D131</f>
        <v>Loamy sand</v>
      </c>
      <c r="E146" s="676">
        <v>38</v>
      </c>
    </row>
    <row r="147" spans="1:5">
      <c r="A147" s="675"/>
      <c r="D147" s="677" t="s">
        <v>1659</v>
      </c>
      <c r="E147" s="678"/>
    </row>
    <row r="148" spans="1:5">
      <c r="A148" s="675"/>
      <c r="D148" t="str">
        <f>+D128</f>
        <v>Silty clay loam</v>
      </c>
      <c r="E148" s="676">
        <v>150</v>
      </c>
    </row>
    <row r="149" spans="1:5">
      <c r="A149" s="675"/>
      <c r="D149" t="str">
        <f>+D129</f>
        <v>Clay loam</v>
      </c>
      <c r="E149" s="676">
        <v>125</v>
      </c>
    </row>
    <row r="150" spans="1:5">
      <c r="A150" s="675"/>
      <c r="D150" t="str">
        <f>+D130</f>
        <v>Silt loam</v>
      </c>
      <c r="E150" s="676">
        <v>575</v>
      </c>
    </row>
    <row r="151" spans="1:5">
      <c r="A151" s="675"/>
      <c r="D151" t="str">
        <f>+D131</f>
        <v>Loamy sand</v>
      </c>
      <c r="E151" s="676">
        <v>2200</v>
      </c>
    </row>
    <row r="152" spans="1:5">
      <c r="A152" s="675"/>
      <c r="D152" s="677" t="s">
        <v>1660</v>
      </c>
      <c r="E152" s="679"/>
    </row>
    <row r="153" spans="1:5">
      <c r="A153" s="675"/>
      <c r="D153" t="str">
        <f>+D128</f>
        <v>Silty clay loam</v>
      </c>
      <c r="E153" s="676">
        <v>0</v>
      </c>
    </row>
    <row r="154" spans="1:5">
      <c r="A154" s="675"/>
      <c r="D154" t="str">
        <f>+D129</f>
        <v>Clay loam</v>
      </c>
      <c r="E154" s="676">
        <v>0</v>
      </c>
    </row>
    <row r="155" spans="1:5">
      <c r="A155" s="675"/>
      <c r="D155" t="str">
        <f>+D130</f>
        <v>Silt loam</v>
      </c>
      <c r="E155" s="676">
        <v>0</v>
      </c>
    </row>
    <row r="156" spans="1:5">
      <c r="A156" s="675"/>
      <c r="D156" t="str">
        <f>+D131</f>
        <v>Loamy sand</v>
      </c>
      <c r="E156" s="676">
        <v>0</v>
      </c>
    </row>
    <row r="157" spans="1:5">
      <c r="A157" s="675"/>
      <c r="D157" s="677" t="s">
        <v>1661</v>
      </c>
      <c r="E157" s="679"/>
    </row>
    <row r="158" spans="1:5">
      <c r="A158" s="675"/>
      <c r="D158" t="str">
        <f>+D128</f>
        <v>Silty clay loam</v>
      </c>
      <c r="E158" s="676">
        <v>100</v>
      </c>
    </row>
    <row r="159" spans="1:5">
      <c r="A159" s="675"/>
      <c r="D159" t="str">
        <f>+D129</f>
        <v>Clay loam</v>
      </c>
      <c r="E159" s="676">
        <v>90</v>
      </c>
    </row>
    <row r="160" spans="1:5">
      <c r="A160" s="675"/>
      <c r="D160" t="str">
        <f>+D130</f>
        <v>Silt loam</v>
      </c>
      <c r="E160" s="676">
        <v>80</v>
      </c>
    </row>
    <row r="161" spans="1:5">
      <c r="A161" s="88"/>
      <c r="B161" s="680"/>
      <c r="C161" s="681"/>
      <c r="D161" s="680" t="str">
        <f>+D131</f>
        <v>Loamy sand</v>
      </c>
      <c r="E161" s="682">
        <v>70</v>
      </c>
    </row>
    <row r="162" spans="1:5">
      <c r="C162" s="660">
        <v>5.2</v>
      </c>
      <c r="D162" s="661" t="s">
        <v>1662</v>
      </c>
      <c r="E162" s="662"/>
    </row>
    <row r="163" spans="1:5">
      <c r="D163" t="s">
        <v>1663</v>
      </c>
      <c r="E163" s="654">
        <v>50</v>
      </c>
    </row>
    <row r="164" spans="1:5">
      <c r="D164" t="s">
        <v>1664</v>
      </c>
      <c r="E164" s="654">
        <v>13</v>
      </c>
    </row>
    <row r="165" spans="1:5">
      <c r="C165" s="660">
        <v>5.3</v>
      </c>
      <c r="D165" s="661" t="s">
        <v>1665</v>
      </c>
      <c r="E165" s="662"/>
    </row>
    <row r="166" spans="1:5">
      <c r="D166" t="s">
        <v>1666</v>
      </c>
      <c r="E166" s="654">
        <v>0.3</v>
      </c>
    </row>
    <row r="167" spans="1:5">
      <c r="D167" t="s">
        <v>1667</v>
      </c>
      <c r="E167" s="654">
        <v>0.6</v>
      </c>
    </row>
    <row r="168" spans="1:5">
      <c r="D168" t="s">
        <v>1668</v>
      </c>
      <c r="E168" s="654">
        <v>10</v>
      </c>
    </row>
    <row r="170" spans="1:5">
      <c r="A170" s="655">
        <v>6</v>
      </c>
      <c r="B170" s="655" t="s">
        <v>1669</v>
      </c>
      <c r="C170" s="656"/>
      <c r="D170" s="655" t="s">
        <v>1670</v>
      </c>
      <c r="E170" s="657" t="s">
        <v>1671</v>
      </c>
    </row>
    <row r="171" spans="1:5">
      <c r="D171" t="s">
        <v>1672</v>
      </c>
      <c r="E171" s="654" t="s">
        <v>1673</v>
      </c>
    </row>
    <row r="172" spans="1:5">
      <c r="C172" s="660">
        <v>6.1</v>
      </c>
      <c r="D172" s="661" t="s">
        <v>1674</v>
      </c>
      <c r="E172" s="662"/>
    </row>
    <row r="173" spans="1:5">
      <c r="D173" t="s">
        <v>1675</v>
      </c>
      <c r="E173" s="654">
        <v>10</v>
      </c>
    </row>
    <row r="174" spans="1:5">
      <c r="D174" t="s">
        <v>1676</v>
      </c>
      <c r="E174" s="654">
        <v>0.4</v>
      </c>
    </row>
    <row r="175" spans="1:5" ht="15.75" thickBot="1">
      <c r="A175" s="292"/>
      <c r="B175" s="292"/>
      <c r="C175" s="683"/>
      <c r="D175" s="292"/>
      <c r="E175" s="684"/>
    </row>
    <row r="177" spans="1:5" ht="15.75">
      <c r="B177" s="652" t="s">
        <v>1677</v>
      </c>
    </row>
    <row r="179" spans="1:5">
      <c r="A179" s="655">
        <v>7</v>
      </c>
      <c r="B179" s="655" t="s">
        <v>1678</v>
      </c>
      <c r="C179" s="656"/>
      <c r="D179" s="655"/>
      <c r="E179" s="657"/>
    </row>
    <row r="180" spans="1:5">
      <c r="D180" t="s">
        <v>1679</v>
      </c>
      <c r="E180" s="654" t="s">
        <v>1680</v>
      </c>
    </row>
    <row r="181" spans="1:5">
      <c r="D181" t="s">
        <v>1681</v>
      </c>
      <c r="E181" s="668" t="s">
        <v>1682</v>
      </c>
    </row>
    <row r="182" spans="1:5">
      <c r="D182" t="s">
        <v>1683</v>
      </c>
      <c r="E182" s="668" t="s">
        <v>1684</v>
      </c>
    </row>
    <row r="184" spans="1:5">
      <c r="A184" s="655">
        <v>8</v>
      </c>
      <c r="B184" s="655" t="s">
        <v>1685</v>
      </c>
      <c r="C184" s="656"/>
      <c r="D184" s="655" t="s">
        <v>1686</v>
      </c>
      <c r="E184" s="657" t="s">
        <v>1687</v>
      </c>
    </row>
    <row r="185" spans="1:5">
      <c r="C185" s="660">
        <v>8.1</v>
      </c>
      <c r="D185" s="661" t="s">
        <v>1688</v>
      </c>
      <c r="E185" s="662" t="s">
        <v>1689</v>
      </c>
    </row>
    <row r="186" spans="1:5">
      <c r="D186" t="s">
        <v>1690</v>
      </c>
      <c r="E186" s="654">
        <v>4</v>
      </c>
    </row>
    <row r="187" spans="1:5">
      <c r="D187" t="s">
        <v>1691</v>
      </c>
      <c r="E187" s="654" t="s">
        <v>1692</v>
      </c>
    </row>
    <row r="188" spans="1:5">
      <c r="C188" s="660">
        <v>8.1999999999999993</v>
      </c>
      <c r="D188" s="661" t="s">
        <v>1693</v>
      </c>
      <c r="E188" s="662"/>
    </row>
    <row r="189" spans="1:5">
      <c r="D189" t="s">
        <v>1694</v>
      </c>
      <c r="E189" s="654">
        <v>0</v>
      </c>
    </row>
    <row r="190" spans="1:5">
      <c r="D190" t="s">
        <v>1695</v>
      </c>
      <c r="E190" s="654">
        <v>0</v>
      </c>
    </row>
    <row r="191" spans="1:5">
      <c r="D191" t="s">
        <v>1696</v>
      </c>
      <c r="E191" s="654">
        <v>0</v>
      </c>
    </row>
    <row r="193" spans="1:5">
      <c r="A193" s="655">
        <v>9</v>
      </c>
      <c r="B193" s="655" t="s">
        <v>1697</v>
      </c>
      <c r="C193" s="656"/>
      <c r="D193" s="655" t="s">
        <v>1686</v>
      </c>
      <c r="E193" s="657" t="s">
        <v>1698</v>
      </c>
    </row>
    <row r="194" spans="1:5">
      <c r="C194" s="660">
        <v>9.1</v>
      </c>
      <c r="D194" s="661" t="s">
        <v>1699</v>
      </c>
      <c r="E194" s="662"/>
    </row>
    <row r="195" spans="1:5">
      <c r="D195" t="s">
        <v>1700</v>
      </c>
      <c r="E195" s="654" t="s">
        <v>1701</v>
      </c>
    </row>
    <row r="196" spans="1:5">
      <c r="D196" t="s">
        <v>1702</v>
      </c>
      <c r="E196" s="654">
        <v>0</v>
      </c>
    </row>
    <row r="197" spans="1:5">
      <c r="D197" t="s">
        <v>1703</v>
      </c>
      <c r="E197" s="654">
        <v>0</v>
      </c>
    </row>
    <row r="198" spans="1:5">
      <c r="D198" t="s">
        <v>1704</v>
      </c>
      <c r="E198" s="654">
        <v>0</v>
      </c>
    </row>
    <row r="199" spans="1:5">
      <c r="C199" s="660">
        <v>9.1999999999999993</v>
      </c>
      <c r="D199" s="661" t="s">
        <v>1705</v>
      </c>
      <c r="E199" s="662"/>
    </row>
    <row r="200" spans="1:5">
      <c r="D200" t="s">
        <v>1706</v>
      </c>
      <c r="E200" s="654" t="s">
        <v>1680</v>
      </c>
    </row>
    <row r="201" spans="1:5">
      <c r="D201" t="s">
        <v>1707</v>
      </c>
      <c r="E201" s="654" t="s">
        <v>1680</v>
      </c>
    </row>
    <row r="203" spans="1:5">
      <c r="A203" s="655">
        <v>10</v>
      </c>
      <c r="B203" s="655" t="s">
        <v>1708</v>
      </c>
      <c r="C203" s="656"/>
      <c r="D203" s="655" t="s">
        <v>1686</v>
      </c>
      <c r="E203" s="657" t="s">
        <v>1709</v>
      </c>
    </row>
    <row r="204" spans="1:5">
      <c r="D204" t="s">
        <v>1710</v>
      </c>
      <c r="E204" s="654" t="s">
        <v>1711</v>
      </c>
    </row>
    <row r="206" spans="1:5">
      <c r="A206" s="655">
        <v>11</v>
      </c>
      <c r="B206" s="655" t="s">
        <v>1712</v>
      </c>
      <c r="C206" s="656"/>
      <c r="D206" s="655"/>
      <c r="E206" s="657" t="s">
        <v>1713</v>
      </c>
    </row>
    <row r="208" spans="1:5">
      <c r="B208" t="s">
        <v>1718</v>
      </c>
      <c r="C208" s="260" t="s">
        <v>1719</v>
      </c>
      <c r="E208" s="685">
        <v>1.403</v>
      </c>
    </row>
    <row r="209" spans="2:4">
      <c r="C209" s="260" t="s">
        <v>1720</v>
      </c>
    </row>
    <row r="210" spans="2:4">
      <c r="B210" t="s">
        <v>1721</v>
      </c>
    </row>
    <row r="211" spans="2:4">
      <c r="B211" t="s">
        <v>1722</v>
      </c>
    </row>
    <row r="212" spans="2:4">
      <c r="B212" t="s">
        <v>1723</v>
      </c>
    </row>
    <row r="213" spans="2:4">
      <c r="B213" t="s">
        <v>1724</v>
      </c>
      <c r="C213" s="260" t="s">
        <v>1579</v>
      </c>
    </row>
    <row r="214" spans="2:4">
      <c r="B214" t="s">
        <v>1725</v>
      </c>
    </row>
    <row r="215" spans="2:4">
      <c r="B215" t="s">
        <v>1726</v>
      </c>
    </row>
    <row r="220" spans="2:4">
      <c r="B220" t="s">
        <v>1727</v>
      </c>
    </row>
    <row r="221" spans="2:4">
      <c r="D221" s="654" t="s">
        <v>1728</v>
      </c>
    </row>
  </sheetData>
  <mergeCells count="1">
    <mergeCell ref="C132:C146"/>
  </mergeCells>
  <pageMargins left="0.7" right="0.7" top="0.75" bottom="0.75" header="0.3" footer="0.3"/>
  <headerFooter alignWithMargins="0"/>
  <drawing r:id="rId1"/>
  <legacy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dimension ref="A1:AR9"/>
  <sheetViews>
    <sheetView topLeftCell="B1" workbookViewId="0">
      <selection activeCell="V1" sqref="V1:W6"/>
    </sheetView>
  </sheetViews>
  <sheetFormatPr defaultColWidth="9.140625" defaultRowHeight="15"/>
  <cols>
    <col min="1" max="1" width="12.140625" bestFit="1" customWidth="1"/>
    <col min="2" max="3" width="18.42578125" customWidth="1"/>
    <col min="4" max="5" width="13.28515625" customWidth="1"/>
    <col min="6" max="6" width="14.140625" customWidth="1"/>
    <col min="7" max="7" width="12" customWidth="1"/>
    <col min="8" max="8" width="14.140625" customWidth="1"/>
    <col min="9" max="10" width="11.5703125" customWidth="1"/>
    <col min="12" max="15" width="9.140625" style="242"/>
    <col min="22" max="23" width="9.140625" style="242"/>
    <col min="42" max="43" width="9.140625" style="242"/>
  </cols>
  <sheetData>
    <row r="1" spans="1:44" ht="15" customHeight="1">
      <c r="A1" s="61"/>
      <c r="B1" s="2278" t="s">
        <v>1730</v>
      </c>
      <c r="C1" s="2279"/>
      <c r="D1" s="2278" t="s">
        <v>56</v>
      </c>
      <c r="E1" s="2279"/>
      <c r="F1" s="2277" t="s">
        <v>60</v>
      </c>
      <c r="G1" s="2277"/>
      <c r="H1" s="2277" t="s">
        <v>375</v>
      </c>
      <c r="I1" s="2277"/>
      <c r="J1" s="2277" t="s">
        <v>1393</v>
      </c>
      <c r="K1" s="2277"/>
      <c r="L1" s="2271" t="s">
        <v>1731</v>
      </c>
      <c r="M1" s="2271"/>
      <c r="N1" s="2271" t="s">
        <v>1732</v>
      </c>
      <c r="O1" s="2271"/>
      <c r="P1" s="2271" t="s">
        <v>1733</v>
      </c>
      <c r="Q1" s="2271"/>
      <c r="R1" s="2271" t="s">
        <v>1734</v>
      </c>
      <c r="S1" s="2271"/>
      <c r="T1" s="2271" t="s">
        <v>1735</v>
      </c>
      <c r="U1" s="2271"/>
      <c r="V1" s="2271" t="s">
        <v>1435</v>
      </c>
      <c r="W1" s="2271"/>
      <c r="X1" s="2277" t="s">
        <v>1736</v>
      </c>
      <c r="Y1" s="2277"/>
      <c r="Z1" s="2277" t="s">
        <v>1737</v>
      </c>
      <c r="AA1" s="2277"/>
      <c r="AB1" s="2277" t="s">
        <v>1738</v>
      </c>
      <c r="AC1" s="2277"/>
      <c r="AD1" s="2277" t="s">
        <v>1739</v>
      </c>
      <c r="AE1" s="2277"/>
      <c r="AF1" s="2277" t="s">
        <v>1740</v>
      </c>
      <c r="AG1" s="2277"/>
      <c r="AH1" s="2277" t="s">
        <v>1741</v>
      </c>
      <c r="AI1" s="2277"/>
      <c r="AJ1" s="2277" t="s">
        <v>1742</v>
      </c>
      <c r="AK1" s="2277"/>
      <c r="AL1" s="2277" t="s">
        <v>1743</v>
      </c>
      <c r="AM1" s="2277"/>
      <c r="AN1" s="2277" t="s">
        <v>1744</v>
      </c>
      <c r="AO1" s="2277"/>
      <c r="AP1" s="2271" t="s">
        <v>737</v>
      </c>
      <c r="AQ1" s="2271"/>
    </row>
    <row r="2" spans="1:44" ht="45">
      <c r="A2" s="61" t="s">
        <v>738</v>
      </c>
      <c r="B2" s="763" t="s">
        <v>1745</v>
      </c>
      <c r="C2" s="763" t="s">
        <v>1746</v>
      </c>
      <c r="D2" s="763" t="s">
        <v>1745</v>
      </c>
      <c r="E2" s="763" t="s">
        <v>1746</v>
      </c>
      <c r="F2" s="763" t="s">
        <v>1745</v>
      </c>
      <c r="G2" s="763" t="s">
        <v>1746</v>
      </c>
      <c r="H2" s="763" t="s">
        <v>1745</v>
      </c>
      <c r="I2" s="763" t="s">
        <v>1746</v>
      </c>
      <c r="J2" s="763" t="s">
        <v>1745</v>
      </c>
      <c r="K2" s="763" t="s">
        <v>1746</v>
      </c>
      <c r="L2" s="1423" t="s">
        <v>1436</v>
      </c>
      <c r="M2" s="1423" t="s">
        <v>1437</v>
      </c>
      <c r="N2" s="1423" t="s">
        <v>1436</v>
      </c>
      <c r="O2" s="1423" t="s">
        <v>1437</v>
      </c>
      <c r="P2" s="763" t="s">
        <v>1436</v>
      </c>
      <c r="Q2" s="763" t="s">
        <v>1437</v>
      </c>
      <c r="R2" s="763" t="s">
        <v>1436</v>
      </c>
      <c r="S2" s="763" t="s">
        <v>1437</v>
      </c>
      <c r="T2" s="763" t="s">
        <v>1436</v>
      </c>
      <c r="U2" s="763" t="s">
        <v>1437</v>
      </c>
      <c r="V2" s="1423" t="s">
        <v>1436</v>
      </c>
      <c r="W2" s="1423" t="s">
        <v>1437</v>
      </c>
      <c r="X2" s="763" t="s">
        <v>1436</v>
      </c>
      <c r="Y2" s="763" t="s">
        <v>1437</v>
      </c>
      <c r="Z2" s="763" t="s">
        <v>1436</v>
      </c>
      <c r="AA2" s="763" t="s">
        <v>1437</v>
      </c>
      <c r="AB2" s="763" t="s">
        <v>1436</v>
      </c>
      <c r="AC2" s="763" t="s">
        <v>1437</v>
      </c>
      <c r="AD2" s="763" t="s">
        <v>1436</v>
      </c>
      <c r="AE2" s="763" t="s">
        <v>1437</v>
      </c>
      <c r="AF2" s="763" t="s">
        <v>1436</v>
      </c>
      <c r="AG2" s="763" t="s">
        <v>1437</v>
      </c>
      <c r="AH2" s="763" t="s">
        <v>1436</v>
      </c>
      <c r="AI2" s="763" t="s">
        <v>1437</v>
      </c>
      <c r="AJ2" s="763" t="s">
        <v>1436</v>
      </c>
      <c r="AK2" s="763" t="s">
        <v>1437</v>
      </c>
      <c r="AL2" s="763" t="s">
        <v>1436</v>
      </c>
      <c r="AM2" s="763" t="s">
        <v>1437</v>
      </c>
      <c r="AN2" s="763" t="s">
        <v>1436</v>
      </c>
      <c r="AO2" s="763" t="s">
        <v>1437</v>
      </c>
      <c r="AP2" s="1423" t="s">
        <v>1436</v>
      </c>
      <c r="AQ2" s="1423" t="s">
        <v>1437</v>
      </c>
    </row>
    <row r="3" spans="1:44">
      <c r="A3" s="61" t="s">
        <v>1747</v>
      </c>
      <c r="B3" s="61">
        <v>103879</v>
      </c>
      <c r="C3" s="61">
        <v>98040</v>
      </c>
      <c r="D3" s="61">
        <v>5091</v>
      </c>
      <c r="E3" s="61">
        <v>1951</v>
      </c>
      <c r="F3" s="61" t="s">
        <v>626</v>
      </c>
      <c r="G3" s="61" t="s">
        <v>626</v>
      </c>
      <c r="H3" s="61">
        <v>3213</v>
      </c>
      <c r="I3" s="61">
        <v>3251</v>
      </c>
      <c r="J3" s="61">
        <v>84</v>
      </c>
      <c r="K3" s="61">
        <v>776</v>
      </c>
      <c r="L3" s="1424">
        <v>2501</v>
      </c>
      <c r="M3" s="1424">
        <v>208438</v>
      </c>
      <c r="N3" s="1424">
        <v>144</v>
      </c>
      <c r="O3" s="1424">
        <v>16036</v>
      </c>
      <c r="P3" s="61" t="s">
        <v>626</v>
      </c>
      <c r="Q3" s="61" t="s">
        <v>626</v>
      </c>
      <c r="R3" s="61">
        <v>29</v>
      </c>
      <c r="S3" s="61">
        <v>3617</v>
      </c>
      <c r="T3" s="61">
        <v>973</v>
      </c>
      <c r="U3" s="61">
        <v>32426</v>
      </c>
      <c r="V3" s="1424">
        <v>213</v>
      </c>
      <c r="W3" s="1424">
        <v>8052</v>
      </c>
      <c r="X3" s="61">
        <v>6932</v>
      </c>
      <c r="Y3" s="61">
        <v>279532</v>
      </c>
      <c r="Z3" s="61">
        <v>123</v>
      </c>
      <c r="AA3" s="61">
        <v>9326</v>
      </c>
      <c r="AB3" s="61">
        <v>1047</v>
      </c>
      <c r="AC3" s="61">
        <v>79956</v>
      </c>
      <c r="AD3" s="61">
        <v>103</v>
      </c>
      <c r="AE3" s="61">
        <v>9785</v>
      </c>
      <c r="AF3" s="61">
        <v>102</v>
      </c>
      <c r="AG3" s="61">
        <v>9796</v>
      </c>
      <c r="AH3" s="61">
        <v>41</v>
      </c>
      <c r="AI3" s="61">
        <v>3348</v>
      </c>
      <c r="AJ3" s="61">
        <v>1126</v>
      </c>
      <c r="AK3" s="61">
        <v>78078</v>
      </c>
      <c r="AL3" s="61">
        <v>1</v>
      </c>
      <c r="AM3" s="61">
        <v>199</v>
      </c>
      <c r="AN3" s="61">
        <v>21</v>
      </c>
      <c r="AO3" s="61">
        <v>1115</v>
      </c>
      <c r="AP3" s="1424">
        <v>80947</v>
      </c>
      <c r="AQ3" s="1424">
        <v>1315992</v>
      </c>
      <c r="AR3">
        <f>+AP3*1000/AQ3</f>
        <v>61.510252341959529</v>
      </c>
    </row>
    <row r="4" spans="1:44">
      <c r="A4" s="61" t="s">
        <v>735</v>
      </c>
      <c r="B4" s="61">
        <v>254948</v>
      </c>
      <c r="C4" s="61">
        <v>186730</v>
      </c>
      <c r="D4" s="61">
        <v>8192</v>
      </c>
      <c r="E4" s="61">
        <v>3528</v>
      </c>
      <c r="F4" s="61">
        <v>206947</v>
      </c>
      <c r="G4" s="61">
        <v>257525</v>
      </c>
      <c r="H4" s="61">
        <v>333</v>
      </c>
      <c r="I4" s="61">
        <v>142</v>
      </c>
      <c r="J4" s="61">
        <v>4</v>
      </c>
      <c r="K4" s="61">
        <v>22</v>
      </c>
      <c r="L4" s="1424">
        <v>132</v>
      </c>
      <c r="M4" s="1424">
        <v>7853</v>
      </c>
      <c r="N4" s="1424">
        <v>50</v>
      </c>
      <c r="O4" s="1424">
        <v>3020</v>
      </c>
      <c r="P4" s="61" t="s">
        <v>626</v>
      </c>
      <c r="Q4" s="61" t="s">
        <v>626</v>
      </c>
      <c r="R4" s="61" t="s">
        <v>626</v>
      </c>
      <c r="S4" s="61" t="s">
        <v>626</v>
      </c>
      <c r="T4" s="61">
        <v>56</v>
      </c>
      <c r="U4" s="61">
        <v>3126</v>
      </c>
      <c r="V4" s="1424">
        <v>1817</v>
      </c>
      <c r="W4" s="1424">
        <v>519155</v>
      </c>
      <c r="X4" s="61">
        <v>119</v>
      </c>
      <c r="Y4" s="61">
        <v>5766</v>
      </c>
      <c r="Z4" s="61" t="s">
        <v>626</v>
      </c>
      <c r="AA4" s="61" t="s">
        <v>626</v>
      </c>
      <c r="AB4" s="61">
        <v>162</v>
      </c>
      <c r="AC4" s="61">
        <v>8356</v>
      </c>
      <c r="AD4" s="61" t="s">
        <v>626</v>
      </c>
      <c r="AE4" s="61" t="s">
        <v>626</v>
      </c>
      <c r="AF4" s="61">
        <v>339</v>
      </c>
      <c r="AG4" s="61">
        <v>9727</v>
      </c>
      <c r="AH4" s="61" t="s">
        <v>626</v>
      </c>
      <c r="AI4" s="61" t="s">
        <v>626</v>
      </c>
      <c r="AJ4" s="61" t="s">
        <v>626</v>
      </c>
      <c r="AK4" s="61" t="s">
        <v>626</v>
      </c>
      <c r="AL4" s="61">
        <v>6</v>
      </c>
      <c r="AM4" s="61">
        <v>212</v>
      </c>
      <c r="AN4" s="61">
        <v>116</v>
      </c>
      <c r="AO4" s="61">
        <v>2915</v>
      </c>
      <c r="AP4" s="1424">
        <v>29376</v>
      </c>
      <c r="AQ4" s="1424">
        <v>495517</v>
      </c>
      <c r="AR4">
        <f t="shared" ref="AR4:AR5" si="0">+AP4*1000/AQ4</f>
        <v>59.283536185438642</v>
      </c>
    </row>
    <row r="5" spans="1:44">
      <c r="A5" s="61" t="s">
        <v>739</v>
      </c>
      <c r="B5" s="61">
        <v>253898</v>
      </c>
      <c r="C5" s="61">
        <v>154975</v>
      </c>
      <c r="D5" s="61">
        <v>146922</v>
      </c>
      <c r="E5" s="61">
        <v>51054</v>
      </c>
      <c r="F5" s="61">
        <v>5964</v>
      </c>
      <c r="G5" s="61">
        <v>3908</v>
      </c>
      <c r="H5" s="61">
        <v>378</v>
      </c>
      <c r="I5" s="61">
        <v>120</v>
      </c>
      <c r="J5" s="61">
        <v>190</v>
      </c>
      <c r="K5" s="61">
        <v>355</v>
      </c>
      <c r="L5" s="1424" t="s">
        <v>626</v>
      </c>
      <c r="M5" s="1424" t="s">
        <v>626</v>
      </c>
      <c r="N5" s="1424" t="s">
        <v>626</v>
      </c>
      <c r="O5" s="1424" t="s">
        <v>626</v>
      </c>
      <c r="P5" s="61" t="s">
        <v>626</v>
      </c>
      <c r="Q5" s="61" t="s">
        <v>626</v>
      </c>
      <c r="R5" s="61" t="s">
        <v>626</v>
      </c>
      <c r="S5" s="61" t="s">
        <v>626</v>
      </c>
      <c r="T5" s="61" t="s">
        <v>626</v>
      </c>
      <c r="U5" s="61" t="s">
        <v>626</v>
      </c>
      <c r="V5" s="1424" t="s">
        <v>626</v>
      </c>
      <c r="W5" s="1424" t="s">
        <v>626</v>
      </c>
      <c r="X5" s="61" t="s">
        <v>626</v>
      </c>
      <c r="Y5" s="61" t="s">
        <v>626</v>
      </c>
      <c r="Z5" s="61" t="s">
        <v>626</v>
      </c>
      <c r="AA5" s="61" t="s">
        <v>626</v>
      </c>
      <c r="AB5" s="61" t="s">
        <v>626</v>
      </c>
      <c r="AC5" s="61" t="s">
        <v>626</v>
      </c>
      <c r="AD5" s="61" t="s">
        <v>626</v>
      </c>
      <c r="AE5" s="61" t="s">
        <v>626</v>
      </c>
      <c r="AF5" s="61" t="s">
        <v>626</v>
      </c>
      <c r="AG5" s="61" t="s">
        <v>626</v>
      </c>
      <c r="AH5" s="61" t="s">
        <v>626</v>
      </c>
      <c r="AI5" s="61" t="s">
        <v>626</v>
      </c>
      <c r="AJ5" s="61" t="s">
        <v>626</v>
      </c>
      <c r="AK5" s="61" t="s">
        <v>626</v>
      </c>
      <c r="AL5" s="61" t="s">
        <v>626</v>
      </c>
      <c r="AM5" s="61" t="s">
        <v>626</v>
      </c>
      <c r="AN5" s="61" t="s">
        <v>626</v>
      </c>
      <c r="AO5" s="61" t="s">
        <v>626</v>
      </c>
      <c r="AP5" s="1424">
        <v>36054</v>
      </c>
      <c r="AQ5" s="1424">
        <v>628067</v>
      </c>
      <c r="AR5">
        <f t="shared" si="0"/>
        <v>57.404703638306103</v>
      </c>
    </row>
    <row r="6" spans="1:44">
      <c r="A6" s="61"/>
      <c r="B6" s="61"/>
      <c r="C6" s="61"/>
      <c r="D6" s="61"/>
      <c r="E6" s="61"/>
      <c r="F6" s="61"/>
      <c r="G6" s="61"/>
      <c r="H6" s="61"/>
      <c r="I6" s="61"/>
      <c r="J6" s="61"/>
      <c r="K6" s="61"/>
      <c r="L6" s="1424"/>
      <c r="M6" s="1424"/>
      <c r="N6" s="1424"/>
      <c r="O6" s="1424"/>
      <c r="P6" s="61"/>
      <c r="Q6" s="61"/>
      <c r="R6" s="61"/>
      <c r="S6" s="61"/>
      <c r="T6" s="61"/>
      <c r="U6" s="61"/>
      <c r="V6" s="1424"/>
      <c r="W6" s="1424"/>
      <c r="X6" s="61"/>
      <c r="Y6" s="61"/>
      <c r="Z6" s="61"/>
      <c r="AA6" s="61"/>
      <c r="AB6" s="61"/>
      <c r="AC6" s="61"/>
      <c r="AD6" s="61"/>
      <c r="AE6" s="61"/>
      <c r="AF6" s="61"/>
      <c r="AG6" s="61"/>
      <c r="AH6" s="61"/>
      <c r="AI6" s="61"/>
      <c r="AJ6" s="61"/>
      <c r="AK6" s="61"/>
      <c r="AL6" s="61"/>
      <c r="AM6" s="61"/>
      <c r="AN6" s="61"/>
      <c r="AO6" s="61"/>
      <c r="AP6" s="1424"/>
      <c r="AQ6" s="1424"/>
    </row>
    <row r="7" spans="1:44">
      <c r="B7" s="242"/>
      <c r="C7" s="242"/>
      <c r="D7" t="s">
        <v>1748</v>
      </c>
      <c r="W7" s="242">
        <f>+V4*1000</f>
        <v>1817000</v>
      </c>
    </row>
    <row r="8" spans="1:44">
      <c r="B8" s="764"/>
      <c r="C8" s="764"/>
      <c r="D8" t="s">
        <v>1749</v>
      </c>
      <c r="W8" s="242">
        <f>+W7/W4</f>
        <v>3.4999181362020977</v>
      </c>
    </row>
    <row r="9" spans="1:44">
      <c r="W9" s="242">
        <f>+V3*1000/W3</f>
        <v>26.453055141579732</v>
      </c>
    </row>
  </sheetData>
  <mergeCells count="21">
    <mergeCell ref="X1:Y1"/>
    <mergeCell ref="B1:C1"/>
    <mergeCell ref="D1:E1"/>
    <mergeCell ref="F1:G1"/>
    <mergeCell ref="H1:I1"/>
    <mergeCell ref="J1:K1"/>
    <mergeCell ref="L1:M1"/>
    <mergeCell ref="N1:O1"/>
    <mergeCell ref="P1:Q1"/>
    <mergeCell ref="R1:S1"/>
    <mergeCell ref="T1:U1"/>
    <mergeCell ref="V1:W1"/>
    <mergeCell ref="AL1:AM1"/>
    <mergeCell ref="AN1:AO1"/>
    <mergeCell ref="AP1:AQ1"/>
    <mergeCell ref="Z1:AA1"/>
    <mergeCell ref="AB1:AC1"/>
    <mergeCell ref="AD1:AE1"/>
    <mergeCell ref="AF1:AG1"/>
    <mergeCell ref="AH1:AI1"/>
    <mergeCell ref="AJ1:AK1"/>
  </mergeCells>
  <pageMargins left="0.7" right="0.7" top="0.75" bottom="0.75" header="0.3" footer="0.3"/>
  <drawing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dimension ref="C2:Q93"/>
  <sheetViews>
    <sheetView zoomScale="85" zoomScaleNormal="85" workbookViewId="0">
      <selection activeCell="I15" sqref="I15"/>
    </sheetView>
  </sheetViews>
  <sheetFormatPr defaultColWidth="10.85546875" defaultRowHeight="15"/>
  <cols>
    <col min="3" max="3" width="17.140625" customWidth="1"/>
    <col min="5" max="6" width="14.85546875" customWidth="1"/>
    <col min="7" max="7" width="13.42578125" customWidth="1"/>
    <col min="11" max="11" width="31" bestFit="1" customWidth="1"/>
  </cols>
  <sheetData>
    <row r="2" spans="3:17">
      <c r="C2" s="261" t="s">
        <v>1750</v>
      </c>
      <c r="K2" s="261" t="s">
        <v>1750</v>
      </c>
    </row>
    <row r="3" spans="3:17" ht="15.75" thickBot="1"/>
    <row r="4" spans="3:17">
      <c r="C4" s="453" t="s">
        <v>525</v>
      </c>
      <c r="D4" s="467" t="s">
        <v>376</v>
      </c>
      <c r="E4" s="275"/>
      <c r="F4" s="466" t="s">
        <v>1751</v>
      </c>
      <c r="G4" s="148"/>
      <c r="K4" s="453" t="s">
        <v>525</v>
      </c>
      <c r="L4" s="467" t="s">
        <v>376</v>
      </c>
      <c r="M4" s="275"/>
      <c r="N4" s="466" t="s">
        <v>1751</v>
      </c>
      <c r="O4" s="148"/>
    </row>
    <row r="5" spans="3:17">
      <c r="C5" s="454" t="s">
        <v>738</v>
      </c>
      <c r="D5" s="468" t="s">
        <v>735</v>
      </c>
      <c r="G5" s="288"/>
      <c r="K5" s="454" t="s">
        <v>738</v>
      </c>
      <c r="L5" s="468" t="s">
        <v>735</v>
      </c>
      <c r="O5" s="288"/>
    </row>
    <row r="6" spans="3:17">
      <c r="C6" s="454" t="s">
        <v>1752</v>
      </c>
      <c r="D6" s="469" t="s">
        <v>1753</v>
      </c>
      <c r="G6" s="288"/>
      <c r="K6" s="454" t="s">
        <v>1752</v>
      </c>
      <c r="L6" s="469" t="s">
        <v>1754</v>
      </c>
      <c r="O6" s="288"/>
    </row>
    <row r="7" spans="3:17" ht="15.75" thickBot="1">
      <c r="C7" s="455" t="s">
        <v>1755</v>
      </c>
      <c r="D7" s="470">
        <v>16</v>
      </c>
      <c r="E7" s="292" t="s">
        <v>1756</v>
      </c>
      <c r="F7" s="292"/>
      <c r="G7" s="278"/>
      <c r="K7" s="455" t="s">
        <v>1755</v>
      </c>
      <c r="L7" s="470">
        <v>16</v>
      </c>
      <c r="M7" s="292" t="s">
        <v>1756</v>
      </c>
      <c r="N7" s="292"/>
      <c r="O7" s="278"/>
    </row>
    <row r="8" spans="3:17" ht="15.75" thickBot="1">
      <c r="C8" s="150" t="s">
        <v>1757</v>
      </c>
      <c r="D8" s="472"/>
      <c r="E8" s="472"/>
      <c r="F8" s="472"/>
      <c r="G8" s="473"/>
      <c r="H8" s="450"/>
      <c r="I8" s="450"/>
      <c r="K8" s="150" t="s">
        <v>1757</v>
      </c>
      <c r="L8" s="472"/>
      <c r="M8" s="472"/>
      <c r="N8" s="472"/>
      <c r="O8" s="473"/>
    </row>
    <row r="9" spans="3:17" ht="15.75" thickBot="1">
      <c r="C9" s="150" t="s">
        <v>228</v>
      </c>
      <c r="D9" s="416" t="s">
        <v>164</v>
      </c>
      <c r="E9" s="416" t="s">
        <v>391</v>
      </c>
      <c r="F9" s="416" t="s">
        <v>1758</v>
      </c>
      <c r="G9" s="417" t="s">
        <v>1759</v>
      </c>
      <c r="H9" s="416" t="s">
        <v>1758</v>
      </c>
      <c r="I9" s="417" t="s">
        <v>1759</v>
      </c>
      <c r="K9" s="150" t="s">
        <v>228</v>
      </c>
      <c r="L9" s="416" t="s">
        <v>164</v>
      </c>
      <c r="M9" s="416" t="s">
        <v>391</v>
      </c>
      <c r="N9" s="416" t="s">
        <v>1758</v>
      </c>
      <c r="O9" s="417" t="s">
        <v>1759</v>
      </c>
      <c r="P9" s="416" t="s">
        <v>1758</v>
      </c>
      <c r="Q9" s="417" t="s">
        <v>1759</v>
      </c>
    </row>
    <row r="10" spans="3:17" ht="15.75" thickBot="1">
      <c r="C10" s="453" t="s">
        <v>170</v>
      </c>
      <c r="D10" s="456"/>
      <c r="E10" s="456"/>
      <c r="F10" s="456"/>
      <c r="G10" s="457"/>
      <c r="H10" s="456"/>
      <c r="I10" s="457"/>
      <c r="K10" s="453" t="s">
        <v>170</v>
      </c>
      <c r="L10" s="456"/>
      <c r="M10" s="456"/>
      <c r="N10" s="456"/>
      <c r="O10" s="457"/>
      <c r="P10" s="456"/>
      <c r="Q10" s="457"/>
    </row>
    <row r="11" spans="3:17">
      <c r="C11" s="453" t="s">
        <v>376</v>
      </c>
      <c r="D11" s="464" t="s">
        <v>47</v>
      </c>
      <c r="E11" s="464">
        <v>427</v>
      </c>
      <c r="F11" s="464"/>
      <c r="G11" s="462">
        <f>+F11*E11</f>
        <v>0</v>
      </c>
      <c r="H11" s="464"/>
      <c r="I11" s="462">
        <f>+H11*E11</f>
        <v>0</v>
      </c>
      <c r="K11" s="453" t="s">
        <v>376</v>
      </c>
      <c r="L11" s="464" t="s">
        <v>47</v>
      </c>
      <c r="M11" s="464">
        <v>427</v>
      </c>
      <c r="N11" s="464"/>
      <c r="O11" s="462">
        <f>+N11*M11</f>
        <v>0</v>
      </c>
      <c r="P11" s="464"/>
      <c r="Q11" s="462">
        <f>+P11*M11</f>
        <v>0</v>
      </c>
    </row>
    <row r="12" spans="3:17" ht="15.75" thickBot="1">
      <c r="C12" s="454" t="s">
        <v>381</v>
      </c>
      <c r="D12" s="1" t="s">
        <v>47</v>
      </c>
      <c r="E12" s="1">
        <v>315</v>
      </c>
      <c r="F12" s="1"/>
      <c r="G12" s="463">
        <f>+F12*E12</f>
        <v>0</v>
      </c>
      <c r="H12" s="1"/>
      <c r="I12" s="463">
        <f>+H12*E12</f>
        <v>0</v>
      </c>
      <c r="K12" s="454" t="s">
        <v>381</v>
      </c>
      <c r="L12" s="1" t="s">
        <v>47</v>
      </c>
      <c r="M12" s="1">
        <v>315</v>
      </c>
      <c r="N12" s="1"/>
      <c r="O12" s="463">
        <f>+N12*M12</f>
        <v>0</v>
      </c>
      <c r="P12" s="1"/>
      <c r="Q12" s="463">
        <f>+P12*M12</f>
        <v>0</v>
      </c>
    </row>
    <row r="13" spans="3:17" ht="15.75" thickBot="1">
      <c r="C13" s="150" t="s">
        <v>572</v>
      </c>
      <c r="D13" s="416"/>
      <c r="E13" s="416"/>
      <c r="F13" s="416"/>
      <c r="G13" s="417">
        <f>G11+G12</f>
        <v>0</v>
      </c>
      <c r="H13" s="416"/>
      <c r="I13" s="417">
        <f>I11+I12</f>
        <v>0</v>
      </c>
      <c r="K13" s="150" t="s">
        <v>572</v>
      </c>
      <c r="L13" s="416"/>
      <c r="M13" s="416"/>
      <c r="N13" s="416"/>
      <c r="O13" s="417">
        <f>O11+O12</f>
        <v>0</v>
      </c>
      <c r="P13" s="416"/>
      <c r="Q13" s="417">
        <f>Q11+Q12</f>
        <v>0</v>
      </c>
    </row>
    <row r="14" spans="3:17" ht="15.75" thickBot="1">
      <c r="C14" s="150" t="s">
        <v>787</v>
      </c>
      <c r="D14" s="416"/>
      <c r="E14" s="416"/>
      <c r="F14" s="416"/>
      <c r="G14" s="417"/>
      <c r="H14" s="416"/>
      <c r="I14" s="417"/>
      <c r="K14" s="150" t="s">
        <v>787</v>
      </c>
      <c r="L14" s="416"/>
      <c r="M14" s="416"/>
      <c r="N14" s="416"/>
      <c r="O14" s="417"/>
      <c r="P14" s="416"/>
      <c r="Q14" s="417"/>
    </row>
    <row r="15" spans="3:17">
      <c r="C15" s="474"/>
      <c r="D15" s="1"/>
      <c r="E15" s="1"/>
      <c r="F15" s="1"/>
      <c r="G15" s="463"/>
      <c r="H15" s="1"/>
      <c r="I15" s="463"/>
      <c r="K15" s="474"/>
      <c r="L15" s="1"/>
      <c r="M15" s="1"/>
      <c r="N15" s="1"/>
      <c r="O15" s="463"/>
      <c r="P15" s="1"/>
      <c r="Q15" s="463"/>
    </row>
    <row r="16" spans="3:17">
      <c r="C16" s="474"/>
      <c r="D16" s="1"/>
      <c r="E16" s="1"/>
      <c r="F16" s="1"/>
      <c r="G16" s="463"/>
      <c r="H16" s="1"/>
      <c r="I16" s="463"/>
      <c r="K16" s="474"/>
      <c r="L16" s="1"/>
      <c r="M16" s="1"/>
      <c r="N16" s="1"/>
      <c r="O16" s="463"/>
      <c r="P16" s="1"/>
      <c r="Q16" s="463"/>
    </row>
    <row r="17" spans="3:17" ht="15.75" thickBot="1">
      <c r="C17" s="474"/>
      <c r="D17" s="1"/>
      <c r="E17" s="1"/>
      <c r="F17" s="1"/>
      <c r="G17" s="463"/>
      <c r="H17" s="1"/>
      <c r="I17" s="463"/>
      <c r="K17" s="474"/>
      <c r="L17" s="1"/>
      <c r="M17" s="1"/>
      <c r="N17" s="1"/>
      <c r="O17" s="463"/>
      <c r="P17" s="1"/>
      <c r="Q17" s="463"/>
    </row>
    <row r="18" spans="3:17" ht="15.75" thickBot="1">
      <c r="C18" s="150" t="s">
        <v>173</v>
      </c>
      <c r="D18" s="416"/>
      <c r="E18" s="416"/>
      <c r="F18" s="416"/>
      <c r="G18" s="417"/>
      <c r="H18" s="416"/>
      <c r="I18" s="417"/>
      <c r="K18" s="150" t="s">
        <v>173</v>
      </c>
      <c r="L18" s="416"/>
      <c r="M18" s="416"/>
      <c r="N18" s="416"/>
      <c r="O18" s="417"/>
      <c r="P18" s="416"/>
      <c r="Q18" s="417"/>
    </row>
    <row r="19" spans="3:17">
      <c r="C19" s="458" t="s">
        <v>1760</v>
      </c>
      <c r="D19" s="1"/>
      <c r="E19" s="1"/>
      <c r="F19" s="1"/>
      <c r="G19" s="463"/>
      <c r="H19" s="1"/>
      <c r="I19" s="463"/>
      <c r="K19" s="458" t="s">
        <v>1760</v>
      </c>
      <c r="L19" s="1"/>
      <c r="M19" s="1"/>
      <c r="N19" s="1"/>
      <c r="O19" s="463"/>
      <c r="P19" s="1"/>
      <c r="Q19" s="463"/>
    </row>
    <row r="20" spans="3:17">
      <c r="C20" s="201" t="s">
        <v>178</v>
      </c>
      <c r="D20" s="1" t="s">
        <v>47</v>
      </c>
      <c r="E20" s="1"/>
      <c r="F20" s="1"/>
      <c r="G20" s="463">
        <f>+F20*E20</f>
        <v>0</v>
      </c>
      <c r="H20" s="1"/>
      <c r="I20" s="463">
        <f>H20*E20</f>
        <v>0</v>
      </c>
      <c r="K20" s="201" t="s">
        <v>178</v>
      </c>
      <c r="L20" s="1" t="s">
        <v>47</v>
      </c>
      <c r="M20" s="1"/>
      <c r="N20" s="1"/>
      <c r="O20" s="463">
        <f>+N20*M20</f>
        <v>0</v>
      </c>
      <c r="P20" s="1"/>
      <c r="Q20" s="463">
        <f>P20*M20</f>
        <v>0</v>
      </c>
    </row>
    <row r="21" spans="3:17">
      <c r="C21" s="201" t="s">
        <v>181</v>
      </c>
      <c r="D21" s="1" t="s">
        <v>47</v>
      </c>
      <c r="E21" s="1"/>
      <c r="F21" s="1"/>
      <c r="G21" s="463">
        <f t="shared" ref="G21:G41" si="0">+F21*E21</f>
        <v>0</v>
      </c>
      <c r="H21" s="1"/>
      <c r="I21" s="463">
        <f t="shared" ref="I21:I44" si="1">H21*E21</f>
        <v>0</v>
      </c>
      <c r="K21" s="201" t="s">
        <v>181</v>
      </c>
      <c r="L21" s="1" t="s">
        <v>47</v>
      </c>
      <c r="M21" s="1"/>
      <c r="N21" s="1"/>
      <c r="O21" s="463">
        <f t="shared" ref="O21:O26" si="2">+N21*M21</f>
        <v>0</v>
      </c>
      <c r="P21" s="1"/>
      <c r="Q21" s="463">
        <f t="shared" ref="Q21:Q26" si="3">P21*M21</f>
        <v>0</v>
      </c>
    </row>
    <row r="22" spans="3:17">
      <c r="C22" s="201" t="s">
        <v>182</v>
      </c>
      <c r="D22" s="1" t="s">
        <v>47</v>
      </c>
      <c r="E22" s="1"/>
      <c r="F22" s="1"/>
      <c r="G22" s="463">
        <f t="shared" si="0"/>
        <v>0</v>
      </c>
      <c r="H22" s="1"/>
      <c r="I22" s="463">
        <f t="shared" si="1"/>
        <v>0</v>
      </c>
      <c r="K22" s="201" t="s">
        <v>182</v>
      </c>
      <c r="L22" s="1" t="s">
        <v>47</v>
      </c>
      <c r="M22" s="1"/>
      <c r="N22" s="1"/>
      <c r="O22" s="463">
        <f t="shared" si="2"/>
        <v>0</v>
      </c>
      <c r="P22" s="1"/>
      <c r="Q22" s="463">
        <f t="shared" si="3"/>
        <v>0</v>
      </c>
    </row>
    <row r="23" spans="3:17">
      <c r="C23" s="201" t="s">
        <v>1330</v>
      </c>
      <c r="D23" s="1" t="s">
        <v>428</v>
      </c>
      <c r="E23" s="1"/>
      <c r="F23" s="1"/>
      <c r="G23" s="463">
        <f t="shared" si="0"/>
        <v>0</v>
      </c>
      <c r="H23" s="1"/>
      <c r="I23" s="463">
        <f t="shared" si="1"/>
        <v>0</v>
      </c>
      <c r="K23" s="201" t="s">
        <v>1330</v>
      </c>
      <c r="L23" s="1" t="s">
        <v>428</v>
      </c>
      <c r="M23" s="1"/>
      <c r="N23" s="1"/>
      <c r="O23" s="463">
        <f t="shared" si="2"/>
        <v>0</v>
      </c>
      <c r="P23" s="1"/>
      <c r="Q23" s="463">
        <f t="shared" si="3"/>
        <v>0</v>
      </c>
    </row>
    <row r="24" spans="3:17">
      <c r="C24" s="201" t="s">
        <v>179</v>
      </c>
      <c r="D24" s="1" t="s">
        <v>180</v>
      </c>
      <c r="E24" s="1"/>
      <c r="F24" s="1"/>
      <c r="G24" s="463">
        <f t="shared" si="0"/>
        <v>0</v>
      </c>
      <c r="H24" s="1"/>
      <c r="I24" s="463">
        <f t="shared" si="1"/>
        <v>0</v>
      </c>
      <c r="K24" s="201" t="s">
        <v>179</v>
      </c>
      <c r="L24" s="1" t="s">
        <v>180</v>
      </c>
      <c r="M24" s="1"/>
      <c r="N24" s="1"/>
      <c r="O24" s="463">
        <f t="shared" si="2"/>
        <v>0</v>
      </c>
      <c r="P24" s="1"/>
      <c r="Q24" s="463">
        <f t="shared" si="3"/>
        <v>0</v>
      </c>
    </row>
    <row r="25" spans="3:17">
      <c r="C25" s="201" t="s">
        <v>1761</v>
      </c>
      <c r="D25" s="1" t="s">
        <v>47</v>
      </c>
      <c r="E25" s="1"/>
      <c r="F25" s="1"/>
      <c r="G25" s="463">
        <f t="shared" si="0"/>
        <v>0</v>
      </c>
      <c r="H25" s="1"/>
      <c r="I25" s="463">
        <f t="shared" si="1"/>
        <v>0</v>
      </c>
      <c r="K25" s="201" t="s">
        <v>1761</v>
      </c>
      <c r="L25" s="1" t="s">
        <v>47</v>
      </c>
      <c r="M25" s="1"/>
      <c r="N25" s="1"/>
      <c r="O25" s="463">
        <f t="shared" si="2"/>
        <v>0</v>
      </c>
      <c r="P25" s="1"/>
      <c r="Q25" s="463">
        <f t="shared" si="3"/>
        <v>0</v>
      </c>
    </row>
    <row r="26" spans="3:17">
      <c r="C26" s="459" t="s">
        <v>1762</v>
      </c>
      <c r="D26" s="1"/>
      <c r="E26" s="1"/>
      <c r="F26" s="1"/>
      <c r="G26" s="463">
        <f t="shared" si="0"/>
        <v>0</v>
      </c>
      <c r="H26" s="1"/>
      <c r="I26" s="463">
        <f t="shared" si="1"/>
        <v>0</v>
      </c>
      <c r="K26" s="459" t="s">
        <v>1762</v>
      </c>
      <c r="L26" s="1"/>
      <c r="M26" s="1"/>
      <c r="N26" s="1"/>
      <c r="O26" s="463">
        <f t="shared" si="2"/>
        <v>0</v>
      </c>
      <c r="P26" s="1"/>
      <c r="Q26" s="463">
        <f t="shared" si="3"/>
        <v>0</v>
      </c>
    </row>
    <row r="27" spans="3:17">
      <c r="C27" s="461" t="s">
        <v>425</v>
      </c>
      <c r="D27" s="1"/>
      <c r="E27" s="1"/>
      <c r="F27" s="1"/>
      <c r="G27" s="463"/>
      <c r="H27" s="1"/>
      <c r="I27" s="463"/>
      <c r="K27" s="461" t="s">
        <v>425</v>
      </c>
      <c r="L27" s="1"/>
      <c r="M27" s="1"/>
      <c r="N27" s="1"/>
      <c r="O27" s="463"/>
      <c r="P27" s="1"/>
      <c r="Q27" s="463"/>
    </row>
    <row r="28" spans="3:17">
      <c r="C28" s="460" t="s">
        <v>1763</v>
      </c>
      <c r="D28" s="1" t="s">
        <v>1756</v>
      </c>
      <c r="E28" s="1"/>
      <c r="F28" s="1"/>
      <c r="G28" s="463">
        <f t="shared" si="0"/>
        <v>0</v>
      </c>
      <c r="H28" s="1"/>
      <c r="I28" s="463">
        <f t="shared" si="1"/>
        <v>0</v>
      </c>
      <c r="K28" s="460" t="s">
        <v>1763</v>
      </c>
      <c r="L28" s="1" t="s">
        <v>1756</v>
      </c>
      <c r="M28" s="1"/>
      <c r="N28" s="1"/>
      <c r="O28" s="463">
        <f>+N28*M28</f>
        <v>0</v>
      </c>
      <c r="P28" s="1"/>
      <c r="Q28" s="463">
        <f>P28*M28</f>
        <v>0</v>
      </c>
    </row>
    <row r="29" spans="3:17">
      <c r="C29" s="201" t="s">
        <v>1764</v>
      </c>
      <c r="D29" s="1" t="s">
        <v>1756</v>
      </c>
      <c r="E29" s="1"/>
      <c r="F29" s="1"/>
      <c r="G29" s="463">
        <f t="shared" si="0"/>
        <v>0</v>
      </c>
      <c r="H29" s="1"/>
      <c r="I29" s="463">
        <f t="shared" si="1"/>
        <v>0</v>
      </c>
      <c r="K29" s="201" t="s">
        <v>1764</v>
      </c>
      <c r="L29" s="1" t="s">
        <v>1756</v>
      </c>
      <c r="M29" s="1"/>
      <c r="N29" s="1"/>
      <c r="O29" s="463">
        <f>+N29*M29</f>
        <v>0</v>
      </c>
      <c r="P29" s="1"/>
      <c r="Q29" s="463">
        <f>P29*M29</f>
        <v>0</v>
      </c>
    </row>
    <row r="30" spans="3:17">
      <c r="C30" s="201" t="s">
        <v>1765</v>
      </c>
      <c r="D30" s="1" t="s">
        <v>1756</v>
      </c>
      <c r="E30" s="1"/>
      <c r="F30" s="1"/>
      <c r="G30" s="463">
        <f t="shared" si="0"/>
        <v>0</v>
      </c>
      <c r="H30" s="1"/>
      <c r="I30" s="463">
        <f t="shared" si="1"/>
        <v>0</v>
      </c>
      <c r="K30" s="201" t="s">
        <v>1765</v>
      </c>
      <c r="L30" s="1" t="s">
        <v>1756</v>
      </c>
      <c r="M30" s="1"/>
      <c r="N30" s="1"/>
      <c r="O30" s="463">
        <f>+N30*M30</f>
        <v>0</v>
      </c>
      <c r="P30" s="1"/>
      <c r="Q30" s="463">
        <f>P30*M30</f>
        <v>0</v>
      </c>
    </row>
    <row r="31" spans="3:17">
      <c r="C31" s="201" t="s">
        <v>1766</v>
      </c>
      <c r="D31" s="1" t="s">
        <v>1756</v>
      </c>
      <c r="E31" s="1"/>
      <c r="F31" s="1"/>
      <c r="G31" s="463">
        <f t="shared" si="0"/>
        <v>0</v>
      </c>
      <c r="H31" s="1"/>
      <c r="I31" s="463">
        <f t="shared" si="1"/>
        <v>0</v>
      </c>
      <c r="K31" s="201" t="s">
        <v>1766</v>
      </c>
      <c r="L31" s="1" t="s">
        <v>1756</v>
      </c>
      <c r="M31" s="1"/>
      <c r="N31" s="1"/>
      <c r="O31" s="463">
        <f>+N31*M31</f>
        <v>0</v>
      </c>
      <c r="P31" s="1"/>
      <c r="Q31" s="463">
        <f>P31*M31</f>
        <v>0</v>
      </c>
    </row>
    <row r="32" spans="3:17">
      <c r="C32" s="458" t="s">
        <v>1767</v>
      </c>
      <c r="D32" s="1"/>
      <c r="E32" s="1"/>
      <c r="F32" s="1"/>
      <c r="G32" s="463"/>
      <c r="H32" s="1"/>
      <c r="I32" s="463"/>
      <c r="K32" s="458" t="s">
        <v>1767</v>
      </c>
      <c r="L32" s="1"/>
      <c r="M32" s="1"/>
      <c r="N32" s="1"/>
      <c r="O32" s="463"/>
      <c r="P32" s="1"/>
      <c r="Q32" s="463"/>
    </row>
    <row r="33" spans="3:17">
      <c r="C33" s="201" t="s">
        <v>1768</v>
      </c>
      <c r="D33" s="1" t="s">
        <v>1769</v>
      </c>
      <c r="E33" s="1"/>
      <c r="F33" s="1"/>
      <c r="G33" s="463">
        <f t="shared" si="0"/>
        <v>0</v>
      </c>
      <c r="H33" s="1"/>
      <c r="I33" s="463">
        <f t="shared" si="1"/>
        <v>0</v>
      </c>
      <c r="K33" s="201" t="s">
        <v>1768</v>
      </c>
      <c r="L33" s="1" t="s">
        <v>1769</v>
      </c>
      <c r="M33" s="1"/>
      <c r="N33" s="1"/>
      <c r="O33" s="463">
        <f>+N33*M33</f>
        <v>0</v>
      </c>
      <c r="P33" s="1"/>
      <c r="Q33" s="463">
        <f>P33*M33</f>
        <v>0</v>
      </c>
    </row>
    <row r="34" spans="3:17">
      <c r="C34" s="459" t="s">
        <v>1770</v>
      </c>
      <c r="D34" s="1"/>
      <c r="E34" s="1"/>
      <c r="F34" s="1"/>
      <c r="G34" s="463">
        <f t="shared" si="0"/>
        <v>0</v>
      </c>
      <c r="H34" s="1"/>
      <c r="I34" s="463">
        <f t="shared" si="1"/>
        <v>0</v>
      </c>
      <c r="K34" s="459" t="s">
        <v>1770</v>
      </c>
      <c r="L34" s="1"/>
      <c r="M34" s="1"/>
      <c r="N34" s="1"/>
      <c r="O34" s="463">
        <f>+N34*M34</f>
        <v>0</v>
      </c>
      <c r="P34" s="1"/>
      <c r="Q34" s="463">
        <f>P34*M34</f>
        <v>0</v>
      </c>
    </row>
    <row r="35" spans="3:17">
      <c r="C35" s="459" t="s">
        <v>1771</v>
      </c>
      <c r="D35" s="1"/>
      <c r="E35" s="1"/>
      <c r="F35" s="1"/>
      <c r="G35" s="463">
        <f t="shared" si="0"/>
        <v>0</v>
      </c>
      <c r="H35" s="1"/>
      <c r="I35" s="463">
        <f t="shared" si="1"/>
        <v>0</v>
      </c>
      <c r="K35" s="459" t="s">
        <v>1771</v>
      </c>
      <c r="L35" s="1"/>
      <c r="M35" s="1"/>
      <c r="N35" s="1"/>
      <c r="O35" s="463">
        <f>+N35*M35</f>
        <v>0</v>
      </c>
      <c r="P35" s="1"/>
      <c r="Q35" s="463">
        <f>P35*M35</f>
        <v>0</v>
      </c>
    </row>
    <row r="36" spans="3:17">
      <c r="C36" s="458" t="s">
        <v>1772</v>
      </c>
      <c r="D36" s="1"/>
      <c r="E36" s="1"/>
      <c r="F36" s="1"/>
      <c r="G36" s="463"/>
      <c r="H36" s="1"/>
      <c r="I36" s="463"/>
      <c r="K36" s="458" t="s">
        <v>1772</v>
      </c>
      <c r="L36" s="1"/>
      <c r="M36" s="1"/>
      <c r="N36" s="1"/>
      <c r="O36" s="463"/>
      <c r="P36" s="1"/>
      <c r="Q36" s="463"/>
    </row>
    <row r="37" spans="3:17">
      <c r="C37" s="201" t="s">
        <v>75</v>
      </c>
      <c r="D37" s="1" t="s">
        <v>397</v>
      </c>
      <c r="E37" s="1"/>
      <c r="F37" s="1"/>
      <c r="G37" s="463">
        <f t="shared" si="0"/>
        <v>0</v>
      </c>
      <c r="H37" s="1"/>
      <c r="I37" s="463">
        <f t="shared" si="1"/>
        <v>0</v>
      </c>
      <c r="K37" s="201" t="s">
        <v>75</v>
      </c>
      <c r="L37" s="1" t="s">
        <v>397</v>
      </c>
      <c r="M37" s="1"/>
      <c r="N37" s="1"/>
      <c r="O37" s="463">
        <f>+N37*M37</f>
        <v>0</v>
      </c>
      <c r="P37" s="1"/>
      <c r="Q37" s="463">
        <f>P37*M37</f>
        <v>0</v>
      </c>
    </row>
    <row r="38" spans="3:17">
      <c r="C38" s="201" t="s">
        <v>1282</v>
      </c>
      <c r="D38" s="1" t="s">
        <v>428</v>
      </c>
      <c r="E38" s="1"/>
      <c r="F38" s="1"/>
      <c r="G38" s="463">
        <f t="shared" si="0"/>
        <v>0</v>
      </c>
      <c r="H38" s="1"/>
      <c r="I38" s="463">
        <f t="shared" si="1"/>
        <v>0</v>
      </c>
      <c r="K38" s="201" t="s">
        <v>1282</v>
      </c>
      <c r="L38" s="1" t="s">
        <v>428</v>
      </c>
      <c r="M38" s="1"/>
      <c r="N38" s="1"/>
      <c r="O38" s="463">
        <f>+N38*M38</f>
        <v>0</v>
      </c>
      <c r="P38" s="1"/>
      <c r="Q38" s="463">
        <f>P38*M38</f>
        <v>0</v>
      </c>
    </row>
    <row r="39" spans="3:17">
      <c r="C39" s="201" t="s">
        <v>1773</v>
      </c>
      <c r="D39" s="1" t="s">
        <v>47</v>
      </c>
      <c r="E39" s="1"/>
      <c r="F39" s="1"/>
      <c r="G39" s="463">
        <f t="shared" si="0"/>
        <v>0</v>
      </c>
      <c r="H39" s="1"/>
      <c r="I39" s="463">
        <f t="shared" si="1"/>
        <v>0</v>
      </c>
      <c r="K39" s="201" t="s">
        <v>1773</v>
      </c>
      <c r="L39" s="1" t="s">
        <v>47</v>
      </c>
      <c r="M39" s="1"/>
      <c r="N39" s="1"/>
      <c r="O39" s="463">
        <f>+N39*M39</f>
        <v>0</v>
      </c>
      <c r="P39" s="1"/>
      <c r="Q39" s="463">
        <f>P39*M39</f>
        <v>0</v>
      </c>
    </row>
    <row r="40" spans="3:17">
      <c r="C40" s="201" t="s">
        <v>1774</v>
      </c>
      <c r="D40" s="1" t="s">
        <v>187</v>
      </c>
      <c r="E40" s="1"/>
      <c r="F40" s="1"/>
      <c r="G40" s="463">
        <f t="shared" si="0"/>
        <v>0</v>
      </c>
      <c r="H40" s="1"/>
      <c r="I40" s="463">
        <f t="shared" si="1"/>
        <v>0</v>
      </c>
      <c r="K40" s="201" t="s">
        <v>1774</v>
      </c>
      <c r="L40" s="1" t="s">
        <v>187</v>
      </c>
      <c r="M40" s="1"/>
      <c r="N40" s="1"/>
      <c r="O40" s="463">
        <f>+N40*M40</f>
        <v>0</v>
      </c>
      <c r="P40" s="1"/>
      <c r="Q40" s="463">
        <f>P40*M40</f>
        <v>0</v>
      </c>
    </row>
    <row r="41" spans="3:17">
      <c r="C41" s="201" t="s">
        <v>1775</v>
      </c>
      <c r="D41" s="1" t="s">
        <v>168</v>
      </c>
      <c r="E41" s="1"/>
      <c r="F41" s="1"/>
      <c r="G41" s="463">
        <f t="shared" si="0"/>
        <v>0</v>
      </c>
      <c r="H41" s="1"/>
      <c r="I41" s="463">
        <f t="shared" si="1"/>
        <v>0</v>
      </c>
      <c r="K41" s="201" t="s">
        <v>1775</v>
      </c>
      <c r="L41" s="1" t="s">
        <v>168</v>
      </c>
      <c r="M41" s="1"/>
      <c r="N41" s="1"/>
      <c r="O41" s="463">
        <f>+N41*M41</f>
        <v>0</v>
      </c>
      <c r="P41" s="1"/>
      <c r="Q41" s="463">
        <f>P41*M41</f>
        <v>0</v>
      </c>
    </row>
    <row r="42" spans="3:17">
      <c r="C42" s="458" t="s">
        <v>185</v>
      </c>
      <c r="D42" s="1"/>
      <c r="E42" s="1"/>
      <c r="F42" s="1"/>
      <c r="G42" s="463"/>
      <c r="H42" s="1"/>
      <c r="I42" s="463"/>
      <c r="K42" s="458" t="s">
        <v>185</v>
      </c>
      <c r="L42" s="1"/>
      <c r="M42" s="1"/>
      <c r="N42" s="1"/>
      <c r="O42" s="463"/>
      <c r="P42" s="1"/>
      <c r="Q42" s="463"/>
    </row>
    <row r="43" spans="3:17">
      <c r="C43" s="201" t="s">
        <v>1776</v>
      </c>
      <c r="D43" s="1" t="s">
        <v>187</v>
      </c>
      <c r="E43" s="1"/>
      <c r="F43" s="1"/>
      <c r="G43" s="463"/>
      <c r="H43" s="1"/>
      <c r="I43" s="463">
        <f t="shared" si="1"/>
        <v>0</v>
      </c>
      <c r="K43" s="201" t="s">
        <v>1776</v>
      </c>
      <c r="L43" s="1" t="s">
        <v>187</v>
      </c>
      <c r="M43" s="1"/>
      <c r="N43" s="1"/>
      <c r="O43" s="463"/>
      <c r="P43" s="1"/>
      <c r="Q43" s="463">
        <f>P43*M43</f>
        <v>0</v>
      </c>
    </row>
    <row r="44" spans="3:17" ht="15.75" thickBot="1">
      <c r="C44" s="201" t="s">
        <v>1777</v>
      </c>
      <c r="D44" s="1" t="s">
        <v>187</v>
      </c>
      <c r="E44" s="1"/>
      <c r="F44" s="1"/>
      <c r="G44" s="463"/>
      <c r="H44" s="1"/>
      <c r="I44" s="463">
        <f t="shared" si="1"/>
        <v>0</v>
      </c>
      <c r="K44" s="201" t="s">
        <v>1777</v>
      </c>
      <c r="L44" s="1" t="s">
        <v>187</v>
      </c>
      <c r="M44" s="1"/>
      <c r="N44" s="1"/>
      <c r="O44" s="463"/>
      <c r="P44" s="1"/>
      <c r="Q44" s="463">
        <f>P44*M44</f>
        <v>0</v>
      </c>
    </row>
    <row r="45" spans="3:17" ht="15.75" thickBot="1">
      <c r="C45" s="150" t="s">
        <v>572</v>
      </c>
      <c r="D45" s="416"/>
      <c r="E45" s="416"/>
      <c r="F45" s="416"/>
      <c r="G45" s="417">
        <f>E45*D45</f>
        <v>0</v>
      </c>
      <c r="H45" s="416"/>
      <c r="I45" s="417">
        <f>G45*F45</f>
        <v>0</v>
      </c>
      <c r="K45" s="150" t="s">
        <v>572</v>
      </c>
      <c r="L45" s="416"/>
      <c r="M45" s="416"/>
      <c r="N45" s="416"/>
      <c r="O45" s="417">
        <f>M45*L45</f>
        <v>0</v>
      </c>
      <c r="P45" s="416"/>
      <c r="Q45" s="417">
        <f>O45*N45</f>
        <v>0</v>
      </c>
    </row>
    <row r="46" spans="3:17" ht="15.75" thickBot="1">
      <c r="C46" s="144" t="s">
        <v>557</v>
      </c>
      <c r="D46" s="465"/>
      <c r="E46" s="465"/>
      <c r="F46" s="465"/>
      <c r="G46" s="451">
        <f>G13-G45</f>
        <v>0</v>
      </c>
      <c r="H46" s="465"/>
      <c r="I46" s="451">
        <f>I13-I45</f>
        <v>0</v>
      </c>
      <c r="K46" s="144" t="s">
        <v>557</v>
      </c>
      <c r="L46" s="465"/>
      <c r="M46" s="465"/>
      <c r="N46" s="465"/>
      <c r="O46" s="451">
        <f>O13-O45</f>
        <v>0</v>
      </c>
      <c r="P46" s="465"/>
      <c r="Q46" s="451">
        <f>Q13-Q45</f>
        <v>0</v>
      </c>
    </row>
    <row r="49" spans="3:17">
      <c r="C49" s="261" t="s">
        <v>1750</v>
      </c>
      <c r="K49" s="261" t="s">
        <v>1750</v>
      </c>
    </row>
    <row r="50" spans="3:17" ht="15.75" thickBot="1"/>
    <row r="51" spans="3:17">
      <c r="C51" s="453" t="s">
        <v>525</v>
      </c>
      <c r="D51" s="467" t="s">
        <v>376</v>
      </c>
      <c r="E51" s="275"/>
      <c r="F51" s="471" t="s">
        <v>1778</v>
      </c>
      <c r="G51" s="275"/>
      <c r="H51" s="275"/>
      <c r="I51" s="148"/>
      <c r="K51" s="453" t="s">
        <v>525</v>
      </c>
      <c r="L51" s="467" t="s">
        <v>376</v>
      </c>
      <c r="M51" s="275"/>
      <c r="N51" s="471" t="s">
        <v>1778</v>
      </c>
      <c r="O51" s="275"/>
      <c r="P51" s="275"/>
      <c r="Q51" s="148"/>
    </row>
    <row r="52" spans="3:17">
      <c r="C52" s="454" t="s">
        <v>738</v>
      </c>
      <c r="D52" s="468" t="s">
        <v>735</v>
      </c>
      <c r="I52" s="288"/>
      <c r="K52" s="454" t="s">
        <v>738</v>
      </c>
      <c r="L52" s="468" t="s">
        <v>735</v>
      </c>
      <c r="Q52" s="288"/>
    </row>
    <row r="53" spans="3:17" ht="15.75" thickBot="1">
      <c r="C53" s="454" t="s">
        <v>1752</v>
      </c>
      <c r="D53" s="469" t="s">
        <v>1753</v>
      </c>
      <c r="I53" s="288"/>
      <c r="K53" s="454" t="s">
        <v>1752</v>
      </c>
      <c r="L53" s="469" t="s">
        <v>1754</v>
      </c>
      <c r="Q53" s="288"/>
    </row>
    <row r="54" spans="3:17" ht="15.75" thickBot="1">
      <c r="C54" s="455" t="s">
        <v>1755</v>
      </c>
      <c r="D54" s="470">
        <v>16</v>
      </c>
      <c r="E54" s="292" t="s">
        <v>1756</v>
      </c>
      <c r="F54" s="2282" t="s">
        <v>1779</v>
      </c>
      <c r="G54" s="2283"/>
      <c r="H54" s="2280" t="s">
        <v>852</v>
      </c>
      <c r="I54" s="2281"/>
      <c r="K54" s="455" t="s">
        <v>1755</v>
      </c>
      <c r="L54" s="470">
        <v>16</v>
      </c>
      <c r="M54" s="292" t="s">
        <v>1756</v>
      </c>
      <c r="N54" s="2282" t="s">
        <v>1779</v>
      </c>
      <c r="O54" s="2283"/>
      <c r="P54" s="2280" t="s">
        <v>852</v>
      </c>
      <c r="Q54" s="2281"/>
    </row>
    <row r="55" spans="3:17" ht="15.75" thickBot="1">
      <c r="C55" s="1983" t="s">
        <v>1757</v>
      </c>
      <c r="D55" s="1984"/>
      <c r="E55" s="1984"/>
      <c r="F55" s="1984"/>
      <c r="G55" s="1984"/>
      <c r="H55" s="1984"/>
      <c r="I55" s="1984"/>
      <c r="K55" s="1983" t="s">
        <v>1757</v>
      </c>
      <c r="L55" s="1984"/>
      <c r="M55" s="1984"/>
      <c r="N55" s="1984"/>
      <c r="O55" s="1984"/>
      <c r="P55" s="1984"/>
      <c r="Q55" s="1984"/>
    </row>
    <row r="56" spans="3:17" ht="15.75" thickBot="1">
      <c r="C56" s="150" t="s">
        <v>228</v>
      </c>
      <c r="D56" s="416" t="s">
        <v>164</v>
      </c>
      <c r="E56" s="416" t="s">
        <v>391</v>
      </c>
      <c r="F56" s="416" t="s">
        <v>1758</v>
      </c>
      <c r="G56" s="417" t="s">
        <v>1759</v>
      </c>
      <c r="H56" s="416" t="s">
        <v>1758</v>
      </c>
      <c r="I56" s="417" t="s">
        <v>1759</v>
      </c>
      <c r="K56" s="150" t="s">
        <v>228</v>
      </c>
      <c r="L56" s="416" t="s">
        <v>164</v>
      </c>
      <c r="M56" s="416" t="s">
        <v>391</v>
      </c>
      <c r="N56" s="416" t="s">
        <v>1758</v>
      </c>
      <c r="O56" s="417" t="s">
        <v>1759</v>
      </c>
      <c r="P56" s="416" t="s">
        <v>1758</v>
      </c>
      <c r="Q56" s="417" t="s">
        <v>1759</v>
      </c>
    </row>
    <row r="57" spans="3:17" ht="15.75" thickBot="1">
      <c r="C57" s="453" t="s">
        <v>170</v>
      </c>
      <c r="D57" s="456"/>
      <c r="E57" s="456"/>
      <c r="F57" s="456"/>
      <c r="G57" s="457"/>
      <c r="H57" s="456"/>
      <c r="I57" s="457"/>
      <c r="K57" s="453" t="s">
        <v>170</v>
      </c>
      <c r="L57" s="456"/>
      <c r="M57" s="456"/>
      <c r="N57" s="456"/>
      <c r="O57" s="457"/>
      <c r="P57" s="456"/>
      <c r="Q57" s="457"/>
    </row>
    <row r="58" spans="3:17">
      <c r="C58" s="453" t="s">
        <v>376</v>
      </c>
      <c r="D58" s="464" t="s">
        <v>47</v>
      </c>
      <c r="E58" s="464">
        <v>427</v>
      </c>
      <c r="F58" s="464"/>
      <c r="G58" s="462">
        <f>+F58*E58</f>
        <v>0</v>
      </c>
      <c r="H58" s="464"/>
      <c r="I58" s="462">
        <f>+H58*E58</f>
        <v>0</v>
      </c>
      <c r="K58" s="453" t="s">
        <v>376</v>
      </c>
      <c r="L58" s="464" t="s">
        <v>47</v>
      </c>
      <c r="M58" s="464">
        <v>427</v>
      </c>
      <c r="N58" s="464"/>
      <c r="O58" s="462">
        <f>+N58*M58</f>
        <v>0</v>
      </c>
      <c r="P58" s="464"/>
      <c r="Q58" s="462">
        <f>+P58*O58</f>
        <v>0</v>
      </c>
    </row>
    <row r="59" spans="3:17" ht="15.75" thickBot="1">
      <c r="C59" s="454" t="s">
        <v>381</v>
      </c>
      <c r="D59" s="1" t="s">
        <v>47</v>
      </c>
      <c r="E59" s="1">
        <v>315</v>
      </c>
      <c r="F59" s="1"/>
      <c r="G59" s="463">
        <f>+F59*E59</f>
        <v>0</v>
      </c>
      <c r="H59" s="1"/>
      <c r="I59" s="463">
        <f>+H59*E59</f>
        <v>0</v>
      </c>
      <c r="K59" s="454" t="s">
        <v>381</v>
      </c>
      <c r="L59" s="1" t="s">
        <v>47</v>
      </c>
      <c r="M59" s="1">
        <v>315</v>
      </c>
      <c r="N59" s="1"/>
      <c r="O59" s="463">
        <f>+N59*M59</f>
        <v>0</v>
      </c>
      <c r="P59" s="1"/>
      <c r="Q59" s="463">
        <f>+P59*O59</f>
        <v>0</v>
      </c>
    </row>
    <row r="60" spans="3:17" ht="15.75" thickBot="1">
      <c r="C60" s="150" t="s">
        <v>572</v>
      </c>
      <c r="D60" s="416"/>
      <c r="E60" s="416"/>
      <c r="F60" s="416"/>
      <c r="G60" s="417">
        <f>G58+G59</f>
        <v>0</v>
      </c>
      <c r="H60" s="416"/>
      <c r="I60" s="417">
        <f>I58+I59</f>
        <v>0</v>
      </c>
      <c r="K60" s="150" t="s">
        <v>572</v>
      </c>
      <c r="L60" s="416"/>
      <c r="M60" s="416"/>
      <c r="N60" s="416"/>
      <c r="O60" s="417">
        <f>O58+O59</f>
        <v>0</v>
      </c>
      <c r="P60" s="416"/>
      <c r="Q60" s="417">
        <f>Q58+Q59</f>
        <v>0</v>
      </c>
    </row>
    <row r="61" spans="3:17" ht="15.75" thickBot="1">
      <c r="C61" s="150" t="s">
        <v>787</v>
      </c>
      <c r="D61" s="416"/>
      <c r="E61" s="416"/>
      <c r="F61" s="416"/>
      <c r="G61" s="417"/>
      <c r="H61" s="416"/>
      <c r="I61" s="417"/>
      <c r="K61" s="150" t="s">
        <v>787</v>
      </c>
      <c r="L61" s="416"/>
      <c r="M61" s="416"/>
      <c r="N61" s="416"/>
      <c r="O61" s="417"/>
      <c r="P61" s="416"/>
      <c r="Q61" s="417"/>
    </row>
    <row r="62" spans="3:17">
      <c r="C62" s="474"/>
      <c r="D62" s="1"/>
      <c r="E62" s="1"/>
      <c r="F62" s="1"/>
      <c r="G62" s="463"/>
      <c r="H62" s="1"/>
      <c r="I62" s="463"/>
      <c r="K62" s="474"/>
      <c r="L62" s="1"/>
      <c r="M62" s="1"/>
      <c r="N62" s="1"/>
      <c r="O62" s="463"/>
      <c r="P62" s="1"/>
      <c r="Q62" s="463"/>
    </row>
    <row r="63" spans="3:17">
      <c r="C63" s="474"/>
      <c r="D63" s="1"/>
      <c r="E63" s="1"/>
      <c r="F63" s="1"/>
      <c r="G63" s="463"/>
      <c r="H63" s="1"/>
      <c r="I63" s="463"/>
      <c r="K63" s="474"/>
      <c r="L63" s="1"/>
      <c r="M63" s="1"/>
      <c r="N63" s="1"/>
      <c r="O63" s="463"/>
      <c r="P63" s="1"/>
      <c r="Q63" s="463"/>
    </row>
    <row r="64" spans="3:17" ht="15.75" thickBot="1">
      <c r="C64" s="474"/>
      <c r="D64" s="1"/>
      <c r="E64" s="1"/>
      <c r="F64" s="1"/>
      <c r="G64" s="463"/>
      <c r="H64" s="1"/>
      <c r="I64" s="463"/>
      <c r="K64" s="474"/>
      <c r="L64" s="1"/>
      <c r="M64" s="1"/>
      <c r="N64" s="1"/>
      <c r="O64" s="463"/>
      <c r="P64" s="1"/>
      <c r="Q64" s="463"/>
    </row>
    <row r="65" spans="3:17" ht="15.75" thickBot="1">
      <c r="C65" s="150" t="s">
        <v>173</v>
      </c>
      <c r="D65" s="416"/>
      <c r="E65" s="416"/>
      <c r="F65" s="416"/>
      <c r="G65" s="417"/>
      <c r="H65" s="416"/>
      <c r="I65" s="417"/>
      <c r="K65" s="150" t="s">
        <v>173</v>
      </c>
      <c r="L65" s="416"/>
      <c r="M65" s="416"/>
      <c r="N65" s="416"/>
      <c r="O65" s="417"/>
      <c r="P65" s="416"/>
      <c r="Q65" s="417"/>
    </row>
    <row r="66" spans="3:17">
      <c r="C66" s="458" t="s">
        <v>1760</v>
      </c>
      <c r="D66" s="1"/>
      <c r="E66" s="1"/>
      <c r="F66" s="1"/>
      <c r="G66" s="463"/>
      <c r="H66" s="1"/>
      <c r="I66" s="463"/>
      <c r="K66" s="458" t="s">
        <v>1760</v>
      </c>
      <c r="L66" s="1"/>
      <c r="M66" s="1"/>
      <c r="N66" s="1"/>
      <c r="O66" s="463"/>
      <c r="P66" s="1"/>
      <c r="Q66" s="463"/>
    </row>
    <row r="67" spans="3:17">
      <c r="C67" s="201" t="s">
        <v>178</v>
      </c>
      <c r="D67" s="1" t="s">
        <v>47</v>
      </c>
      <c r="E67" s="1"/>
      <c r="F67" s="1"/>
      <c r="G67" s="463">
        <f>+F67*E67</f>
        <v>0</v>
      </c>
      <c r="H67" s="1"/>
      <c r="I67" s="463">
        <f>H67*E67</f>
        <v>0</v>
      </c>
      <c r="K67" s="201" t="s">
        <v>178</v>
      </c>
      <c r="L67" s="1" t="s">
        <v>47</v>
      </c>
      <c r="M67" s="1"/>
      <c r="N67" s="1"/>
      <c r="O67" s="463">
        <f>+N67*M67</f>
        <v>0</v>
      </c>
      <c r="P67" s="1"/>
      <c r="Q67" s="463">
        <f>P67*M67</f>
        <v>0</v>
      </c>
    </row>
    <row r="68" spans="3:17">
      <c r="C68" s="201" t="s">
        <v>181</v>
      </c>
      <c r="D68" s="1" t="s">
        <v>47</v>
      </c>
      <c r="E68" s="1"/>
      <c r="F68" s="1"/>
      <c r="G68" s="463">
        <f t="shared" ref="G68:G73" si="4">+F68*E68</f>
        <v>0</v>
      </c>
      <c r="H68" s="1"/>
      <c r="I68" s="463">
        <f t="shared" ref="I68:I73" si="5">H68*E68</f>
        <v>0</v>
      </c>
      <c r="K68" s="201" t="s">
        <v>181</v>
      </c>
      <c r="L68" s="1" t="s">
        <v>47</v>
      </c>
      <c r="M68" s="1"/>
      <c r="N68" s="1"/>
      <c r="O68" s="463">
        <f t="shared" ref="O68:O73" si="6">+N68*M68</f>
        <v>0</v>
      </c>
      <c r="P68" s="1"/>
      <c r="Q68" s="463">
        <f t="shared" ref="Q68:Q73" si="7">P68*M68</f>
        <v>0</v>
      </c>
    </row>
    <row r="69" spans="3:17">
      <c r="C69" s="201" t="s">
        <v>182</v>
      </c>
      <c r="D69" s="1" t="s">
        <v>47</v>
      </c>
      <c r="E69" s="1"/>
      <c r="F69" s="1"/>
      <c r="G69" s="463">
        <f t="shared" si="4"/>
        <v>0</v>
      </c>
      <c r="H69" s="1"/>
      <c r="I69" s="463">
        <f t="shared" si="5"/>
        <v>0</v>
      </c>
      <c r="K69" s="201" t="s">
        <v>182</v>
      </c>
      <c r="L69" s="1" t="s">
        <v>47</v>
      </c>
      <c r="M69" s="1"/>
      <c r="N69" s="1"/>
      <c r="O69" s="463">
        <f t="shared" si="6"/>
        <v>0</v>
      </c>
      <c r="P69" s="1"/>
      <c r="Q69" s="463">
        <f t="shared" si="7"/>
        <v>0</v>
      </c>
    </row>
    <row r="70" spans="3:17">
      <c r="C70" s="201" t="s">
        <v>1330</v>
      </c>
      <c r="D70" s="1" t="s">
        <v>428</v>
      </c>
      <c r="E70" s="1"/>
      <c r="F70" s="1"/>
      <c r="G70" s="463">
        <f t="shared" si="4"/>
        <v>0</v>
      </c>
      <c r="H70" s="1"/>
      <c r="I70" s="463">
        <f t="shared" si="5"/>
        <v>0</v>
      </c>
      <c r="K70" s="201" t="s">
        <v>1330</v>
      </c>
      <c r="L70" s="1" t="s">
        <v>428</v>
      </c>
      <c r="M70" s="1"/>
      <c r="N70" s="1"/>
      <c r="O70" s="463">
        <f t="shared" si="6"/>
        <v>0</v>
      </c>
      <c r="P70" s="1"/>
      <c r="Q70" s="463">
        <f t="shared" si="7"/>
        <v>0</v>
      </c>
    </row>
    <row r="71" spans="3:17">
      <c r="C71" s="201" t="s">
        <v>179</v>
      </c>
      <c r="D71" s="1" t="s">
        <v>180</v>
      </c>
      <c r="E71" s="1"/>
      <c r="F71" s="1"/>
      <c r="G71" s="463">
        <f t="shared" si="4"/>
        <v>0</v>
      </c>
      <c r="H71" s="1"/>
      <c r="I71" s="463">
        <f t="shared" si="5"/>
        <v>0</v>
      </c>
      <c r="K71" s="201" t="s">
        <v>179</v>
      </c>
      <c r="L71" s="1" t="s">
        <v>180</v>
      </c>
      <c r="M71" s="1"/>
      <c r="N71" s="1"/>
      <c r="O71" s="463">
        <f t="shared" si="6"/>
        <v>0</v>
      </c>
      <c r="P71" s="1"/>
      <c r="Q71" s="463">
        <f t="shared" si="7"/>
        <v>0</v>
      </c>
    </row>
    <row r="72" spans="3:17">
      <c r="C72" s="201" t="s">
        <v>1761</v>
      </c>
      <c r="D72" s="1" t="s">
        <v>47</v>
      </c>
      <c r="E72" s="1"/>
      <c r="F72" s="1"/>
      <c r="G72" s="463">
        <f t="shared" si="4"/>
        <v>0</v>
      </c>
      <c r="H72" s="1"/>
      <c r="I72" s="463">
        <f t="shared" si="5"/>
        <v>0</v>
      </c>
      <c r="K72" s="201" t="s">
        <v>1761</v>
      </c>
      <c r="L72" s="1" t="s">
        <v>47</v>
      </c>
      <c r="M72" s="1"/>
      <c r="N72" s="1"/>
      <c r="O72" s="463">
        <f t="shared" si="6"/>
        <v>0</v>
      </c>
      <c r="P72" s="1"/>
      <c r="Q72" s="463">
        <f t="shared" si="7"/>
        <v>0</v>
      </c>
    </row>
    <row r="73" spans="3:17">
      <c r="C73" s="459" t="s">
        <v>1762</v>
      </c>
      <c r="D73" s="1"/>
      <c r="E73" s="1"/>
      <c r="F73" s="1"/>
      <c r="G73" s="463">
        <f t="shared" si="4"/>
        <v>0</v>
      </c>
      <c r="H73" s="1"/>
      <c r="I73" s="463">
        <f t="shared" si="5"/>
        <v>0</v>
      </c>
      <c r="K73" s="459" t="s">
        <v>1762</v>
      </c>
      <c r="L73" s="1"/>
      <c r="M73" s="1"/>
      <c r="N73" s="1"/>
      <c r="O73" s="463">
        <f t="shared" si="6"/>
        <v>0</v>
      </c>
      <c r="P73" s="1"/>
      <c r="Q73" s="463">
        <f t="shared" si="7"/>
        <v>0</v>
      </c>
    </row>
    <row r="74" spans="3:17">
      <c r="C74" s="461" t="s">
        <v>425</v>
      </c>
      <c r="D74" s="1"/>
      <c r="E74" s="1"/>
      <c r="F74" s="1"/>
      <c r="G74" s="463"/>
      <c r="H74" s="1"/>
      <c r="I74" s="463"/>
      <c r="K74" s="461" t="s">
        <v>425</v>
      </c>
      <c r="L74" s="1"/>
      <c r="M74" s="1"/>
      <c r="N74" s="1"/>
      <c r="O74" s="463"/>
      <c r="P74" s="1"/>
      <c r="Q74" s="463"/>
    </row>
    <row r="75" spans="3:17">
      <c r="C75" s="460" t="s">
        <v>1763</v>
      </c>
      <c r="D75" s="1" t="s">
        <v>1756</v>
      </c>
      <c r="E75" s="1"/>
      <c r="F75" s="1"/>
      <c r="G75" s="463">
        <f>+F75*E75</f>
        <v>0</v>
      </c>
      <c r="H75" s="1"/>
      <c r="I75" s="463">
        <f>H75*E75</f>
        <v>0</v>
      </c>
      <c r="K75" s="460" t="s">
        <v>1763</v>
      </c>
      <c r="L75" s="1" t="s">
        <v>1756</v>
      </c>
      <c r="M75" s="1"/>
      <c r="N75" s="1"/>
      <c r="O75" s="463">
        <f>+N75*M75</f>
        <v>0</v>
      </c>
      <c r="P75" s="1"/>
      <c r="Q75" s="463">
        <f>P75*M75</f>
        <v>0</v>
      </c>
    </row>
    <row r="76" spans="3:17">
      <c r="C76" s="201" t="s">
        <v>1764</v>
      </c>
      <c r="D76" s="1" t="s">
        <v>1756</v>
      </c>
      <c r="E76" s="1"/>
      <c r="F76" s="1"/>
      <c r="G76" s="463">
        <f>+F76*E76</f>
        <v>0</v>
      </c>
      <c r="H76" s="1"/>
      <c r="I76" s="463">
        <f t="shared" ref="I76:I82" si="8">H76*E76</f>
        <v>0</v>
      </c>
      <c r="K76" s="201" t="s">
        <v>1764</v>
      </c>
      <c r="L76" s="1" t="s">
        <v>1756</v>
      </c>
      <c r="M76" s="1"/>
      <c r="N76" s="1"/>
      <c r="O76" s="463">
        <f>+N76*M76</f>
        <v>0</v>
      </c>
      <c r="P76" s="1"/>
      <c r="Q76" s="463">
        <f>P76*M76</f>
        <v>0</v>
      </c>
    </row>
    <row r="77" spans="3:17">
      <c r="C77" s="201" t="s">
        <v>1765</v>
      </c>
      <c r="D77" s="1" t="s">
        <v>1756</v>
      </c>
      <c r="E77" s="1"/>
      <c r="F77" s="1"/>
      <c r="G77" s="463">
        <f>+F77*E77</f>
        <v>0</v>
      </c>
      <c r="H77" s="1"/>
      <c r="I77" s="463">
        <f t="shared" si="8"/>
        <v>0</v>
      </c>
      <c r="K77" s="201" t="s">
        <v>1765</v>
      </c>
      <c r="L77" s="1" t="s">
        <v>1756</v>
      </c>
      <c r="M77" s="1"/>
      <c r="N77" s="1"/>
      <c r="O77" s="463">
        <f>+N77*M77</f>
        <v>0</v>
      </c>
      <c r="P77" s="1"/>
      <c r="Q77" s="463">
        <f>P77*M77</f>
        <v>0</v>
      </c>
    </row>
    <row r="78" spans="3:17">
      <c r="C78" s="201" t="s">
        <v>1766</v>
      </c>
      <c r="D78" s="1" t="s">
        <v>1756</v>
      </c>
      <c r="E78" s="1"/>
      <c r="F78" s="1"/>
      <c r="G78" s="463">
        <f>+F78*E78</f>
        <v>0</v>
      </c>
      <c r="H78" s="1"/>
      <c r="I78" s="463">
        <f t="shared" si="8"/>
        <v>0</v>
      </c>
      <c r="K78" s="201" t="s">
        <v>1766</v>
      </c>
      <c r="L78" s="1" t="s">
        <v>1756</v>
      </c>
      <c r="M78" s="1"/>
      <c r="N78" s="1"/>
      <c r="O78" s="463">
        <f>+N78*M78</f>
        <v>0</v>
      </c>
      <c r="P78" s="1"/>
      <c r="Q78" s="463">
        <f>P78*M78</f>
        <v>0</v>
      </c>
    </row>
    <row r="79" spans="3:17">
      <c r="C79" s="458" t="s">
        <v>1767</v>
      </c>
      <c r="D79" s="1"/>
      <c r="E79" s="1"/>
      <c r="F79" s="1"/>
      <c r="G79" s="463"/>
      <c r="H79" s="1"/>
      <c r="I79" s="463"/>
      <c r="K79" s="458" t="s">
        <v>1767</v>
      </c>
      <c r="L79" s="1"/>
      <c r="M79" s="1"/>
      <c r="N79" s="1"/>
      <c r="O79" s="463"/>
      <c r="P79" s="1"/>
      <c r="Q79" s="463"/>
    </row>
    <row r="80" spans="3:17">
      <c r="C80" s="201" t="s">
        <v>1768</v>
      </c>
      <c r="D80" s="1" t="s">
        <v>1769</v>
      </c>
      <c r="E80" s="1"/>
      <c r="F80" s="1"/>
      <c r="G80" s="463">
        <f>+F80*E80</f>
        <v>0</v>
      </c>
      <c r="H80" s="1"/>
      <c r="I80" s="463">
        <f t="shared" si="8"/>
        <v>0</v>
      </c>
      <c r="K80" s="201" t="s">
        <v>1768</v>
      </c>
      <c r="L80" s="1" t="s">
        <v>1769</v>
      </c>
      <c r="M80" s="1"/>
      <c r="N80" s="1"/>
      <c r="O80" s="463">
        <f>+N80*M80</f>
        <v>0</v>
      </c>
      <c r="P80" s="1"/>
      <c r="Q80" s="463">
        <f>P80*M80</f>
        <v>0</v>
      </c>
    </row>
    <row r="81" spans="3:17">
      <c r="C81" s="459" t="s">
        <v>1770</v>
      </c>
      <c r="D81" s="1"/>
      <c r="E81" s="1"/>
      <c r="F81" s="1"/>
      <c r="G81" s="463">
        <f>+F81*E81</f>
        <v>0</v>
      </c>
      <c r="H81" s="1"/>
      <c r="I81" s="463">
        <f t="shared" si="8"/>
        <v>0</v>
      </c>
      <c r="K81" s="459" t="s">
        <v>1770</v>
      </c>
      <c r="L81" s="1"/>
      <c r="M81" s="1"/>
      <c r="N81" s="1"/>
      <c r="O81" s="463">
        <f>+N81*M81</f>
        <v>0</v>
      </c>
      <c r="P81" s="1"/>
      <c r="Q81" s="463">
        <f>P81*M81</f>
        <v>0</v>
      </c>
    </row>
    <row r="82" spans="3:17">
      <c r="C82" s="459" t="s">
        <v>1771</v>
      </c>
      <c r="D82" s="1"/>
      <c r="E82" s="1"/>
      <c r="F82" s="1"/>
      <c r="G82" s="463">
        <f>+F82*E82</f>
        <v>0</v>
      </c>
      <c r="H82" s="1"/>
      <c r="I82" s="463">
        <f t="shared" si="8"/>
        <v>0</v>
      </c>
      <c r="K82" s="459" t="s">
        <v>1771</v>
      </c>
      <c r="L82" s="1"/>
      <c r="M82" s="1"/>
      <c r="N82" s="1"/>
      <c r="O82" s="463">
        <f>+N82*M82</f>
        <v>0</v>
      </c>
      <c r="P82" s="1"/>
      <c r="Q82" s="463">
        <f>P82*M82</f>
        <v>0</v>
      </c>
    </row>
    <row r="83" spans="3:17">
      <c r="C83" s="458" t="s">
        <v>1772</v>
      </c>
      <c r="D83" s="1"/>
      <c r="E83" s="1"/>
      <c r="F83" s="1"/>
      <c r="G83" s="463"/>
      <c r="H83" s="1"/>
      <c r="I83" s="463"/>
      <c r="K83" s="458" t="s">
        <v>1772</v>
      </c>
      <c r="L83" s="1"/>
      <c r="M83" s="1"/>
      <c r="N83" s="1"/>
      <c r="O83" s="463"/>
      <c r="P83" s="1"/>
      <c r="Q83" s="463"/>
    </row>
    <row r="84" spans="3:17">
      <c r="C84" s="201" t="s">
        <v>75</v>
      </c>
      <c r="D84" s="1" t="s">
        <v>397</v>
      </c>
      <c r="E84" s="1"/>
      <c r="F84" s="1"/>
      <c r="G84" s="463">
        <f>+F84*E84</f>
        <v>0</v>
      </c>
      <c r="H84" s="1"/>
      <c r="I84" s="463">
        <f>H84*E84</f>
        <v>0</v>
      </c>
      <c r="K84" s="201" t="s">
        <v>75</v>
      </c>
      <c r="L84" s="1" t="s">
        <v>397</v>
      </c>
      <c r="M84" s="1"/>
      <c r="N84" s="1"/>
      <c r="O84" s="463">
        <f>+N84*M84</f>
        <v>0</v>
      </c>
      <c r="P84" s="1"/>
      <c r="Q84" s="463">
        <f>P84*M84</f>
        <v>0</v>
      </c>
    </row>
    <row r="85" spans="3:17">
      <c r="C85" s="201" t="s">
        <v>1282</v>
      </c>
      <c r="D85" s="1" t="s">
        <v>428</v>
      </c>
      <c r="E85" s="1"/>
      <c r="F85" s="1"/>
      <c r="G85" s="463">
        <f>+F85*E85</f>
        <v>0</v>
      </c>
      <c r="H85" s="1"/>
      <c r="I85" s="463">
        <f>H85*E85</f>
        <v>0</v>
      </c>
      <c r="K85" s="201" t="s">
        <v>1282</v>
      </c>
      <c r="L85" s="1" t="s">
        <v>428</v>
      </c>
      <c r="M85" s="1"/>
      <c r="N85" s="1"/>
      <c r="O85" s="463">
        <f>+N85*M85</f>
        <v>0</v>
      </c>
      <c r="P85" s="1"/>
      <c r="Q85" s="463">
        <f>P85*M85</f>
        <v>0</v>
      </c>
    </row>
    <row r="86" spans="3:17">
      <c r="C86" s="201" t="s">
        <v>1773</v>
      </c>
      <c r="D86" s="1" t="s">
        <v>47</v>
      </c>
      <c r="E86" s="1"/>
      <c r="F86" s="1"/>
      <c r="G86" s="463">
        <f>+F86*E86</f>
        <v>0</v>
      </c>
      <c r="H86" s="1"/>
      <c r="I86" s="463">
        <f>H86*E86</f>
        <v>0</v>
      </c>
      <c r="K86" s="201" t="s">
        <v>1773</v>
      </c>
      <c r="L86" s="1" t="s">
        <v>47</v>
      </c>
      <c r="M86" s="1"/>
      <c r="N86" s="1"/>
      <c r="O86" s="463">
        <f>+N86*M86</f>
        <v>0</v>
      </c>
      <c r="P86" s="1"/>
      <c r="Q86" s="463">
        <f>P86*M86</f>
        <v>0</v>
      </c>
    </row>
    <row r="87" spans="3:17">
      <c r="C87" s="201" t="s">
        <v>1774</v>
      </c>
      <c r="D87" s="1" t="s">
        <v>187</v>
      </c>
      <c r="E87" s="1"/>
      <c r="F87" s="1"/>
      <c r="G87" s="463">
        <f>+F87*E87</f>
        <v>0</v>
      </c>
      <c r="H87" s="1"/>
      <c r="I87" s="463">
        <f>H87*E87</f>
        <v>0</v>
      </c>
      <c r="K87" s="201" t="s">
        <v>1774</v>
      </c>
      <c r="L87" s="1" t="s">
        <v>187</v>
      </c>
      <c r="M87" s="1"/>
      <c r="N87" s="1"/>
      <c r="O87" s="463">
        <f>+N87*M87</f>
        <v>0</v>
      </c>
      <c r="P87" s="1"/>
      <c r="Q87" s="463">
        <f>P87*M87</f>
        <v>0</v>
      </c>
    </row>
    <row r="88" spans="3:17">
      <c r="C88" s="201" t="s">
        <v>1775</v>
      </c>
      <c r="D88" s="1" t="s">
        <v>168</v>
      </c>
      <c r="E88" s="1"/>
      <c r="F88" s="1"/>
      <c r="G88" s="463">
        <f>+F88*E88</f>
        <v>0</v>
      </c>
      <c r="H88" s="1"/>
      <c r="I88" s="463">
        <f>H88*E88</f>
        <v>0</v>
      </c>
      <c r="K88" s="201" t="s">
        <v>1775</v>
      </c>
      <c r="L88" s="1" t="s">
        <v>168</v>
      </c>
      <c r="M88" s="1"/>
      <c r="N88" s="1"/>
      <c r="O88" s="463">
        <f>+N88*M88</f>
        <v>0</v>
      </c>
      <c r="P88" s="1"/>
      <c r="Q88" s="463">
        <f>P88*M88</f>
        <v>0</v>
      </c>
    </row>
    <row r="89" spans="3:17">
      <c r="C89" s="458" t="s">
        <v>185</v>
      </c>
      <c r="D89" s="1"/>
      <c r="E89" s="1"/>
      <c r="F89" s="1"/>
      <c r="G89" s="463"/>
      <c r="H89" s="1"/>
      <c r="I89" s="463"/>
      <c r="K89" s="458" t="s">
        <v>185</v>
      </c>
      <c r="L89" s="1"/>
      <c r="M89" s="1"/>
      <c r="N89" s="1"/>
      <c r="O89" s="463"/>
      <c r="P89" s="1"/>
      <c r="Q89" s="463"/>
    </row>
    <row r="90" spans="3:17">
      <c r="C90" s="201" t="s">
        <v>1776</v>
      </c>
      <c r="D90" s="1" t="s">
        <v>187</v>
      </c>
      <c r="E90" s="1"/>
      <c r="F90" s="1"/>
      <c r="G90" s="463">
        <f>+F90*E90</f>
        <v>0</v>
      </c>
      <c r="H90" s="1"/>
      <c r="I90" s="463">
        <f>H90*E90</f>
        <v>0</v>
      </c>
      <c r="K90" s="201" t="s">
        <v>1776</v>
      </c>
      <c r="L90" s="1" t="s">
        <v>187</v>
      </c>
      <c r="M90" s="1"/>
      <c r="N90" s="1"/>
      <c r="O90" s="463">
        <f>+N90*M90</f>
        <v>0</v>
      </c>
      <c r="P90" s="1"/>
      <c r="Q90" s="463">
        <f>P90*M90</f>
        <v>0</v>
      </c>
    </row>
    <row r="91" spans="3:17" ht="15.75" thickBot="1">
      <c r="C91" s="201" t="s">
        <v>1777</v>
      </c>
      <c r="D91" s="1" t="s">
        <v>187</v>
      </c>
      <c r="E91" s="1"/>
      <c r="F91" s="1"/>
      <c r="G91" s="463">
        <f>+F91*E91</f>
        <v>0</v>
      </c>
      <c r="H91" s="1"/>
      <c r="I91" s="463">
        <f>H91*E91</f>
        <v>0</v>
      </c>
      <c r="K91" s="201" t="s">
        <v>1777</v>
      </c>
      <c r="L91" s="1" t="s">
        <v>187</v>
      </c>
      <c r="M91" s="1"/>
      <c r="N91" s="1"/>
      <c r="O91" s="463">
        <f>+N91*M91</f>
        <v>0</v>
      </c>
      <c r="P91" s="1"/>
      <c r="Q91" s="463">
        <f>P91*M91</f>
        <v>0</v>
      </c>
    </row>
    <row r="92" spans="3:17" ht="15.75" thickBot="1">
      <c r="C92" s="150" t="s">
        <v>572</v>
      </c>
      <c r="D92" s="416"/>
      <c r="E92" s="416"/>
      <c r="F92" s="416"/>
      <c r="G92" s="417">
        <f>SUM(G67:G91)</f>
        <v>0</v>
      </c>
      <c r="H92" s="416"/>
      <c r="I92" s="417">
        <f>SUM(I67:I91)</f>
        <v>0</v>
      </c>
      <c r="K92" s="150" t="s">
        <v>572</v>
      </c>
      <c r="L92" s="416"/>
      <c r="M92" s="416"/>
      <c r="N92" s="416"/>
      <c r="O92" s="417">
        <f>SUM(O67:O91)</f>
        <v>0</v>
      </c>
      <c r="P92" s="416"/>
      <c r="Q92" s="417">
        <f>SUM(Q67:Q91)</f>
        <v>0</v>
      </c>
    </row>
    <row r="93" spans="3:17" ht="15.75" thickBot="1">
      <c r="C93" s="144" t="s">
        <v>557</v>
      </c>
      <c r="D93" s="465"/>
      <c r="E93" s="465"/>
      <c r="F93" s="465"/>
      <c r="G93" s="451">
        <f>G60-G92</f>
        <v>0</v>
      </c>
      <c r="H93" s="465"/>
      <c r="I93" s="451">
        <f>I60-I92</f>
        <v>0</v>
      </c>
      <c r="K93" s="144" t="s">
        <v>557</v>
      </c>
      <c r="L93" s="465"/>
      <c r="M93" s="465"/>
      <c r="N93" s="465"/>
      <c r="O93" s="451">
        <f>O60-O92</f>
        <v>0</v>
      </c>
      <c r="P93" s="465"/>
      <c r="Q93" s="451">
        <f>Q60-Q92</f>
        <v>0</v>
      </c>
    </row>
  </sheetData>
  <mergeCells count="6">
    <mergeCell ref="P54:Q54"/>
    <mergeCell ref="K55:Q55"/>
    <mergeCell ref="C55:I55"/>
    <mergeCell ref="F54:G54"/>
    <mergeCell ref="H54:I54"/>
    <mergeCell ref="N54:O54"/>
  </mergeCells>
  <pageMargins left="0.75" right="0.75" top="1" bottom="1" header="0.5" footer="0.5"/>
  <pageSetup paperSize="9" orientation="portrait" horizontalDpi="4294967292" verticalDpi="4294967292"/>
  <headerFooter alignWithMargins="0"/>
  <ignoredErrors>
    <ignoredError sqref="G45 G18:G41 G11:G13" emptyCellReference="1"/>
  </ignoredError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tabColor theme="9" tint="-0.499984740745262"/>
  </sheetPr>
  <dimension ref="B1:BJ113"/>
  <sheetViews>
    <sheetView workbookViewId="0">
      <selection activeCell="D24" sqref="D24"/>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14.42578125" bestFit="1" customWidth="1"/>
    <col min="6" max="12" width="14.28515625" bestFit="1" customWidth="1"/>
    <col min="13" max="13" width="14.85546875" bestFit="1" customWidth="1"/>
    <col min="14" max="19" width="14.28515625" bestFit="1" customWidth="1"/>
    <col min="20" max="21" width="14.42578125" bestFit="1" customWidth="1"/>
    <col min="22" max="22" width="17.42578125" customWidth="1"/>
    <col min="23" max="24" width="14.42578125" bestFit="1" customWidth="1"/>
    <col min="25" max="25" width="6.85546875" customWidth="1"/>
    <col min="26" max="26" width="7" customWidth="1"/>
    <col min="27" max="33" width="8.7109375" bestFit="1" customWidth="1"/>
    <col min="34" max="34" width="7.42578125" customWidth="1"/>
    <col min="35" max="35" width="7.140625" customWidth="1"/>
    <col min="36" max="39" width="8.7109375" bestFit="1" customWidth="1"/>
    <col min="40" max="44" width="8.42578125" customWidth="1"/>
    <col min="45" max="45" width="11.7109375" bestFit="1" customWidth="1"/>
    <col min="49" max="52" width="11.7109375" bestFit="1" customWidth="1"/>
    <col min="60" max="60" width="11.7109375" bestFit="1" customWidth="1"/>
  </cols>
  <sheetData>
    <row r="1" spans="2:44" ht="15.75" thickBot="1">
      <c r="V1" s="149" t="s">
        <v>143</v>
      </c>
      <c r="W1" s="149" t="s">
        <v>144</v>
      </c>
      <c r="AA1" s="144" t="s">
        <v>145</v>
      </c>
      <c r="AB1" s="143">
        <v>1</v>
      </c>
    </row>
    <row r="2" spans="2:44" ht="15.75" thickBot="1">
      <c r="V2" s="151"/>
      <c r="W2" s="151"/>
    </row>
    <row r="3" spans="2:44" ht="15.75" customHeight="1" thickBot="1"/>
    <row r="4" spans="2:44" ht="15.75" thickBot="1">
      <c r="L4" s="150" t="s">
        <v>147</v>
      </c>
      <c r="M4" s="145"/>
      <c r="N4" s="143"/>
      <c r="V4" s="149" t="s">
        <v>150</v>
      </c>
      <c r="W4" s="149" t="str">
        <f>+V4</f>
        <v>Cost/family</v>
      </c>
    </row>
    <row r="5" spans="2:44" ht="15.75" thickBot="1">
      <c r="L5" s="1900" t="s">
        <v>376</v>
      </c>
      <c r="M5">
        <f>+M7/1000</f>
        <v>2.8819249314736322</v>
      </c>
      <c r="N5" s="148" t="s">
        <v>151</v>
      </c>
      <c r="V5" s="147"/>
      <c r="W5" s="147"/>
    </row>
    <row r="6" spans="2:44" ht="15.75" thickBot="1">
      <c r="L6" s="1901"/>
      <c r="M6" s="146">
        <f>+'Nat &amp; Gvt Production Nat Stats'!C28</f>
        <v>720.48123286840803</v>
      </c>
      <c r="N6" s="143" t="s">
        <v>155</v>
      </c>
      <c r="P6" s="144" t="s">
        <v>156</v>
      </c>
      <c r="Q6" s="145">
        <v>0.25</v>
      </c>
      <c r="R6" s="143" t="s">
        <v>157</v>
      </c>
    </row>
    <row r="7" spans="2:44" ht="15.75" thickBot="1">
      <c r="L7" s="1902"/>
      <c r="M7" s="144">
        <f>+M6/Q6</f>
        <v>2881.9249314736321</v>
      </c>
      <c r="N7" s="143" t="s">
        <v>159</v>
      </c>
      <c r="V7" s="142" t="s">
        <v>160</v>
      </c>
      <c r="W7" s="141">
        <v>1</v>
      </c>
      <c r="X7" t="s">
        <v>157</v>
      </c>
      <c r="AH7" s="140" t="s">
        <v>153</v>
      </c>
      <c r="AJ7" t="s">
        <v>154</v>
      </c>
    </row>
    <row r="9" spans="2:44">
      <c r="AI9" s="139"/>
    </row>
    <row r="10" spans="2:44" ht="15.75" thickBot="1"/>
    <row r="11" spans="2:44"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row>
    <row r="12" spans="2:44"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row>
    <row r="13" spans="2:44"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row>
    <row r="14" spans="2:44"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row>
    <row r="15" spans="2:44" ht="19.5"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row>
    <row r="16" spans="2:44">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row>
    <row r="17" spans="2:44">
      <c r="B17" s="70" t="s">
        <v>376</v>
      </c>
      <c r="C17" s="57" t="s">
        <v>47</v>
      </c>
      <c r="D17" s="82">
        <f>+'Prices '!F15</f>
        <v>427</v>
      </c>
      <c r="E17" s="55">
        <f>+$M$7*(1+(E14*$N$15))*$W$7</f>
        <v>2881.9249314736321</v>
      </c>
      <c r="F17" s="55">
        <f t="shared" ref="F17:X17" si="0">+$M$7*(1+(F14*$N$15))*$W$7</f>
        <v>2881.9249314736321</v>
      </c>
      <c r="G17" s="55">
        <f t="shared" si="0"/>
        <v>2881.9249314736321</v>
      </c>
      <c r="H17" s="55">
        <f t="shared" si="0"/>
        <v>2881.9249314736321</v>
      </c>
      <c r="I17" s="55">
        <f t="shared" si="0"/>
        <v>2881.9249314736321</v>
      </c>
      <c r="J17" s="55">
        <f t="shared" si="0"/>
        <v>2881.9249314736321</v>
      </c>
      <c r="K17" s="55">
        <f t="shared" si="0"/>
        <v>2881.9249314736321</v>
      </c>
      <c r="L17" s="55">
        <f t="shared" si="0"/>
        <v>2881.9249314736321</v>
      </c>
      <c r="M17" s="55">
        <f t="shared" si="0"/>
        <v>2881.9249314736321</v>
      </c>
      <c r="N17" s="55">
        <f t="shared" si="0"/>
        <v>2881.9249314736321</v>
      </c>
      <c r="O17" s="55">
        <f t="shared" si="0"/>
        <v>2881.9249314736321</v>
      </c>
      <c r="P17" s="55">
        <f t="shared" si="0"/>
        <v>2881.9249314736321</v>
      </c>
      <c r="Q17" s="55">
        <f t="shared" si="0"/>
        <v>2881.9249314736321</v>
      </c>
      <c r="R17" s="55">
        <f t="shared" si="0"/>
        <v>2881.9249314736321</v>
      </c>
      <c r="S17" s="55">
        <f t="shared" si="0"/>
        <v>2881.9249314736321</v>
      </c>
      <c r="T17" s="55">
        <f t="shared" si="0"/>
        <v>2881.9249314736321</v>
      </c>
      <c r="U17" s="55">
        <f t="shared" si="0"/>
        <v>2881.9249314736321</v>
      </c>
      <c r="V17" s="55">
        <f t="shared" si="0"/>
        <v>2881.9249314736321</v>
      </c>
      <c r="W17" s="55">
        <f t="shared" si="0"/>
        <v>2881.9249314736321</v>
      </c>
      <c r="X17" s="55">
        <f t="shared" si="0"/>
        <v>2881.9249314736321</v>
      </c>
      <c r="Y17" s="103"/>
      <c r="Z17" s="99"/>
      <c r="AA17" s="99"/>
      <c r="AB17" s="99"/>
      <c r="AC17" s="99"/>
      <c r="AD17" s="99"/>
      <c r="AE17" s="99"/>
      <c r="AF17" s="99"/>
      <c r="AG17" s="99"/>
      <c r="AH17" s="99"/>
      <c r="AI17" s="99"/>
      <c r="AJ17" s="99"/>
      <c r="AK17" s="99"/>
      <c r="AL17" s="99"/>
      <c r="AM17" s="99"/>
      <c r="AN17" s="99"/>
      <c r="AO17" s="99"/>
      <c r="AP17" s="99"/>
      <c r="AQ17" s="99"/>
      <c r="AR17" s="99"/>
    </row>
    <row r="18" spans="2:44">
      <c r="B18" s="70" t="s">
        <v>381</v>
      </c>
      <c r="C18" s="57" t="s">
        <v>47</v>
      </c>
      <c r="D18" s="90">
        <f>+'Prices '!F20</f>
        <v>315</v>
      </c>
      <c r="E18" s="378"/>
      <c r="F18" s="379"/>
      <c r="G18" s="379"/>
      <c r="H18" s="379"/>
      <c r="I18" s="379"/>
      <c r="J18" s="379"/>
      <c r="K18" s="379"/>
      <c r="L18" s="379"/>
      <c r="M18" s="379"/>
      <c r="N18" s="379"/>
      <c r="O18" s="379"/>
      <c r="P18" s="379"/>
      <c r="Q18" s="379"/>
      <c r="R18" s="379"/>
      <c r="S18" s="380"/>
      <c r="T18" s="381"/>
      <c r="U18" s="381"/>
      <c r="V18" s="381"/>
      <c r="W18" s="381"/>
      <c r="X18" s="381"/>
      <c r="Y18" s="102"/>
      <c r="Z18" s="101"/>
      <c r="AA18" s="101"/>
      <c r="AB18" s="101"/>
      <c r="AC18" s="101"/>
      <c r="AD18" s="101"/>
      <c r="AE18" s="101"/>
      <c r="AF18" s="101"/>
      <c r="AG18" s="101"/>
      <c r="AH18" s="101"/>
      <c r="AI18" s="101"/>
      <c r="AJ18" s="101"/>
      <c r="AK18" s="101"/>
      <c r="AL18" s="101"/>
      <c r="AM18" s="101"/>
      <c r="AN18" s="101"/>
      <c r="AO18" s="101"/>
      <c r="AP18" s="101"/>
      <c r="AQ18" s="101"/>
      <c r="AR18" s="101"/>
    </row>
    <row r="19" spans="2:44">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row>
    <row r="20" spans="2:44">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row>
    <row r="21" spans="2:44">
      <c r="B21" s="97" t="s">
        <v>1328</v>
      </c>
      <c r="C21" s="57" t="s">
        <v>157</v>
      </c>
      <c r="D21" s="82">
        <f>'C2 Wheat FFS+ fin'!D21</f>
        <v>50000</v>
      </c>
      <c r="E21" s="81">
        <f>+W7</f>
        <v>1</v>
      </c>
      <c r="F21" s="71">
        <f>+E21</f>
        <v>1</v>
      </c>
      <c r="G21" s="71">
        <f t="shared" ref="G21:X21" si="1">+F21</f>
        <v>1</v>
      </c>
      <c r="H21" s="71">
        <f t="shared" si="1"/>
        <v>1</v>
      </c>
      <c r="I21" s="71">
        <f t="shared" si="1"/>
        <v>1</v>
      </c>
      <c r="J21" s="71">
        <f t="shared" si="1"/>
        <v>1</v>
      </c>
      <c r="K21" s="71">
        <f t="shared" si="1"/>
        <v>1</v>
      </c>
      <c r="L21" s="71">
        <f t="shared" si="1"/>
        <v>1</v>
      </c>
      <c r="M21" s="71">
        <f t="shared" si="1"/>
        <v>1</v>
      </c>
      <c r="N21" s="71">
        <f t="shared" si="1"/>
        <v>1</v>
      </c>
      <c r="O21" s="71">
        <f t="shared" si="1"/>
        <v>1</v>
      </c>
      <c r="P21" s="71">
        <f t="shared" si="1"/>
        <v>1</v>
      </c>
      <c r="Q21" s="71">
        <f t="shared" si="1"/>
        <v>1</v>
      </c>
      <c r="R21" s="71">
        <f t="shared" si="1"/>
        <v>1</v>
      </c>
      <c r="S21" s="71">
        <f t="shared" si="1"/>
        <v>1</v>
      </c>
      <c r="T21" s="71">
        <f t="shared" si="1"/>
        <v>1</v>
      </c>
      <c r="U21" s="71">
        <f t="shared" si="1"/>
        <v>1</v>
      </c>
      <c r="V21" s="71">
        <f t="shared" si="1"/>
        <v>1</v>
      </c>
      <c r="W21" s="71">
        <f t="shared" si="1"/>
        <v>1</v>
      </c>
      <c r="X21" s="71">
        <f t="shared" si="1"/>
        <v>1</v>
      </c>
      <c r="Y21" s="85"/>
      <c r="Z21" s="61"/>
      <c r="AA21" s="61"/>
      <c r="AB21" s="61"/>
      <c r="AC21" s="61"/>
      <c r="AD21" s="61"/>
      <c r="AE21" s="61"/>
      <c r="AF21" s="61"/>
      <c r="AG21" s="61"/>
      <c r="AH21" s="61"/>
      <c r="AI21" s="61"/>
      <c r="AJ21" s="61"/>
      <c r="AK21" s="61"/>
      <c r="AL21" s="61"/>
      <c r="AM21" s="61"/>
      <c r="AN21" s="61"/>
      <c r="AO21" s="61"/>
      <c r="AP21" s="61"/>
      <c r="AQ21" s="61"/>
      <c r="AR21" s="61"/>
    </row>
    <row r="22" spans="2:44">
      <c r="B22" s="70"/>
      <c r="C22" s="57"/>
      <c r="D22" s="82"/>
      <c r="E22" s="81"/>
      <c r="F22" s="71"/>
      <c r="G22" s="71"/>
      <c r="H22" s="71"/>
      <c r="I22" s="71"/>
      <c r="J22" s="71"/>
      <c r="K22" s="71"/>
      <c r="L22" s="71"/>
      <c r="M22" s="71"/>
      <c r="N22" s="71"/>
      <c r="O22" s="71"/>
      <c r="P22" s="71"/>
      <c r="Q22" s="71"/>
      <c r="R22" s="71"/>
      <c r="S22" s="71"/>
      <c r="T22" s="71"/>
      <c r="U22" s="71"/>
      <c r="V22" s="71"/>
      <c r="W22" s="71"/>
      <c r="X22" s="71"/>
      <c r="Y22" s="85"/>
      <c r="Z22" s="61"/>
      <c r="AA22" s="61"/>
      <c r="AB22" s="61"/>
      <c r="AC22" s="61"/>
      <c r="AD22" s="61"/>
      <c r="AE22" s="61"/>
      <c r="AF22" s="61"/>
      <c r="AG22" s="61"/>
      <c r="AH22" s="61"/>
      <c r="AI22" s="61"/>
      <c r="AJ22" s="61"/>
      <c r="AK22" s="61"/>
      <c r="AL22" s="61"/>
      <c r="AM22" s="61"/>
      <c r="AN22" s="61"/>
      <c r="AO22" s="61"/>
      <c r="AP22" s="61"/>
      <c r="AQ22" s="61"/>
      <c r="AR22" s="61"/>
    </row>
    <row r="23" spans="2:44">
      <c r="B23" s="97" t="s">
        <v>1259</v>
      </c>
      <c r="C23" s="57" t="s">
        <v>47</v>
      </c>
      <c r="D23" s="90">
        <f>'Prices '!F41</f>
        <v>850</v>
      </c>
      <c r="E23" s="81">
        <f>120*W7</f>
        <v>120</v>
      </c>
      <c r="F23" s="71">
        <f>+E23</f>
        <v>120</v>
      </c>
      <c r="G23" s="71">
        <f t="shared" ref="G23:X23" si="2">+F23</f>
        <v>120</v>
      </c>
      <c r="H23" s="71">
        <f t="shared" si="2"/>
        <v>120</v>
      </c>
      <c r="I23" s="71">
        <f t="shared" si="2"/>
        <v>120</v>
      </c>
      <c r="J23" s="71">
        <f t="shared" si="2"/>
        <v>120</v>
      </c>
      <c r="K23" s="71">
        <f t="shared" si="2"/>
        <v>120</v>
      </c>
      <c r="L23" s="71">
        <f t="shared" si="2"/>
        <v>120</v>
      </c>
      <c r="M23" s="71">
        <f t="shared" si="2"/>
        <v>120</v>
      </c>
      <c r="N23" s="71">
        <f t="shared" si="2"/>
        <v>120</v>
      </c>
      <c r="O23" s="71">
        <f t="shared" si="2"/>
        <v>120</v>
      </c>
      <c r="P23" s="71">
        <f t="shared" si="2"/>
        <v>120</v>
      </c>
      <c r="Q23" s="71">
        <f t="shared" si="2"/>
        <v>120</v>
      </c>
      <c r="R23" s="71">
        <f t="shared" si="2"/>
        <v>120</v>
      </c>
      <c r="S23" s="71">
        <f t="shared" si="2"/>
        <v>120</v>
      </c>
      <c r="T23" s="71">
        <f t="shared" si="2"/>
        <v>120</v>
      </c>
      <c r="U23" s="71">
        <f t="shared" si="2"/>
        <v>120</v>
      </c>
      <c r="V23" s="71">
        <f t="shared" si="2"/>
        <v>120</v>
      </c>
      <c r="W23" s="71">
        <f t="shared" si="2"/>
        <v>120</v>
      </c>
      <c r="X23" s="71">
        <f t="shared" si="2"/>
        <v>120</v>
      </c>
      <c r="Y23" s="85"/>
      <c r="Z23" s="85"/>
      <c r="AA23" s="85"/>
      <c r="AB23" s="85"/>
      <c r="AC23" s="85"/>
      <c r="AD23" s="85"/>
      <c r="AE23" s="85"/>
      <c r="AF23" s="85"/>
      <c r="AG23" s="85"/>
      <c r="AH23" s="85"/>
      <c r="AI23" s="85"/>
      <c r="AJ23" s="85"/>
      <c r="AK23" s="85"/>
      <c r="AL23" s="85"/>
      <c r="AM23" s="85"/>
      <c r="AN23" s="85"/>
      <c r="AO23" s="85"/>
      <c r="AP23" s="85"/>
      <c r="AQ23" s="85"/>
      <c r="AR23" s="85"/>
    </row>
    <row r="24" spans="2:44">
      <c r="B24" s="70"/>
      <c r="C24" s="57"/>
      <c r="D24" s="82"/>
      <c r="E24" s="81"/>
      <c r="F24" s="71"/>
      <c r="G24" s="71"/>
      <c r="H24" s="71"/>
      <c r="I24" s="71"/>
      <c r="J24" s="71"/>
      <c r="K24" s="71"/>
      <c r="L24" s="71"/>
      <c r="M24" s="71"/>
      <c r="N24" s="71"/>
      <c r="O24" s="71"/>
      <c r="P24" s="71"/>
      <c r="Q24" s="71"/>
      <c r="R24" s="71"/>
      <c r="S24" s="96"/>
      <c r="T24" s="95"/>
      <c r="U24" s="95"/>
      <c r="V24" s="95"/>
      <c r="W24" s="95"/>
      <c r="X24" s="95"/>
      <c r="Y24" s="85"/>
      <c r="Z24" s="61"/>
      <c r="AA24" s="61"/>
      <c r="AB24" s="61"/>
      <c r="AC24" s="61"/>
      <c r="AD24" s="61"/>
      <c r="AE24" s="61"/>
      <c r="AF24" s="61"/>
      <c r="AG24" s="61"/>
      <c r="AH24" s="61"/>
      <c r="AI24" s="61"/>
      <c r="AJ24" s="61"/>
      <c r="AK24" s="61"/>
      <c r="AL24" s="61"/>
      <c r="AM24" s="61"/>
      <c r="AN24" s="61"/>
      <c r="AO24" s="61"/>
      <c r="AP24" s="61"/>
      <c r="AQ24" s="61"/>
      <c r="AR24" s="61"/>
    </row>
    <row r="25" spans="2:44">
      <c r="B25" s="70" t="s">
        <v>181</v>
      </c>
      <c r="C25" s="57" t="s">
        <v>47</v>
      </c>
      <c r="D25" s="82">
        <f>+'Prices '!F29</f>
        <v>500</v>
      </c>
      <c r="E25" s="81">
        <f>120*W7</f>
        <v>120</v>
      </c>
      <c r="F25" s="71">
        <f t="shared" ref="F25:X28" si="3">+E25</f>
        <v>120</v>
      </c>
      <c r="G25" s="71">
        <f t="shared" si="3"/>
        <v>120</v>
      </c>
      <c r="H25" s="71">
        <f t="shared" si="3"/>
        <v>120</v>
      </c>
      <c r="I25" s="71">
        <f t="shared" si="3"/>
        <v>120</v>
      </c>
      <c r="J25" s="71">
        <f t="shared" si="3"/>
        <v>120</v>
      </c>
      <c r="K25" s="71">
        <f t="shared" si="3"/>
        <v>120</v>
      </c>
      <c r="L25" s="71">
        <f t="shared" si="3"/>
        <v>120</v>
      </c>
      <c r="M25" s="71">
        <f t="shared" si="3"/>
        <v>120</v>
      </c>
      <c r="N25" s="71">
        <f t="shared" si="3"/>
        <v>120</v>
      </c>
      <c r="O25" s="71">
        <f t="shared" si="3"/>
        <v>120</v>
      </c>
      <c r="P25" s="71">
        <f t="shared" si="3"/>
        <v>120</v>
      </c>
      <c r="Q25" s="71">
        <f t="shared" si="3"/>
        <v>120</v>
      </c>
      <c r="R25" s="71">
        <f t="shared" si="3"/>
        <v>120</v>
      </c>
      <c r="S25" s="71">
        <f t="shared" si="3"/>
        <v>120</v>
      </c>
      <c r="T25" s="71">
        <f t="shared" si="3"/>
        <v>120</v>
      </c>
      <c r="U25" s="71">
        <f t="shared" si="3"/>
        <v>120</v>
      </c>
      <c r="V25" s="71">
        <f t="shared" si="3"/>
        <v>120</v>
      </c>
      <c r="W25" s="71">
        <f t="shared" si="3"/>
        <v>120</v>
      </c>
      <c r="X25" s="71">
        <f t="shared" si="3"/>
        <v>120</v>
      </c>
      <c r="Y25" s="85"/>
      <c r="Z25" s="85"/>
      <c r="AA25" s="85"/>
      <c r="AB25" s="85"/>
      <c r="AC25" s="85"/>
      <c r="AD25" s="85"/>
      <c r="AE25" s="85"/>
      <c r="AF25" s="85"/>
      <c r="AG25" s="85"/>
      <c r="AH25" s="85"/>
      <c r="AI25" s="85"/>
      <c r="AJ25" s="85"/>
      <c r="AK25" s="85"/>
      <c r="AL25" s="85"/>
      <c r="AM25" s="85"/>
      <c r="AN25" s="85"/>
      <c r="AO25" s="85"/>
      <c r="AP25" s="85"/>
      <c r="AQ25" s="85"/>
      <c r="AR25" s="85"/>
    </row>
    <row r="26" spans="2:44">
      <c r="B26" s="70" t="s">
        <v>182</v>
      </c>
      <c r="C26" s="57" t="s">
        <v>47</v>
      </c>
      <c r="D26" s="82">
        <f>+'Prices '!F24</f>
        <v>600</v>
      </c>
      <c r="E26" s="81">
        <f>100*W7</f>
        <v>100</v>
      </c>
      <c r="F26" s="71">
        <f t="shared" si="3"/>
        <v>100</v>
      </c>
      <c r="G26" s="71">
        <f t="shared" si="3"/>
        <v>100</v>
      </c>
      <c r="H26" s="71">
        <f t="shared" si="3"/>
        <v>100</v>
      </c>
      <c r="I26" s="71">
        <f t="shared" si="3"/>
        <v>100</v>
      </c>
      <c r="J26" s="71">
        <f t="shared" si="3"/>
        <v>100</v>
      </c>
      <c r="K26" s="71">
        <f t="shared" si="3"/>
        <v>100</v>
      </c>
      <c r="L26" s="71">
        <f t="shared" si="3"/>
        <v>100</v>
      </c>
      <c r="M26" s="71">
        <f t="shared" si="3"/>
        <v>100</v>
      </c>
      <c r="N26" s="71">
        <f t="shared" si="3"/>
        <v>100</v>
      </c>
      <c r="O26" s="71">
        <f t="shared" si="3"/>
        <v>100</v>
      </c>
      <c r="P26" s="71">
        <f t="shared" si="3"/>
        <v>100</v>
      </c>
      <c r="Q26" s="71">
        <f t="shared" si="3"/>
        <v>100</v>
      </c>
      <c r="R26" s="71">
        <f t="shared" si="3"/>
        <v>100</v>
      </c>
      <c r="S26" s="71">
        <f t="shared" si="3"/>
        <v>100</v>
      </c>
      <c r="T26" s="71">
        <f t="shared" si="3"/>
        <v>100</v>
      </c>
      <c r="U26" s="71">
        <f t="shared" si="3"/>
        <v>100</v>
      </c>
      <c r="V26" s="71">
        <f t="shared" si="3"/>
        <v>100</v>
      </c>
      <c r="W26" s="71">
        <f t="shared" si="3"/>
        <v>100</v>
      </c>
      <c r="X26" s="71">
        <f t="shared" si="3"/>
        <v>100</v>
      </c>
      <c r="Y26" s="85"/>
      <c r="Z26" s="85"/>
      <c r="AA26" s="85"/>
      <c r="AB26" s="85"/>
      <c r="AC26" s="85"/>
      <c r="AD26" s="85"/>
      <c r="AE26" s="85"/>
      <c r="AF26" s="85"/>
      <c r="AG26" s="85"/>
      <c r="AH26" s="85"/>
      <c r="AI26" s="85"/>
      <c r="AJ26" s="85"/>
      <c r="AK26" s="85"/>
      <c r="AL26" s="85"/>
      <c r="AM26" s="85"/>
      <c r="AN26" s="85"/>
      <c r="AO26" s="85"/>
      <c r="AP26" s="85"/>
      <c r="AQ26" s="85"/>
      <c r="AR26" s="85"/>
    </row>
    <row r="27" spans="2:44">
      <c r="B27" s="370" t="s">
        <v>1330</v>
      </c>
      <c r="C27" s="57" t="s">
        <v>184</v>
      </c>
      <c r="D27" s="82">
        <f>+'Prices '!F39</f>
        <v>25000</v>
      </c>
      <c r="E27" s="247">
        <f>1*$W$7</f>
        <v>1</v>
      </c>
      <c r="F27" s="248">
        <f>+E27</f>
        <v>1</v>
      </c>
      <c r="G27" s="248">
        <f t="shared" si="3"/>
        <v>1</v>
      </c>
      <c r="H27" s="248">
        <f t="shared" si="3"/>
        <v>1</v>
      </c>
      <c r="I27" s="248">
        <f t="shared" si="3"/>
        <v>1</v>
      </c>
      <c r="J27" s="248">
        <f t="shared" si="3"/>
        <v>1</v>
      </c>
      <c r="K27" s="248">
        <f t="shared" si="3"/>
        <v>1</v>
      </c>
      <c r="L27" s="248">
        <f t="shared" si="3"/>
        <v>1</v>
      </c>
      <c r="M27" s="248">
        <f t="shared" si="3"/>
        <v>1</v>
      </c>
      <c r="N27" s="248">
        <f t="shared" si="3"/>
        <v>1</v>
      </c>
      <c r="O27" s="248">
        <f t="shared" si="3"/>
        <v>1</v>
      </c>
      <c r="P27" s="248">
        <f t="shared" si="3"/>
        <v>1</v>
      </c>
      <c r="Q27" s="248">
        <f t="shared" si="3"/>
        <v>1</v>
      </c>
      <c r="R27" s="248">
        <f t="shared" si="3"/>
        <v>1</v>
      </c>
      <c r="S27" s="248">
        <f t="shared" si="3"/>
        <v>1</v>
      </c>
      <c r="T27" s="248">
        <f t="shared" si="3"/>
        <v>1</v>
      </c>
      <c r="U27" s="248">
        <f t="shared" si="3"/>
        <v>1</v>
      </c>
      <c r="V27" s="248">
        <f t="shared" si="3"/>
        <v>1</v>
      </c>
      <c r="W27" s="248">
        <f t="shared" si="3"/>
        <v>1</v>
      </c>
      <c r="X27" s="248">
        <f t="shared" si="3"/>
        <v>1</v>
      </c>
      <c r="Y27" s="85"/>
      <c r="Z27" s="85"/>
      <c r="AA27" s="85"/>
      <c r="AB27" s="85"/>
      <c r="AC27" s="85"/>
      <c r="AD27" s="85"/>
      <c r="AE27" s="85"/>
      <c r="AF27" s="85"/>
      <c r="AG27" s="85"/>
      <c r="AH27" s="85"/>
      <c r="AI27" s="85"/>
      <c r="AJ27" s="85"/>
      <c r="AK27" s="85"/>
      <c r="AL27" s="85"/>
      <c r="AM27" s="85"/>
      <c r="AN27" s="85"/>
      <c r="AO27" s="85"/>
      <c r="AP27" s="85"/>
      <c r="AQ27" s="85"/>
      <c r="AR27" s="85"/>
    </row>
    <row r="28" spans="2:44">
      <c r="B28" s="370" t="s">
        <v>179</v>
      </c>
      <c r="C28" s="57" t="s">
        <v>1780</v>
      </c>
      <c r="D28" s="371">
        <f>+'Prices '!F38</f>
        <v>100000</v>
      </c>
      <c r="E28" s="247">
        <v>0</v>
      </c>
      <c r="F28" s="248">
        <f>+E28</f>
        <v>0</v>
      </c>
      <c r="G28" s="248">
        <f t="shared" si="3"/>
        <v>0</v>
      </c>
      <c r="H28" s="248">
        <f t="shared" si="3"/>
        <v>0</v>
      </c>
      <c r="I28" s="248">
        <f t="shared" si="3"/>
        <v>0</v>
      </c>
      <c r="J28" s="248">
        <f t="shared" si="3"/>
        <v>0</v>
      </c>
      <c r="K28" s="248">
        <f t="shared" si="3"/>
        <v>0</v>
      </c>
      <c r="L28" s="248">
        <f t="shared" si="3"/>
        <v>0</v>
      </c>
      <c r="M28" s="248">
        <f t="shared" si="3"/>
        <v>0</v>
      </c>
      <c r="N28" s="248">
        <f t="shared" si="3"/>
        <v>0</v>
      </c>
      <c r="O28" s="248">
        <f t="shared" si="3"/>
        <v>0</v>
      </c>
      <c r="P28" s="248">
        <f t="shared" si="3"/>
        <v>0</v>
      </c>
      <c r="Q28" s="248">
        <f t="shared" si="3"/>
        <v>0</v>
      </c>
      <c r="R28" s="248">
        <f t="shared" si="3"/>
        <v>0</v>
      </c>
      <c r="S28" s="248">
        <f t="shared" si="3"/>
        <v>0</v>
      </c>
      <c r="T28" s="248">
        <f t="shared" si="3"/>
        <v>0</v>
      </c>
      <c r="U28" s="248">
        <f t="shared" si="3"/>
        <v>0</v>
      </c>
      <c r="V28" s="248">
        <f t="shared" si="3"/>
        <v>0</v>
      </c>
      <c r="W28" s="248">
        <f t="shared" si="3"/>
        <v>0</v>
      </c>
      <c r="X28" s="248">
        <f t="shared" si="3"/>
        <v>0</v>
      </c>
      <c r="Y28" s="85"/>
      <c r="Z28" s="61"/>
      <c r="AA28" s="61"/>
      <c r="AB28" s="61"/>
      <c r="AC28" s="61"/>
      <c r="AD28" s="61"/>
      <c r="AE28" s="61"/>
      <c r="AF28" s="61"/>
      <c r="AG28" s="61"/>
      <c r="AH28" s="61"/>
      <c r="AI28" s="61"/>
      <c r="AJ28" s="61"/>
      <c r="AK28" s="61"/>
      <c r="AL28" s="61"/>
      <c r="AM28" s="61"/>
      <c r="AN28" s="61"/>
      <c r="AO28" s="61"/>
      <c r="AP28" s="61"/>
      <c r="AQ28" s="61"/>
      <c r="AR28" s="61"/>
    </row>
    <row r="29" spans="2:44">
      <c r="B29" s="370" t="s">
        <v>1761</v>
      </c>
      <c r="C29" s="93"/>
      <c r="D29" s="371"/>
      <c r="E29" s="247">
        <v>0</v>
      </c>
      <c r="F29" s="247">
        <v>0</v>
      </c>
      <c r="G29" s="247">
        <v>0</v>
      </c>
      <c r="H29" s="247">
        <v>0</v>
      </c>
      <c r="I29" s="247">
        <v>0</v>
      </c>
      <c r="J29" s="247">
        <v>0</v>
      </c>
      <c r="K29" s="247">
        <v>0</v>
      </c>
      <c r="L29" s="247">
        <v>0</v>
      </c>
      <c r="M29" s="247">
        <v>0</v>
      </c>
      <c r="N29" s="247">
        <v>0</v>
      </c>
      <c r="O29" s="247">
        <v>0</v>
      </c>
      <c r="P29" s="247">
        <v>0</v>
      </c>
      <c r="Q29" s="247">
        <v>0</v>
      </c>
      <c r="R29" s="247">
        <v>0</v>
      </c>
      <c r="S29" s="247">
        <v>0</v>
      </c>
      <c r="T29" s="247">
        <v>0</v>
      </c>
      <c r="U29" s="247">
        <v>0</v>
      </c>
      <c r="V29" s="247">
        <v>0</v>
      </c>
      <c r="W29" s="247">
        <v>0</v>
      </c>
      <c r="X29" s="247">
        <v>0</v>
      </c>
      <c r="Y29" s="85"/>
      <c r="Z29" s="61"/>
      <c r="AA29" s="61"/>
      <c r="AB29" s="61"/>
      <c r="AC29" s="61"/>
      <c r="AD29" s="61"/>
      <c r="AE29" s="61"/>
      <c r="AF29" s="61"/>
      <c r="AG29" s="61"/>
      <c r="AH29" s="61"/>
      <c r="AI29" s="61"/>
      <c r="AJ29" s="61"/>
      <c r="AK29" s="61"/>
      <c r="AL29" s="61"/>
      <c r="AM29" s="61"/>
      <c r="AN29" s="61"/>
      <c r="AO29" s="61"/>
      <c r="AP29" s="61"/>
      <c r="AQ29" s="61"/>
      <c r="AR29" s="61"/>
    </row>
    <row r="30" spans="2:44">
      <c r="B30" s="374" t="s">
        <v>1331</v>
      </c>
      <c r="C30" s="93" t="s">
        <v>157</v>
      </c>
      <c r="D30" s="373"/>
      <c r="E30" s="375"/>
      <c r="F30" s="376"/>
      <c r="G30" s="376"/>
      <c r="H30" s="376"/>
      <c r="I30" s="376"/>
      <c r="J30" s="376"/>
      <c r="K30" s="376"/>
      <c r="L30" s="376"/>
      <c r="M30" s="376"/>
      <c r="N30" s="376"/>
      <c r="O30" s="376"/>
      <c r="P30" s="376"/>
      <c r="Q30" s="376"/>
      <c r="R30" s="376"/>
      <c r="S30" s="376"/>
      <c r="T30" s="376"/>
      <c r="U30" s="376"/>
      <c r="V30" s="376"/>
      <c r="W30" s="376"/>
      <c r="X30" s="376"/>
      <c r="Y30" s="85"/>
      <c r="Z30" s="85"/>
      <c r="AA30" s="85"/>
      <c r="AB30" s="85"/>
      <c r="AC30" s="85"/>
      <c r="AD30" s="85"/>
      <c r="AE30" s="85"/>
      <c r="AF30" s="85"/>
      <c r="AG30" s="85"/>
      <c r="AH30" s="85"/>
      <c r="AI30" s="85"/>
      <c r="AJ30" s="85"/>
      <c r="AK30" s="85"/>
      <c r="AL30" s="85"/>
      <c r="AM30" s="85"/>
      <c r="AN30" s="85"/>
      <c r="AO30" s="85"/>
      <c r="AP30" s="85"/>
      <c r="AQ30" s="85"/>
      <c r="AR30" s="85"/>
    </row>
    <row r="31" spans="2:44">
      <c r="B31" s="377" t="s">
        <v>1332</v>
      </c>
      <c r="C31" s="372" t="s">
        <v>1781</v>
      </c>
      <c r="D31" s="373"/>
      <c r="E31" s="375"/>
      <c r="F31" s="376"/>
      <c r="G31" s="376"/>
      <c r="H31" s="376"/>
      <c r="I31" s="376"/>
      <c r="J31" s="376"/>
      <c r="K31" s="376"/>
      <c r="L31" s="376"/>
      <c r="M31" s="376"/>
      <c r="N31" s="376"/>
      <c r="O31" s="376"/>
      <c r="P31" s="376"/>
      <c r="Q31" s="376"/>
      <c r="R31" s="376"/>
      <c r="S31" s="376"/>
      <c r="T31" s="376"/>
      <c r="U31" s="376"/>
      <c r="V31" s="376"/>
      <c r="W31" s="376"/>
      <c r="X31" s="376"/>
      <c r="Y31" s="85"/>
      <c r="Z31" s="61"/>
      <c r="AA31" s="61"/>
      <c r="AB31" s="61"/>
      <c r="AC31" s="61"/>
      <c r="AD31" s="61"/>
      <c r="AE31" s="61"/>
      <c r="AF31" s="61"/>
      <c r="AG31" s="61"/>
      <c r="AH31" s="61"/>
      <c r="AI31" s="61"/>
      <c r="AJ31" s="61"/>
      <c r="AK31" s="61"/>
      <c r="AL31" s="61"/>
      <c r="AM31" s="61"/>
      <c r="AN31" s="61"/>
      <c r="AO31" s="61"/>
      <c r="AP31" s="61"/>
      <c r="AQ31" s="61"/>
      <c r="AR31" s="61"/>
    </row>
    <row r="32" spans="2:44">
      <c r="B32" s="92" t="s">
        <v>1282</v>
      </c>
      <c r="C32" s="91" t="s">
        <v>1782</v>
      </c>
      <c r="D32" s="373"/>
      <c r="E32" s="375"/>
      <c r="F32" s="376"/>
      <c r="G32" s="376"/>
      <c r="H32" s="376"/>
      <c r="I32" s="376"/>
      <c r="J32" s="376"/>
      <c r="K32" s="376"/>
      <c r="L32" s="376"/>
      <c r="M32" s="376"/>
      <c r="N32" s="376"/>
      <c r="O32" s="376"/>
      <c r="P32" s="376"/>
      <c r="Q32" s="376"/>
      <c r="R32" s="376"/>
      <c r="S32" s="376"/>
      <c r="T32" s="376"/>
      <c r="U32" s="376"/>
      <c r="V32" s="376"/>
      <c r="W32" s="376"/>
      <c r="X32" s="376"/>
      <c r="Y32" s="85"/>
      <c r="Z32" s="61"/>
      <c r="AA32" s="61"/>
      <c r="AB32" s="61"/>
      <c r="AC32" s="61"/>
      <c r="AD32" s="61"/>
      <c r="AE32" s="61"/>
      <c r="AF32" s="61"/>
      <c r="AG32" s="61"/>
      <c r="AH32" s="61"/>
      <c r="AI32" s="61"/>
      <c r="AJ32" s="61"/>
      <c r="AK32" s="61"/>
      <c r="AL32" s="61"/>
      <c r="AM32" s="61"/>
      <c r="AN32" s="61"/>
      <c r="AO32" s="61"/>
      <c r="AP32" s="61"/>
      <c r="AQ32" s="61"/>
      <c r="AR32" s="61"/>
    </row>
    <row r="33" spans="2:44">
      <c r="B33" s="92" t="s">
        <v>1783</v>
      </c>
      <c r="C33" s="91" t="s">
        <v>157</v>
      </c>
      <c r="D33" s="373"/>
      <c r="E33" s="87">
        <f>+W7</f>
        <v>1</v>
      </c>
      <c r="F33" s="86">
        <f>+E33</f>
        <v>1</v>
      </c>
      <c r="G33" s="86">
        <f t="shared" ref="G33:X35" si="4">+F33</f>
        <v>1</v>
      </c>
      <c r="H33" s="86">
        <f t="shared" si="4"/>
        <v>1</v>
      </c>
      <c r="I33" s="86">
        <f t="shared" si="4"/>
        <v>1</v>
      </c>
      <c r="J33" s="86">
        <f t="shared" si="4"/>
        <v>1</v>
      </c>
      <c r="K33" s="86">
        <f t="shared" si="4"/>
        <v>1</v>
      </c>
      <c r="L33" s="86">
        <f t="shared" si="4"/>
        <v>1</v>
      </c>
      <c r="M33" s="86">
        <f t="shared" si="4"/>
        <v>1</v>
      </c>
      <c r="N33" s="86">
        <f t="shared" si="4"/>
        <v>1</v>
      </c>
      <c r="O33" s="86">
        <f t="shared" si="4"/>
        <v>1</v>
      </c>
      <c r="P33" s="86">
        <f t="shared" si="4"/>
        <v>1</v>
      </c>
      <c r="Q33" s="86">
        <f t="shared" si="4"/>
        <v>1</v>
      </c>
      <c r="R33" s="86">
        <f t="shared" si="4"/>
        <v>1</v>
      </c>
      <c r="S33" s="86">
        <f t="shared" si="4"/>
        <v>1</v>
      </c>
      <c r="T33" s="86">
        <f t="shared" si="4"/>
        <v>1</v>
      </c>
      <c r="U33" s="86">
        <f t="shared" si="4"/>
        <v>1</v>
      </c>
      <c r="V33" s="86">
        <f t="shared" si="4"/>
        <v>1</v>
      </c>
      <c r="W33" s="86">
        <f t="shared" si="4"/>
        <v>1</v>
      </c>
      <c r="X33" s="86">
        <f t="shared" si="4"/>
        <v>1</v>
      </c>
      <c r="Y33" s="85"/>
      <c r="Z33" s="61"/>
      <c r="AA33" s="61"/>
      <c r="AB33" s="61"/>
      <c r="AC33" s="61"/>
      <c r="AD33" s="61"/>
      <c r="AE33" s="61"/>
      <c r="AF33" s="61"/>
      <c r="AG33" s="61"/>
      <c r="AH33" s="61"/>
      <c r="AI33" s="61"/>
      <c r="AJ33" s="61"/>
      <c r="AK33" s="61"/>
      <c r="AL33" s="61"/>
      <c r="AM33" s="61"/>
      <c r="AN33" s="61"/>
      <c r="AO33" s="61"/>
      <c r="AP33" s="61"/>
      <c r="AQ33" s="61"/>
      <c r="AR33" s="61"/>
    </row>
    <row r="34" spans="2:44">
      <c r="B34" s="92" t="s">
        <v>1784</v>
      </c>
      <c r="C34" s="372" t="s">
        <v>157</v>
      </c>
      <c r="D34" s="90">
        <v>24000</v>
      </c>
      <c r="E34" s="87">
        <f>+W7</f>
        <v>1</v>
      </c>
      <c r="F34" s="86">
        <f>+E34</f>
        <v>1</v>
      </c>
      <c r="G34" s="86">
        <f t="shared" si="4"/>
        <v>1</v>
      </c>
      <c r="H34" s="86">
        <f t="shared" si="4"/>
        <v>1</v>
      </c>
      <c r="I34" s="86">
        <f t="shared" si="4"/>
        <v>1</v>
      </c>
      <c r="J34" s="86">
        <f t="shared" si="4"/>
        <v>1</v>
      </c>
      <c r="K34" s="86">
        <f t="shared" si="4"/>
        <v>1</v>
      </c>
      <c r="L34" s="86">
        <f t="shared" si="4"/>
        <v>1</v>
      </c>
      <c r="M34" s="86">
        <f t="shared" si="4"/>
        <v>1</v>
      </c>
      <c r="N34" s="86">
        <f t="shared" si="4"/>
        <v>1</v>
      </c>
      <c r="O34" s="86">
        <f t="shared" si="4"/>
        <v>1</v>
      </c>
      <c r="P34" s="86">
        <f t="shared" si="4"/>
        <v>1</v>
      </c>
      <c r="Q34" s="86">
        <f t="shared" si="4"/>
        <v>1</v>
      </c>
      <c r="R34" s="86">
        <f t="shared" si="4"/>
        <v>1</v>
      </c>
      <c r="S34" s="86">
        <f t="shared" si="4"/>
        <v>1</v>
      </c>
      <c r="T34" s="86">
        <f t="shared" si="4"/>
        <v>1</v>
      </c>
      <c r="U34" s="86">
        <f t="shared" si="4"/>
        <v>1</v>
      </c>
      <c r="V34" s="86">
        <f t="shared" si="4"/>
        <v>1</v>
      </c>
      <c r="W34" s="86">
        <f t="shared" si="4"/>
        <v>1</v>
      </c>
      <c r="X34" s="86">
        <f t="shared" si="4"/>
        <v>1</v>
      </c>
      <c r="Y34" s="85"/>
      <c r="Z34" s="61"/>
      <c r="AA34" s="61"/>
      <c r="AB34" s="61"/>
      <c r="AC34" s="61"/>
      <c r="AD34" s="61"/>
      <c r="AE34" s="61"/>
      <c r="AF34" s="61"/>
      <c r="AG34" s="61"/>
      <c r="AH34" s="61"/>
      <c r="AI34" s="61"/>
      <c r="AJ34" s="61"/>
      <c r="AK34" s="61"/>
      <c r="AL34" s="61"/>
      <c r="AM34" s="61"/>
      <c r="AN34" s="61"/>
      <c r="AO34" s="61"/>
      <c r="AP34" s="61"/>
      <c r="AQ34" s="61"/>
      <c r="AR34" s="61"/>
    </row>
    <row r="35" spans="2:44">
      <c r="B35" s="92" t="s">
        <v>1785</v>
      </c>
      <c r="C35" s="372" t="s">
        <v>157</v>
      </c>
      <c r="D35" s="90">
        <v>12000</v>
      </c>
      <c r="E35" s="87">
        <f>+W7</f>
        <v>1</v>
      </c>
      <c r="F35" s="86">
        <f>+E35</f>
        <v>1</v>
      </c>
      <c r="G35" s="86">
        <f t="shared" si="4"/>
        <v>1</v>
      </c>
      <c r="H35" s="86">
        <f t="shared" si="4"/>
        <v>1</v>
      </c>
      <c r="I35" s="86">
        <f t="shared" si="4"/>
        <v>1</v>
      </c>
      <c r="J35" s="86">
        <f t="shared" si="4"/>
        <v>1</v>
      </c>
      <c r="K35" s="86">
        <f t="shared" si="4"/>
        <v>1</v>
      </c>
      <c r="L35" s="86">
        <f t="shared" si="4"/>
        <v>1</v>
      </c>
      <c r="M35" s="86">
        <f t="shared" si="4"/>
        <v>1</v>
      </c>
      <c r="N35" s="86">
        <f t="shared" si="4"/>
        <v>1</v>
      </c>
      <c r="O35" s="86">
        <f t="shared" si="4"/>
        <v>1</v>
      </c>
      <c r="P35" s="86">
        <f t="shared" si="4"/>
        <v>1</v>
      </c>
      <c r="Q35" s="86">
        <f t="shared" si="4"/>
        <v>1</v>
      </c>
      <c r="R35" s="86">
        <f t="shared" si="4"/>
        <v>1</v>
      </c>
      <c r="S35" s="86">
        <f t="shared" si="4"/>
        <v>1</v>
      </c>
      <c r="T35" s="86">
        <f t="shared" si="4"/>
        <v>1</v>
      </c>
      <c r="U35" s="86">
        <f t="shared" si="4"/>
        <v>1</v>
      </c>
      <c r="V35" s="86">
        <f t="shared" si="4"/>
        <v>1</v>
      </c>
      <c r="W35" s="86">
        <f t="shared" si="4"/>
        <v>1</v>
      </c>
      <c r="X35" s="86">
        <f t="shared" si="4"/>
        <v>1</v>
      </c>
      <c r="Y35" s="85"/>
      <c r="Z35" s="61"/>
      <c r="AA35" s="61"/>
      <c r="AB35" s="61"/>
      <c r="AC35" s="61"/>
      <c r="AD35" s="61"/>
      <c r="AE35" s="61"/>
      <c r="AF35" s="61"/>
      <c r="AG35" s="61"/>
      <c r="AH35" s="61"/>
      <c r="AI35" s="61"/>
      <c r="AJ35" s="61"/>
      <c r="AK35" s="61"/>
      <c r="AL35" s="61"/>
      <c r="AM35" s="61"/>
      <c r="AN35" s="61"/>
      <c r="AO35" s="61"/>
      <c r="AP35" s="61"/>
      <c r="AQ35" s="61"/>
      <c r="AR35" s="61"/>
    </row>
    <row r="36" spans="2:44">
      <c r="B36" s="92" t="s">
        <v>75</v>
      </c>
      <c r="C36" s="91" t="s">
        <v>397</v>
      </c>
      <c r="D36" s="373">
        <v>0</v>
      </c>
      <c r="E36" s="247">
        <v>2438</v>
      </c>
      <c r="F36" s="248">
        <f t="shared" ref="F36:X36" si="5">+E36</f>
        <v>2438</v>
      </c>
      <c r="G36" s="248">
        <f t="shared" si="5"/>
        <v>2438</v>
      </c>
      <c r="H36" s="248">
        <f t="shared" si="5"/>
        <v>2438</v>
      </c>
      <c r="I36" s="248">
        <f t="shared" si="5"/>
        <v>2438</v>
      </c>
      <c r="J36" s="248">
        <f t="shared" si="5"/>
        <v>2438</v>
      </c>
      <c r="K36" s="248">
        <f t="shared" si="5"/>
        <v>2438</v>
      </c>
      <c r="L36" s="248">
        <f t="shared" si="5"/>
        <v>2438</v>
      </c>
      <c r="M36" s="248">
        <f t="shared" si="5"/>
        <v>2438</v>
      </c>
      <c r="N36" s="248">
        <f t="shared" si="5"/>
        <v>2438</v>
      </c>
      <c r="O36" s="248">
        <f t="shared" si="5"/>
        <v>2438</v>
      </c>
      <c r="P36" s="248">
        <f t="shared" si="5"/>
        <v>2438</v>
      </c>
      <c r="Q36" s="248">
        <f t="shared" si="5"/>
        <v>2438</v>
      </c>
      <c r="R36" s="248">
        <f t="shared" si="5"/>
        <v>2438</v>
      </c>
      <c r="S36" s="248">
        <f t="shared" si="5"/>
        <v>2438</v>
      </c>
      <c r="T36" s="248">
        <f t="shared" si="5"/>
        <v>2438</v>
      </c>
      <c r="U36" s="248">
        <f t="shared" si="5"/>
        <v>2438</v>
      </c>
      <c r="V36" s="248">
        <f t="shared" si="5"/>
        <v>2438</v>
      </c>
      <c r="W36" s="248">
        <f t="shared" si="5"/>
        <v>2438</v>
      </c>
      <c r="X36" s="248">
        <f t="shared" si="5"/>
        <v>2438</v>
      </c>
      <c r="Y36" s="85"/>
      <c r="Z36" s="61"/>
      <c r="AA36" s="61"/>
      <c r="AB36" s="61"/>
      <c r="AC36" s="61"/>
      <c r="AD36" s="61"/>
      <c r="AE36" s="61"/>
      <c r="AF36" s="61"/>
      <c r="AG36" s="61"/>
      <c r="AH36" s="61"/>
      <c r="AI36" s="61"/>
      <c r="AJ36" s="61"/>
      <c r="AK36" s="61"/>
      <c r="AL36" s="61"/>
      <c r="AM36" s="61"/>
      <c r="AN36" s="61"/>
      <c r="AO36" s="61"/>
      <c r="AP36" s="61"/>
      <c r="AQ36" s="61"/>
      <c r="AR36" s="61"/>
    </row>
    <row r="37" spans="2:44">
      <c r="B37" s="377" t="s">
        <v>1786</v>
      </c>
      <c r="C37" s="372" t="s">
        <v>187</v>
      </c>
      <c r="D37" s="373"/>
      <c r="E37" s="375"/>
      <c r="F37" s="376"/>
      <c r="G37" s="376"/>
      <c r="H37" s="376"/>
      <c r="I37" s="376"/>
      <c r="J37" s="376"/>
      <c r="K37" s="376"/>
      <c r="L37" s="376"/>
      <c r="M37" s="376"/>
      <c r="N37" s="376"/>
      <c r="O37" s="376"/>
      <c r="P37" s="376"/>
      <c r="Q37" s="376"/>
      <c r="R37" s="376"/>
      <c r="S37" s="376"/>
      <c r="T37" s="376"/>
      <c r="U37" s="376"/>
      <c r="V37" s="376"/>
      <c r="W37" s="376"/>
      <c r="X37" s="376"/>
      <c r="Y37" s="85"/>
      <c r="Z37" s="61"/>
      <c r="AA37" s="61"/>
      <c r="AB37" s="61"/>
      <c r="AC37" s="61"/>
      <c r="AD37" s="61"/>
      <c r="AE37" s="61"/>
      <c r="AF37" s="61"/>
      <c r="AG37" s="61"/>
      <c r="AH37" s="61"/>
      <c r="AI37" s="61"/>
      <c r="AJ37" s="61"/>
      <c r="AK37" s="61"/>
      <c r="AL37" s="61"/>
      <c r="AM37" s="61"/>
      <c r="AN37" s="61"/>
      <c r="AO37" s="61"/>
      <c r="AP37" s="61"/>
      <c r="AQ37" s="61"/>
      <c r="AR37" s="61"/>
    </row>
    <row r="38" spans="2:44">
      <c r="B38" s="377" t="s">
        <v>1787</v>
      </c>
      <c r="C38" s="372" t="s">
        <v>1788</v>
      </c>
      <c r="D38" s="373"/>
      <c r="E38" s="375"/>
      <c r="F38" s="376"/>
      <c r="G38" s="376"/>
      <c r="H38" s="376"/>
      <c r="I38" s="376"/>
      <c r="J38" s="376"/>
      <c r="K38" s="376"/>
      <c r="L38" s="376"/>
      <c r="M38" s="376"/>
      <c r="N38" s="376"/>
      <c r="O38" s="376"/>
      <c r="P38" s="376"/>
      <c r="Q38" s="376"/>
      <c r="R38" s="376"/>
      <c r="S38" s="376"/>
      <c r="T38" s="376"/>
      <c r="U38" s="376"/>
      <c r="V38" s="376"/>
      <c r="W38" s="376"/>
      <c r="X38" s="376"/>
      <c r="Y38" s="85"/>
      <c r="Z38" s="61"/>
      <c r="AA38" s="61"/>
      <c r="AB38" s="61"/>
      <c r="AC38" s="61"/>
      <c r="AD38" s="61"/>
      <c r="AE38" s="61"/>
      <c r="AF38" s="61"/>
      <c r="AG38" s="61"/>
      <c r="AH38" s="61"/>
      <c r="AI38" s="61"/>
      <c r="AJ38" s="61"/>
      <c r="AK38" s="61"/>
      <c r="AL38" s="61"/>
      <c r="AM38" s="61"/>
      <c r="AN38" s="61"/>
      <c r="AO38" s="61"/>
      <c r="AP38" s="61"/>
      <c r="AQ38" s="61"/>
      <c r="AR38" s="61"/>
    </row>
    <row r="39" spans="2:44">
      <c r="B39" s="377" t="s">
        <v>1768</v>
      </c>
      <c r="C39" s="372" t="s">
        <v>1789</v>
      </c>
      <c r="D39" s="373"/>
      <c r="E39" s="375"/>
      <c r="F39" s="376"/>
      <c r="G39" s="376"/>
      <c r="H39" s="376"/>
      <c r="I39" s="376"/>
      <c r="J39" s="376"/>
      <c r="K39" s="376"/>
      <c r="L39" s="376"/>
      <c r="M39" s="376"/>
      <c r="N39" s="376"/>
      <c r="O39" s="376"/>
      <c r="P39" s="376"/>
      <c r="Q39" s="376"/>
      <c r="R39" s="376"/>
      <c r="S39" s="376"/>
      <c r="T39" s="376"/>
      <c r="U39" s="376"/>
      <c r="V39" s="376"/>
      <c r="W39" s="376"/>
      <c r="X39" s="376"/>
      <c r="Y39" s="85"/>
      <c r="Z39" s="61"/>
      <c r="AA39" s="61"/>
      <c r="AB39" s="61"/>
      <c r="AC39" s="61"/>
      <c r="AD39" s="61"/>
      <c r="AE39" s="61"/>
      <c r="AF39" s="61"/>
      <c r="AG39" s="61"/>
      <c r="AH39" s="61"/>
      <c r="AI39" s="61"/>
      <c r="AJ39" s="61"/>
      <c r="AK39" s="61"/>
      <c r="AL39" s="61"/>
      <c r="AM39" s="61"/>
      <c r="AN39" s="61"/>
      <c r="AO39" s="61"/>
      <c r="AP39" s="61"/>
      <c r="AQ39" s="61"/>
      <c r="AR39" s="61"/>
    </row>
    <row r="40" spans="2:44">
      <c r="B40" s="89" t="s">
        <v>185</v>
      </c>
      <c r="C40" s="83"/>
      <c r="D40" s="82"/>
      <c r="E40" s="81"/>
      <c r="F40" s="71"/>
      <c r="G40" s="71"/>
      <c r="H40" s="71"/>
      <c r="I40" s="71"/>
      <c r="J40" s="71"/>
      <c r="K40" s="71"/>
      <c r="L40" s="71"/>
      <c r="M40" s="71"/>
      <c r="N40" s="71"/>
      <c r="O40" s="71"/>
      <c r="P40" s="71"/>
      <c r="Q40" s="71"/>
      <c r="R40" s="71"/>
      <c r="S40" s="71"/>
      <c r="T40" s="71"/>
      <c r="U40" s="71"/>
      <c r="V40" s="71"/>
      <c r="W40" s="71"/>
      <c r="X40" s="71"/>
      <c r="Y40" s="85"/>
      <c r="Z40" s="61"/>
      <c r="AA40" s="61"/>
      <c r="AB40" s="61"/>
      <c r="AC40" s="61"/>
      <c r="AD40" s="61"/>
      <c r="AE40" s="61"/>
      <c r="AF40" s="61"/>
      <c r="AG40" s="61"/>
      <c r="AH40" s="61"/>
      <c r="AI40" s="61"/>
      <c r="AJ40" s="61"/>
      <c r="AK40" s="61"/>
      <c r="AL40" s="61"/>
      <c r="AM40" s="61"/>
      <c r="AN40" s="61"/>
      <c r="AO40" s="61"/>
      <c r="AP40" s="61"/>
      <c r="AQ40" s="61"/>
      <c r="AR40" s="61"/>
    </row>
    <row r="41" spans="2:44">
      <c r="B41" s="88" t="s">
        <v>1338</v>
      </c>
      <c r="C41" s="83" t="s">
        <v>187</v>
      </c>
      <c r="D41" s="82">
        <f>+'Prices '!F22</f>
        <v>25000</v>
      </c>
      <c r="E41" s="375">
        <f>2*W7</f>
        <v>2</v>
      </c>
      <c r="F41" s="376">
        <f>+E41</f>
        <v>2</v>
      </c>
      <c r="G41" s="376">
        <f t="shared" ref="G41:X42" si="6">+F41</f>
        <v>2</v>
      </c>
      <c r="H41" s="376">
        <f t="shared" si="6"/>
        <v>2</v>
      </c>
      <c r="I41" s="376">
        <f t="shared" si="6"/>
        <v>2</v>
      </c>
      <c r="J41" s="376">
        <f t="shared" si="6"/>
        <v>2</v>
      </c>
      <c r="K41" s="376">
        <f t="shared" si="6"/>
        <v>2</v>
      </c>
      <c r="L41" s="376">
        <f t="shared" si="6"/>
        <v>2</v>
      </c>
      <c r="M41" s="376">
        <f t="shared" si="6"/>
        <v>2</v>
      </c>
      <c r="N41" s="376">
        <f t="shared" si="6"/>
        <v>2</v>
      </c>
      <c r="O41" s="376">
        <f t="shared" si="6"/>
        <v>2</v>
      </c>
      <c r="P41" s="376">
        <f t="shared" si="6"/>
        <v>2</v>
      </c>
      <c r="Q41" s="376">
        <f t="shared" si="6"/>
        <v>2</v>
      </c>
      <c r="R41" s="376">
        <f t="shared" si="6"/>
        <v>2</v>
      </c>
      <c r="S41" s="376">
        <f t="shared" si="6"/>
        <v>2</v>
      </c>
      <c r="T41" s="376">
        <f t="shared" si="6"/>
        <v>2</v>
      </c>
      <c r="U41" s="376">
        <f t="shared" si="6"/>
        <v>2</v>
      </c>
      <c r="V41" s="376">
        <f t="shared" si="6"/>
        <v>2</v>
      </c>
      <c r="W41" s="376">
        <f t="shared" si="6"/>
        <v>2</v>
      </c>
      <c r="X41" s="376">
        <f t="shared" si="6"/>
        <v>2</v>
      </c>
      <c r="Y41" s="85"/>
      <c r="Z41" s="61"/>
      <c r="AA41" s="61"/>
      <c r="AB41" s="61"/>
      <c r="AC41" s="61"/>
      <c r="AD41" s="61"/>
      <c r="AE41" s="61"/>
      <c r="AF41" s="61"/>
      <c r="AG41" s="61"/>
      <c r="AH41" s="61"/>
      <c r="AI41" s="61"/>
      <c r="AJ41" s="61"/>
      <c r="AK41" s="61"/>
      <c r="AL41" s="61"/>
      <c r="AM41" s="61"/>
      <c r="AN41" s="61"/>
      <c r="AO41" s="61"/>
      <c r="AP41" s="61"/>
      <c r="AQ41" s="61"/>
      <c r="AR41" s="61"/>
    </row>
    <row r="42" spans="2:44">
      <c r="B42" s="88" t="s">
        <v>188</v>
      </c>
      <c r="C42" s="83" t="s">
        <v>187</v>
      </c>
      <c r="D42" s="373">
        <v>0</v>
      </c>
      <c r="E42" s="375">
        <f>130*W7</f>
        <v>130</v>
      </c>
      <c r="F42" s="376">
        <f>+E42</f>
        <v>130</v>
      </c>
      <c r="G42" s="376">
        <f t="shared" si="6"/>
        <v>130</v>
      </c>
      <c r="H42" s="376">
        <f t="shared" si="6"/>
        <v>130</v>
      </c>
      <c r="I42" s="376">
        <f t="shared" si="6"/>
        <v>130</v>
      </c>
      <c r="J42" s="376">
        <f t="shared" si="6"/>
        <v>130</v>
      </c>
      <c r="K42" s="376">
        <f t="shared" si="6"/>
        <v>130</v>
      </c>
      <c r="L42" s="376">
        <f t="shared" si="6"/>
        <v>130</v>
      </c>
      <c r="M42" s="376">
        <f t="shared" si="6"/>
        <v>130</v>
      </c>
      <c r="N42" s="376">
        <f t="shared" si="6"/>
        <v>130</v>
      </c>
      <c r="O42" s="376">
        <f t="shared" si="6"/>
        <v>130</v>
      </c>
      <c r="P42" s="376">
        <f t="shared" si="6"/>
        <v>130</v>
      </c>
      <c r="Q42" s="376">
        <f t="shared" si="6"/>
        <v>130</v>
      </c>
      <c r="R42" s="376">
        <f t="shared" si="6"/>
        <v>130</v>
      </c>
      <c r="S42" s="376">
        <f t="shared" si="6"/>
        <v>130</v>
      </c>
      <c r="T42" s="376">
        <f t="shared" si="6"/>
        <v>130</v>
      </c>
      <c r="U42" s="376">
        <f t="shared" si="6"/>
        <v>130</v>
      </c>
      <c r="V42" s="376">
        <f t="shared" si="6"/>
        <v>130</v>
      </c>
      <c r="W42" s="376">
        <f t="shared" si="6"/>
        <v>130</v>
      </c>
      <c r="X42" s="376">
        <f t="shared" si="6"/>
        <v>130</v>
      </c>
      <c r="Y42" s="85"/>
      <c r="Z42" s="61"/>
      <c r="AA42" s="61"/>
      <c r="AB42" s="61"/>
      <c r="AC42" s="61"/>
      <c r="AD42" s="61"/>
      <c r="AE42" s="61"/>
      <c r="AF42" s="61"/>
      <c r="AG42" s="61"/>
      <c r="AH42" s="61"/>
      <c r="AI42" s="61"/>
      <c r="AJ42" s="61"/>
      <c r="AK42" s="61"/>
      <c r="AL42" s="61"/>
      <c r="AM42" s="61"/>
      <c r="AN42" s="61"/>
      <c r="AO42" s="61"/>
      <c r="AP42" s="61"/>
      <c r="AQ42" s="61"/>
      <c r="AR42" s="61"/>
    </row>
    <row r="43" spans="2:44">
      <c r="B43" s="84" t="s">
        <v>189</v>
      </c>
      <c r="C43" s="83"/>
      <c r="D43" s="82"/>
      <c r="E43" s="81">
        <f t="shared" ref="E43:X43" si="7">+E42+E41</f>
        <v>132</v>
      </c>
      <c r="F43" s="71">
        <f t="shared" si="7"/>
        <v>132</v>
      </c>
      <c r="G43" s="71">
        <f t="shared" si="7"/>
        <v>132</v>
      </c>
      <c r="H43" s="71">
        <f t="shared" si="7"/>
        <v>132</v>
      </c>
      <c r="I43" s="71">
        <f t="shared" si="7"/>
        <v>132</v>
      </c>
      <c r="J43" s="71">
        <f t="shared" si="7"/>
        <v>132</v>
      </c>
      <c r="K43" s="71">
        <f t="shared" si="7"/>
        <v>132</v>
      </c>
      <c r="L43" s="71">
        <f t="shared" si="7"/>
        <v>132</v>
      </c>
      <c r="M43" s="71">
        <f t="shared" si="7"/>
        <v>132</v>
      </c>
      <c r="N43" s="71">
        <f t="shared" si="7"/>
        <v>132</v>
      </c>
      <c r="O43" s="71">
        <f t="shared" si="7"/>
        <v>132</v>
      </c>
      <c r="P43" s="71">
        <f t="shared" si="7"/>
        <v>132</v>
      </c>
      <c r="Q43" s="71">
        <f t="shared" si="7"/>
        <v>132</v>
      </c>
      <c r="R43" s="71">
        <f t="shared" si="7"/>
        <v>132</v>
      </c>
      <c r="S43" s="71">
        <f t="shared" si="7"/>
        <v>132</v>
      </c>
      <c r="T43" s="71">
        <f t="shared" si="7"/>
        <v>132</v>
      </c>
      <c r="U43" s="71">
        <f t="shared" si="7"/>
        <v>132</v>
      </c>
      <c r="V43" s="71">
        <f t="shared" si="7"/>
        <v>132</v>
      </c>
      <c r="W43" s="71">
        <f t="shared" si="7"/>
        <v>132</v>
      </c>
      <c r="X43" s="71">
        <f t="shared" si="7"/>
        <v>132</v>
      </c>
      <c r="Y43" s="81"/>
      <c r="Z43" s="71"/>
      <c r="AA43" s="71"/>
      <c r="AB43" s="71"/>
      <c r="AC43" s="71"/>
      <c r="AD43" s="71"/>
      <c r="AE43" s="71"/>
      <c r="AF43" s="71"/>
      <c r="AG43" s="71"/>
      <c r="AH43" s="71"/>
      <c r="AI43" s="71"/>
      <c r="AJ43" s="71"/>
      <c r="AK43" s="71"/>
      <c r="AL43" s="71"/>
      <c r="AM43" s="71"/>
      <c r="AN43" s="71"/>
      <c r="AO43" s="71"/>
      <c r="AP43" s="71"/>
      <c r="AQ43" s="71"/>
      <c r="AR43" s="71"/>
    </row>
    <row r="44" spans="2:44" ht="18.75" customHeight="1">
      <c r="B44" s="1903" t="s">
        <v>191</v>
      </c>
      <c r="C44" s="1904" t="s">
        <v>164</v>
      </c>
      <c r="D44" s="1906" t="str">
        <f>+D11</f>
        <v>Unit price</v>
      </c>
      <c r="E44" s="1908" t="str">
        <f>+E11</f>
        <v>Without project</v>
      </c>
      <c r="F44" s="1909"/>
      <c r="G44" s="1909"/>
      <c r="H44" s="1909"/>
      <c r="I44" s="1909"/>
      <c r="J44" s="1909"/>
      <c r="K44" s="1909"/>
      <c r="L44" s="1909"/>
      <c r="M44" s="1909"/>
      <c r="N44" s="1909"/>
      <c r="O44" s="1909"/>
      <c r="P44" s="1909"/>
      <c r="Q44" s="1909"/>
      <c r="R44" s="1909"/>
      <c r="S44" s="1909"/>
      <c r="T44" s="1909"/>
      <c r="U44" s="1909"/>
      <c r="V44" s="1909"/>
      <c r="W44" s="1909"/>
      <c r="X44" s="1910"/>
      <c r="Y44" s="1908" t="str">
        <f>+Y11</f>
        <v>With project</v>
      </c>
      <c r="Z44" s="1909"/>
      <c r="AA44" s="1909"/>
      <c r="AB44" s="1909"/>
      <c r="AC44" s="1909"/>
      <c r="AD44" s="1909"/>
      <c r="AE44" s="1909"/>
      <c r="AF44" s="1909"/>
      <c r="AG44" s="1909"/>
      <c r="AH44" s="1909"/>
      <c r="AI44" s="1909"/>
      <c r="AJ44" s="1909"/>
      <c r="AK44" s="1909"/>
      <c r="AL44" s="1909"/>
      <c r="AM44" s="1909"/>
      <c r="AN44" s="1909"/>
      <c r="AO44" s="1909"/>
      <c r="AP44" s="1909"/>
      <c r="AQ44" s="1909"/>
      <c r="AR44" s="1909"/>
    </row>
    <row r="45" spans="2:44" ht="18.75">
      <c r="B45" s="1883"/>
      <c r="C45" s="1905"/>
      <c r="D45" s="1907"/>
      <c r="E45" s="80">
        <v>1</v>
      </c>
      <c r="F45" s="80">
        <f t="shared" ref="F45:AR45" si="8">+F13</f>
        <v>2</v>
      </c>
      <c r="G45" s="80">
        <f t="shared" si="8"/>
        <v>3</v>
      </c>
      <c r="H45" s="80">
        <f t="shared" si="8"/>
        <v>4</v>
      </c>
      <c r="I45" s="80">
        <f t="shared" si="8"/>
        <v>5</v>
      </c>
      <c r="J45" s="80">
        <f t="shared" si="8"/>
        <v>6</v>
      </c>
      <c r="K45" s="80">
        <f t="shared" si="8"/>
        <v>7</v>
      </c>
      <c r="L45" s="80">
        <f t="shared" si="8"/>
        <v>8</v>
      </c>
      <c r="M45" s="80">
        <f t="shared" si="8"/>
        <v>9</v>
      </c>
      <c r="N45" s="80">
        <f t="shared" si="8"/>
        <v>10</v>
      </c>
      <c r="O45" s="80">
        <f t="shared" si="8"/>
        <v>11</v>
      </c>
      <c r="P45" s="80">
        <f t="shared" si="8"/>
        <v>12</v>
      </c>
      <c r="Q45" s="80">
        <f t="shared" si="8"/>
        <v>13</v>
      </c>
      <c r="R45" s="80">
        <f t="shared" si="8"/>
        <v>14</v>
      </c>
      <c r="S45" s="80">
        <f t="shared" si="8"/>
        <v>15</v>
      </c>
      <c r="T45" s="80">
        <f t="shared" si="8"/>
        <v>16</v>
      </c>
      <c r="U45" s="80">
        <f t="shared" si="8"/>
        <v>17</v>
      </c>
      <c r="V45" s="80">
        <f t="shared" si="8"/>
        <v>18</v>
      </c>
      <c r="W45" s="80">
        <f t="shared" si="8"/>
        <v>19</v>
      </c>
      <c r="X45" s="80">
        <f t="shared" si="8"/>
        <v>20</v>
      </c>
      <c r="Y45" s="79">
        <f t="shared" si="8"/>
        <v>1</v>
      </c>
      <c r="Z45" s="78">
        <f t="shared" si="8"/>
        <v>2</v>
      </c>
      <c r="AA45" s="78">
        <f t="shared" si="8"/>
        <v>3</v>
      </c>
      <c r="AB45" s="78">
        <f t="shared" si="8"/>
        <v>4</v>
      </c>
      <c r="AC45" s="78">
        <f t="shared" si="8"/>
        <v>5</v>
      </c>
      <c r="AD45" s="78">
        <f t="shared" si="8"/>
        <v>6</v>
      </c>
      <c r="AE45" s="78">
        <f t="shared" si="8"/>
        <v>7</v>
      </c>
      <c r="AF45" s="78">
        <f t="shared" si="8"/>
        <v>8</v>
      </c>
      <c r="AG45" s="78">
        <f t="shared" si="8"/>
        <v>9</v>
      </c>
      <c r="AH45" s="78">
        <f t="shared" si="8"/>
        <v>10</v>
      </c>
      <c r="AI45" s="78">
        <f t="shared" si="8"/>
        <v>11</v>
      </c>
      <c r="AJ45" s="78">
        <f t="shared" si="8"/>
        <v>12</v>
      </c>
      <c r="AK45" s="78">
        <f t="shared" si="8"/>
        <v>13</v>
      </c>
      <c r="AL45" s="78">
        <f t="shared" si="8"/>
        <v>14</v>
      </c>
      <c r="AM45" s="78">
        <f t="shared" si="8"/>
        <v>15</v>
      </c>
      <c r="AN45" s="78">
        <f t="shared" si="8"/>
        <v>16</v>
      </c>
      <c r="AO45" s="78">
        <f t="shared" si="8"/>
        <v>17</v>
      </c>
      <c r="AP45" s="78">
        <f t="shared" si="8"/>
        <v>18</v>
      </c>
      <c r="AQ45" s="78">
        <f t="shared" si="8"/>
        <v>19</v>
      </c>
      <c r="AR45" s="78">
        <f t="shared" si="8"/>
        <v>20</v>
      </c>
    </row>
    <row r="46" spans="2:44" ht="15" customHeight="1">
      <c r="B46" s="77" t="s">
        <v>192</v>
      </c>
      <c r="C46" s="71"/>
      <c r="D46" s="65"/>
      <c r="E46" s="75"/>
      <c r="F46" s="57"/>
      <c r="G46" s="57"/>
      <c r="H46" s="57"/>
      <c r="I46" s="57"/>
      <c r="J46" s="57"/>
      <c r="K46" s="57"/>
      <c r="L46" s="57"/>
      <c r="M46" s="57"/>
      <c r="N46" s="57"/>
      <c r="O46" s="57"/>
      <c r="P46" s="57"/>
      <c r="Q46" s="57"/>
      <c r="R46" s="57"/>
      <c r="S46" s="74"/>
      <c r="T46" s="76"/>
      <c r="U46" s="76"/>
      <c r="V46" s="76"/>
      <c r="W46" s="76"/>
      <c r="X46" s="76"/>
      <c r="Y46" s="75"/>
      <c r="Z46" s="57"/>
      <c r="AA46" s="57"/>
      <c r="AB46" s="57"/>
      <c r="AC46" s="57"/>
      <c r="AD46" s="57"/>
      <c r="AE46" s="57"/>
      <c r="AF46" s="57"/>
      <c r="AG46" s="57"/>
      <c r="AH46" s="57"/>
      <c r="AI46" s="57"/>
      <c r="AJ46" s="57"/>
      <c r="AK46" s="57"/>
      <c r="AL46" s="57"/>
      <c r="AM46" s="74"/>
      <c r="AN46" s="73"/>
      <c r="AO46" s="73"/>
      <c r="AP46" s="73"/>
      <c r="AQ46" s="73"/>
      <c r="AR46" s="73"/>
    </row>
    <row r="47" spans="2:44">
      <c r="B47" s="72" t="s">
        <v>193</v>
      </c>
      <c r="C47" s="71"/>
      <c r="D47" s="65"/>
      <c r="E47" s="64">
        <f t="shared" ref="E47:AR47" si="9">SUM(E48:E50)</f>
        <v>1230581.9457392409</v>
      </c>
      <c r="F47" s="55">
        <f t="shared" si="9"/>
        <v>1230581.9457392409</v>
      </c>
      <c r="G47" s="55">
        <f t="shared" si="9"/>
        <v>1230581.9457392409</v>
      </c>
      <c r="H47" s="55">
        <f t="shared" si="9"/>
        <v>1230581.9457392409</v>
      </c>
      <c r="I47" s="55">
        <f t="shared" si="9"/>
        <v>1230581.9457392409</v>
      </c>
      <c r="J47" s="55">
        <f t="shared" si="9"/>
        <v>1230581.9457392409</v>
      </c>
      <c r="K47" s="55">
        <f t="shared" si="9"/>
        <v>1230581.9457392409</v>
      </c>
      <c r="L47" s="55">
        <f t="shared" si="9"/>
        <v>1230581.9457392409</v>
      </c>
      <c r="M47" s="55">
        <f t="shared" si="9"/>
        <v>1230581.9457392409</v>
      </c>
      <c r="N47" s="55">
        <f t="shared" si="9"/>
        <v>1230581.9457392409</v>
      </c>
      <c r="O47" s="55">
        <f t="shared" si="9"/>
        <v>1230581.9457392409</v>
      </c>
      <c r="P47" s="55">
        <f t="shared" si="9"/>
        <v>1230581.9457392409</v>
      </c>
      <c r="Q47" s="55">
        <f t="shared" si="9"/>
        <v>1230581.9457392409</v>
      </c>
      <c r="R47" s="55">
        <f t="shared" si="9"/>
        <v>1230581.9457392409</v>
      </c>
      <c r="S47" s="55">
        <f t="shared" si="9"/>
        <v>1230581.9457392409</v>
      </c>
      <c r="T47" s="55">
        <f t="shared" si="9"/>
        <v>1230581.9457392409</v>
      </c>
      <c r="U47" s="55">
        <f t="shared" si="9"/>
        <v>1230581.9457392409</v>
      </c>
      <c r="V47" s="55">
        <f t="shared" si="9"/>
        <v>1230581.9457392409</v>
      </c>
      <c r="W47" s="55">
        <f t="shared" si="9"/>
        <v>1230581.9457392409</v>
      </c>
      <c r="X47" s="55">
        <f t="shared" si="9"/>
        <v>1230581.9457392409</v>
      </c>
      <c r="Y47" s="64">
        <f t="shared" si="9"/>
        <v>0</v>
      </c>
      <c r="Z47" s="55">
        <f t="shared" si="9"/>
        <v>0</v>
      </c>
      <c r="AA47" s="55">
        <f t="shared" si="9"/>
        <v>0</v>
      </c>
      <c r="AB47" s="55">
        <f t="shared" si="9"/>
        <v>0</v>
      </c>
      <c r="AC47" s="55">
        <f t="shared" si="9"/>
        <v>0</v>
      </c>
      <c r="AD47" s="55">
        <f t="shared" si="9"/>
        <v>0</v>
      </c>
      <c r="AE47" s="55">
        <f t="shared" si="9"/>
        <v>0</v>
      </c>
      <c r="AF47" s="55">
        <f t="shared" si="9"/>
        <v>0</v>
      </c>
      <c r="AG47" s="55">
        <f t="shared" si="9"/>
        <v>0</v>
      </c>
      <c r="AH47" s="55">
        <f t="shared" si="9"/>
        <v>0</v>
      </c>
      <c r="AI47" s="55">
        <f t="shared" si="9"/>
        <v>0</v>
      </c>
      <c r="AJ47" s="55">
        <f t="shared" si="9"/>
        <v>0</v>
      </c>
      <c r="AK47" s="55">
        <f t="shared" si="9"/>
        <v>0</v>
      </c>
      <c r="AL47" s="55">
        <f t="shared" si="9"/>
        <v>0</v>
      </c>
      <c r="AM47" s="55">
        <f t="shared" si="9"/>
        <v>0</v>
      </c>
      <c r="AN47" s="55">
        <f t="shared" si="9"/>
        <v>0</v>
      </c>
      <c r="AO47" s="55">
        <f t="shared" si="9"/>
        <v>0</v>
      </c>
      <c r="AP47" s="55">
        <f t="shared" si="9"/>
        <v>0</v>
      </c>
      <c r="AQ47" s="55">
        <f t="shared" si="9"/>
        <v>0</v>
      </c>
      <c r="AR47" s="55">
        <f t="shared" si="9"/>
        <v>0</v>
      </c>
    </row>
    <row r="48" spans="2:44">
      <c r="B48" s="70" t="str">
        <f>+B17</f>
        <v>Wheat</v>
      </c>
      <c r="C48" s="57" t="s">
        <v>168</v>
      </c>
      <c r="D48" s="69"/>
      <c r="E48" s="64">
        <f>+E17*$D17</f>
        <v>1230581.9457392409</v>
      </c>
      <c r="F48" s="64">
        <f t="shared" ref="F48:AR49" si="10">+F17*$D17</f>
        <v>1230581.9457392409</v>
      </c>
      <c r="G48" s="64">
        <f t="shared" si="10"/>
        <v>1230581.9457392409</v>
      </c>
      <c r="H48" s="64">
        <f t="shared" si="10"/>
        <v>1230581.9457392409</v>
      </c>
      <c r="I48" s="64">
        <f t="shared" si="10"/>
        <v>1230581.9457392409</v>
      </c>
      <c r="J48" s="64">
        <f t="shared" si="10"/>
        <v>1230581.9457392409</v>
      </c>
      <c r="K48" s="64">
        <f t="shared" si="10"/>
        <v>1230581.9457392409</v>
      </c>
      <c r="L48" s="64">
        <f t="shared" si="10"/>
        <v>1230581.9457392409</v>
      </c>
      <c r="M48" s="64">
        <f t="shared" si="10"/>
        <v>1230581.9457392409</v>
      </c>
      <c r="N48" s="64">
        <f t="shared" si="10"/>
        <v>1230581.9457392409</v>
      </c>
      <c r="O48" s="64">
        <f t="shared" si="10"/>
        <v>1230581.9457392409</v>
      </c>
      <c r="P48" s="64">
        <f t="shared" si="10"/>
        <v>1230581.9457392409</v>
      </c>
      <c r="Q48" s="64">
        <f t="shared" si="10"/>
        <v>1230581.9457392409</v>
      </c>
      <c r="R48" s="64">
        <f t="shared" si="10"/>
        <v>1230581.9457392409</v>
      </c>
      <c r="S48" s="64">
        <f t="shared" si="10"/>
        <v>1230581.9457392409</v>
      </c>
      <c r="T48" s="64">
        <f t="shared" si="10"/>
        <v>1230581.9457392409</v>
      </c>
      <c r="U48" s="64">
        <f t="shared" si="10"/>
        <v>1230581.9457392409</v>
      </c>
      <c r="V48" s="64">
        <f t="shared" si="10"/>
        <v>1230581.9457392409</v>
      </c>
      <c r="W48" s="64">
        <f t="shared" si="10"/>
        <v>1230581.9457392409</v>
      </c>
      <c r="X48" s="64">
        <f t="shared" si="10"/>
        <v>1230581.9457392409</v>
      </c>
      <c r="Y48" s="64">
        <f t="shared" si="10"/>
        <v>0</v>
      </c>
      <c r="Z48" s="64">
        <f t="shared" si="10"/>
        <v>0</v>
      </c>
      <c r="AA48" s="64">
        <f t="shared" si="10"/>
        <v>0</v>
      </c>
      <c r="AB48" s="64">
        <f t="shared" si="10"/>
        <v>0</v>
      </c>
      <c r="AC48" s="64">
        <f t="shared" si="10"/>
        <v>0</v>
      </c>
      <c r="AD48" s="64">
        <f t="shared" si="10"/>
        <v>0</v>
      </c>
      <c r="AE48" s="64">
        <f t="shared" si="10"/>
        <v>0</v>
      </c>
      <c r="AF48" s="64">
        <f t="shared" si="10"/>
        <v>0</v>
      </c>
      <c r="AG48" s="64">
        <f t="shared" si="10"/>
        <v>0</v>
      </c>
      <c r="AH48" s="64">
        <f t="shared" si="10"/>
        <v>0</v>
      </c>
      <c r="AI48" s="64">
        <f t="shared" si="10"/>
        <v>0</v>
      </c>
      <c r="AJ48" s="64">
        <f t="shared" si="10"/>
        <v>0</v>
      </c>
      <c r="AK48" s="64">
        <f t="shared" si="10"/>
        <v>0</v>
      </c>
      <c r="AL48" s="64">
        <f t="shared" si="10"/>
        <v>0</v>
      </c>
      <c r="AM48" s="64">
        <f t="shared" si="10"/>
        <v>0</v>
      </c>
      <c r="AN48" s="64">
        <f t="shared" si="10"/>
        <v>0</v>
      </c>
      <c r="AO48" s="64">
        <f t="shared" si="10"/>
        <v>0</v>
      </c>
      <c r="AP48" s="64">
        <f t="shared" si="10"/>
        <v>0</v>
      </c>
      <c r="AQ48" s="64">
        <f t="shared" si="10"/>
        <v>0</v>
      </c>
      <c r="AR48" s="64">
        <f t="shared" si="10"/>
        <v>0</v>
      </c>
    </row>
    <row r="49" spans="2:44">
      <c r="B49" s="70" t="str">
        <f>+B18</f>
        <v>Wheat hay</v>
      </c>
      <c r="C49" s="57" t="s">
        <v>168</v>
      </c>
      <c r="D49" s="69"/>
      <c r="E49" s="64">
        <f>+E18*$D18</f>
        <v>0</v>
      </c>
      <c r="F49" s="64">
        <f t="shared" si="10"/>
        <v>0</v>
      </c>
      <c r="G49" s="64">
        <f t="shared" si="10"/>
        <v>0</v>
      </c>
      <c r="H49" s="64">
        <f t="shared" si="10"/>
        <v>0</v>
      </c>
      <c r="I49" s="64">
        <f t="shared" si="10"/>
        <v>0</v>
      </c>
      <c r="J49" s="64">
        <f t="shared" si="10"/>
        <v>0</v>
      </c>
      <c r="K49" s="64">
        <f t="shared" si="10"/>
        <v>0</v>
      </c>
      <c r="L49" s="64">
        <f t="shared" si="10"/>
        <v>0</v>
      </c>
      <c r="M49" s="64">
        <f t="shared" si="10"/>
        <v>0</v>
      </c>
      <c r="N49" s="64">
        <f t="shared" si="10"/>
        <v>0</v>
      </c>
      <c r="O49" s="64">
        <f t="shared" si="10"/>
        <v>0</v>
      </c>
      <c r="P49" s="64">
        <f t="shared" si="10"/>
        <v>0</v>
      </c>
      <c r="Q49" s="64">
        <f t="shared" si="10"/>
        <v>0</v>
      </c>
      <c r="R49" s="64">
        <f t="shared" si="10"/>
        <v>0</v>
      </c>
      <c r="S49" s="64">
        <f t="shared" si="10"/>
        <v>0</v>
      </c>
      <c r="T49" s="64">
        <f t="shared" si="10"/>
        <v>0</v>
      </c>
      <c r="U49" s="64">
        <f t="shared" si="10"/>
        <v>0</v>
      </c>
      <c r="V49" s="64">
        <f t="shared" si="10"/>
        <v>0</v>
      </c>
      <c r="W49" s="64">
        <f t="shared" si="10"/>
        <v>0</v>
      </c>
      <c r="X49" s="64">
        <f t="shared" si="10"/>
        <v>0</v>
      </c>
      <c r="Y49" s="64">
        <f t="shared" si="10"/>
        <v>0</v>
      </c>
      <c r="Z49" s="64">
        <f t="shared" si="10"/>
        <v>0</v>
      </c>
      <c r="AA49" s="64">
        <f t="shared" si="10"/>
        <v>0</v>
      </c>
      <c r="AB49" s="64">
        <f t="shared" si="10"/>
        <v>0</v>
      </c>
      <c r="AC49" s="64">
        <f t="shared" si="10"/>
        <v>0</v>
      </c>
      <c r="AD49" s="64">
        <f t="shared" si="10"/>
        <v>0</v>
      </c>
      <c r="AE49" s="64">
        <f t="shared" si="10"/>
        <v>0</v>
      </c>
      <c r="AF49" s="64">
        <f t="shared" si="10"/>
        <v>0</v>
      </c>
      <c r="AG49" s="64">
        <f t="shared" si="10"/>
        <v>0</v>
      </c>
      <c r="AH49" s="64">
        <f t="shared" si="10"/>
        <v>0</v>
      </c>
      <c r="AI49" s="64">
        <f t="shared" si="10"/>
        <v>0</v>
      </c>
      <c r="AJ49" s="64">
        <f t="shared" si="10"/>
        <v>0</v>
      </c>
      <c r="AK49" s="64">
        <f t="shared" si="10"/>
        <v>0</v>
      </c>
      <c r="AL49" s="64">
        <f t="shared" si="10"/>
        <v>0</v>
      </c>
      <c r="AM49" s="64">
        <f t="shared" si="10"/>
        <v>0</v>
      </c>
      <c r="AN49" s="64">
        <f t="shared" si="10"/>
        <v>0</v>
      </c>
      <c r="AO49" s="64">
        <f t="shared" si="10"/>
        <v>0</v>
      </c>
      <c r="AP49" s="64">
        <f t="shared" si="10"/>
        <v>0</v>
      </c>
      <c r="AQ49" s="64">
        <f t="shared" si="10"/>
        <v>0</v>
      </c>
      <c r="AR49" s="64">
        <f t="shared" si="10"/>
        <v>0</v>
      </c>
    </row>
    <row r="50" spans="2:44">
      <c r="B50" s="70">
        <f>+B19</f>
        <v>0</v>
      </c>
      <c r="C50" s="57" t="s">
        <v>168</v>
      </c>
      <c r="D50" s="69"/>
      <c r="E50" s="64">
        <f t="shared" ref="E50:AR51" si="11">+E19*$D19</f>
        <v>0</v>
      </c>
      <c r="F50" s="64">
        <f t="shared" si="11"/>
        <v>0</v>
      </c>
      <c r="G50" s="64">
        <f t="shared" si="11"/>
        <v>0</v>
      </c>
      <c r="H50" s="64">
        <f t="shared" si="11"/>
        <v>0</v>
      </c>
      <c r="I50" s="64">
        <f t="shared" si="11"/>
        <v>0</v>
      </c>
      <c r="J50" s="64">
        <f t="shared" si="11"/>
        <v>0</v>
      </c>
      <c r="K50" s="64">
        <f t="shared" si="11"/>
        <v>0</v>
      </c>
      <c r="L50" s="64">
        <f t="shared" si="11"/>
        <v>0</v>
      </c>
      <c r="M50" s="64">
        <f t="shared" si="11"/>
        <v>0</v>
      </c>
      <c r="N50" s="64">
        <f t="shared" si="11"/>
        <v>0</v>
      </c>
      <c r="O50" s="64">
        <f t="shared" si="11"/>
        <v>0</v>
      </c>
      <c r="P50" s="64">
        <f t="shared" si="11"/>
        <v>0</v>
      </c>
      <c r="Q50" s="64">
        <f t="shared" si="11"/>
        <v>0</v>
      </c>
      <c r="R50" s="64">
        <f t="shared" si="11"/>
        <v>0</v>
      </c>
      <c r="S50" s="64">
        <f t="shared" si="11"/>
        <v>0</v>
      </c>
      <c r="T50" s="64">
        <f t="shared" si="11"/>
        <v>0</v>
      </c>
      <c r="U50" s="64">
        <f t="shared" si="11"/>
        <v>0</v>
      </c>
      <c r="V50" s="64">
        <f t="shared" si="11"/>
        <v>0</v>
      </c>
      <c r="W50" s="64">
        <f t="shared" si="11"/>
        <v>0</v>
      </c>
      <c r="X50" s="64">
        <f t="shared" si="11"/>
        <v>0</v>
      </c>
      <c r="Y50" s="64">
        <f t="shared" si="11"/>
        <v>0</v>
      </c>
      <c r="Z50" s="64">
        <f t="shared" si="11"/>
        <v>0</v>
      </c>
      <c r="AA50" s="64">
        <f t="shared" si="11"/>
        <v>0</v>
      </c>
      <c r="AB50" s="64">
        <f t="shared" si="11"/>
        <v>0</v>
      </c>
      <c r="AC50" s="64">
        <f t="shared" si="11"/>
        <v>0</v>
      </c>
      <c r="AD50" s="64">
        <f t="shared" si="11"/>
        <v>0</v>
      </c>
      <c r="AE50" s="64">
        <f t="shared" si="11"/>
        <v>0</v>
      </c>
      <c r="AF50" s="64">
        <f t="shared" si="11"/>
        <v>0</v>
      </c>
      <c r="AG50" s="64">
        <f t="shared" si="11"/>
        <v>0</v>
      </c>
      <c r="AH50" s="64">
        <f t="shared" si="11"/>
        <v>0</v>
      </c>
      <c r="AI50" s="64">
        <f t="shared" si="11"/>
        <v>0</v>
      </c>
      <c r="AJ50" s="64">
        <f t="shared" si="11"/>
        <v>0</v>
      </c>
      <c r="AK50" s="64">
        <f t="shared" si="11"/>
        <v>0</v>
      </c>
      <c r="AL50" s="64">
        <f t="shared" si="11"/>
        <v>0</v>
      </c>
      <c r="AM50" s="64">
        <f t="shared" si="11"/>
        <v>0</v>
      </c>
      <c r="AN50" s="64">
        <f t="shared" si="11"/>
        <v>0</v>
      </c>
      <c r="AO50" s="64">
        <f t="shared" si="11"/>
        <v>0</v>
      </c>
      <c r="AP50" s="64">
        <f t="shared" si="11"/>
        <v>0</v>
      </c>
      <c r="AQ50" s="64">
        <f t="shared" si="11"/>
        <v>0</v>
      </c>
      <c r="AR50" s="64">
        <f t="shared" si="11"/>
        <v>0</v>
      </c>
    </row>
    <row r="51" spans="2:44">
      <c r="B51" s="66"/>
      <c r="C51" s="57" t="s">
        <v>168</v>
      </c>
      <c r="D51" s="65"/>
      <c r="E51" s="64">
        <f t="shared" si="11"/>
        <v>0</v>
      </c>
      <c r="F51" s="64">
        <f t="shared" si="11"/>
        <v>0</v>
      </c>
      <c r="G51" s="64">
        <f t="shared" si="11"/>
        <v>0</v>
      </c>
      <c r="H51" s="64">
        <f t="shared" si="11"/>
        <v>0</v>
      </c>
      <c r="I51" s="64">
        <f t="shared" si="11"/>
        <v>0</v>
      </c>
      <c r="J51" s="64">
        <f t="shared" si="11"/>
        <v>0</v>
      </c>
      <c r="K51" s="64">
        <f t="shared" si="11"/>
        <v>0</v>
      </c>
      <c r="L51" s="64">
        <f t="shared" si="11"/>
        <v>0</v>
      </c>
      <c r="M51" s="64">
        <f t="shared" si="11"/>
        <v>0</v>
      </c>
      <c r="N51" s="64">
        <f t="shared" si="11"/>
        <v>0</v>
      </c>
      <c r="O51" s="64">
        <f t="shared" si="11"/>
        <v>0</v>
      </c>
      <c r="P51" s="64">
        <f t="shared" si="11"/>
        <v>0</v>
      </c>
      <c r="Q51" s="64">
        <f t="shared" si="11"/>
        <v>0</v>
      </c>
      <c r="R51" s="64">
        <f t="shared" si="11"/>
        <v>0</v>
      </c>
      <c r="S51" s="64">
        <f t="shared" si="11"/>
        <v>0</v>
      </c>
      <c r="T51" s="64">
        <f t="shared" si="11"/>
        <v>0</v>
      </c>
      <c r="U51" s="64">
        <f t="shared" si="11"/>
        <v>0</v>
      </c>
      <c r="V51" s="64">
        <f t="shared" si="11"/>
        <v>0</v>
      </c>
      <c r="W51" s="64">
        <f t="shared" si="11"/>
        <v>0</v>
      </c>
      <c r="X51" s="64">
        <f t="shared" si="11"/>
        <v>0</v>
      </c>
      <c r="Y51" s="64">
        <f t="shared" si="11"/>
        <v>0</v>
      </c>
      <c r="Z51" s="64">
        <f t="shared" si="11"/>
        <v>0</v>
      </c>
      <c r="AA51" s="64">
        <f t="shared" si="11"/>
        <v>0</v>
      </c>
      <c r="AB51" s="64">
        <f t="shared" si="11"/>
        <v>0</v>
      </c>
      <c r="AC51" s="64">
        <f t="shared" si="11"/>
        <v>0</v>
      </c>
      <c r="AD51" s="64">
        <f t="shared" si="11"/>
        <v>0</v>
      </c>
      <c r="AE51" s="64">
        <f t="shared" si="11"/>
        <v>0</v>
      </c>
      <c r="AF51" s="64">
        <f t="shared" si="11"/>
        <v>0</v>
      </c>
      <c r="AG51" s="64">
        <f t="shared" si="11"/>
        <v>0</v>
      </c>
      <c r="AH51" s="64">
        <f t="shared" si="11"/>
        <v>0</v>
      </c>
      <c r="AI51" s="64">
        <f t="shared" si="11"/>
        <v>0</v>
      </c>
      <c r="AJ51" s="64">
        <f t="shared" si="11"/>
        <v>0</v>
      </c>
      <c r="AK51" s="64">
        <f t="shared" si="11"/>
        <v>0</v>
      </c>
      <c r="AL51" s="64">
        <f t="shared" si="11"/>
        <v>0</v>
      </c>
      <c r="AM51" s="64">
        <f t="shared" si="11"/>
        <v>0</v>
      </c>
      <c r="AN51" s="64">
        <f t="shared" si="11"/>
        <v>0</v>
      </c>
      <c r="AO51" s="64">
        <f t="shared" si="11"/>
        <v>0</v>
      </c>
      <c r="AP51" s="64">
        <f t="shared" si="11"/>
        <v>0</v>
      </c>
      <c r="AQ51" s="64">
        <f t="shared" si="11"/>
        <v>0</v>
      </c>
      <c r="AR51" s="64">
        <f t="shared" si="11"/>
        <v>0</v>
      </c>
    </row>
    <row r="52" spans="2:44">
      <c r="B52" s="66"/>
      <c r="C52" s="57" t="s">
        <v>168</v>
      </c>
      <c r="D52" s="65"/>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row>
    <row r="53" spans="2:44">
      <c r="B53" s="67" t="s">
        <v>173</v>
      </c>
      <c r="C53" s="57" t="s">
        <v>168</v>
      </c>
      <c r="D53" s="65"/>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row>
    <row r="54" spans="2:44">
      <c r="B54" s="66" t="str">
        <f>+B21</f>
        <v>Land preparation Wheat</v>
      </c>
      <c r="C54" s="57" t="s">
        <v>168</v>
      </c>
      <c r="D54" s="65"/>
      <c r="E54" s="64">
        <f>+E21*$D21</f>
        <v>50000</v>
      </c>
      <c r="F54" s="64">
        <f t="shared" ref="F54:AR54" si="12">+F21*$D21</f>
        <v>50000</v>
      </c>
      <c r="G54" s="64">
        <f t="shared" si="12"/>
        <v>50000</v>
      </c>
      <c r="H54" s="64">
        <f t="shared" si="12"/>
        <v>50000</v>
      </c>
      <c r="I54" s="64">
        <f t="shared" si="12"/>
        <v>50000</v>
      </c>
      <c r="J54" s="64">
        <f t="shared" si="12"/>
        <v>50000</v>
      </c>
      <c r="K54" s="64">
        <f t="shared" si="12"/>
        <v>50000</v>
      </c>
      <c r="L54" s="64">
        <f t="shared" si="12"/>
        <v>50000</v>
      </c>
      <c r="M54" s="64">
        <f t="shared" si="12"/>
        <v>50000</v>
      </c>
      <c r="N54" s="64">
        <f t="shared" si="12"/>
        <v>50000</v>
      </c>
      <c r="O54" s="64">
        <f t="shared" si="12"/>
        <v>50000</v>
      </c>
      <c r="P54" s="64">
        <f t="shared" si="12"/>
        <v>50000</v>
      </c>
      <c r="Q54" s="64">
        <f t="shared" si="12"/>
        <v>50000</v>
      </c>
      <c r="R54" s="64">
        <f t="shared" si="12"/>
        <v>50000</v>
      </c>
      <c r="S54" s="64">
        <f t="shared" si="12"/>
        <v>50000</v>
      </c>
      <c r="T54" s="64">
        <f t="shared" si="12"/>
        <v>50000</v>
      </c>
      <c r="U54" s="64">
        <f t="shared" si="12"/>
        <v>50000</v>
      </c>
      <c r="V54" s="64">
        <f t="shared" si="12"/>
        <v>50000</v>
      </c>
      <c r="W54" s="64">
        <f t="shared" si="12"/>
        <v>50000</v>
      </c>
      <c r="X54" s="64">
        <f t="shared" si="12"/>
        <v>50000</v>
      </c>
      <c r="Y54" s="64">
        <f t="shared" si="12"/>
        <v>0</v>
      </c>
      <c r="Z54" s="64">
        <f t="shared" si="12"/>
        <v>0</v>
      </c>
      <c r="AA54" s="64">
        <f t="shared" si="12"/>
        <v>0</v>
      </c>
      <c r="AB54" s="64">
        <f t="shared" si="12"/>
        <v>0</v>
      </c>
      <c r="AC54" s="64">
        <f t="shared" si="12"/>
        <v>0</v>
      </c>
      <c r="AD54" s="64">
        <f t="shared" si="12"/>
        <v>0</v>
      </c>
      <c r="AE54" s="64">
        <f t="shared" si="12"/>
        <v>0</v>
      </c>
      <c r="AF54" s="64">
        <f t="shared" si="12"/>
        <v>0</v>
      </c>
      <c r="AG54" s="64">
        <f t="shared" si="12"/>
        <v>0</v>
      </c>
      <c r="AH54" s="64">
        <f t="shared" si="12"/>
        <v>0</v>
      </c>
      <c r="AI54" s="64">
        <f t="shared" si="12"/>
        <v>0</v>
      </c>
      <c r="AJ54" s="64">
        <f t="shared" si="12"/>
        <v>0</v>
      </c>
      <c r="AK54" s="64">
        <f t="shared" si="12"/>
        <v>0</v>
      </c>
      <c r="AL54" s="64">
        <f t="shared" si="12"/>
        <v>0</v>
      </c>
      <c r="AM54" s="64">
        <f t="shared" si="12"/>
        <v>0</v>
      </c>
      <c r="AN54" s="64">
        <f t="shared" si="12"/>
        <v>0</v>
      </c>
      <c r="AO54" s="64">
        <f t="shared" si="12"/>
        <v>0</v>
      </c>
      <c r="AP54" s="64">
        <f t="shared" si="12"/>
        <v>0</v>
      </c>
      <c r="AQ54" s="64">
        <f t="shared" si="12"/>
        <v>0</v>
      </c>
      <c r="AR54" s="64">
        <f t="shared" si="12"/>
        <v>0</v>
      </c>
    </row>
    <row r="55" spans="2:44">
      <c r="B55" s="66">
        <f t="shared" ref="B55:B75" si="13">+B22</f>
        <v>0</v>
      </c>
      <c r="C55" s="57" t="s">
        <v>168</v>
      </c>
      <c r="D55" s="65"/>
      <c r="E55" s="64">
        <f t="shared" ref="E55:AR61" si="14">+E22*$D22</f>
        <v>0</v>
      </c>
      <c r="F55" s="64">
        <f t="shared" si="14"/>
        <v>0</v>
      </c>
      <c r="G55" s="64">
        <f t="shared" si="14"/>
        <v>0</v>
      </c>
      <c r="H55" s="64">
        <f t="shared" si="14"/>
        <v>0</v>
      </c>
      <c r="I55" s="64">
        <f t="shared" si="14"/>
        <v>0</v>
      </c>
      <c r="J55" s="64">
        <f t="shared" si="14"/>
        <v>0</v>
      </c>
      <c r="K55" s="64">
        <f t="shared" si="14"/>
        <v>0</v>
      </c>
      <c r="L55" s="64">
        <f t="shared" si="14"/>
        <v>0</v>
      </c>
      <c r="M55" s="64">
        <f t="shared" si="14"/>
        <v>0</v>
      </c>
      <c r="N55" s="64">
        <f t="shared" si="14"/>
        <v>0</v>
      </c>
      <c r="O55" s="64">
        <f t="shared" si="14"/>
        <v>0</v>
      </c>
      <c r="P55" s="64">
        <f t="shared" si="14"/>
        <v>0</v>
      </c>
      <c r="Q55" s="64">
        <f t="shared" si="14"/>
        <v>0</v>
      </c>
      <c r="R55" s="64">
        <f t="shared" si="14"/>
        <v>0</v>
      </c>
      <c r="S55" s="64">
        <f t="shared" si="14"/>
        <v>0</v>
      </c>
      <c r="T55" s="64">
        <f t="shared" si="14"/>
        <v>0</v>
      </c>
      <c r="U55" s="64">
        <f t="shared" si="14"/>
        <v>0</v>
      </c>
      <c r="V55" s="64">
        <f t="shared" si="14"/>
        <v>0</v>
      </c>
      <c r="W55" s="64">
        <f t="shared" si="14"/>
        <v>0</v>
      </c>
      <c r="X55" s="64">
        <f t="shared" si="14"/>
        <v>0</v>
      </c>
      <c r="Y55" s="64">
        <f t="shared" si="14"/>
        <v>0</v>
      </c>
      <c r="Z55" s="64">
        <f t="shared" si="14"/>
        <v>0</v>
      </c>
      <c r="AA55" s="64">
        <f t="shared" si="14"/>
        <v>0</v>
      </c>
      <c r="AB55" s="64">
        <f t="shared" si="14"/>
        <v>0</v>
      </c>
      <c r="AC55" s="64">
        <f t="shared" si="14"/>
        <v>0</v>
      </c>
      <c r="AD55" s="64">
        <f t="shared" si="14"/>
        <v>0</v>
      </c>
      <c r="AE55" s="64">
        <f t="shared" si="14"/>
        <v>0</v>
      </c>
      <c r="AF55" s="64">
        <f t="shared" si="14"/>
        <v>0</v>
      </c>
      <c r="AG55" s="64">
        <f t="shared" si="14"/>
        <v>0</v>
      </c>
      <c r="AH55" s="64">
        <f t="shared" si="14"/>
        <v>0</v>
      </c>
      <c r="AI55" s="64">
        <f t="shared" si="14"/>
        <v>0</v>
      </c>
      <c r="AJ55" s="64">
        <f t="shared" si="14"/>
        <v>0</v>
      </c>
      <c r="AK55" s="64">
        <f t="shared" si="14"/>
        <v>0</v>
      </c>
      <c r="AL55" s="64">
        <f t="shared" si="14"/>
        <v>0</v>
      </c>
      <c r="AM55" s="64">
        <f t="shared" si="14"/>
        <v>0</v>
      </c>
      <c r="AN55" s="64">
        <f t="shared" si="14"/>
        <v>0</v>
      </c>
      <c r="AO55" s="64">
        <f t="shared" si="14"/>
        <v>0</v>
      </c>
      <c r="AP55" s="64">
        <f t="shared" si="14"/>
        <v>0</v>
      </c>
      <c r="AQ55" s="64">
        <f t="shared" si="14"/>
        <v>0</v>
      </c>
      <c r="AR55" s="64">
        <f t="shared" si="14"/>
        <v>0</v>
      </c>
    </row>
    <row r="56" spans="2:44">
      <c r="B56" s="66" t="str">
        <f t="shared" si="13"/>
        <v>Seedlings Wheat</v>
      </c>
      <c r="C56" s="57" t="s">
        <v>168</v>
      </c>
      <c r="D56" s="63"/>
      <c r="E56" s="64">
        <f t="shared" si="14"/>
        <v>102000</v>
      </c>
      <c r="F56" s="64">
        <f t="shared" si="14"/>
        <v>102000</v>
      </c>
      <c r="G56" s="64">
        <f t="shared" si="14"/>
        <v>102000</v>
      </c>
      <c r="H56" s="64">
        <f t="shared" si="14"/>
        <v>102000</v>
      </c>
      <c r="I56" s="64">
        <f t="shared" si="14"/>
        <v>102000</v>
      </c>
      <c r="J56" s="64">
        <f t="shared" si="14"/>
        <v>102000</v>
      </c>
      <c r="K56" s="64">
        <f t="shared" si="14"/>
        <v>102000</v>
      </c>
      <c r="L56" s="64">
        <f t="shared" si="14"/>
        <v>102000</v>
      </c>
      <c r="M56" s="64">
        <f t="shared" si="14"/>
        <v>102000</v>
      </c>
      <c r="N56" s="64">
        <f t="shared" si="14"/>
        <v>102000</v>
      </c>
      <c r="O56" s="64">
        <f t="shared" si="14"/>
        <v>102000</v>
      </c>
      <c r="P56" s="64">
        <f t="shared" si="14"/>
        <v>102000</v>
      </c>
      <c r="Q56" s="64">
        <f t="shared" si="14"/>
        <v>102000</v>
      </c>
      <c r="R56" s="64">
        <f t="shared" si="14"/>
        <v>102000</v>
      </c>
      <c r="S56" s="64">
        <f t="shared" si="14"/>
        <v>102000</v>
      </c>
      <c r="T56" s="64">
        <f t="shared" si="14"/>
        <v>102000</v>
      </c>
      <c r="U56" s="64">
        <f t="shared" si="14"/>
        <v>102000</v>
      </c>
      <c r="V56" s="64">
        <f t="shared" si="14"/>
        <v>102000</v>
      </c>
      <c r="W56" s="64">
        <f t="shared" si="14"/>
        <v>102000</v>
      </c>
      <c r="X56" s="64">
        <f t="shared" si="14"/>
        <v>102000</v>
      </c>
      <c r="Y56" s="64">
        <f t="shared" si="14"/>
        <v>0</v>
      </c>
      <c r="Z56" s="64">
        <f t="shared" si="14"/>
        <v>0</v>
      </c>
      <c r="AA56" s="64">
        <f t="shared" si="14"/>
        <v>0</v>
      </c>
      <c r="AB56" s="64">
        <f t="shared" si="14"/>
        <v>0</v>
      </c>
      <c r="AC56" s="64">
        <f t="shared" si="14"/>
        <v>0</v>
      </c>
      <c r="AD56" s="64">
        <f t="shared" si="14"/>
        <v>0</v>
      </c>
      <c r="AE56" s="64">
        <f t="shared" si="14"/>
        <v>0</v>
      </c>
      <c r="AF56" s="64">
        <f t="shared" si="14"/>
        <v>0</v>
      </c>
      <c r="AG56" s="64">
        <f t="shared" si="14"/>
        <v>0</v>
      </c>
      <c r="AH56" s="64">
        <f t="shared" si="14"/>
        <v>0</v>
      </c>
      <c r="AI56" s="64">
        <f t="shared" si="14"/>
        <v>0</v>
      </c>
      <c r="AJ56" s="64">
        <f t="shared" si="14"/>
        <v>0</v>
      </c>
      <c r="AK56" s="64">
        <f t="shared" si="14"/>
        <v>0</v>
      </c>
      <c r="AL56" s="64">
        <f t="shared" si="14"/>
        <v>0</v>
      </c>
      <c r="AM56" s="64">
        <f t="shared" si="14"/>
        <v>0</v>
      </c>
      <c r="AN56" s="64">
        <f t="shared" si="14"/>
        <v>0</v>
      </c>
      <c r="AO56" s="64">
        <f t="shared" si="14"/>
        <v>0</v>
      </c>
      <c r="AP56" s="64">
        <f t="shared" si="14"/>
        <v>0</v>
      </c>
      <c r="AQ56" s="64">
        <f t="shared" si="14"/>
        <v>0</v>
      </c>
      <c r="AR56" s="64">
        <f t="shared" si="14"/>
        <v>0</v>
      </c>
    </row>
    <row r="57" spans="2:44">
      <c r="B57" s="66">
        <f t="shared" si="13"/>
        <v>0</v>
      </c>
      <c r="C57" s="57" t="s">
        <v>168</v>
      </c>
      <c r="D57" s="63"/>
      <c r="E57" s="64">
        <f t="shared" si="14"/>
        <v>0</v>
      </c>
      <c r="F57" s="64">
        <f t="shared" si="14"/>
        <v>0</v>
      </c>
      <c r="G57" s="64">
        <f t="shared" si="14"/>
        <v>0</v>
      </c>
      <c r="H57" s="64">
        <f t="shared" si="14"/>
        <v>0</v>
      </c>
      <c r="I57" s="64">
        <f t="shared" si="14"/>
        <v>0</v>
      </c>
      <c r="J57" s="64">
        <f t="shared" si="14"/>
        <v>0</v>
      </c>
      <c r="K57" s="64">
        <f t="shared" si="14"/>
        <v>0</v>
      </c>
      <c r="L57" s="64">
        <f t="shared" si="14"/>
        <v>0</v>
      </c>
      <c r="M57" s="64">
        <f t="shared" si="14"/>
        <v>0</v>
      </c>
      <c r="N57" s="64">
        <f t="shared" si="14"/>
        <v>0</v>
      </c>
      <c r="O57" s="64">
        <f t="shared" si="14"/>
        <v>0</v>
      </c>
      <c r="P57" s="64">
        <f t="shared" si="14"/>
        <v>0</v>
      </c>
      <c r="Q57" s="64">
        <f t="shared" si="14"/>
        <v>0</v>
      </c>
      <c r="R57" s="64">
        <f t="shared" si="14"/>
        <v>0</v>
      </c>
      <c r="S57" s="64">
        <f t="shared" si="14"/>
        <v>0</v>
      </c>
      <c r="T57" s="64">
        <f t="shared" si="14"/>
        <v>0</v>
      </c>
      <c r="U57" s="64">
        <f t="shared" si="14"/>
        <v>0</v>
      </c>
      <c r="V57" s="64">
        <f t="shared" si="14"/>
        <v>0</v>
      </c>
      <c r="W57" s="64">
        <f t="shared" si="14"/>
        <v>0</v>
      </c>
      <c r="X57" s="64">
        <f t="shared" si="14"/>
        <v>0</v>
      </c>
      <c r="Y57" s="64">
        <f t="shared" si="14"/>
        <v>0</v>
      </c>
      <c r="Z57" s="64">
        <f t="shared" si="14"/>
        <v>0</v>
      </c>
      <c r="AA57" s="64">
        <f t="shared" si="14"/>
        <v>0</v>
      </c>
      <c r="AB57" s="64">
        <f t="shared" si="14"/>
        <v>0</v>
      </c>
      <c r="AC57" s="64">
        <f t="shared" si="14"/>
        <v>0</v>
      </c>
      <c r="AD57" s="64">
        <f t="shared" si="14"/>
        <v>0</v>
      </c>
      <c r="AE57" s="64">
        <f t="shared" si="14"/>
        <v>0</v>
      </c>
      <c r="AF57" s="64">
        <f t="shared" si="14"/>
        <v>0</v>
      </c>
      <c r="AG57" s="64">
        <f t="shared" si="14"/>
        <v>0</v>
      </c>
      <c r="AH57" s="64">
        <f t="shared" si="14"/>
        <v>0</v>
      </c>
      <c r="AI57" s="64">
        <f t="shared" si="14"/>
        <v>0</v>
      </c>
      <c r="AJ57" s="64">
        <f t="shared" si="14"/>
        <v>0</v>
      </c>
      <c r="AK57" s="64">
        <f t="shared" si="14"/>
        <v>0</v>
      </c>
      <c r="AL57" s="64">
        <f t="shared" si="14"/>
        <v>0</v>
      </c>
      <c r="AM57" s="64">
        <f t="shared" si="14"/>
        <v>0</v>
      </c>
      <c r="AN57" s="64">
        <f t="shared" si="14"/>
        <v>0</v>
      </c>
      <c r="AO57" s="64">
        <f t="shared" si="14"/>
        <v>0</v>
      </c>
      <c r="AP57" s="64">
        <f t="shared" si="14"/>
        <v>0</v>
      </c>
      <c r="AQ57" s="64">
        <f t="shared" si="14"/>
        <v>0</v>
      </c>
      <c r="AR57" s="64">
        <f t="shared" si="14"/>
        <v>0</v>
      </c>
    </row>
    <row r="58" spans="2:44">
      <c r="B58" s="66" t="str">
        <f t="shared" si="13"/>
        <v>Fertiliser Urea</v>
      </c>
      <c r="C58" s="57" t="s">
        <v>168</v>
      </c>
      <c r="D58" s="63"/>
      <c r="E58" s="64">
        <f t="shared" si="14"/>
        <v>60000</v>
      </c>
      <c r="F58" s="64">
        <f t="shared" si="14"/>
        <v>60000</v>
      </c>
      <c r="G58" s="64">
        <f t="shared" si="14"/>
        <v>60000</v>
      </c>
      <c r="H58" s="64">
        <f t="shared" si="14"/>
        <v>60000</v>
      </c>
      <c r="I58" s="64">
        <f t="shared" si="14"/>
        <v>60000</v>
      </c>
      <c r="J58" s="64">
        <f t="shared" si="14"/>
        <v>60000</v>
      </c>
      <c r="K58" s="64">
        <f t="shared" si="14"/>
        <v>60000</v>
      </c>
      <c r="L58" s="64">
        <f t="shared" si="14"/>
        <v>60000</v>
      </c>
      <c r="M58" s="64">
        <f t="shared" si="14"/>
        <v>60000</v>
      </c>
      <c r="N58" s="64">
        <f t="shared" si="14"/>
        <v>60000</v>
      </c>
      <c r="O58" s="64">
        <f t="shared" si="14"/>
        <v>60000</v>
      </c>
      <c r="P58" s="64">
        <f t="shared" si="14"/>
        <v>60000</v>
      </c>
      <c r="Q58" s="64">
        <f t="shared" si="14"/>
        <v>60000</v>
      </c>
      <c r="R58" s="64">
        <f t="shared" si="14"/>
        <v>60000</v>
      </c>
      <c r="S58" s="64">
        <f t="shared" si="14"/>
        <v>60000</v>
      </c>
      <c r="T58" s="64">
        <f t="shared" si="14"/>
        <v>60000</v>
      </c>
      <c r="U58" s="64">
        <f t="shared" si="14"/>
        <v>60000</v>
      </c>
      <c r="V58" s="64">
        <f t="shared" si="14"/>
        <v>60000</v>
      </c>
      <c r="W58" s="64">
        <f t="shared" si="14"/>
        <v>60000</v>
      </c>
      <c r="X58" s="64">
        <f t="shared" si="14"/>
        <v>60000</v>
      </c>
      <c r="Y58" s="64">
        <f t="shared" si="14"/>
        <v>0</v>
      </c>
      <c r="Z58" s="64">
        <f t="shared" si="14"/>
        <v>0</v>
      </c>
      <c r="AA58" s="64">
        <f t="shared" si="14"/>
        <v>0</v>
      </c>
      <c r="AB58" s="64">
        <f t="shared" si="14"/>
        <v>0</v>
      </c>
      <c r="AC58" s="64">
        <f t="shared" si="14"/>
        <v>0</v>
      </c>
      <c r="AD58" s="64">
        <f t="shared" si="14"/>
        <v>0</v>
      </c>
      <c r="AE58" s="64">
        <f t="shared" si="14"/>
        <v>0</v>
      </c>
      <c r="AF58" s="64">
        <f t="shared" si="14"/>
        <v>0</v>
      </c>
      <c r="AG58" s="64">
        <f t="shared" si="14"/>
        <v>0</v>
      </c>
      <c r="AH58" s="64">
        <f t="shared" si="14"/>
        <v>0</v>
      </c>
      <c r="AI58" s="64">
        <f t="shared" si="14"/>
        <v>0</v>
      </c>
      <c r="AJ58" s="64">
        <f t="shared" si="14"/>
        <v>0</v>
      </c>
      <c r="AK58" s="64">
        <f t="shared" si="14"/>
        <v>0</v>
      </c>
      <c r="AL58" s="64">
        <f t="shared" si="14"/>
        <v>0</v>
      </c>
      <c r="AM58" s="64">
        <f t="shared" si="14"/>
        <v>0</v>
      </c>
      <c r="AN58" s="64">
        <f t="shared" si="14"/>
        <v>0</v>
      </c>
      <c r="AO58" s="64">
        <f t="shared" si="14"/>
        <v>0</v>
      </c>
      <c r="AP58" s="64">
        <f t="shared" si="14"/>
        <v>0</v>
      </c>
      <c r="AQ58" s="64">
        <f t="shared" si="14"/>
        <v>0</v>
      </c>
      <c r="AR58" s="64">
        <f t="shared" si="14"/>
        <v>0</v>
      </c>
    </row>
    <row r="59" spans="2:44">
      <c r="B59" s="66" t="str">
        <f t="shared" si="13"/>
        <v>Fertiliser DAP</v>
      </c>
      <c r="C59" s="57" t="s">
        <v>168</v>
      </c>
      <c r="D59" s="63"/>
      <c r="E59" s="64">
        <f t="shared" si="14"/>
        <v>60000</v>
      </c>
      <c r="F59" s="64">
        <f t="shared" si="14"/>
        <v>60000</v>
      </c>
      <c r="G59" s="64">
        <f t="shared" si="14"/>
        <v>60000</v>
      </c>
      <c r="H59" s="64">
        <f t="shared" si="14"/>
        <v>60000</v>
      </c>
      <c r="I59" s="64">
        <f t="shared" si="14"/>
        <v>60000</v>
      </c>
      <c r="J59" s="64">
        <f t="shared" si="14"/>
        <v>60000</v>
      </c>
      <c r="K59" s="64">
        <f t="shared" si="14"/>
        <v>60000</v>
      </c>
      <c r="L59" s="64">
        <f t="shared" si="14"/>
        <v>60000</v>
      </c>
      <c r="M59" s="64">
        <f t="shared" si="14"/>
        <v>60000</v>
      </c>
      <c r="N59" s="64">
        <f t="shared" si="14"/>
        <v>60000</v>
      </c>
      <c r="O59" s="64">
        <f t="shared" si="14"/>
        <v>60000</v>
      </c>
      <c r="P59" s="64">
        <f t="shared" si="14"/>
        <v>60000</v>
      </c>
      <c r="Q59" s="64">
        <f t="shared" si="14"/>
        <v>60000</v>
      </c>
      <c r="R59" s="64">
        <f t="shared" si="14"/>
        <v>60000</v>
      </c>
      <c r="S59" s="64">
        <f t="shared" si="14"/>
        <v>60000</v>
      </c>
      <c r="T59" s="64">
        <f t="shared" si="14"/>
        <v>60000</v>
      </c>
      <c r="U59" s="64">
        <f t="shared" si="14"/>
        <v>60000</v>
      </c>
      <c r="V59" s="64">
        <f t="shared" si="14"/>
        <v>60000</v>
      </c>
      <c r="W59" s="64">
        <f t="shared" si="14"/>
        <v>60000</v>
      </c>
      <c r="X59" s="64">
        <f t="shared" si="14"/>
        <v>60000</v>
      </c>
      <c r="Y59" s="64">
        <f t="shared" si="14"/>
        <v>0</v>
      </c>
      <c r="Z59" s="64">
        <f t="shared" si="14"/>
        <v>0</v>
      </c>
      <c r="AA59" s="64">
        <f t="shared" si="14"/>
        <v>0</v>
      </c>
      <c r="AB59" s="64">
        <f t="shared" si="14"/>
        <v>0</v>
      </c>
      <c r="AC59" s="64">
        <f t="shared" si="14"/>
        <v>0</v>
      </c>
      <c r="AD59" s="64">
        <f t="shared" si="14"/>
        <v>0</v>
      </c>
      <c r="AE59" s="64">
        <f t="shared" si="14"/>
        <v>0</v>
      </c>
      <c r="AF59" s="64">
        <f t="shared" si="14"/>
        <v>0</v>
      </c>
      <c r="AG59" s="64">
        <f t="shared" si="14"/>
        <v>0</v>
      </c>
      <c r="AH59" s="64">
        <f t="shared" si="14"/>
        <v>0</v>
      </c>
      <c r="AI59" s="64">
        <f t="shared" si="14"/>
        <v>0</v>
      </c>
      <c r="AJ59" s="64">
        <f t="shared" si="14"/>
        <v>0</v>
      </c>
      <c r="AK59" s="64">
        <f t="shared" si="14"/>
        <v>0</v>
      </c>
      <c r="AL59" s="64">
        <f t="shared" si="14"/>
        <v>0</v>
      </c>
      <c r="AM59" s="64">
        <f t="shared" si="14"/>
        <v>0</v>
      </c>
      <c r="AN59" s="64">
        <f t="shared" si="14"/>
        <v>0</v>
      </c>
      <c r="AO59" s="64">
        <f t="shared" si="14"/>
        <v>0</v>
      </c>
      <c r="AP59" s="64">
        <f t="shared" si="14"/>
        <v>0</v>
      </c>
      <c r="AQ59" s="64">
        <f t="shared" si="14"/>
        <v>0</v>
      </c>
      <c r="AR59" s="64">
        <f t="shared" si="14"/>
        <v>0</v>
      </c>
    </row>
    <row r="60" spans="2:44">
      <c r="B60" s="66" t="str">
        <f t="shared" si="13"/>
        <v>Pesticides Wheat</v>
      </c>
      <c r="C60" s="57" t="s">
        <v>168</v>
      </c>
      <c r="D60" s="63"/>
      <c r="E60" s="64">
        <f t="shared" si="14"/>
        <v>25000</v>
      </c>
      <c r="F60" s="64">
        <f t="shared" si="14"/>
        <v>25000</v>
      </c>
      <c r="G60" s="64">
        <f t="shared" si="14"/>
        <v>25000</v>
      </c>
      <c r="H60" s="64">
        <f t="shared" si="14"/>
        <v>25000</v>
      </c>
      <c r="I60" s="64">
        <f t="shared" si="14"/>
        <v>25000</v>
      </c>
      <c r="J60" s="64">
        <f t="shared" si="14"/>
        <v>25000</v>
      </c>
      <c r="K60" s="64">
        <f t="shared" si="14"/>
        <v>25000</v>
      </c>
      <c r="L60" s="64">
        <f t="shared" si="14"/>
        <v>25000</v>
      </c>
      <c r="M60" s="64">
        <f t="shared" si="14"/>
        <v>25000</v>
      </c>
      <c r="N60" s="64">
        <f t="shared" si="14"/>
        <v>25000</v>
      </c>
      <c r="O60" s="64">
        <f t="shared" si="14"/>
        <v>25000</v>
      </c>
      <c r="P60" s="64">
        <f t="shared" si="14"/>
        <v>25000</v>
      </c>
      <c r="Q60" s="64">
        <f t="shared" si="14"/>
        <v>25000</v>
      </c>
      <c r="R60" s="64">
        <f t="shared" si="14"/>
        <v>25000</v>
      </c>
      <c r="S60" s="64">
        <f t="shared" si="14"/>
        <v>25000</v>
      </c>
      <c r="T60" s="64">
        <f t="shared" si="14"/>
        <v>25000</v>
      </c>
      <c r="U60" s="64">
        <f t="shared" si="14"/>
        <v>25000</v>
      </c>
      <c r="V60" s="64">
        <f t="shared" si="14"/>
        <v>25000</v>
      </c>
      <c r="W60" s="64">
        <f t="shared" si="14"/>
        <v>25000</v>
      </c>
      <c r="X60" s="64">
        <f t="shared" si="14"/>
        <v>25000</v>
      </c>
      <c r="Y60" s="64">
        <f t="shared" si="14"/>
        <v>0</v>
      </c>
      <c r="Z60" s="64">
        <f t="shared" si="14"/>
        <v>0</v>
      </c>
      <c r="AA60" s="64">
        <f t="shared" si="14"/>
        <v>0</v>
      </c>
      <c r="AB60" s="64">
        <f t="shared" si="14"/>
        <v>0</v>
      </c>
      <c r="AC60" s="64">
        <f t="shared" si="14"/>
        <v>0</v>
      </c>
      <c r="AD60" s="64">
        <f t="shared" si="14"/>
        <v>0</v>
      </c>
      <c r="AE60" s="64">
        <f t="shared" si="14"/>
        <v>0</v>
      </c>
      <c r="AF60" s="64">
        <f t="shared" si="14"/>
        <v>0</v>
      </c>
      <c r="AG60" s="64">
        <f t="shared" si="14"/>
        <v>0</v>
      </c>
      <c r="AH60" s="64">
        <f t="shared" si="14"/>
        <v>0</v>
      </c>
      <c r="AI60" s="64">
        <f t="shared" si="14"/>
        <v>0</v>
      </c>
      <c r="AJ60" s="64">
        <f t="shared" si="14"/>
        <v>0</v>
      </c>
      <c r="AK60" s="64">
        <f t="shared" si="14"/>
        <v>0</v>
      </c>
      <c r="AL60" s="64">
        <f t="shared" si="14"/>
        <v>0</v>
      </c>
      <c r="AM60" s="64">
        <f t="shared" si="14"/>
        <v>0</v>
      </c>
      <c r="AN60" s="64">
        <f t="shared" si="14"/>
        <v>0</v>
      </c>
      <c r="AO60" s="64">
        <f t="shared" si="14"/>
        <v>0</v>
      </c>
      <c r="AP60" s="64">
        <f t="shared" si="14"/>
        <v>0</v>
      </c>
      <c r="AQ60" s="64">
        <f t="shared" si="14"/>
        <v>0</v>
      </c>
      <c r="AR60" s="64">
        <f t="shared" si="14"/>
        <v>0</v>
      </c>
    </row>
    <row r="61" spans="2:44">
      <c r="B61" s="66" t="str">
        <f t="shared" si="13"/>
        <v>Manure</v>
      </c>
      <c r="C61" s="57" t="s">
        <v>168</v>
      </c>
      <c r="D61" s="63"/>
      <c r="E61" s="64">
        <f t="shared" si="14"/>
        <v>0</v>
      </c>
      <c r="F61" s="64">
        <f t="shared" si="14"/>
        <v>0</v>
      </c>
      <c r="G61" s="64">
        <f t="shared" si="14"/>
        <v>0</v>
      </c>
      <c r="H61" s="64">
        <f t="shared" si="14"/>
        <v>0</v>
      </c>
      <c r="I61" s="64">
        <f t="shared" si="14"/>
        <v>0</v>
      </c>
      <c r="J61" s="64">
        <f t="shared" si="14"/>
        <v>0</v>
      </c>
      <c r="K61" s="64">
        <f t="shared" si="14"/>
        <v>0</v>
      </c>
      <c r="L61" s="64">
        <f t="shared" si="14"/>
        <v>0</v>
      </c>
      <c r="M61" s="64">
        <f t="shared" si="14"/>
        <v>0</v>
      </c>
      <c r="N61" s="64">
        <f t="shared" si="14"/>
        <v>0</v>
      </c>
      <c r="O61" s="64">
        <f t="shared" si="14"/>
        <v>0</v>
      </c>
      <c r="P61" s="64">
        <f t="shared" si="14"/>
        <v>0</v>
      </c>
      <c r="Q61" s="64">
        <f t="shared" si="14"/>
        <v>0</v>
      </c>
      <c r="R61" s="64">
        <f t="shared" si="14"/>
        <v>0</v>
      </c>
      <c r="S61" s="64">
        <f t="shared" si="14"/>
        <v>0</v>
      </c>
      <c r="T61" s="64">
        <f t="shared" ref="T61:AR61" si="15">+T28*$D28</f>
        <v>0</v>
      </c>
      <c r="U61" s="64">
        <f t="shared" si="15"/>
        <v>0</v>
      </c>
      <c r="V61" s="64">
        <f t="shared" si="15"/>
        <v>0</v>
      </c>
      <c r="W61" s="64">
        <f t="shared" si="15"/>
        <v>0</v>
      </c>
      <c r="X61" s="64">
        <f t="shared" si="15"/>
        <v>0</v>
      </c>
      <c r="Y61" s="64">
        <f t="shared" si="15"/>
        <v>0</v>
      </c>
      <c r="Z61" s="64">
        <f t="shared" si="15"/>
        <v>0</v>
      </c>
      <c r="AA61" s="64">
        <f t="shared" si="15"/>
        <v>0</v>
      </c>
      <c r="AB61" s="64">
        <f t="shared" si="15"/>
        <v>0</v>
      </c>
      <c r="AC61" s="64">
        <f t="shared" si="15"/>
        <v>0</v>
      </c>
      <c r="AD61" s="64">
        <f t="shared" si="15"/>
        <v>0</v>
      </c>
      <c r="AE61" s="64">
        <f t="shared" si="15"/>
        <v>0</v>
      </c>
      <c r="AF61" s="64">
        <f t="shared" si="15"/>
        <v>0</v>
      </c>
      <c r="AG61" s="64">
        <f t="shared" si="15"/>
        <v>0</v>
      </c>
      <c r="AH61" s="64">
        <f t="shared" si="15"/>
        <v>0</v>
      </c>
      <c r="AI61" s="64">
        <f t="shared" si="15"/>
        <v>0</v>
      </c>
      <c r="AJ61" s="64">
        <f t="shared" si="15"/>
        <v>0</v>
      </c>
      <c r="AK61" s="64">
        <f t="shared" si="15"/>
        <v>0</v>
      </c>
      <c r="AL61" s="64">
        <f t="shared" si="15"/>
        <v>0</v>
      </c>
      <c r="AM61" s="64">
        <f t="shared" si="15"/>
        <v>0</v>
      </c>
      <c r="AN61" s="64">
        <f t="shared" si="15"/>
        <v>0</v>
      </c>
      <c r="AO61" s="64">
        <f t="shared" si="15"/>
        <v>0</v>
      </c>
      <c r="AP61" s="64">
        <f t="shared" si="15"/>
        <v>0</v>
      </c>
      <c r="AQ61" s="64">
        <f t="shared" si="15"/>
        <v>0</v>
      </c>
      <c r="AR61" s="64">
        <f t="shared" si="15"/>
        <v>0</v>
      </c>
    </row>
    <row r="62" spans="2:44">
      <c r="B62" s="66" t="str">
        <f t="shared" si="13"/>
        <v>Organic Fertiliser</v>
      </c>
      <c r="C62" s="57" t="s">
        <v>168</v>
      </c>
      <c r="D62" s="62"/>
      <c r="E62" s="64">
        <f t="shared" ref="E62:AR68" si="16">+E29*$D29</f>
        <v>0</v>
      </c>
      <c r="F62" s="64">
        <f t="shared" si="16"/>
        <v>0</v>
      </c>
      <c r="G62" s="64">
        <f t="shared" si="16"/>
        <v>0</v>
      </c>
      <c r="H62" s="64">
        <f t="shared" si="16"/>
        <v>0</v>
      </c>
      <c r="I62" s="64">
        <f t="shared" si="16"/>
        <v>0</v>
      </c>
      <c r="J62" s="64">
        <f t="shared" si="16"/>
        <v>0</v>
      </c>
      <c r="K62" s="64">
        <f t="shared" si="16"/>
        <v>0</v>
      </c>
      <c r="L62" s="64">
        <f t="shared" si="16"/>
        <v>0</v>
      </c>
      <c r="M62" s="64">
        <f t="shared" si="16"/>
        <v>0</v>
      </c>
      <c r="N62" s="64">
        <f t="shared" si="16"/>
        <v>0</v>
      </c>
      <c r="O62" s="64">
        <f t="shared" si="16"/>
        <v>0</v>
      </c>
      <c r="P62" s="64">
        <f t="shared" si="16"/>
        <v>0</v>
      </c>
      <c r="Q62" s="64">
        <f t="shared" si="16"/>
        <v>0</v>
      </c>
      <c r="R62" s="64">
        <f t="shared" si="16"/>
        <v>0</v>
      </c>
      <c r="S62" s="64">
        <f t="shared" si="16"/>
        <v>0</v>
      </c>
      <c r="T62" s="64">
        <f t="shared" si="16"/>
        <v>0</v>
      </c>
      <c r="U62" s="64">
        <f t="shared" si="16"/>
        <v>0</v>
      </c>
      <c r="V62" s="64">
        <f t="shared" si="16"/>
        <v>0</v>
      </c>
      <c r="W62" s="64">
        <f t="shared" si="16"/>
        <v>0</v>
      </c>
      <c r="X62" s="64">
        <f t="shared" si="16"/>
        <v>0</v>
      </c>
      <c r="Y62" s="64">
        <f t="shared" si="16"/>
        <v>0</v>
      </c>
      <c r="Z62" s="64">
        <f t="shared" si="16"/>
        <v>0</v>
      </c>
      <c r="AA62" s="64">
        <f t="shared" si="16"/>
        <v>0</v>
      </c>
      <c r="AB62" s="64">
        <f t="shared" si="16"/>
        <v>0</v>
      </c>
      <c r="AC62" s="64">
        <f t="shared" si="16"/>
        <v>0</v>
      </c>
      <c r="AD62" s="64">
        <f t="shared" si="16"/>
        <v>0</v>
      </c>
      <c r="AE62" s="64">
        <f t="shared" si="16"/>
        <v>0</v>
      </c>
      <c r="AF62" s="64">
        <f t="shared" si="16"/>
        <v>0</v>
      </c>
      <c r="AG62" s="64">
        <f t="shared" si="16"/>
        <v>0</v>
      </c>
      <c r="AH62" s="64">
        <f t="shared" si="16"/>
        <v>0</v>
      </c>
      <c r="AI62" s="64">
        <f t="shared" si="16"/>
        <v>0</v>
      </c>
      <c r="AJ62" s="64">
        <f t="shared" si="16"/>
        <v>0</v>
      </c>
      <c r="AK62" s="64">
        <f t="shared" si="16"/>
        <v>0</v>
      </c>
      <c r="AL62" s="64">
        <f t="shared" si="16"/>
        <v>0</v>
      </c>
      <c r="AM62" s="64">
        <f t="shared" si="16"/>
        <v>0</v>
      </c>
      <c r="AN62" s="64">
        <f t="shared" si="16"/>
        <v>0</v>
      </c>
      <c r="AO62" s="64">
        <f t="shared" si="16"/>
        <v>0</v>
      </c>
      <c r="AP62" s="64">
        <f t="shared" si="16"/>
        <v>0</v>
      </c>
      <c r="AQ62" s="64">
        <f t="shared" si="16"/>
        <v>0</v>
      </c>
      <c r="AR62" s="64">
        <f t="shared" si="16"/>
        <v>0</v>
      </c>
    </row>
    <row r="63" spans="2:44">
      <c r="B63" s="66" t="str">
        <f t="shared" si="13"/>
        <v>Harvest Wheat</v>
      </c>
      <c r="C63" s="57" t="s">
        <v>168</v>
      </c>
      <c r="D63" s="62"/>
      <c r="E63" s="64">
        <f t="shared" si="16"/>
        <v>0</v>
      </c>
      <c r="F63" s="64">
        <f t="shared" si="16"/>
        <v>0</v>
      </c>
      <c r="G63" s="64">
        <f t="shared" si="16"/>
        <v>0</v>
      </c>
      <c r="H63" s="64">
        <f t="shared" si="16"/>
        <v>0</v>
      </c>
      <c r="I63" s="64">
        <f t="shared" si="16"/>
        <v>0</v>
      </c>
      <c r="J63" s="64">
        <f t="shared" si="16"/>
        <v>0</v>
      </c>
      <c r="K63" s="64">
        <f t="shared" si="16"/>
        <v>0</v>
      </c>
      <c r="L63" s="64">
        <f t="shared" si="16"/>
        <v>0</v>
      </c>
      <c r="M63" s="64">
        <f t="shared" si="16"/>
        <v>0</v>
      </c>
      <c r="N63" s="64">
        <f t="shared" si="16"/>
        <v>0</v>
      </c>
      <c r="O63" s="64">
        <f t="shared" si="16"/>
        <v>0</v>
      </c>
      <c r="P63" s="64">
        <f t="shared" si="16"/>
        <v>0</v>
      </c>
      <c r="Q63" s="64">
        <f t="shared" si="16"/>
        <v>0</v>
      </c>
      <c r="R63" s="64">
        <f t="shared" si="16"/>
        <v>0</v>
      </c>
      <c r="S63" s="64">
        <f t="shared" si="16"/>
        <v>0</v>
      </c>
      <c r="T63" s="64">
        <f t="shared" si="16"/>
        <v>0</v>
      </c>
      <c r="U63" s="64">
        <f t="shared" si="16"/>
        <v>0</v>
      </c>
      <c r="V63" s="64">
        <f t="shared" si="16"/>
        <v>0</v>
      </c>
      <c r="W63" s="64">
        <f t="shared" si="16"/>
        <v>0</v>
      </c>
      <c r="X63" s="64">
        <f t="shared" si="16"/>
        <v>0</v>
      </c>
      <c r="Y63" s="64">
        <f t="shared" si="16"/>
        <v>0</v>
      </c>
      <c r="Z63" s="64">
        <f t="shared" si="16"/>
        <v>0</v>
      </c>
      <c r="AA63" s="64">
        <f t="shared" si="16"/>
        <v>0</v>
      </c>
      <c r="AB63" s="64">
        <f t="shared" si="16"/>
        <v>0</v>
      </c>
      <c r="AC63" s="64">
        <f t="shared" si="16"/>
        <v>0</v>
      </c>
      <c r="AD63" s="64">
        <f t="shared" si="16"/>
        <v>0</v>
      </c>
      <c r="AE63" s="64">
        <f t="shared" si="16"/>
        <v>0</v>
      </c>
      <c r="AF63" s="64">
        <f t="shared" si="16"/>
        <v>0</v>
      </c>
      <c r="AG63" s="64">
        <f t="shared" si="16"/>
        <v>0</v>
      </c>
      <c r="AH63" s="64">
        <f t="shared" si="16"/>
        <v>0</v>
      </c>
      <c r="AI63" s="64">
        <f t="shared" si="16"/>
        <v>0</v>
      </c>
      <c r="AJ63" s="64">
        <f t="shared" si="16"/>
        <v>0</v>
      </c>
      <c r="AK63" s="64">
        <f t="shared" si="16"/>
        <v>0</v>
      </c>
      <c r="AL63" s="64">
        <f t="shared" si="16"/>
        <v>0</v>
      </c>
      <c r="AM63" s="64">
        <f t="shared" si="16"/>
        <v>0</v>
      </c>
      <c r="AN63" s="64">
        <f t="shared" si="16"/>
        <v>0</v>
      </c>
      <c r="AO63" s="64">
        <f t="shared" si="16"/>
        <v>0</v>
      </c>
      <c r="AP63" s="64">
        <f t="shared" si="16"/>
        <v>0</v>
      </c>
      <c r="AQ63" s="64">
        <f t="shared" si="16"/>
        <v>0</v>
      </c>
      <c r="AR63" s="64">
        <f t="shared" si="16"/>
        <v>0</v>
      </c>
    </row>
    <row r="64" spans="2:44">
      <c r="B64" s="66" t="str">
        <f t="shared" si="13"/>
        <v>Tools</v>
      </c>
      <c r="C64" s="57" t="s">
        <v>168</v>
      </c>
      <c r="D64" s="56"/>
      <c r="E64" s="64">
        <f t="shared" si="16"/>
        <v>0</v>
      </c>
      <c r="F64" s="64">
        <f t="shared" si="16"/>
        <v>0</v>
      </c>
      <c r="G64" s="64">
        <f t="shared" si="16"/>
        <v>0</v>
      </c>
      <c r="H64" s="64">
        <f t="shared" si="16"/>
        <v>0</v>
      </c>
      <c r="I64" s="64">
        <f t="shared" si="16"/>
        <v>0</v>
      </c>
      <c r="J64" s="64">
        <f t="shared" si="16"/>
        <v>0</v>
      </c>
      <c r="K64" s="64">
        <f t="shared" si="16"/>
        <v>0</v>
      </c>
      <c r="L64" s="64">
        <f t="shared" si="16"/>
        <v>0</v>
      </c>
      <c r="M64" s="64">
        <f t="shared" si="16"/>
        <v>0</v>
      </c>
      <c r="N64" s="64">
        <f t="shared" si="16"/>
        <v>0</v>
      </c>
      <c r="O64" s="64">
        <f t="shared" si="16"/>
        <v>0</v>
      </c>
      <c r="P64" s="64">
        <f t="shared" si="16"/>
        <v>0</v>
      </c>
      <c r="Q64" s="64">
        <f t="shared" si="16"/>
        <v>0</v>
      </c>
      <c r="R64" s="64">
        <f t="shared" si="16"/>
        <v>0</v>
      </c>
      <c r="S64" s="64">
        <f t="shared" si="16"/>
        <v>0</v>
      </c>
      <c r="T64" s="64">
        <f t="shared" si="16"/>
        <v>0</v>
      </c>
      <c r="U64" s="64">
        <f t="shared" si="16"/>
        <v>0</v>
      </c>
      <c r="V64" s="64">
        <f t="shared" si="16"/>
        <v>0</v>
      </c>
      <c r="W64" s="64">
        <f t="shared" si="16"/>
        <v>0</v>
      </c>
      <c r="X64" s="64">
        <f t="shared" si="16"/>
        <v>0</v>
      </c>
      <c r="Y64" s="64">
        <f t="shared" si="16"/>
        <v>0</v>
      </c>
      <c r="Z64" s="64">
        <f t="shared" si="16"/>
        <v>0</v>
      </c>
      <c r="AA64" s="64">
        <f t="shared" si="16"/>
        <v>0</v>
      </c>
      <c r="AB64" s="64">
        <f t="shared" si="16"/>
        <v>0</v>
      </c>
      <c r="AC64" s="64">
        <f t="shared" si="16"/>
        <v>0</v>
      </c>
      <c r="AD64" s="64">
        <f t="shared" si="16"/>
        <v>0</v>
      </c>
      <c r="AE64" s="64">
        <f t="shared" si="16"/>
        <v>0</v>
      </c>
      <c r="AF64" s="64">
        <f t="shared" si="16"/>
        <v>0</v>
      </c>
      <c r="AG64" s="64">
        <f t="shared" si="16"/>
        <v>0</v>
      </c>
      <c r="AH64" s="64">
        <f t="shared" si="16"/>
        <v>0</v>
      </c>
      <c r="AI64" s="64">
        <f t="shared" si="16"/>
        <v>0</v>
      </c>
      <c r="AJ64" s="64">
        <f t="shared" si="16"/>
        <v>0</v>
      </c>
      <c r="AK64" s="64">
        <f t="shared" si="16"/>
        <v>0</v>
      </c>
      <c r="AL64" s="64">
        <f t="shared" si="16"/>
        <v>0</v>
      </c>
      <c r="AM64" s="64">
        <f t="shared" si="16"/>
        <v>0</v>
      </c>
      <c r="AN64" s="64">
        <f t="shared" si="16"/>
        <v>0</v>
      </c>
      <c r="AO64" s="64">
        <f t="shared" si="16"/>
        <v>0</v>
      </c>
      <c r="AP64" s="64">
        <f t="shared" si="16"/>
        <v>0</v>
      </c>
      <c r="AQ64" s="64">
        <f t="shared" si="16"/>
        <v>0</v>
      </c>
      <c r="AR64" s="64">
        <f t="shared" si="16"/>
        <v>0</v>
      </c>
    </row>
    <row r="65" spans="2:44">
      <c r="B65" s="66" t="str">
        <f t="shared" si="13"/>
        <v>Fuel</v>
      </c>
      <c r="C65" s="57" t="s">
        <v>168</v>
      </c>
      <c r="D65" s="56"/>
      <c r="E65" s="64">
        <f t="shared" si="16"/>
        <v>0</v>
      </c>
      <c r="F65" s="64">
        <f t="shared" si="16"/>
        <v>0</v>
      </c>
      <c r="G65" s="64">
        <f t="shared" si="16"/>
        <v>0</v>
      </c>
      <c r="H65" s="64">
        <f t="shared" si="16"/>
        <v>0</v>
      </c>
      <c r="I65" s="64">
        <f t="shared" si="16"/>
        <v>0</v>
      </c>
      <c r="J65" s="64">
        <f t="shared" si="16"/>
        <v>0</v>
      </c>
      <c r="K65" s="64">
        <f t="shared" si="16"/>
        <v>0</v>
      </c>
      <c r="L65" s="64">
        <f t="shared" si="16"/>
        <v>0</v>
      </c>
      <c r="M65" s="64">
        <f t="shared" si="16"/>
        <v>0</v>
      </c>
      <c r="N65" s="64">
        <f t="shared" si="16"/>
        <v>0</v>
      </c>
      <c r="O65" s="64">
        <f t="shared" si="16"/>
        <v>0</v>
      </c>
      <c r="P65" s="64">
        <f t="shared" si="16"/>
        <v>0</v>
      </c>
      <c r="Q65" s="64">
        <f t="shared" si="16"/>
        <v>0</v>
      </c>
      <c r="R65" s="64">
        <f t="shared" si="16"/>
        <v>0</v>
      </c>
      <c r="S65" s="64">
        <f t="shared" si="16"/>
        <v>0</v>
      </c>
      <c r="T65" s="64">
        <f t="shared" si="16"/>
        <v>0</v>
      </c>
      <c r="U65" s="64">
        <f t="shared" si="16"/>
        <v>0</v>
      </c>
      <c r="V65" s="64">
        <f t="shared" si="16"/>
        <v>0</v>
      </c>
      <c r="W65" s="64">
        <f t="shared" si="16"/>
        <v>0</v>
      </c>
      <c r="X65" s="64">
        <f t="shared" si="16"/>
        <v>0</v>
      </c>
      <c r="Y65" s="64">
        <f t="shared" si="16"/>
        <v>0</v>
      </c>
      <c r="Z65" s="64">
        <f t="shared" si="16"/>
        <v>0</v>
      </c>
      <c r="AA65" s="64">
        <f t="shared" si="16"/>
        <v>0</v>
      </c>
      <c r="AB65" s="64">
        <f t="shared" si="16"/>
        <v>0</v>
      </c>
      <c r="AC65" s="64">
        <f t="shared" si="16"/>
        <v>0</v>
      </c>
      <c r="AD65" s="64">
        <f t="shared" si="16"/>
        <v>0</v>
      </c>
      <c r="AE65" s="64">
        <f t="shared" si="16"/>
        <v>0</v>
      </c>
      <c r="AF65" s="64">
        <f t="shared" si="16"/>
        <v>0</v>
      </c>
      <c r="AG65" s="64">
        <f t="shared" si="16"/>
        <v>0</v>
      </c>
      <c r="AH65" s="64">
        <f t="shared" si="16"/>
        <v>0</v>
      </c>
      <c r="AI65" s="64">
        <f t="shared" si="16"/>
        <v>0</v>
      </c>
      <c r="AJ65" s="64">
        <f t="shared" si="16"/>
        <v>0</v>
      </c>
      <c r="AK65" s="64">
        <f t="shared" si="16"/>
        <v>0</v>
      </c>
      <c r="AL65" s="64">
        <f t="shared" si="16"/>
        <v>0</v>
      </c>
      <c r="AM65" s="64">
        <f t="shared" si="16"/>
        <v>0</v>
      </c>
      <c r="AN65" s="64">
        <f t="shared" si="16"/>
        <v>0</v>
      </c>
      <c r="AO65" s="64">
        <f t="shared" si="16"/>
        <v>0</v>
      </c>
      <c r="AP65" s="64">
        <f t="shared" si="16"/>
        <v>0</v>
      </c>
      <c r="AQ65" s="64">
        <f t="shared" si="16"/>
        <v>0</v>
      </c>
      <c r="AR65" s="64">
        <f t="shared" si="16"/>
        <v>0</v>
      </c>
    </row>
    <row r="66" spans="2:44">
      <c r="B66" s="66" t="str">
        <f t="shared" si="13"/>
        <v>Others (stationary)</v>
      </c>
      <c r="C66" s="57" t="s">
        <v>168</v>
      </c>
      <c r="D66" s="56"/>
      <c r="E66" s="64">
        <f t="shared" si="16"/>
        <v>0</v>
      </c>
      <c r="F66" s="64">
        <f t="shared" si="16"/>
        <v>0</v>
      </c>
      <c r="G66" s="64">
        <f t="shared" si="16"/>
        <v>0</v>
      </c>
      <c r="H66" s="64">
        <f t="shared" si="16"/>
        <v>0</v>
      </c>
      <c r="I66" s="64">
        <f t="shared" si="16"/>
        <v>0</v>
      </c>
      <c r="J66" s="64">
        <f t="shared" si="16"/>
        <v>0</v>
      </c>
      <c r="K66" s="64">
        <f t="shared" si="16"/>
        <v>0</v>
      </c>
      <c r="L66" s="64">
        <f t="shared" si="16"/>
        <v>0</v>
      </c>
      <c r="M66" s="64">
        <f t="shared" si="16"/>
        <v>0</v>
      </c>
      <c r="N66" s="64">
        <f t="shared" si="16"/>
        <v>0</v>
      </c>
      <c r="O66" s="64">
        <f t="shared" si="16"/>
        <v>0</v>
      </c>
      <c r="P66" s="64">
        <f t="shared" si="16"/>
        <v>0</v>
      </c>
      <c r="Q66" s="64">
        <f t="shared" si="16"/>
        <v>0</v>
      </c>
      <c r="R66" s="64">
        <f t="shared" si="16"/>
        <v>0</v>
      </c>
      <c r="S66" s="64">
        <f t="shared" si="16"/>
        <v>0</v>
      </c>
      <c r="T66" s="64">
        <f t="shared" si="16"/>
        <v>0</v>
      </c>
      <c r="U66" s="64">
        <f t="shared" si="16"/>
        <v>0</v>
      </c>
      <c r="V66" s="64">
        <f t="shared" si="16"/>
        <v>0</v>
      </c>
      <c r="W66" s="64">
        <f t="shared" si="16"/>
        <v>0</v>
      </c>
      <c r="X66" s="64">
        <f t="shared" si="16"/>
        <v>0</v>
      </c>
      <c r="Y66" s="64">
        <f t="shared" si="16"/>
        <v>0</v>
      </c>
      <c r="Z66" s="64">
        <f t="shared" si="16"/>
        <v>0</v>
      </c>
      <c r="AA66" s="64">
        <f t="shared" si="16"/>
        <v>0</v>
      </c>
      <c r="AB66" s="64">
        <f t="shared" si="16"/>
        <v>0</v>
      </c>
      <c r="AC66" s="64">
        <f t="shared" si="16"/>
        <v>0</v>
      </c>
      <c r="AD66" s="64">
        <f t="shared" si="16"/>
        <v>0</v>
      </c>
      <c r="AE66" s="64">
        <f t="shared" si="16"/>
        <v>0</v>
      </c>
      <c r="AF66" s="64">
        <f t="shared" si="16"/>
        <v>0</v>
      </c>
      <c r="AG66" s="64">
        <f t="shared" si="16"/>
        <v>0</v>
      </c>
      <c r="AH66" s="64">
        <f t="shared" si="16"/>
        <v>0</v>
      </c>
      <c r="AI66" s="64">
        <f t="shared" si="16"/>
        <v>0</v>
      </c>
      <c r="AJ66" s="64">
        <f t="shared" si="16"/>
        <v>0</v>
      </c>
      <c r="AK66" s="64">
        <f t="shared" si="16"/>
        <v>0</v>
      </c>
      <c r="AL66" s="64">
        <f t="shared" si="16"/>
        <v>0</v>
      </c>
      <c r="AM66" s="64">
        <f t="shared" si="16"/>
        <v>0</v>
      </c>
      <c r="AN66" s="64">
        <f t="shared" si="16"/>
        <v>0</v>
      </c>
      <c r="AO66" s="64">
        <f t="shared" si="16"/>
        <v>0</v>
      </c>
      <c r="AP66" s="64">
        <f t="shared" si="16"/>
        <v>0</v>
      </c>
      <c r="AQ66" s="64">
        <f t="shared" si="16"/>
        <v>0</v>
      </c>
      <c r="AR66" s="64">
        <f t="shared" si="16"/>
        <v>0</v>
      </c>
    </row>
    <row r="67" spans="2:44">
      <c r="B67" s="66" t="str">
        <f t="shared" si="13"/>
        <v>Planting Service</v>
      </c>
      <c r="C67" s="57" t="s">
        <v>168</v>
      </c>
      <c r="D67" s="56"/>
      <c r="E67" s="64">
        <f t="shared" si="16"/>
        <v>24000</v>
      </c>
      <c r="F67" s="64">
        <f t="shared" si="16"/>
        <v>24000</v>
      </c>
      <c r="G67" s="64">
        <f t="shared" si="16"/>
        <v>24000</v>
      </c>
      <c r="H67" s="64">
        <f t="shared" si="16"/>
        <v>24000</v>
      </c>
      <c r="I67" s="64">
        <f t="shared" si="16"/>
        <v>24000</v>
      </c>
      <c r="J67" s="64">
        <f t="shared" si="16"/>
        <v>24000</v>
      </c>
      <c r="K67" s="64">
        <f t="shared" si="16"/>
        <v>24000</v>
      </c>
      <c r="L67" s="64">
        <f t="shared" si="16"/>
        <v>24000</v>
      </c>
      <c r="M67" s="64">
        <f t="shared" si="16"/>
        <v>24000</v>
      </c>
      <c r="N67" s="64">
        <f t="shared" si="16"/>
        <v>24000</v>
      </c>
      <c r="O67" s="64">
        <f t="shared" si="16"/>
        <v>24000</v>
      </c>
      <c r="P67" s="64">
        <f t="shared" si="16"/>
        <v>24000</v>
      </c>
      <c r="Q67" s="64">
        <f t="shared" si="16"/>
        <v>24000</v>
      </c>
      <c r="R67" s="64">
        <f t="shared" si="16"/>
        <v>24000</v>
      </c>
      <c r="S67" s="64">
        <f t="shared" si="16"/>
        <v>24000</v>
      </c>
      <c r="T67" s="64">
        <f t="shared" si="16"/>
        <v>24000</v>
      </c>
      <c r="U67" s="64">
        <f t="shared" si="16"/>
        <v>24000</v>
      </c>
      <c r="V67" s="64">
        <f t="shared" si="16"/>
        <v>24000</v>
      </c>
      <c r="W67" s="64">
        <f t="shared" si="16"/>
        <v>24000</v>
      </c>
      <c r="X67" s="64">
        <f t="shared" si="16"/>
        <v>24000</v>
      </c>
      <c r="Y67" s="64">
        <f t="shared" si="16"/>
        <v>0</v>
      </c>
      <c r="Z67" s="64">
        <f t="shared" si="16"/>
        <v>0</v>
      </c>
      <c r="AA67" s="64">
        <f t="shared" si="16"/>
        <v>0</v>
      </c>
      <c r="AB67" s="64">
        <f t="shared" si="16"/>
        <v>0</v>
      </c>
      <c r="AC67" s="64">
        <f t="shared" si="16"/>
        <v>0</v>
      </c>
      <c r="AD67" s="64">
        <f t="shared" si="16"/>
        <v>0</v>
      </c>
      <c r="AE67" s="64">
        <f t="shared" si="16"/>
        <v>0</v>
      </c>
      <c r="AF67" s="64">
        <f t="shared" si="16"/>
        <v>0</v>
      </c>
      <c r="AG67" s="64">
        <f t="shared" si="16"/>
        <v>0</v>
      </c>
      <c r="AH67" s="64">
        <f t="shared" si="16"/>
        <v>0</v>
      </c>
      <c r="AI67" s="64">
        <f t="shared" si="16"/>
        <v>0</v>
      </c>
      <c r="AJ67" s="64">
        <f t="shared" si="16"/>
        <v>0</v>
      </c>
      <c r="AK67" s="64">
        <f t="shared" si="16"/>
        <v>0</v>
      </c>
      <c r="AL67" s="64">
        <f t="shared" si="16"/>
        <v>0</v>
      </c>
      <c r="AM67" s="64">
        <f t="shared" si="16"/>
        <v>0</v>
      </c>
      <c r="AN67" s="64">
        <f t="shared" si="16"/>
        <v>0</v>
      </c>
      <c r="AO67" s="64">
        <f t="shared" si="16"/>
        <v>0</v>
      </c>
      <c r="AP67" s="64">
        <f t="shared" si="16"/>
        <v>0</v>
      </c>
      <c r="AQ67" s="64">
        <f t="shared" si="16"/>
        <v>0</v>
      </c>
      <c r="AR67" s="64">
        <f t="shared" si="16"/>
        <v>0</v>
      </c>
    </row>
    <row r="68" spans="2:44">
      <c r="B68" s="66" t="str">
        <f t="shared" si="13"/>
        <v>Pesticides Service</v>
      </c>
      <c r="C68" s="57" t="s">
        <v>168</v>
      </c>
      <c r="D68" s="56"/>
      <c r="E68" s="64">
        <f t="shared" si="16"/>
        <v>12000</v>
      </c>
      <c r="F68" s="64">
        <f t="shared" si="16"/>
        <v>12000</v>
      </c>
      <c r="G68" s="64">
        <f t="shared" si="16"/>
        <v>12000</v>
      </c>
      <c r="H68" s="64">
        <f t="shared" si="16"/>
        <v>12000</v>
      </c>
      <c r="I68" s="64">
        <f t="shared" si="16"/>
        <v>12000</v>
      </c>
      <c r="J68" s="64">
        <f t="shared" si="16"/>
        <v>12000</v>
      </c>
      <c r="K68" s="64">
        <f t="shared" si="16"/>
        <v>12000</v>
      </c>
      <c r="L68" s="64">
        <f t="shared" si="16"/>
        <v>12000</v>
      </c>
      <c r="M68" s="64">
        <f t="shared" si="16"/>
        <v>12000</v>
      </c>
      <c r="N68" s="64">
        <f t="shared" si="16"/>
        <v>12000</v>
      </c>
      <c r="O68" s="64">
        <f t="shared" si="16"/>
        <v>12000</v>
      </c>
      <c r="P68" s="64">
        <f t="shared" si="16"/>
        <v>12000</v>
      </c>
      <c r="Q68" s="64">
        <f t="shared" si="16"/>
        <v>12000</v>
      </c>
      <c r="R68" s="64">
        <f t="shared" si="16"/>
        <v>12000</v>
      </c>
      <c r="S68" s="64">
        <f t="shared" si="16"/>
        <v>12000</v>
      </c>
      <c r="T68" s="64">
        <f t="shared" ref="T68:AR68" si="17">+T35*$D35</f>
        <v>12000</v>
      </c>
      <c r="U68" s="64">
        <f t="shared" si="17"/>
        <v>12000</v>
      </c>
      <c r="V68" s="64">
        <f t="shared" si="17"/>
        <v>12000</v>
      </c>
      <c r="W68" s="64">
        <f t="shared" si="17"/>
        <v>12000</v>
      </c>
      <c r="X68" s="64">
        <f t="shared" si="17"/>
        <v>12000</v>
      </c>
      <c r="Y68" s="64">
        <f t="shared" si="17"/>
        <v>0</v>
      </c>
      <c r="Z68" s="64">
        <f t="shared" si="17"/>
        <v>0</v>
      </c>
      <c r="AA68" s="64">
        <f t="shared" si="17"/>
        <v>0</v>
      </c>
      <c r="AB68" s="64">
        <f t="shared" si="17"/>
        <v>0</v>
      </c>
      <c r="AC68" s="64">
        <f t="shared" si="17"/>
        <v>0</v>
      </c>
      <c r="AD68" s="64">
        <f t="shared" si="17"/>
        <v>0</v>
      </c>
      <c r="AE68" s="64">
        <f t="shared" si="17"/>
        <v>0</v>
      </c>
      <c r="AF68" s="64">
        <f t="shared" si="17"/>
        <v>0</v>
      </c>
      <c r="AG68" s="64">
        <f t="shared" si="17"/>
        <v>0</v>
      </c>
      <c r="AH68" s="64">
        <f t="shared" si="17"/>
        <v>0</v>
      </c>
      <c r="AI68" s="64">
        <f t="shared" si="17"/>
        <v>0</v>
      </c>
      <c r="AJ68" s="64">
        <f t="shared" si="17"/>
        <v>0</v>
      </c>
      <c r="AK68" s="64">
        <f t="shared" si="17"/>
        <v>0</v>
      </c>
      <c r="AL68" s="64">
        <f t="shared" si="17"/>
        <v>0</v>
      </c>
      <c r="AM68" s="64">
        <f t="shared" si="17"/>
        <v>0</v>
      </c>
      <c r="AN68" s="64">
        <f t="shared" si="17"/>
        <v>0</v>
      </c>
      <c r="AO68" s="64">
        <f t="shared" si="17"/>
        <v>0</v>
      </c>
      <c r="AP68" s="64">
        <f t="shared" si="17"/>
        <v>0</v>
      </c>
      <c r="AQ68" s="64">
        <f t="shared" si="17"/>
        <v>0</v>
      </c>
      <c r="AR68" s="64">
        <f t="shared" si="17"/>
        <v>0</v>
      </c>
    </row>
    <row r="69" spans="2:44">
      <c r="B69" s="66" t="str">
        <f t="shared" si="13"/>
        <v>Water</v>
      </c>
      <c r="C69" s="57" t="s">
        <v>168</v>
      </c>
      <c r="D69" s="56"/>
      <c r="E69" s="64">
        <f t="shared" ref="E69:AR75" si="18">+E36*$D36</f>
        <v>0</v>
      </c>
      <c r="F69" s="64">
        <f t="shared" si="18"/>
        <v>0</v>
      </c>
      <c r="G69" s="64">
        <f t="shared" si="18"/>
        <v>0</v>
      </c>
      <c r="H69" s="64">
        <f t="shared" si="18"/>
        <v>0</v>
      </c>
      <c r="I69" s="64">
        <f t="shared" si="18"/>
        <v>0</v>
      </c>
      <c r="J69" s="64">
        <f t="shared" si="18"/>
        <v>0</v>
      </c>
      <c r="K69" s="64">
        <f t="shared" si="18"/>
        <v>0</v>
      </c>
      <c r="L69" s="64">
        <f t="shared" si="18"/>
        <v>0</v>
      </c>
      <c r="M69" s="64">
        <f t="shared" si="18"/>
        <v>0</v>
      </c>
      <c r="N69" s="64">
        <f t="shared" si="18"/>
        <v>0</v>
      </c>
      <c r="O69" s="64">
        <f t="shared" si="18"/>
        <v>0</v>
      </c>
      <c r="P69" s="64">
        <f t="shared" si="18"/>
        <v>0</v>
      </c>
      <c r="Q69" s="64">
        <f t="shared" si="18"/>
        <v>0</v>
      </c>
      <c r="R69" s="64">
        <f t="shared" si="18"/>
        <v>0</v>
      </c>
      <c r="S69" s="64">
        <f t="shared" si="18"/>
        <v>0</v>
      </c>
      <c r="T69" s="64">
        <f t="shared" si="18"/>
        <v>0</v>
      </c>
      <c r="U69" s="64">
        <f t="shared" si="18"/>
        <v>0</v>
      </c>
      <c r="V69" s="64">
        <f t="shared" si="18"/>
        <v>0</v>
      </c>
      <c r="W69" s="64">
        <f t="shared" si="18"/>
        <v>0</v>
      </c>
      <c r="X69" s="64">
        <f t="shared" si="18"/>
        <v>0</v>
      </c>
      <c r="Y69" s="64">
        <f t="shared" si="18"/>
        <v>0</v>
      </c>
      <c r="Z69" s="64">
        <f t="shared" si="18"/>
        <v>0</v>
      </c>
      <c r="AA69" s="64">
        <f t="shared" si="18"/>
        <v>0</v>
      </c>
      <c r="AB69" s="64">
        <f t="shared" si="18"/>
        <v>0</v>
      </c>
      <c r="AC69" s="64">
        <f t="shared" si="18"/>
        <v>0</v>
      </c>
      <c r="AD69" s="64">
        <f t="shared" si="18"/>
        <v>0</v>
      </c>
      <c r="AE69" s="64">
        <f t="shared" si="18"/>
        <v>0</v>
      </c>
      <c r="AF69" s="64">
        <f t="shared" si="18"/>
        <v>0</v>
      </c>
      <c r="AG69" s="64">
        <f t="shared" si="18"/>
        <v>0</v>
      </c>
      <c r="AH69" s="64">
        <f t="shared" si="18"/>
        <v>0</v>
      </c>
      <c r="AI69" s="64">
        <f t="shared" si="18"/>
        <v>0</v>
      </c>
      <c r="AJ69" s="64">
        <f t="shared" si="18"/>
        <v>0</v>
      </c>
      <c r="AK69" s="64">
        <f t="shared" si="18"/>
        <v>0</v>
      </c>
      <c r="AL69" s="64">
        <f t="shared" si="18"/>
        <v>0</v>
      </c>
      <c r="AM69" s="64">
        <f t="shared" si="18"/>
        <v>0</v>
      </c>
      <c r="AN69" s="64">
        <f t="shared" si="18"/>
        <v>0</v>
      </c>
      <c r="AO69" s="64">
        <f t="shared" si="18"/>
        <v>0</v>
      </c>
      <c r="AP69" s="64">
        <f t="shared" si="18"/>
        <v>0</v>
      </c>
      <c r="AQ69" s="64">
        <f t="shared" si="18"/>
        <v>0</v>
      </c>
      <c r="AR69" s="64">
        <f t="shared" si="18"/>
        <v>0</v>
      </c>
    </row>
    <row r="70" spans="2:44">
      <c r="B70" s="66" t="str">
        <f t="shared" si="13"/>
        <v>Technical assistance</v>
      </c>
      <c r="C70" s="57" t="s">
        <v>168</v>
      </c>
      <c r="D70" s="56"/>
      <c r="E70" s="64">
        <f t="shared" si="18"/>
        <v>0</v>
      </c>
      <c r="F70" s="64">
        <f t="shared" si="18"/>
        <v>0</v>
      </c>
      <c r="G70" s="64">
        <f t="shared" si="18"/>
        <v>0</v>
      </c>
      <c r="H70" s="64">
        <f t="shared" si="18"/>
        <v>0</v>
      </c>
      <c r="I70" s="64">
        <f t="shared" si="18"/>
        <v>0</v>
      </c>
      <c r="J70" s="64">
        <f t="shared" si="18"/>
        <v>0</v>
      </c>
      <c r="K70" s="64">
        <f t="shared" si="18"/>
        <v>0</v>
      </c>
      <c r="L70" s="64">
        <f t="shared" si="18"/>
        <v>0</v>
      </c>
      <c r="M70" s="64">
        <f t="shared" si="18"/>
        <v>0</v>
      </c>
      <c r="N70" s="64">
        <f t="shared" si="18"/>
        <v>0</v>
      </c>
      <c r="O70" s="64">
        <f t="shared" si="18"/>
        <v>0</v>
      </c>
      <c r="P70" s="64">
        <f t="shared" si="18"/>
        <v>0</v>
      </c>
      <c r="Q70" s="64">
        <f t="shared" si="18"/>
        <v>0</v>
      </c>
      <c r="R70" s="64">
        <f t="shared" si="18"/>
        <v>0</v>
      </c>
      <c r="S70" s="64">
        <f t="shared" si="18"/>
        <v>0</v>
      </c>
      <c r="T70" s="64">
        <f t="shared" si="18"/>
        <v>0</v>
      </c>
      <c r="U70" s="64">
        <f t="shared" si="18"/>
        <v>0</v>
      </c>
      <c r="V70" s="64">
        <f t="shared" si="18"/>
        <v>0</v>
      </c>
      <c r="W70" s="64">
        <f t="shared" si="18"/>
        <v>0</v>
      </c>
      <c r="X70" s="64">
        <f t="shared" si="18"/>
        <v>0</v>
      </c>
      <c r="Y70" s="64">
        <f t="shared" si="18"/>
        <v>0</v>
      </c>
      <c r="Z70" s="64">
        <f t="shared" si="18"/>
        <v>0</v>
      </c>
      <c r="AA70" s="64">
        <f t="shared" si="18"/>
        <v>0</v>
      </c>
      <c r="AB70" s="64">
        <f t="shared" si="18"/>
        <v>0</v>
      </c>
      <c r="AC70" s="64">
        <f t="shared" si="18"/>
        <v>0</v>
      </c>
      <c r="AD70" s="64">
        <f t="shared" si="18"/>
        <v>0</v>
      </c>
      <c r="AE70" s="64">
        <f t="shared" si="18"/>
        <v>0</v>
      </c>
      <c r="AF70" s="64">
        <f t="shared" si="18"/>
        <v>0</v>
      </c>
      <c r="AG70" s="64">
        <f t="shared" si="18"/>
        <v>0</v>
      </c>
      <c r="AH70" s="64">
        <f t="shared" si="18"/>
        <v>0</v>
      </c>
      <c r="AI70" s="64">
        <f t="shared" si="18"/>
        <v>0</v>
      </c>
      <c r="AJ70" s="64">
        <f t="shared" si="18"/>
        <v>0</v>
      </c>
      <c r="AK70" s="64">
        <f t="shared" si="18"/>
        <v>0</v>
      </c>
      <c r="AL70" s="64">
        <f t="shared" si="18"/>
        <v>0</v>
      </c>
      <c r="AM70" s="64">
        <f t="shared" si="18"/>
        <v>0</v>
      </c>
      <c r="AN70" s="64">
        <f t="shared" si="18"/>
        <v>0</v>
      </c>
      <c r="AO70" s="64">
        <f t="shared" si="18"/>
        <v>0</v>
      </c>
      <c r="AP70" s="64">
        <f t="shared" si="18"/>
        <v>0</v>
      </c>
      <c r="AQ70" s="64">
        <f t="shared" si="18"/>
        <v>0</v>
      </c>
      <c r="AR70" s="64">
        <f t="shared" si="18"/>
        <v>0</v>
      </c>
    </row>
    <row r="71" spans="2:44">
      <c r="B71" s="66" t="str">
        <f t="shared" si="13"/>
        <v>Transportation to the market</v>
      </c>
      <c r="C71" s="57" t="s">
        <v>168</v>
      </c>
      <c r="D71" s="56"/>
      <c r="E71" s="64">
        <f t="shared" si="18"/>
        <v>0</v>
      </c>
      <c r="F71" s="64">
        <f t="shared" si="18"/>
        <v>0</v>
      </c>
      <c r="G71" s="64">
        <f t="shared" si="18"/>
        <v>0</v>
      </c>
      <c r="H71" s="64">
        <f t="shared" si="18"/>
        <v>0</v>
      </c>
      <c r="I71" s="64">
        <f t="shared" si="18"/>
        <v>0</v>
      </c>
      <c r="J71" s="64">
        <f t="shared" si="18"/>
        <v>0</v>
      </c>
      <c r="K71" s="64">
        <f t="shared" si="18"/>
        <v>0</v>
      </c>
      <c r="L71" s="64">
        <f t="shared" si="18"/>
        <v>0</v>
      </c>
      <c r="M71" s="64">
        <f t="shared" si="18"/>
        <v>0</v>
      </c>
      <c r="N71" s="64">
        <f t="shared" si="18"/>
        <v>0</v>
      </c>
      <c r="O71" s="64">
        <f t="shared" si="18"/>
        <v>0</v>
      </c>
      <c r="P71" s="64">
        <f t="shared" si="18"/>
        <v>0</v>
      </c>
      <c r="Q71" s="64">
        <f t="shared" si="18"/>
        <v>0</v>
      </c>
      <c r="R71" s="64">
        <f t="shared" si="18"/>
        <v>0</v>
      </c>
      <c r="S71" s="64">
        <f t="shared" si="18"/>
        <v>0</v>
      </c>
      <c r="T71" s="64">
        <f t="shared" si="18"/>
        <v>0</v>
      </c>
      <c r="U71" s="64">
        <f t="shared" si="18"/>
        <v>0</v>
      </c>
      <c r="V71" s="64">
        <f t="shared" si="18"/>
        <v>0</v>
      </c>
      <c r="W71" s="64">
        <f t="shared" si="18"/>
        <v>0</v>
      </c>
      <c r="X71" s="64">
        <f t="shared" si="18"/>
        <v>0</v>
      </c>
      <c r="Y71" s="64">
        <f t="shared" si="18"/>
        <v>0</v>
      </c>
      <c r="Z71" s="64">
        <f t="shared" si="18"/>
        <v>0</v>
      </c>
      <c r="AA71" s="64">
        <f t="shared" si="18"/>
        <v>0</v>
      </c>
      <c r="AB71" s="64">
        <f t="shared" si="18"/>
        <v>0</v>
      </c>
      <c r="AC71" s="64">
        <f t="shared" si="18"/>
        <v>0</v>
      </c>
      <c r="AD71" s="64">
        <f t="shared" si="18"/>
        <v>0</v>
      </c>
      <c r="AE71" s="64">
        <f t="shared" si="18"/>
        <v>0</v>
      </c>
      <c r="AF71" s="64">
        <f t="shared" si="18"/>
        <v>0</v>
      </c>
      <c r="AG71" s="64">
        <f t="shared" si="18"/>
        <v>0</v>
      </c>
      <c r="AH71" s="64">
        <f t="shared" si="18"/>
        <v>0</v>
      </c>
      <c r="AI71" s="64">
        <f t="shared" si="18"/>
        <v>0</v>
      </c>
      <c r="AJ71" s="64">
        <f t="shared" si="18"/>
        <v>0</v>
      </c>
      <c r="AK71" s="64">
        <f t="shared" si="18"/>
        <v>0</v>
      </c>
      <c r="AL71" s="64">
        <f t="shared" si="18"/>
        <v>0</v>
      </c>
      <c r="AM71" s="64">
        <f t="shared" si="18"/>
        <v>0</v>
      </c>
      <c r="AN71" s="64">
        <f t="shared" si="18"/>
        <v>0</v>
      </c>
      <c r="AO71" s="64">
        <f t="shared" si="18"/>
        <v>0</v>
      </c>
      <c r="AP71" s="64">
        <f t="shared" si="18"/>
        <v>0</v>
      </c>
      <c r="AQ71" s="64">
        <f t="shared" si="18"/>
        <v>0</v>
      </c>
      <c r="AR71" s="64">
        <f t="shared" si="18"/>
        <v>0</v>
      </c>
    </row>
    <row r="72" spans="2:44">
      <c r="B72" s="66" t="str">
        <f t="shared" si="13"/>
        <v>Irrigation equipment maintenance</v>
      </c>
      <c r="C72" s="57" t="s">
        <v>168</v>
      </c>
      <c r="D72" s="56"/>
      <c r="E72" s="64">
        <f t="shared" si="18"/>
        <v>0</v>
      </c>
      <c r="F72" s="64">
        <f t="shared" si="18"/>
        <v>0</v>
      </c>
      <c r="G72" s="64">
        <f t="shared" si="18"/>
        <v>0</v>
      </c>
      <c r="H72" s="64">
        <f t="shared" si="18"/>
        <v>0</v>
      </c>
      <c r="I72" s="64">
        <f t="shared" si="18"/>
        <v>0</v>
      </c>
      <c r="J72" s="64">
        <f t="shared" si="18"/>
        <v>0</v>
      </c>
      <c r="K72" s="64">
        <f t="shared" si="18"/>
        <v>0</v>
      </c>
      <c r="L72" s="64">
        <f t="shared" si="18"/>
        <v>0</v>
      </c>
      <c r="M72" s="64">
        <f t="shared" si="18"/>
        <v>0</v>
      </c>
      <c r="N72" s="64">
        <f t="shared" si="18"/>
        <v>0</v>
      </c>
      <c r="O72" s="64">
        <f t="shared" si="18"/>
        <v>0</v>
      </c>
      <c r="P72" s="64">
        <f t="shared" si="18"/>
        <v>0</v>
      </c>
      <c r="Q72" s="64">
        <f t="shared" si="18"/>
        <v>0</v>
      </c>
      <c r="R72" s="64">
        <f t="shared" si="18"/>
        <v>0</v>
      </c>
      <c r="S72" s="64">
        <f t="shared" si="18"/>
        <v>0</v>
      </c>
      <c r="T72" s="64">
        <f t="shared" si="18"/>
        <v>0</v>
      </c>
      <c r="U72" s="64">
        <f t="shared" si="18"/>
        <v>0</v>
      </c>
      <c r="V72" s="64">
        <f t="shared" si="18"/>
        <v>0</v>
      </c>
      <c r="W72" s="64">
        <f t="shared" si="18"/>
        <v>0</v>
      </c>
      <c r="X72" s="64">
        <f t="shared" si="18"/>
        <v>0</v>
      </c>
      <c r="Y72" s="64">
        <f t="shared" si="18"/>
        <v>0</v>
      </c>
      <c r="Z72" s="64">
        <f t="shared" si="18"/>
        <v>0</v>
      </c>
      <c r="AA72" s="64">
        <f t="shared" si="18"/>
        <v>0</v>
      </c>
      <c r="AB72" s="64">
        <f t="shared" si="18"/>
        <v>0</v>
      </c>
      <c r="AC72" s="64">
        <f t="shared" si="18"/>
        <v>0</v>
      </c>
      <c r="AD72" s="64">
        <f t="shared" si="18"/>
        <v>0</v>
      </c>
      <c r="AE72" s="64">
        <f t="shared" si="18"/>
        <v>0</v>
      </c>
      <c r="AF72" s="64">
        <f t="shared" si="18"/>
        <v>0</v>
      </c>
      <c r="AG72" s="64">
        <f t="shared" si="18"/>
        <v>0</v>
      </c>
      <c r="AH72" s="64">
        <f t="shared" si="18"/>
        <v>0</v>
      </c>
      <c r="AI72" s="64">
        <f t="shared" si="18"/>
        <v>0</v>
      </c>
      <c r="AJ72" s="64">
        <f t="shared" si="18"/>
        <v>0</v>
      </c>
      <c r="AK72" s="64">
        <f t="shared" si="18"/>
        <v>0</v>
      </c>
      <c r="AL72" s="64">
        <f t="shared" si="18"/>
        <v>0</v>
      </c>
      <c r="AM72" s="64">
        <f t="shared" si="18"/>
        <v>0</v>
      </c>
      <c r="AN72" s="64">
        <f t="shared" si="18"/>
        <v>0</v>
      </c>
      <c r="AO72" s="64">
        <f t="shared" si="18"/>
        <v>0</v>
      </c>
      <c r="AP72" s="64">
        <f t="shared" si="18"/>
        <v>0</v>
      </c>
      <c r="AQ72" s="64">
        <f t="shared" si="18"/>
        <v>0</v>
      </c>
      <c r="AR72" s="64">
        <f t="shared" si="18"/>
        <v>0</v>
      </c>
    </row>
    <row r="73" spans="2:44">
      <c r="B73" s="66" t="str">
        <f t="shared" si="13"/>
        <v>Labor</v>
      </c>
      <c r="C73" s="57" t="s">
        <v>168</v>
      </c>
      <c r="D73" s="56"/>
      <c r="E73" s="64">
        <f t="shared" si="18"/>
        <v>0</v>
      </c>
      <c r="F73" s="64">
        <f t="shared" si="18"/>
        <v>0</v>
      </c>
      <c r="G73" s="64">
        <f t="shared" si="18"/>
        <v>0</v>
      </c>
      <c r="H73" s="64">
        <f t="shared" si="18"/>
        <v>0</v>
      </c>
      <c r="I73" s="64">
        <f t="shared" si="18"/>
        <v>0</v>
      </c>
      <c r="J73" s="64">
        <f t="shared" si="18"/>
        <v>0</v>
      </c>
      <c r="K73" s="64">
        <f t="shared" si="18"/>
        <v>0</v>
      </c>
      <c r="L73" s="64">
        <f t="shared" si="18"/>
        <v>0</v>
      </c>
      <c r="M73" s="64">
        <f t="shared" si="18"/>
        <v>0</v>
      </c>
      <c r="N73" s="64">
        <f t="shared" si="18"/>
        <v>0</v>
      </c>
      <c r="O73" s="64">
        <f t="shared" si="18"/>
        <v>0</v>
      </c>
      <c r="P73" s="64">
        <f t="shared" si="18"/>
        <v>0</v>
      </c>
      <c r="Q73" s="64">
        <f t="shared" si="18"/>
        <v>0</v>
      </c>
      <c r="R73" s="64">
        <f t="shared" si="18"/>
        <v>0</v>
      </c>
      <c r="S73" s="64">
        <f t="shared" si="18"/>
        <v>0</v>
      </c>
      <c r="T73" s="64">
        <f t="shared" si="18"/>
        <v>0</v>
      </c>
      <c r="U73" s="64">
        <f t="shared" si="18"/>
        <v>0</v>
      </c>
      <c r="V73" s="64">
        <f t="shared" si="18"/>
        <v>0</v>
      </c>
      <c r="W73" s="64">
        <f t="shared" si="18"/>
        <v>0</v>
      </c>
      <c r="X73" s="64">
        <f t="shared" si="18"/>
        <v>0</v>
      </c>
      <c r="Y73" s="64">
        <f t="shared" si="18"/>
        <v>0</v>
      </c>
      <c r="Z73" s="64">
        <f t="shared" si="18"/>
        <v>0</v>
      </c>
      <c r="AA73" s="64">
        <f t="shared" si="18"/>
        <v>0</v>
      </c>
      <c r="AB73" s="64">
        <f t="shared" si="18"/>
        <v>0</v>
      </c>
      <c r="AC73" s="64">
        <f t="shared" si="18"/>
        <v>0</v>
      </c>
      <c r="AD73" s="64">
        <f t="shared" si="18"/>
        <v>0</v>
      </c>
      <c r="AE73" s="64">
        <f t="shared" si="18"/>
        <v>0</v>
      </c>
      <c r="AF73" s="64">
        <f t="shared" si="18"/>
        <v>0</v>
      </c>
      <c r="AG73" s="64">
        <f t="shared" si="18"/>
        <v>0</v>
      </c>
      <c r="AH73" s="64">
        <f t="shared" si="18"/>
        <v>0</v>
      </c>
      <c r="AI73" s="64">
        <f t="shared" si="18"/>
        <v>0</v>
      </c>
      <c r="AJ73" s="64">
        <f t="shared" si="18"/>
        <v>0</v>
      </c>
      <c r="AK73" s="64">
        <f t="shared" si="18"/>
        <v>0</v>
      </c>
      <c r="AL73" s="64">
        <f t="shared" si="18"/>
        <v>0</v>
      </c>
      <c r="AM73" s="64">
        <f t="shared" si="18"/>
        <v>0</v>
      </c>
      <c r="AN73" s="64">
        <f t="shared" si="18"/>
        <v>0</v>
      </c>
      <c r="AO73" s="64">
        <f t="shared" si="18"/>
        <v>0</v>
      </c>
      <c r="AP73" s="64">
        <f t="shared" si="18"/>
        <v>0</v>
      </c>
      <c r="AQ73" s="64">
        <f t="shared" si="18"/>
        <v>0</v>
      </c>
      <c r="AR73" s="64">
        <f t="shared" si="18"/>
        <v>0</v>
      </c>
    </row>
    <row r="74" spans="2:44">
      <c r="B74" s="66" t="str">
        <f t="shared" si="13"/>
        <v>Temporary/Harvest</v>
      </c>
      <c r="C74" s="57" t="s">
        <v>168</v>
      </c>
      <c r="D74" s="56"/>
      <c r="E74" s="64">
        <f t="shared" si="18"/>
        <v>50000</v>
      </c>
      <c r="F74" s="64">
        <f t="shared" si="18"/>
        <v>50000</v>
      </c>
      <c r="G74" s="64">
        <f t="shared" si="18"/>
        <v>50000</v>
      </c>
      <c r="H74" s="64">
        <f t="shared" si="18"/>
        <v>50000</v>
      </c>
      <c r="I74" s="64">
        <f t="shared" si="18"/>
        <v>50000</v>
      </c>
      <c r="J74" s="64">
        <f t="shared" si="18"/>
        <v>50000</v>
      </c>
      <c r="K74" s="64">
        <f t="shared" si="18"/>
        <v>50000</v>
      </c>
      <c r="L74" s="64">
        <f t="shared" si="18"/>
        <v>50000</v>
      </c>
      <c r="M74" s="64">
        <f t="shared" si="18"/>
        <v>50000</v>
      </c>
      <c r="N74" s="64">
        <f t="shared" si="18"/>
        <v>50000</v>
      </c>
      <c r="O74" s="64">
        <f t="shared" si="18"/>
        <v>50000</v>
      </c>
      <c r="P74" s="64">
        <f t="shared" si="18"/>
        <v>50000</v>
      </c>
      <c r="Q74" s="64">
        <f t="shared" si="18"/>
        <v>50000</v>
      </c>
      <c r="R74" s="64">
        <f t="shared" si="18"/>
        <v>50000</v>
      </c>
      <c r="S74" s="64">
        <f t="shared" si="18"/>
        <v>50000</v>
      </c>
      <c r="T74" s="64">
        <f t="shared" si="18"/>
        <v>50000</v>
      </c>
      <c r="U74" s="64">
        <f t="shared" si="18"/>
        <v>50000</v>
      </c>
      <c r="V74" s="64">
        <f t="shared" si="18"/>
        <v>50000</v>
      </c>
      <c r="W74" s="64">
        <f t="shared" si="18"/>
        <v>50000</v>
      </c>
      <c r="X74" s="64">
        <f t="shared" si="18"/>
        <v>50000</v>
      </c>
      <c r="Y74" s="64">
        <f t="shared" si="18"/>
        <v>0</v>
      </c>
      <c r="Z74" s="64">
        <f t="shared" si="18"/>
        <v>0</v>
      </c>
      <c r="AA74" s="64">
        <f t="shared" si="18"/>
        <v>0</v>
      </c>
      <c r="AB74" s="64">
        <f t="shared" si="18"/>
        <v>0</v>
      </c>
      <c r="AC74" s="64">
        <f t="shared" si="18"/>
        <v>0</v>
      </c>
      <c r="AD74" s="64">
        <f t="shared" si="18"/>
        <v>0</v>
      </c>
      <c r="AE74" s="64">
        <f t="shared" si="18"/>
        <v>0</v>
      </c>
      <c r="AF74" s="64">
        <f t="shared" si="18"/>
        <v>0</v>
      </c>
      <c r="AG74" s="64">
        <f t="shared" si="18"/>
        <v>0</v>
      </c>
      <c r="AH74" s="64">
        <f t="shared" si="18"/>
        <v>0</v>
      </c>
      <c r="AI74" s="64">
        <f t="shared" si="18"/>
        <v>0</v>
      </c>
      <c r="AJ74" s="64">
        <f t="shared" si="18"/>
        <v>0</v>
      </c>
      <c r="AK74" s="64">
        <f t="shared" si="18"/>
        <v>0</v>
      </c>
      <c r="AL74" s="64">
        <f t="shared" si="18"/>
        <v>0</v>
      </c>
      <c r="AM74" s="64">
        <f t="shared" si="18"/>
        <v>0</v>
      </c>
      <c r="AN74" s="64">
        <f t="shared" si="18"/>
        <v>0</v>
      </c>
      <c r="AO74" s="64">
        <f t="shared" si="18"/>
        <v>0</v>
      </c>
      <c r="AP74" s="64">
        <f t="shared" si="18"/>
        <v>0</v>
      </c>
      <c r="AQ74" s="64">
        <f t="shared" si="18"/>
        <v>0</v>
      </c>
      <c r="AR74" s="64">
        <f t="shared" si="18"/>
        <v>0</v>
      </c>
    </row>
    <row r="75" spans="2:44" ht="15.75" thickBot="1">
      <c r="B75" s="66" t="str">
        <f t="shared" si="13"/>
        <v>Permanent</v>
      </c>
      <c r="C75" s="57" t="s">
        <v>168</v>
      </c>
      <c r="D75" s="56"/>
      <c r="E75" s="64">
        <f>+E42*$D42</f>
        <v>0</v>
      </c>
      <c r="F75" s="64">
        <f t="shared" si="18"/>
        <v>0</v>
      </c>
      <c r="G75" s="64">
        <f t="shared" si="18"/>
        <v>0</v>
      </c>
      <c r="H75" s="64">
        <f t="shared" si="18"/>
        <v>0</v>
      </c>
      <c r="I75" s="64">
        <f t="shared" si="18"/>
        <v>0</v>
      </c>
      <c r="J75" s="64">
        <f t="shared" si="18"/>
        <v>0</v>
      </c>
      <c r="K75" s="64">
        <f t="shared" si="18"/>
        <v>0</v>
      </c>
      <c r="L75" s="64">
        <f t="shared" si="18"/>
        <v>0</v>
      </c>
      <c r="M75" s="64">
        <f t="shared" si="18"/>
        <v>0</v>
      </c>
      <c r="N75" s="64">
        <f t="shared" si="18"/>
        <v>0</v>
      </c>
      <c r="O75" s="64">
        <f t="shared" si="18"/>
        <v>0</v>
      </c>
      <c r="P75" s="64">
        <f t="shared" si="18"/>
        <v>0</v>
      </c>
      <c r="Q75" s="64">
        <f t="shared" si="18"/>
        <v>0</v>
      </c>
      <c r="R75" s="64">
        <f t="shared" si="18"/>
        <v>0</v>
      </c>
      <c r="S75" s="64">
        <f t="shared" si="18"/>
        <v>0</v>
      </c>
      <c r="T75" s="64">
        <f t="shared" si="18"/>
        <v>0</v>
      </c>
      <c r="U75" s="64">
        <f t="shared" ref="U75:AR75" si="19">+U42*$D42</f>
        <v>0</v>
      </c>
      <c r="V75" s="64">
        <f t="shared" si="19"/>
        <v>0</v>
      </c>
      <c r="W75" s="64">
        <f t="shared" si="19"/>
        <v>0</v>
      </c>
      <c r="X75" s="64">
        <f t="shared" si="19"/>
        <v>0</v>
      </c>
      <c r="Y75" s="64">
        <f t="shared" si="19"/>
        <v>0</v>
      </c>
      <c r="Z75" s="64">
        <f t="shared" si="19"/>
        <v>0</v>
      </c>
      <c r="AA75" s="64">
        <f t="shared" si="19"/>
        <v>0</v>
      </c>
      <c r="AB75" s="64">
        <f t="shared" si="19"/>
        <v>0</v>
      </c>
      <c r="AC75" s="64">
        <f t="shared" si="19"/>
        <v>0</v>
      </c>
      <c r="AD75" s="64">
        <f t="shared" si="19"/>
        <v>0</v>
      </c>
      <c r="AE75" s="64">
        <f t="shared" si="19"/>
        <v>0</v>
      </c>
      <c r="AF75" s="64">
        <f t="shared" si="19"/>
        <v>0</v>
      </c>
      <c r="AG75" s="64">
        <f t="shared" si="19"/>
        <v>0</v>
      </c>
      <c r="AH75" s="64">
        <f t="shared" si="19"/>
        <v>0</v>
      </c>
      <c r="AI75" s="64">
        <f t="shared" si="19"/>
        <v>0</v>
      </c>
      <c r="AJ75" s="64">
        <f t="shared" si="19"/>
        <v>0</v>
      </c>
      <c r="AK75" s="64">
        <f t="shared" si="19"/>
        <v>0</v>
      </c>
      <c r="AL75" s="64">
        <f t="shared" si="19"/>
        <v>0</v>
      </c>
      <c r="AM75" s="64">
        <f t="shared" si="19"/>
        <v>0</v>
      </c>
      <c r="AN75" s="64">
        <f t="shared" si="19"/>
        <v>0</v>
      </c>
      <c r="AO75" s="64">
        <f t="shared" si="19"/>
        <v>0</v>
      </c>
      <c r="AP75" s="64">
        <f t="shared" si="19"/>
        <v>0</v>
      </c>
      <c r="AQ75" s="64">
        <f t="shared" si="19"/>
        <v>0</v>
      </c>
      <c r="AR75" s="64">
        <f t="shared" si="19"/>
        <v>0</v>
      </c>
    </row>
    <row r="76" spans="2:44" ht="15.75" thickBot="1">
      <c r="B76" s="50" t="s">
        <v>194</v>
      </c>
      <c r="C76" s="52"/>
      <c r="D76" s="51"/>
      <c r="E76" s="382">
        <f>SUM(E54:E75)</f>
        <v>383000</v>
      </c>
      <c r="F76" s="382">
        <f t="shared" ref="F76:AR76" si="20">SUM(F54:F75)</f>
        <v>383000</v>
      </c>
      <c r="G76" s="382">
        <f t="shared" si="20"/>
        <v>383000</v>
      </c>
      <c r="H76" s="382">
        <f t="shared" si="20"/>
        <v>383000</v>
      </c>
      <c r="I76" s="382">
        <f t="shared" si="20"/>
        <v>383000</v>
      </c>
      <c r="J76" s="382">
        <f t="shared" si="20"/>
        <v>383000</v>
      </c>
      <c r="K76" s="382">
        <f t="shared" si="20"/>
        <v>383000</v>
      </c>
      <c r="L76" s="382">
        <f t="shared" si="20"/>
        <v>383000</v>
      </c>
      <c r="M76" s="382">
        <f t="shared" si="20"/>
        <v>383000</v>
      </c>
      <c r="N76" s="382">
        <f t="shared" si="20"/>
        <v>383000</v>
      </c>
      <c r="O76" s="382">
        <f t="shared" si="20"/>
        <v>383000</v>
      </c>
      <c r="P76" s="382">
        <f t="shared" si="20"/>
        <v>383000</v>
      </c>
      <c r="Q76" s="382">
        <f t="shared" si="20"/>
        <v>383000</v>
      </c>
      <c r="R76" s="382">
        <f t="shared" si="20"/>
        <v>383000</v>
      </c>
      <c r="S76" s="382">
        <f t="shared" si="20"/>
        <v>383000</v>
      </c>
      <c r="T76" s="382">
        <f t="shared" si="20"/>
        <v>383000</v>
      </c>
      <c r="U76" s="382">
        <f t="shared" si="20"/>
        <v>383000</v>
      </c>
      <c r="V76" s="382">
        <f t="shared" si="20"/>
        <v>383000</v>
      </c>
      <c r="W76" s="382">
        <f t="shared" si="20"/>
        <v>383000</v>
      </c>
      <c r="X76" s="382">
        <f t="shared" si="20"/>
        <v>383000</v>
      </c>
      <c r="Y76" s="382">
        <f t="shared" si="20"/>
        <v>0</v>
      </c>
      <c r="Z76" s="382">
        <f t="shared" si="20"/>
        <v>0</v>
      </c>
      <c r="AA76" s="382">
        <f t="shared" si="20"/>
        <v>0</v>
      </c>
      <c r="AB76" s="382">
        <f t="shared" si="20"/>
        <v>0</v>
      </c>
      <c r="AC76" s="382">
        <f t="shared" si="20"/>
        <v>0</v>
      </c>
      <c r="AD76" s="382">
        <f t="shared" si="20"/>
        <v>0</v>
      </c>
      <c r="AE76" s="382">
        <f t="shared" si="20"/>
        <v>0</v>
      </c>
      <c r="AF76" s="382">
        <f t="shared" si="20"/>
        <v>0</v>
      </c>
      <c r="AG76" s="382">
        <f t="shared" si="20"/>
        <v>0</v>
      </c>
      <c r="AH76" s="382">
        <f t="shared" si="20"/>
        <v>0</v>
      </c>
      <c r="AI76" s="382">
        <f t="shared" si="20"/>
        <v>0</v>
      </c>
      <c r="AJ76" s="382">
        <f t="shared" si="20"/>
        <v>0</v>
      </c>
      <c r="AK76" s="382">
        <f t="shared" si="20"/>
        <v>0</v>
      </c>
      <c r="AL76" s="382">
        <f t="shared" si="20"/>
        <v>0</v>
      </c>
      <c r="AM76" s="382">
        <f t="shared" si="20"/>
        <v>0</v>
      </c>
      <c r="AN76" s="382">
        <f t="shared" si="20"/>
        <v>0</v>
      </c>
      <c r="AO76" s="382">
        <f t="shared" si="20"/>
        <v>0</v>
      </c>
      <c r="AP76" s="382">
        <f t="shared" si="20"/>
        <v>0</v>
      </c>
      <c r="AQ76" s="382">
        <f t="shared" si="20"/>
        <v>0</v>
      </c>
      <c r="AR76" s="382">
        <f t="shared" si="20"/>
        <v>0</v>
      </c>
    </row>
    <row r="77" spans="2:44" s="43" customFormat="1">
      <c r="B77" s="45" t="s">
        <v>195</v>
      </c>
      <c r="C77" s="44"/>
      <c r="D77" s="44"/>
      <c r="E77" s="45"/>
      <c r="S77" s="46"/>
      <c r="Y77" s="45"/>
    </row>
    <row r="78" spans="2:44" s="43" customFormat="1">
      <c r="B78" s="42" t="s">
        <v>196</v>
      </c>
      <c r="C78" s="44"/>
      <c r="D78" s="44"/>
      <c r="E78" s="39">
        <f>E47-E76-E75</f>
        <v>847581.94573924085</v>
      </c>
      <c r="F78" s="39">
        <f t="shared" ref="F78:AR78" si="21">F47-F76-F75</f>
        <v>847581.94573924085</v>
      </c>
      <c r="G78" s="39">
        <f t="shared" si="21"/>
        <v>847581.94573924085</v>
      </c>
      <c r="H78" s="39">
        <f t="shared" si="21"/>
        <v>847581.94573924085</v>
      </c>
      <c r="I78" s="39">
        <f t="shared" si="21"/>
        <v>847581.94573924085</v>
      </c>
      <c r="J78" s="39">
        <f t="shared" si="21"/>
        <v>847581.94573924085</v>
      </c>
      <c r="K78" s="39">
        <f t="shared" si="21"/>
        <v>847581.94573924085</v>
      </c>
      <c r="L78" s="39">
        <f t="shared" si="21"/>
        <v>847581.94573924085</v>
      </c>
      <c r="M78" s="39">
        <f t="shared" si="21"/>
        <v>847581.94573924085</v>
      </c>
      <c r="N78" s="39">
        <f t="shared" si="21"/>
        <v>847581.94573924085</v>
      </c>
      <c r="O78" s="39">
        <f t="shared" si="21"/>
        <v>847581.94573924085</v>
      </c>
      <c r="P78" s="39">
        <f t="shared" si="21"/>
        <v>847581.94573924085</v>
      </c>
      <c r="Q78" s="39">
        <f t="shared" si="21"/>
        <v>847581.94573924085</v>
      </c>
      <c r="R78" s="39">
        <f t="shared" si="21"/>
        <v>847581.94573924085</v>
      </c>
      <c r="S78" s="39">
        <f t="shared" si="21"/>
        <v>847581.94573924085</v>
      </c>
      <c r="T78" s="39">
        <f t="shared" si="21"/>
        <v>847581.94573924085</v>
      </c>
      <c r="U78" s="39">
        <f t="shared" si="21"/>
        <v>847581.94573924085</v>
      </c>
      <c r="V78" s="39">
        <f t="shared" si="21"/>
        <v>847581.94573924085</v>
      </c>
      <c r="W78" s="39">
        <f t="shared" si="21"/>
        <v>847581.94573924085</v>
      </c>
      <c r="X78" s="39">
        <f t="shared" si="21"/>
        <v>847581.94573924085</v>
      </c>
      <c r="Y78" s="39">
        <f t="shared" si="21"/>
        <v>0</v>
      </c>
      <c r="Z78" s="39">
        <f t="shared" si="21"/>
        <v>0</v>
      </c>
      <c r="AA78" s="39">
        <f t="shared" si="21"/>
        <v>0</v>
      </c>
      <c r="AB78" s="39">
        <f t="shared" si="21"/>
        <v>0</v>
      </c>
      <c r="AC78" s="39">
        <f t="shared" si="21"/>
        <v>0</v>
      </c>
      <c r="AD78" s="39">
        <f t="shared" si="21"/>
        <v>0</v>
      </c>
      <c r="AE78" s="39">
        <f t="shared" si="21"/>
        <v>0</v>
      </c>
      <c r="AF78" s="39">
        <f t="shared" si="21"/>
        <v>0</v>
      </c>
      <c r="AG78" s="39">
        <f t="shared" si="21"/>
        <v>0</v>
      </c>
      <c r="AH78" s="39">
        <f t="shared" si="21"/>
        <v>0</v>
      </c>
      <c r="AI78" s="39">
        <f t="shared" si="21"/>
        <v>0</v>
      </c>
      <c r="AJ78" s="39">
        <f t="shared" si="21"/>
        <v>0</v>
      </c>
      <c r="AK78" s="39">
        <f t="shared" si="21"/>
        <v>0</v>
      </c>
      <c r="AL78" s="39">
        <f t="shared" si="21"/>
        <v>0</v>
      </c>
      <c r="AM78" s="39">
        <f t="shared" si="21"/>
        <v>0</v>
      </c>
      <c r="AN78" s="39">
        <f t="shared" si="21"/>
        <v>0</v>
      </c>
      <c r="AO78" s="39">
        <f t="shared" si="21"/>
        <v>0</v>
      </c>
      <c r="AP78" s="39">
        <f t="shared" si="21"/>
        <v>0</v>
      </c>
      <c r="AQ78" s="39">
        <f t="shared" si="21"/>
        <v>0</v>
      </c>
      <c r="AR78" s="39">
        <f t="shared" si="21"/>
        <v>0</v>
      </c>
    </row>
    <row r="79" spans="2:44">
      <c r="B79" s="42" t="s">
        <v>197</v>
      </c>
      <c r="C79" s="41"/>
      <c r="D79" s="40"/>
      <c r="E79" s="39">
        <f>E47-E76</f>
        <v>847581.94573924085</v>
      </c>
      <c r="F79" s="39">
        <f t="shared" ref="F79:AR79" si="22">F47-F76</f>
        <v>847581.94573924085</v>
      </c>
      <c r="G79" s="39">
        <f t="shared" si="22"/>
        <v>847581.94573924085</v>
      </c>
      <c r="H79" s="39">
        <f t="shared" si="22"/>
        <v>847581.94573924085</v>
      </c>
      <c r="I79" s="39">
        <f t="shared" si="22"/>
        <v>847581.94573924085</v>
      </c>
      <c r="J79" s="39">
        <f t="shared" si="22"/>
        <v>847581.94573924085</v>
      </c>
      <c r="K79" s="39">
        <f t="shared" si="22"/>
        <v>847581.94573924085</v>
      </c>
      <c r="L79" s="39">
        <f t="shared" si="22"/>
        <v>847581.94573924085</v>
      </c>
      <c r="M79" s="39">
        <f t="shared" si="22"/>
        <v>847581.94573924085</v>
      </c>
      <c r="N79" s="39">
        <f t="shared" si="22"/>
        <v>847581.94573924085</v>
      </c>
      <c r="O79" s="39">
        <f t="shared" si="22"/>
        <v>847581.94573924085</v>
      </c>
      <c r="P79" s="39">
        <f t="shared" si="22"/>
        <v>847581.94573924085</v>
      </c>
      <c r="Q79" s="39">
        <f t="shared" si="22"/>
        <v>847581.94573924085</v>
      </c>
      <c r="R79" s="39">
        <f t="shared" si="22"/>
        <v>847581.94573924085</v>
      </c>
      <c r="S79" s="39">
        <f t="shared" si="22"/>
        <v>847581.94573924085</v>
      </c>
      <c r="T79" s="39">
        <f t="shared" si="22"/>
        <v>847581.94573924085</v>
      </c>
      <c r="U79" s="39">
        <f t="shared" si="22"/>
        <v>847581.94573924085</v>
      </c>
      <c r="V79" s="39">
        <f t="shared" si="22"/>
        <v>847581.94573924085</v>
      </c>
      <c r="W79" s="39">
        <f t="shared" si="22"/>
        <v>847581.94573924085</v>
      </c>
      <c r="X79" s="39">
        <f t="shared" si="22"/>
        <v>847581.94573924085</v>
      </c>
      <c r="Y79" s="38">
        <f t="shared" si="22"/>
        <v>0</v>
      </c>
      <c r="Z79" s="38">
        <f t="shared" si="22"/>
        <v>0</v>
      </c>
      <c r="AA79" s="38">
        <f t="shared" si="22"/>
        <v>0</v>
      </c>
      <c r="AB79" s="38">
        <f t="shared" si="22"/>
        <v>0</v>
      </c>
      <c r="AC79" s="38">
        <f t="shared" si="22"/>
        <v>0</v>
      </c>
      <c r="AD79" s="38">
        <f t="shared" si="22"/>
        <v>0</v>
      </c>
      <c r="AE79" s="38">
        <f t="shared" si="22"/>
        <v>0</v>
      </c>
      <c r="AF79" s="38">
        <f t="shared" si="22"/>
        <v>0</v>
      </c>
      <c r="AG79" s="38">
        <f t="shared" si="22"/>
        <v>0</v>
      </c>
      <c r="AH79" s="38">
        <f t="shared" si="22"/>
        <v>0</v>
      </c>
      <c r="AI79" s="38">
        <f t="shared" si="22"/>
        <v>0</v>
      </c>
      <c r="AJ79" s="38">
        <f t="shared" si="22"/>
        <v>0</v>
      </c>
      <c r="AK79" s="38">
        <f t="shared" si="22"/>
        <v>0</v>
      </c>
      <c r="AL79" s="38">
        <f t="shared" si="22"/>
        <v>0</v>
      </c>
      <c r="AM79" s="38">
        <f t="shared" si="22"/>
        <v>0</v>
      </c>
      <c r="AN79" s="38">
        <f t="shared" si="22"/>
        <v>0</v>
      </c>
      <c r="AO79" s="38">
        <f t="shared" si="22"/>
        <v>0</v>
      </c>
      <c r="AP79" s="38">
        <f t="shared" si="22"/>
        <v>0</v>
      </c>
      <c r="AQ79" s="38">
        <f t="shared" si="22"/>
        <v>0</v>
      </c>
      <c r="AR79" s="38">
        <f t="shared" si="22"/>
        <v>0</v>
      </c>
    </row>
    <row r="80" spans="2:44" ht="15.75" thickBot="1">
      <c r="B80" s="37" t="s">
        <v>198</v>
      </c>
      <c r="C80" s="36"/>
      <c r="D80" s="35"/>
      <c r="E80" s="34"/>
      <c r="F80" s="32"/>
      <c r="G80" s="32"/>
      <c r="H80" s="32"/>
      <c r="I80" s="32"/>
      <c r="J80" s="32"/>
      <c r="K80" s="32"/>
      <c r="L80" s="32"/>
      <c r="M80" s="32"/>
      <c r="N80" s="32"/>
      <c r="O80" s="32"/>
      <c r="P80" s="32"/>
      <c r="Q80" s="32"/>
      <c r="R80" s="32"/>
      <c r="S80" s="33"/>
      <c r="T80" s="32"/>
      <c r="U80" s="32"/>
      <c r="V80" s="32"/>
      <c r="W80" s="32"/>
      <c r="X80" s="32"/>
      <c r="Y80" s="31">
        <f t="shared" ref="Y80:AR80" si="23">+Y79-E79</f>
        <v>-847581.94573924085</v>
      </c>
      <c r="Z80" s="31">
        <f t="shared" si="23"/>
        <v>-847581.94573924085</v>
      </c>
      <c r="AA80" s="31">
        <f t="shared" si="23"/>
        <v>-847581.94573924085</v>
      </c>
      <c r="AB80" s="31">
        <f t="shared" si="23"/>
        <v>-847581.94573924085</v>
      </c>
      <c r="AC80" s="31">
        <f t="shared" si="23"/>
        <v>-847581.94573924085</v>
      </c>
      <c r="AD80" s="31">
        <f t="shared" si="23"/>
        <v>-847581.94573924085</v>
      </c>
      <c r="AE80" s="31">
        <f t="shared" si="23"/>
        <v>-847581.94573924085</v>
      </c>
      <c r="AF80" s="31">
        <f t="shared" si="23"/>
        <v>-847581.94573924085</v>
      </c>
      <c r="AG80" s="31">
        <f t="shared" si="23"/>
        <v>-847581.94573924085</v>
      </c>
      <c r="AH80" s="31">
        <f t="shared" si="23"/>
        <v>-847581.94573924085</v>
      </c>
      <c r="AI80" s="31">
        <f t="shared" si="23"/>
        <v>-847581.94573924085</v>
      </c>
      <c r="AJ80" s="31">
        <f t="shared" si="23"/>
        <v>-847581.94573924085</v>
      </c>
      <c r="AK80" s="31">
        <f t="shared" si="23"/>
        <v>-847581.94573924085</v>
      </c>
      <c r="AL80" s="31">
        <f t="shared" si="23"/>
        <v>-847581.94573924085</v>
      </c>
      <c r="AM80" s="31">
        <f t="shared" si="23"/>
        <v>-847581.94573924085</v>
      </c>
      <c r="AN80" s="31">
        <f t="shared" si="23"/>
        <v>-847581.94573924085</v>
      </c>
      <c r="AO80" s="31">
        <f t="shared" si="23"/>
        <v>-847581.94573924085</v>
      </c>
      <c r="AP80" s="31">
        <f t="shared" si="23"/>
        <v>-847581.94573924085</v>
      </c>
      <c r="AQ80" s="31">
        <f t="shared" si="23"/>
        <v>-847581.94573924085</v>
      </c>
      <c r="AR80" s="31">
        <f t="shared" si="23"/>
        <v>-847581.94573924085</v>
      </c>
    </row>
    <row r="81" spans="2:62" ht="15.75" thickBot="1">
      <c r="B81" s="30" t="s">
        <v>199</v>
      </c>
      <c r="C81" s="29"/>
      <c r="D81" s="28"/>
      <c r="E81" s="27"/>
      <c r="F81" s="26"/>
      <c r="G81" s="26"/>
      <c r="H81" s="26"/>
      <c r="I81" s="26"/>
      <c r="J81" s="26"/>
      <c r="K81" s="26"/>
      <c r="L81" s="26"/>
      <c r="M81" s="26"/>
      <c r="N81" s="26"/>
      <c r="O81" s="26"/>
      <c r="P81" s="26"/>
      <c r="Q81" s="26"/>
      <c r="R81" s="26"/>
      <c r="S81" s="25"/>
      <c r="T81" s="26"/>
      <c r="U81" s="26"/>
      <c r="V81" s="26"/>
      <c r="W81" s="26"/>
      <c r="X81" s="26"/>
      <c r="Y81" s="27"/>
      <c r="Z81" s="26"/>
      <c r="AA81" s="26"/>
      <c r="AB81" s="26"/>
      <c r="AC81" s="26"/>
      <c r="AD81" s="26"/>
      <c r="AE81" s="26"/>
      <c r="AF81" s="26"/>
      <c r="AG81" s="26"/>
      <c r="AH81" s="26"/>
      <c r="AI81" s="26"/>
      <c r="AJ81" s="26"/>
      <c r="AK81" s="26"/>
      <c r="AL81" s="26"/>
      <c r="AM81" s="25"/>
      <c r="AN81" s="24"/>
      <c r="AO81" s="24"/>
      <c r="AP81" s="24"/>
      <c r="AQ81" s="24"/>
      <c r="AR81" s="24"/>
    </row>
    <row r="82" spans="2:62">
      <c r="C82"/>
      <c r="D82"/>
    </row>
    <row r="83" spans="2:62" ht="15.75" thickBot="1"/>
    <row r="84" spans="2:62">
      <c r="B84" s="23" t="s">
        <v>1790</v>
      </c>
      <c r="C84" s="22" t="e">
        <f>+(+Z68+Z67+Z80)/AC43</f>
        <v>#DIV/0!</v>
      </c>
    </row>
    <row r="85" spans="2:62">
      <c r="B85" s="15" t="s">
        <v>1791</v>
      </c>
      <c r="C85" s="21">
        <f>+(F68+F67+F79)/F43</f>
        <v>6693.8026192366733</v>
      </c>
      <c r="BB85" s="3"/>
      <c r="BC85" s="3"/>
      <c r="BD85" s="3"/>
      <c r="BE85" s="3"/>
      <c r="BF85" s="3"/>
      <c r="BG85" s="3"/>
      <c r="BH85" s="20" t="s">
        <v>1792</v>
      </c>
      <c r="BI85" s="3"/>
      <c r="BJ85" s="3"/>
    </row>
    <row r="86" spans="2:62">
      <c r="B86" s="19" t="s">
        <v>1793</v>
      </c>
      <c r="C86" s="18" t="e">
        <f>+(C84-C85)/C85</f>
        <v>#DIV/0!</v>
      </c>
      <c r="BB86" s="3"/>
      <c r="BC86" s="3"/>
      <c r="BD86" s="3"/>
      <c r="BE86" s="3"/>
      <c r="BF86" s="3"/>
      <c r="BG86" s="3"/>
      <c r="BH86" s="3"/>
      <c r="BI86" s="3"/>
      <c r="BJ86" s="3"/>
    </row>
    <row r="87" spans="2:62">
      <c r="B87" s="15" t="s">
        <v>201</v>
      </c>
      <c r="C87" s="17">
        <v>0.09</v>
      </c>
      <c r="BB87" s="3"/>
      <c r="BC87" s="3"/>
      <c r="BD87" s="3"/>
      <c r="BE87" s="3"/>
      <c r="BF87" s="3"/>
      <c r="BG87" s="3"/>
      <c r="BH87" s="16" t="s">
        <v>202</v>
      </c>
      <c r="BI87" s="16">
        <f>+Z79*0.1</f>
        <v>0</v>
      </c>
      <c r="BJ87" s="3"/>
    </row>
    <row r="88" spans="2:62">
      <c r="B88" s="15" t="s">
        <v>203</v>
      </c>
      <c r="C88" s="8">
        <f>+NPV(C87,Y80:AR80)</f>
        <v>-7737190.4999733614</v>
      </c>
      <c r="BB88" s="3"/>
      <c r="BC88" s="3"/>
      <c r="BD88" s="3"/>
      <c r="BE88" s="3"/>
      <c r="BF88" s="3"/>
      <c r="BG88" s="3"/>
      <c r="BH88" s="16" t="s">
        <v>204</v>
      </c>
      <c r="BI88" s="16">
        <f>+Z78*0.1</f>
        <v>0</v>
      </c>
      <c r="BJ88" s="3"/>
    </row>
    <row r="89" spans="2:62">
      <c r="B89" s="15" t="s">
        <v>205</v>
      </c>
      <c r="C89" s="14" t="e">
        <f>+IRR(Y80:AR80)</f>
        <v>#NUM!</v>
      </c>
      <c r="BB89" s="3"/>
      <c r="BC89" s="3"/>
      <c r="BD89" s="3"/>
      <c r="BE89" s="3"/>
      <c r="BF89" s="3"/>
      <c r="BG89" s="3"/>
      <c r="BH89" s="3"/>
      <c r="BI89" s="3"/>
      <c r="BJ89" s="3"/>
    </row>
    <row r="90" spans="2:62" ht="15.75" thickBot="1">
      <c r="B90" s="13" t="s">
        <v>206</v>
      </c>
      <c r="C90" s="12" t="e">
        <f>+NPV(C87,Y47:AR47)/NPV(C87,Y76:AR76)</f>
        <v>#DIV/0!</v>
      </c>
      <c r="BB90" s="3"/>
      <c r="BC90" s="3"/>
      <c r="BD90" s="3"/>
      <c r="BE90" s="3"/>
      <c r="BF90" s="3"/>
      <c r="BG90" s="3"/>
      <c r="BH90" s="3"/>
      <c r="BI90" s="3" t="s">
        <v>207</v>
      </c>
      <c r="BJ90" s="3"/>
    </row>
    <row r="91" spans="2:62">
      <c r="B91" s="11" t="s">
        <v>208</v>
      </c>
      <c r="C91" s="10">
        <f>+NPV(C87,Y76:AR76)</f>
        <v>0</v>
      </c>
      <c r="AS91" s="9"/>
      <c r="BB91" s="3"/>
      <c r="BC91" s="3"/>
      <c r="BD91" s="3"/>
      <c r="BE91" s="3"/>
      <c r="BF91" s="3"/>
      <c r="BG91" s="3"/>
      <c r="BH91" s="3">
        <f>+BI87</f>
        <v>0</v>
      </c>
      <c r="BI91" s="3">
        <f>343/1.41*0.1</f>
        <v>24.326241134751776</v>
      </c>
      <c r="BJ91" s="3"/>
    </row>
    <row r="92" spans="2:62">
      <c r="B92" s="7" t="s">
        <v>209</v>
      </c>
      <c r="C92" s="8">
        <f>+NPV(C87,Y47:AR47)</f>
        <v>0</v>
      </c>
      <c r="BB92" s="3"/>
      <c r="BC92" s="3"/>
      <c r="BD92" s="3"/>
      <c r="BE92" s="3"/>
      <c r="BF92" s="3"/>
      <c r="BG92" s="3"/>
      <c r="BH92" s="3">
        <v>180</v>
      </c>
      <c r="BI92" s="3"/>
      <c r="BJ92" s="3"/>
    </row>
    <row r="93" spans="2:62">
      <c r="B93" s="7" t="s">
        <v>210</v>
      </c>
      <c r="C93" s="6" t="e">
        <f>+(C91-C92)/C92</f>
        <v>#DIV/0!</v>
      </c>
      <c r="BB93" s="3"/>
      <c r="BC93" s="3"/>
      <c r="BD93" s="3"/>
      <c r="BE93" s="3"/>
      <c r="BF93" s="3"/>
      <c r="BG93" s="3"/>
      <c r="BH93" s="3"/>
      <c r="BI93" s="3"/>
      <c r="BJ93" s="3"/>
    </row>
    <row r="94" spans="2:62" ht="15.75" thickBot="1">
      <c r="B94" s="5" t="s">
        <v>211</v>
      </c>
      <c r="C94" s="4" t="e">
        <f>+(C92-C91)/C91</f>
        <v>#DIV/0!</v>
      </c>
      <c r="BB94" s="3"/>
      <c r="BC94" s="3"/>
      <c r="BD94" s="3"/>
      <c r="BE94" s="3"/>
      <c r="BF94" s="3"/>
      <c r="BG94" s="3"/>
      <c r="BH94" s="3" t="s">
        <v>212</v>
      </c>
      <c r="BI94" s="3"/>
      <c r="BJ94" s="3"/>
    </row>
    <row r="99" spans="2:23" ht="15" customHeight="1">
      <c r="B99" s="2"/>
      <c r="C99" s="2"/>
      <c r="D99" t="s">
        <v>213</v>
      </c>
      <c r="E99" s="260" t="s">
        <v>214</v>
      </c>
      <c r="F99" s="419">
        <v>44353</v>
      </c>
      <c r="G99" s="2"/>
      <c r="H99" s="2"/>
      <c r="I99" s="2"/>
      <c r="J99" s="2"/>
      <c r="K99" s="2"/>
      <c r="L99" s="2"/>
      <c r="M99" s="2"/>
      <c r="N99" s="2"/>
      <c r="O99" s="2"/>
      <c r="P99" s="2"/>
      <c r="Q99" s="2"/>
      <c r="R99" s="2"/>
      <c r="S99" s="2"/>
      <c r="T99" s="2"/>
      <c r="U99" s="2"/>
      <c r="V99" s="2"/>
      <c r="W99" s="2"/>
    </row>
    <row r="100" spans="2:23">
      <c r="B100" s="2"/>
      <c r="C100" s="2"/>
      <c r="D100"/>
      <c r="E100" t="s">
        <v>215</v>
      </c>
      <c r="F100" s="418"/>
      <c r="G100" s="2"/>
      <c r="H100" s="2"/>
      <c r="I100" s="2"/>
      <c r="J100" s="2"/>
      <c r="K100" s="2"/>
      <c r="L100" s="2"/>
      <c r="M100" s="2"/>
      <c r="N100" s="2"/>
      <c r="O100" s="2"/>
      <c r="P100" s="2"/>
      <c r="Q100" s="2"/>
      <c r="R100" s="2"/>
      <c r="S100" s="2"/>
      <c r="T100" s="2"/>
      <c r="U100" s="2"/>
      <c r="V100" s="2"/>
      <c r="W100" s="2"/>
    </row>
    <row r="101" spans="2:23">
      <c r="B101" s="2"/>
      <c r="C101" s="2"/>
      <c r="D101" s="2"/>
      <c r="E101" t="s">
        <v>216</v>
      </c>
      <c r="F101" s="2"/>
      <c r="G101" s="2"/>
      <c r="H101" s="2"/>
      <c r="I101" s="2"/>
      <c r="J101" s="2"/>
      <c r="K101" s="2"/>
      <c r="L101" s="2"/>
      <c r="M101" s="2"/>
      <c r="N101" s="2"/>
      <c r="O101" s="2"/>
      <c r="P101" s="2"/>
      <c r="Q101" s="2"/>
      <c r="R101" s="2"/>
      <c r="S101" s="2"/>
      <c r="T101" s="2"/>
      <c r="U101" s="2"/>
      <c r="V101" s="2"/>
      <c r="W101" s="2"/>
    </row>
    <row r="102" spans="2:23">
      <c r="B102" s="2"/>
      <c r="C102" s="2"/>
      <c r="D102" s="2"/>
      <c r="E102" t="s">
        <v>217</v>
      </c>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row r="108" spans="2:23">
      <c r="B108" s="2"/>
      <c r="C108" s="2"/>
      <c r="D108" s="2"/>
      <c r="E108" s="2"/>
      <c r="F108" s="2"/>
      <c r="G108" s="2"/>
      <c r="H108" s="2"/>
      <c r="I108" s="2"/>
      <c r="J108" s="2"/>
      <c r="K108" s="2"/>
      <c r="L108" s="2"/>
      <c r="M108" s="2"/>
      <c r="N108" s="2"/>
      <c r="O108" s="2"/>
      <c r="P108" s="2"/>
      <c r="Q108" s="2"/>
      <c r="R108" s="2"/>
      <c r="S108" s="2"/>
      <c r="T108" s="2"/>
      <c r="U108" s="2"/>
      <c r="V108" s="2"/>
      <c r="W108" s="2"/>
    </row>
    <row r="109" spans="2:23">
      <c r="B109" s="2"/>
      <c r="C109" s="2"/>
      <c r="D109" s="2"/>
      <c r="E109" s="2"/>
      <c r="F109" s="2"/>
      <c r="G109" s="2"/>
      <c r="H109" s="2"/>
      <c r="I109" s="2"/>
      <c r="J109" s="2"/>
      <c r="K109" s="2"/>
      <c r="L109" s="2"/>
      <c r="M109" s="2"/>
      <c r="N109" s="2"/>
      <c r="O109" s="2"/>
      <c r="P109" s="2"/>
      <c r="Q109" s="2"/>
      <c r="R109" s="2"/>
      <c r="S109" s="2"/>
      <c r="T109" s="2"/>
      <c r="U109" s="2"/>
      <c r="V109" s="2"/>
      <c r="W109" s="2"/>
    </row>
    <row r="110" spans="2:23">
      <c r="B110" s="2"/>
      <c r="C110" s="2"/>
      <c r="D110" s="2"/>
      <c r="E110" s="2"/>
      <c r="F110" s="2"/>
      <c r="G110" s="2"/>
      <c r="H110" s="2"/>
      <c r="I110" s="2"/>
      <c r="J110" s="2"/>
      <c r="K110" s="2"/>
      <c r="L110" s="2"/>
      <c r="M110" s="2"/>
      <c r="N110" s="2"/>
      <c r="O110" s="2"/>
      <c r="P110" s="2"/>
      <c r="Q110" s="2"/>
      <c r="R110" s="2"/>
      <c r="S110" s="2"/>
      <c r="T110" s="2"/>
      <c r="U110" s="2"/>
      <c r="V110" s="2"/>
      <c r="W110" s="2"/>
    </row>
    <row r="111" spans="2:23">
      <c r="B111" s="2"/>
      <c r="C111" s="2"/>
      <c r="D111" s="2"/>
      <c r="E111" s="2"/>
      <c r="F111" s="2"/>
      <c r="G111" s="2"/>
      <c r="H111" s="2"/>
      <c r="I111" s="2"/>
      <c r="J111" s="2"/>
      <c r="K111" s="2"/>
      <c r="L111" s="2"/>
      <c r="M111" s="2"/>
      <c r="N111" s="2"/>
      <c r="O111" s="2"/>
      <c r="P111" s="2"/>
      <c r="Q111" s="2"/>
      <c r="R111" s="2"/>
      <c r="S111" s="2"/>
      <c r="T111" s="2"/>
      <c r="U111" s="2"/>
      <c r="V111" s="2"/>
      <c r="W111" s="2"/>
    </row>
    <row r="112" spans="2:23">
      <c r="B112" s="2"/>
      <c r="C112" s="2"/>
      <c r="D112" s="2"/>
      <c r="E112" s="2"/>
      <c r="F112" s="2"/>
      <c r="G112" s="2"/>
      <c r="H112" s="2"/>
      <c r="I112" s="2"/>
      <c r="J112" s="2"/>
      <c r="K112" s="2"/>
      <c r="L112" s="2"/>
      <c r="M112" s="2"/>
      <c r="N112" s="2"/>
      <c r="O112" s="2"/>
      <c r="P112" s="2"/>
      <c r="Q112" s="2"/>
      <c r="R112" s="2"/>
      <c r="S112" s="2"/>
      <c r="T112" s="2"/>
      <c r="U112" s="2"/>
      <c r="V112" s="2"/>
      <c r="W112" s="2"/>
    </row>
    <row r="113" spans="2:23">
      <c r="B113" s="2"/>
      <c r="C113" s="2"/>
      <c r="D113" s="2"/>
      <c r="E113" s="2"/>
      <c r="F113" s="2"/>
      <c r="G113" s="2"/>
      <c r="H113" s="2"/>
      <c r="I113" s="2"/>
      <c r="J113" s="2"/>
      <c r="K113" s="2"/>
      <c r="L113" s="2"/>
      <c r="M113" s="2"/>
      <c r="N113" s="2"/>
      <c r="O113" s="2"/>
      <c r="P113" s="2"/>
      <c r="Q113" s="2"/>
      <c r="R113" s="2"/>
      <c r="S113" s="2"/>
      <c r="T113" s="2"/>
      <c r="U113" s="2"/>
      <c r="V113" s="2"/>
      <c r="W113" s="2"/>
    </row>
  </sheetData>
  <mergeCells count="11">
    <mergeCell ref="Y44:AR44"/>
    <mergeCell ref="Y11:AR12"/>
    <mergeCell ref="B44:B45"/>
    <mergeCell ref="L5:L7"/>
    <mergeCell ref="B11:B12"/>
    <mergeCell ref="C11:C12"/>
    <mergeCell ref="D11:D12"/>
    <mergeCell ref="E11:X12"/>
    <mergeCell ref="C44:C45"/>
    <mergeCell ref="D44:D45"/>
    <mergeCell ref="E44:X44"/>
  </mergeCells>
  <pageMargins left="0.7" right="0.7" top="0.75" bottom="0.75" header="0.3" footer="0.3"/>
  <pageSetup orientation="portrait"/>
  <headerFooter alignWithMargins="0"/>
  <drawing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tabColor theme="9" tint="-0.499984740745262"/>
  </sheetPr>
  <dimension ref="B1:BJ107"/>
  <sheetViews>
    <sheetView topLeftCell="A29" zoomScale="115" zoomScaleNormal="115" workbookViewId="0">
      <selection activeCell="D24" sqref="D24"/>
    </sheetView>
  </sheetViews>
  <sheetFormatPr defaultColWidth="10.85546875" defaultRowHeight="15"/>
  <cols>
    <col min="1" max="1" width="5.7109375" bestFit="1" customWidth="1"/>
    <col min="2" max="2" width="41" bestFit="1" customWidth="1"/>
    <col min="3" max="3" width="10.85546875" style="1" bestFit="1" customWidth="1"/>
    <col min="4" max="4" width="12" style="1" customWidth="1"/>
    <col min="5" max="5" width="7.85546875" customWidth="1"/>
    <col min="6" max="11" width="7.85546875" bestFit="1" customWidth="1"/>
    <col min="12" max="12" width="9.140625" customWidth="1"/>
    <col min="13" max="13" width="7.85546875" bestFit="1" customWidth="1"/>
    <col min="14" max="14" width="11.140625" bestFit="1" customWidth="1"/>
    <col min="15" max="18" width="10.7109375" bestFit="1" customWidth="1"/>
    <col min="19" max="19" width="7.85546875" customWidth="1"/>
    <col min="20" max="20" width="9.42578125" customWidth="1"/>
    <col min="21" max="21" width="9.140625" customWidth="1"/>
    <col min="22" max="22" width="17.42578125" customWidth="1"/>
    <col min="23" max="24" width="12" customWidth="1"/>
    <col min="25" max="25" width="6.85546875" customWidth="1"/>
    <col min="26" max="26" width="7" customWidth="1"/>
    <col min="27" max="33" width="8.7109375" bestFit="1" customWidth="1"/>
    <col min="34" max="34" width="7.42578125" customWidth="1"/>
    <col min="35" max="35" width="7.140625" customWidth="1"/>
    <col min="36" max="39" width="8.7109375" bestFit="1" customWidth="1"/>
    <col min="40" max="44" width="8.42578125" customWidth="1"/>
    <col min="45" max="45" width="11.7109375" bestFit="1" customWidth="1"/>
    <col min="49" max="52" width="11.7109375" bestFit="1" customWidth="1"/>
    <col min="60" max="60" width="11.7109375" bestFit="1" customWidth="1"/>
  </cols>
  <sheetData>
    <row r="1" spans="2:44" ht="15.75" thickBot="1">
      <c r="V1" s="149" t="s">
        <v>143</v>
      </c>
      <c r="W1" s="149" t="s">
        <v>144</v>
      </c>
      <c r="AA1" s="144" t="s">
        <v>145</v>
      </c>
      <c r="AB1" s="143">
        <v>1</v>
      </c>
    </row>
    <row r="2" spans="2:44" ht="15.75" thickBot="1">
      <c r="V2" s="151"/>
      <c r="W2" s="151"/>
    </row>
    <row r="3" spans="2:44" ht="15.75" customHeight="1" thickBot="1"/>
    <row r="4" spans="2:44" ht="15.75" thickBot="1">
      <c r="L4" s="150" t="s">
        <v>147</v>
      </c>
      <c r="M4" s="145"/>
      <c r="N4" s="143"/>
      <c r="V4" s="149" t="s">
        <v>150</v>
      </c>
      <c r="W4" s="149" t="str">
        <f>+V4</f>
        <v>Cost/family</v>
      </c>
    </row>
    <row r="5" spans="2:44" ht="15.75" thickBot="1">
      <c r="L5" s="1900" t="s">
        <v>56</v>
      </c>
      <c r="M5">
        <f>+M7/1000</f>
        <v>1.4220796780177971</v>
      </c>
      <c r="N5" s="148" t="s">
        <v>151</v>
      </c>
      <c r="V5" s="147"/>
      <c r="W5" s="147"/>
    </row>
    <row r="6" spans="2:44" ht="15.75" thickBot="1">
      <c r="L6" s="1901"/>
      <c r="M6" s="146">
        <f>+'Nat &amp; Gvt Production Nat Stats'!C36</f>
        <v>355.51991950444926</v>
      </c>
      <c r="N6" s="143" t="s">
        <v>155</v>
      </c>
      <c r="P6" s="144" t="s">
        <v>156</v>
      </c>
      <c r="Q6" s="145">
        <v>0.25</v>
      </c>
      <c r="R6" s="143" t="s">
        <v>157</v>
      </c>
    </row>
    <row r="7" spans="2:44" ht="15.75" thickBot="1">
      <c r="L7" s="1902"/>
      <c r="M7" s="144">
        <f>+M6/Q6</f>
        <v>1422.0796780177971</v>
      </c>
      <c r="N7" s="143" t="s">
        <v>159</v>
      </c>
      <c r="V7" s="142" t="s">
        <v>160</v>
      </c>
      <c r="W7" s="249">
        <v>1</v>
      </c>
      <c r="X7" t="s">
        <v>157</v>
      </c>
      <c r="AH7" s="140" t="s">
        <v>153</v>
      </c>
      <c r="AJ7" t="s">
        <v>154</v>
      </c>
    </row>
    <row r="9" spans="2:44">
      <c r="AI9" s="139"/>
    </row>
    <row r="10" spans="2:44" ht="15.75" thickBot="1"/>
    <row r="11" spans="2:44" ht="18.75" customHeight="1">
      <c r="B11" s="1880" t="s">
        <v>163</v>
      </c>
      <c r="C11" s="1882" t="s">
        <v>164</v>
      </c>
      <c r="D11" s="1884" t="s">
        <v>165</v>
      </c>
      <c r="E11" s="1886" t="s">
        <v>166</v>
      </c>
      <c r="F11" s="1887"/>
      <c r="G11" s="1887"/>
      <c r="H11" s="1887"/>
      <c r="I11" s="1887"/>
      <c r="J11" s="1887"/>
      <c r="K11" s="1887"/>
      <c r="L11" s="1887"/>
      <c r="M11" s="1887"/>
      <c r="N11" s="1887"/>
      <c r="O11" s="1887"/>
      <c r="P11" s="1887"/>
      <c r="Q11" s="1887"/>
      <c r="R11" s="1887"/>
      <c r="S11" s="1887"/>
      <c r="T11" s="1887"/>
      <c r="U11" s="1887"/>
      <c r="V11" s="1887"/>
      <c r="W11" s="1887"/>
      <c r="X11" s="1888"/>
      <c r="Y11" s="1894" t="s">
        <v>167</v>
      </c>
      <c r="Z11" s="1895"/>
      <c r="AA11" s="1895"/>
      <c r="AB11" s="1895"/>
      <c r="AC11" s="1895"/>
      <c r="AD11" s="1895"/>
      <c r="AE11" s="1895"/>
      <c r="AF11" s="1895"/>
      <c r="AG11" s="1895"/>
      <c r="AH11" s="1895"/>
      <c r="AI11" s="1895"/>
      <c r="AJ11" s="1895"/>
      <c r="AK11" s="1895"/>
      <c r="AL11" s="1895"/>
      <c r="AM11" s="1895"/>
      <c r="AN11" s="1895"/>
      <c r="AO11" s="1895"/>
      <c r="AP11" s="1895"/>
      <c r="AQ11" s="1895"/>
      <c r="AR11" s="1896"/>
    </row>
    <row r="12" spans="2:44" ht="18.75" customHeight="1" thickBot="1">
      <c r="B12" s="1881"/>
      <c r="C12" s="1883"/>
      <c r="D12" s="1885"/>
      <c r="E12" s="1889"/>
      <c r="F12" s="1890"/>
      <c r="G12" s="1890"/>
      <c r="H12" s="1890"/>
      <c r="I12" s="1890"/>
      <c r="J12" s="1890"/>
      <c r="K12" s="1890"/>
      <c r="L12" s="1890"/>
      <c r="M12" s="1890"/>
      <c r="N12" s="1890"/>
      <c r="O12" s="1890"/>
      <c r="P12" s="1890"/>
      <c r="Q12" s="1890"/>
      <c r="R12" s="1890"/>
      <c r="S12" s="1890"/>
      <c r="T12" s="1890"/>
      <c r="U12" s="1890"/>
      <c r="V12" s="1890"/>
      <c r="W12" s="1890"/>
      <c r="X12" s="1891"/>
      <c r="Y12" s="1897"/>
      <c r="Z12" s="1898"/>
      <c r="AA12" s="1898"/>
      <c r="AB12" s="1898"/>
      <c r="AC12" s="1898"/>
      <c r="AD12" s="1898"/>
      <c r="AE12" s="1898"/>
      <c r="AF12" s="1898"/>
      <c r="AG12" s="1898"/>
      <c r="AH12" s="1898"/>
      <c r="AI12" s="1898"/>
      <c r="AJ12" s="1898"/>
      <c r="AK12" s="1898"/>
      <c r="AL12" s="1898"/>
      <c r="AM12" s="1898"/>
      <c r="AN12" s="1898"/>
      <c r="AO12" s="1898"/>
      <c r="AP12" s="1898"/>
      <c r="AQ12" s="1898"/>
      <c r="AR12" s="1899"/>
    </row>
    <row r="13" spans="2:44" ht="18.75">
      <c r="B13" s="133"/>
      <c r="C13" s="138"/>
      <c r="D13" s="137"/>
      <c r="E13" s="136">
        <v>1</v>
      </c>
      <c r="F13" s="135">
        <v>2</v>
      </c>
      <c r="G13" s="135">
        <v>3</v>
      </c>
      <c r="H13" s="135">
        <v>4</v>
      </c>
      <c r="I13" s="135">
        <v>5</v>
      </c>
      <c r="J13" s="135">
        <v>6</v>
      </c>
      <c r="K13" s="135">
        <v>7</v>
      </c>
      <c r="L13" s="135">
        <v>8</v>
      </c>
      <c r="M13" s="135">
        <v>9</v>
      </c>
      <c r="N13" s="135">
        <v>10</v>
      </c>
      <c r="O13" s="135">
        <v>11</v>
      </c>
      <c r="P13" s="135">
        <v>12</v>
      </c>
      <c r="Q13" s="135">
        <v>13</v>
      </c>
      <c r="R13" s="135">
        <v>14</v>
      </c>
      <c r="S13" s="135">
        <v>15</v>
      </c>
      <c r="T13" s="135">
        <v>16</v>
      </c>
      <c r="U13" s="135">
        <v>17</v>
      </c>
      <c r="V13" s="135">
        <v>18</v>
      </c>
      <c r="W13" s="135">
        <v>19</v>
      </c>
      <c r="X13" s="134">
        <v>20</v>
      </c>
      <c r="Y13" s="136">
        <v>1</v>
      </c>
      <c r="Z13" s="135">
        <v>2</v>
      </c>
      <c r="AA13" s="135">
        <v>3</v>
      </c>
      <c r="AB13" s="135">
        <v>4</v>
      </c>
      <c r="AC13" s="135">
        <v>5</v>
      </c>
      <c r="AD13" s="135">
        <v>6</v>
      </c>
      <c r="AE13" s="135">
        <v>7</v>
      </c>
      <c r="AF13" s="135">
        <v>8</v>
      </c>
      <c r="AG13" s="135">
        <v>9</v>
      </c>
      <c r="AH13" s="135">
        <v>10</v>
      </c>
      <c r="AI13" s="135">
        <v>11</v>
      </c>
      <c r="AJ13" s="135">
        <v>12</v>
      </c>
      <c r="AK13" s="135">
        <v>13</v>
      </c>
      <c r="AL13" s="135">
        <v>14</v>
      </c>
      <c r="AM13" s="135">
        <v>15</v>
      </c>
      <c r="AN13" s="135">
        <v>16</v>
      </c>
      <c r="AO13" s="135">
        <v>17</v>
      </c>
      <c r="AP13" s="135">
        <v>18</v>
      </c>
      <c r="AQ13" s="135">
        <v>19</v>
      </c>
      <c r="AR13" s="134">
        <v>20</v>
      </c>
    </row>
    <row r="14" spans="2:44" ht="18.75">
      <c r="B14" s="133"/>
      <c r="C14" s="132"/>
      <c r="D14" s="131"/>
      <c r="E14" s="130"/>
      <c r="F14" s="127"/>
      <c r="G14" s="127"/>
      <c r="H14" s="127"/>
      <c r="I14" s="127"/>
      <c r="J14" s="127"/>
      <c r="K14" s="127"/>
      <c r="L14" s="128"/>
      <c r="M14" s="128"/>
      <c r="N14" s="129"/>
      <c r="O14" s="128"/>
      <c r="P14" s="128"/>
      <c r="Q14" s="127"/>
      <c r="R14" s="127"/>
      <c r="S14" s="127"/>
      <c r="T14" s="127"/>
      <c r="U14" s="127"/>
      <c r="V14" s="127"/>
      <c r="W14" s="127"/>
      <c r="X14" s="127"/>
      <c r="Y14" s="126"/>
      <c r="Z14" s="124"/>
      <c r="AA14" s="124"/>
      <c r="AB14" s="124"/>
      <c r="AC14" s="125"/>
      <c r="AD14" s="124"/>
      <c r="AE14" s="124"/>
      <c r="AF14" s="124"/>
      <c r="AG14" s="124"/>
      <c r="AH14" s="124"/>
      <c r="AI14" s="124"/>
      <c r="AJ14" s="124"/>
      <c r="AK14" s="124"/>
      <c r="AL14" s="124"/>
      <c r="AM14" s="123"/>
      <c r="AN14" s="124"/>
      <c r="AO14" s="124"/>
      <c r="AP14" s="124"/>
      <c r="AQ14" s="124"/>
      <c r="AR14" s="123"/>
    </row>
    <row r="15" spans="2:44" ht="19.5" thickBot="1">
      <c r="B15" s="122" t="s">
        <v>169</v>
      </c>
      <c r="C15" s="120"/>
      <c r="D15" s="120"/>
      <c r="E15" s="121"/>
      <c r="F15" s="120"/>
      <c r="G15" s="120"/>
      <c r="H15" s="120"/>
      <c r="I15" s="120"/>
      <c r="J15" s="120"/>
      <c r="K15" s="120"/>
      <c r="L15" s="118"/>
      <c r="M15" s="118"/>
      <c r="N15" s="119"/>
      <c r="O15" s="118"/>
      <c r="P15" s="118"/>
      <c r="Q15" s="118"/>
      <c r="R15" s="118"/>
      <c r="S15" s="118"/>
      <c r="T15" s="118"/>
      <c r="U15" s="118"/>
      <c r="V15" s="118"/>
      <c r="W15" s="118"/>
      <c r="X15" s="117"/>
      <c r="Y15" s="116"/>
      <c r="Z15" s="116"/>
      <c r="AA15" s="116"/>
      <c r="AB15" s="116"/>
      <c r="AC15" s="116"/>
      <c r="AD15" s="116"/>
      <c r="AE15" s="116"/>
      <c r="AF15" s="115"/>
      <c r="AG15" s="115"/>
      <c r="AH15" s="115"/>
      <c r="AI15" s="115"/>
      <c r="AJ15" s="115"/>
      <c r="AK15" s="115"/>
      <c r="AL15" s="115"/>
      <c r="AM15" s="114"/>
      <c r="AN15" s="113"/>
      <c r="AO15" s="113"/>
      <c r="AP15" s="113"/>
      <c r="AQ15" s="113"/>
      <c r="AR15" s="112"/>
    </row>
    <row r="16" spans="2:44">
      <c r="B16" s="111" t="s">
        <v>170</v>
      </c>
      <c r="C16" s="83"/>
      <c r="D16" s="110"/>
      <c r="E16" s="109"/>
      <c r="F16" s="105"/>
      <c r="G16" s="105"/>
      <c r="H16" s="105"/>
      <c r="I16" s="105"/>
      <c r="J16" s="105"/>
      <c r="K16" s="105"/>
      <c r="L16" s="105"/>
      <c r="M16" s="105"/>
      <c r="N16" s="105"/>
      <c r="O16" s="105"/>
      <c r="P16" s="105"/>
      <c r="Q16" s="105"/>
      <c r="R16" s="105"/>
      <c r="S16" s="108"/>
      <c r="T16" s="107"/>
      <c r="U16" s="107"/>
      <c r="V16" s="107"/>
      <c r="W16" s="107"/>
      <c r="X16" s="107"/>
      <c r="Y16" s="106"/>
      <c r="Z16" s="105"/>
      <c r="AA16" s="105"/>
      <c r="AB16" s="105"/>
      <c r="AC16" s="105"/>
      <c r="AD16" s="105"/>
      <c r="AE16" s="105"/>
      <c r="AF16" s="105"/>
      <c r="AG16" s="105"/>
      <c r="AH16" s="105"/>
      <c r="AI16" s="105"/>
      <c r="AJ16" s="105"/>
      <c r="AK16" s="105"/>
      <c r="AL16" s="105"/>
      <c r="AM16" s="105"/>
      <c r="AN16" s="105"/>
      <c r="AO16" s="105"/>
      <c r="AP16" s="105"/>
      <c r="AQ16" s="105"/>
      <c r="AR16" s="105"/>
    </row>
    <row r="17" spans="2:44">
      <c r="B17" s="70" t="s">
        <v>56</v>
      </c>
      <c r="C17" s="57" t="s">
        <v>47</v>
      </c>
      <c r="D17" s="82">
        <f>+'Prices '!F16</f>
        <v>366</v>
      </c>
      <c r="E17" s="104">
        <f>+$M$7*(1+(E14*$N$15))*$W$7</f>
        <v>1422.0796780177971</v>
      </c>
      <c r="F17" s="104">
        <f t="shared" ref="F17:X17" si="0">+$M$7*(1+(F14*$N$15))*$W$7</f>
        <v>1422.0796780177971</v>
      </c>
      <c r="G17" s="104">
        <f t="shared" si="0"/>
        <v>1422.0796780177971</v>
      </c>
      <c r="H17" s="104">
        <f t="shared" si="0"/>
        <v>1422.0796780177971</v>
      </c>
      <c r="I17" s="104">
        <f t="shared" si="0"/>
        <v>1422.0796780177971</v>
      </c>
      <c r="J17" s="104">
        <f t="shared" si="0"/>
        <v>1422.0796780177971</v>
      </c>
      <c r="K17" s="104">
        <f t="shared" si="0"/>
        <v>1422.0796780177971</v>
      </c>
      <c r="L17" s="104">
        <f t="shared" si="0"/>
        <v>1422.0796780177971</v>
      </c>
      <c r="M17" s="104">
        <f t="shared" si="0"/>
        <v>1422.0796780177971</v>
      </c>
      <c r="N17" s="104">
        <f t="shared" si="0"/>
        <v>1422.0796780177971</v>
      </c>
      <c r="O17" s="104">
        <f t="shared" si="0"/>
        <v>1422.0796780177971</v>
      </c>
      <c r="P17" s="104">
        <f t="shared" si="0"/>
        <v>1422.0796780177971</v>
      </c>
      <c r="Q17" s="104">
        <f t="shared" si="0"/>
        <v>1422.0796780177971</v>
      </c>
      <c r="R17" s="104">
        <f t="shared" si="0"/>
        <v>1422.0796780177971</v>
      </c>
      <c r="S17" s="104">
        <f t="shared" si="0"/>
        <v>1422.0796780177971</v>
      </c>
      <c r="T17" s="104">
        <f t="shared" si="0"/>
        <v>1422.0796780177971</v>
      </c>
      <c r="U17" s="104">
        <f t="shared" si="0"/>
        <v>1422.0796780177971</v>
      </c>
      <c r="V17" s="104">
        <f t="shared" si="0"/>
        <v>1422.0796780177971</v>
      </c>
      <c r="W17" s="104">
        <f t="shared" si="0"/>
        <v>1422.0796780177971</v>
      </c>
      <c r="X17" s="104">
        <f t="shared" si="0"/>
        <v>1422.0796780177971</v>
      </c>
      <c r="Y17" s="103"/>
      <c r="Z17" s="99"/>
      <c r="AA17" s="99"/>
      <c r="AB17" s="99"/>
      <c r="AC17" s="99"/>
      <c r="AD17" s="99"/>
      <c r="AE17" s="99"/>
      <c r="AF17" s="99"/>
      <c r="AG17" s="99"/>
      <c r="AH17" s="99"/>
      <c r="AI17" s="99"/>
      <c r="AJ17" s="99"/>
      <c r="AK17" s="99"/>
      <c r="AL17" s="99"/>
      <c r="AM17" s="99"/>
      <c r="AN17" s="99"/>
      <c r="AO17" s="99"/>
      <c r="AP17" s="99"/>
      <c r="AQ17" s="99"/>
      <c r="AR17" s="99"/>
    </row>
    <row r="18" spans="2:44">
      <c r="B18" s="70" t="s">
        <v>172</v>
      </c>
      <c r="C18" s="57" t="s">
        <v>47</v>
      </c>
      <c r="D18" s="371">
        <f>+'Prices '!F19</f>
        <v>315</v>
      </c>
      <c r="E18" s="393"/>
      <c r="F18" s="394"/>
      <c r="G18" s="394"/>
      <c r="H18" s="394"/>
      <c r="I18" s="394"/>
      <c r="J18" s="394"/>
      <c r="K18" s="394"/>
      <c r="L18" s="394"/>
      <c r="M18" s="394"/>
      <c r="N18" s="394"/>
      <c r="O18" s="394"/>
      <c r="P18" s="394"/>
      <c r="Q18" s="394"/>
      <c r="R18" s="394"/>
      <c r="S18" s="395"/>
      <c r="T18" s="396"/>
      <c r="U18" s="396"/>
      <c r="V18" s="396"/>
      <c r="W18" s="396"/>
      <c r="X18" s="396"/>
      <c r="Y18" s="102"/>
      <c r="Z18" s="101"/>
      <c r="AA18" s="101"/>
      <c r="AB18" s="101"/>
      <c r="AC18" s="101"/>
      <c r="AD18" s="101"/>
      <c r="AE18" s="101"/>
      <c r="AF18" s="101"/>
      <c r="AG18" s="101"/>
      <c r="AH18" s="101"/>
      <c r="AI18" s="101"/>
      <c r="AJ18" s="101"/>
      <c r="AK18" s="101"/>
      <c r="AL18" s="101"/>
      <c r="AM18" s="101"/>
      <c r="AN18" s="101"/>
      <c r="AO18" s="101"/>
      <c r="AP18" s="101"/>
      <c r="AQ18" s="101"/>
      <c r="AR18" s="101"/>
    </row>
    <row r="19" spans="2:44">
      <c r="B19" s="70"/>
      <c r="C19" s="57"/>
      <c r="D19" s="82"/>
      <c r="E19" s="81"/>
      <c r="F19" s="57"/>
      <c r="G19" s="57"/>
      <c r="H19" s="57"/>
      <c r="I19" s="57"/>
      <c r="J19" s="57"/>
      <c r="K19" s="57"/>
      <c r="L19" s="57"/>
      <c r="M19" s="57"/>
      <c r="N19" s="57"/>
      <c r="O19" s="57"/>
      <c r="P19" s="59"/>
      <c r="Q19" s="59"/>
      <c r="R19" s="59"/>
      <c r="S19" s="71"/>
      <c r="T19" s="100"/>
      <c r="U19" s="100"/>
      <c r="V19" s="100"/>
      <c r="W19" s="100"/>
      <c r="X19" s="100"/>
      <c r="Y19" s="60"/>
      <c r="Z19" s="59"/>
      <c r="AA19" s="59"/>
      <c r="AB19" s="59"/>
      <c r="AC19" s="99"/>
      <c r="AD19" s="99"/>
      <c r="AE19" s="99"/>
      <c r="AF19" s="99"/>
      <c r="AG19" s="99"/>
      <c r="AH19" s="99"/>
      <c r="AI19" s="99"/>
      <c r="AJ19" s="99"/>
      <c r="AK19" s="99"/>
      <c r="AL19" s="99"/>
      <c r="AM19" s="99"/>
      <c r="AN19" s="99"/>
      <c r="AO19" s="99"/>
      <c r="AP19" s="99"/>
      <c r="AQ19" s="99"/>
      <c r="AR19" s="99"/>
    </row>
    <row r="20" spans="2:44">
      <c r="B20" s="98" t="s">
        <v>173</v>
      </c>
      <c r="C20" s="57"/>
      <c r="D20" s="82"/>
      <c r="E20" s="81"/>
      <c r="F20" s="57"/>
      <c r="G20" s="57"/>
      <c r="H20" s="57"/>
      <c r="I20" s="57"/>
      <c r="J20" s="57"/>
      <c r="K20" s="57"/>
      <c r="L20" s="57"/>
      <c r="M20" s="57"/>
      <c r="N20" s="57"/>
      <c r="O20" s="57"/>
      <c r="P20" s="71"/>
      <c r="Q20" s="71"/>
      <c r="R20" s="71"/>
      <c r="S20" s="71"/>
      <c r="T20" s="95"/>
      <c r="U20" s="95"/>
      <c r="V20" s="95"/>
      <c r="W20" s="95"/>
      <c r="X20" s="95"/>
      <c r="Y20" s="81"/>
      <c r="Z20" s="71"/>
      <c r="AA20" s="71"/>
      <c r="AB20" s="71"/>
      <c r="AC20" s="71"/>
      <c r="AD20" s="71"/>
      <c r="AE20" s="71"/>
      <c r="AF20" s="71"/>
      <c r="AG20" s="71"/>
      <c r="AH20" s="71"/>
      <c r="AI20" s="71"/>
      <c r="AJ20" s="71"/>
      <c r="AK20" s="71"/>
      <c r="AL20" s="71"/>
      <c r="AM20" s="71"/>
      <c r="AN20" s="71"/>
      <c r="AO20" s="71"/>
      <c r="AP20" s="71"/>
      <c r="AQ20" s="71"/>
      <c r="AR20" s="71"/>
    </row>
    <row r="21" spans="2:44">
      <c r="B21" s="399" t="s">
        <v>174</v>
      </c>
      <c r="C21" s="93" t="s">
        <v>157</v>
      </c>
      <c r="D21" s="371">
        <f>'1. Wheat fin FL'!D21</f>
        <v>50000</v>
      </c>
      <c r="E21" s="81">
        <f>W7</f>
        <v>1</v>
      </c>
      <c r="F21" s="71">
        <f>E21</f>
        <v>1</v>
      </c>
      <c r="G21" s="71">
        <f t="shared" ref="G21:X21" si="1">F21</f>
        <v>1</v>
      </c>
      <c r="H21" s="71">
        <f t="shared" si="1"/>
        <v>1</v>
      </c>
      <c r="I21" s="71">
        <f t="shared" si="1"/>
        <v>1</v>
      </c>
      <c r="J21" s="71">
        <f t="shared" si="1"/>
        <v>1</v>
      </c>
      <c r="K21" s="71">
        <f t="shared" si="1"/>
        <v>1</v>
      </c>
      <c r="L21" s="71">
        <f t="shared" si="1"/>
        <v>1</v>
      </c>
      <c r="M21" s="71">
        <f t="shared" si="1"/>
        <v>1</v>
      </c>
      <c r="N21" s="71">
        <f t="shared" si="1"/>
        <v>1</v>
      </c>
      <c r="O21" s="71">
        <f t="shared" si="1"/>
        <v>1</v>
      </c>
      <c r="P21" s="71">
        <f t="shared" si="1"/>
        <v>1</v>
      </c>
      <c r="Q21" s="71">
        <f t="shared" si="1"/>
        <v>1</v>
      </c>
      <c r="R21" s="71">
        <f t="shared" si="1"/>
        <v>1</v>
      </c>
      <c r="S21" s="71">
        <f t="shared" si="1"/>
        <v>1</v>
      </c>
      <c r="T21" s="71">
        <f t="shared" si="1"/>
        <v>1</v>
      </c>
      <c r="U21" s="71">
        <f t="shared" si="1"/>
        <v>1</v>
      </c>
      <c r="V21" s="71">
        <f t="shared" si="1"/>
        <v>1</v>
      </c>
      <c r="W21" s="71">
        <f t="shared" si="1"/>
        <v>1</v>
      </c>
      <c r="X21" s="71">
        <f t="shared" si="1"/>
        <v>1</v>
      </c>
      <c r="Y21" s="85"/>
      <c r="Z21" s="61"/>
      <c r="AA21" s="61"/>
      <c r="AB21" s="61"/>
      <c r="AC21" s="61"/>
      <c r="AD21" s="61"/>
      <c r="AE21" s="61"/>
      <c r="AF21" s="61"/>
      <c r="AG21" s="61"/>
      <c r="AH21" s="61"/>
      <c r="AI21" s="61"/>
      <c r="AJ21" s="61"/>
      <c r="AK21" s="61"/>
      <c r="AL21" s="61"/>
      <c r="AM21" s="61"/>
      <c r="AN21" s="61"/>
      <c r="AO21" s="61"/>
      <c r="AP21" s="61"/>
      <c r="AQ21" s="61"/>
      <c r="AR21" s="61"/>
    </row>
    <row r="22" spans="2:44">
      <c r="B22" s="70"/>
      <c r="C22" s="57"/>
      <c r="D22" s="82"/>
      <c r="E22" s="81"/>
      <c r="F22" s="71"/>
      <c r="G22" s="71"/>
      <c r="H22" s="71"/>
      <c r="I22" s="71"/>
      <c r="J22" s="71"/>
      <c r="K22" s="71"/>
      <c r="L22" s="71"/>
      <c r="M22" s="71"/>
      <c r="N22" s="71"/>
      <c r="O22" s="71"/>
      <c r="P22" s="71"/>
      <c r="Q22" s="71"/>
      <c r="R22" s="71"/>
      <c r="S22" s="71"/>
      <c r="T22" s="71"/>
      <c r="U22" s="71"/>
      <c r="V22" s="71"/>
      <c r="W22" s="71"/>
      <c r="X22" s="71"/>
      <c r="Y22" s="85"/>
      <c r="Z22" s="61"/>
      <c r="AA22" s="61"/>
      <c r="AB22" s="61"/>
      <c r="AC22" s="61"/>
      <c r="AD22" s="61"/>
      <c r="AE22" s="61"/>
      <c r="AF22" s="61"/>
      <c r="AG22" s="61"/>
      <c r="AH22" s="61"/>
      <c r="AI22" s="61"/>
      <c r="AJ22" s="61"/>
      <c r="AK22" s="61"/>
      <c r="AL22" s="61"/>
      <c r="AM22" s="61"/>
      <c r="AN22" s="61"/>
      <c r="AO22" s="61"/>
      <c r="AP22" s="61"/>
      <c r="AQ22" s="61"/>
      <c r="AR22" s="61"/>
    </row>
    <row r="23" spans="2:44">
      <c r="B23" s="399" t="s">
        <v>1794</v>
      </c>
      <c r="C23" s="93" t="s">
        <v>47</v>
      </c>
      <c r="D23" s="400">
        <f>'2. Barley t1 fin'!D25</f>
        <v>300</v>
      </c>
      <c r="E23" s="397"/>
      <c r="F23" s="398"/>
      <c r="G23" s="398"/>
      <c r="H23" s="398"/>
      <c r="I23" s="398"/>
      <c r="J23" s="398"/>
      <c r="K23" s="398"/>
      <c r="L23" s="398"/>
      <c r="M23" s="398"/>
      <c r="N23" s="398"/>
      <c r="O23" s="398"/>
      <c r="P23" s="398"/>
      <c r="Q23" s="398"/>
      <c r="R23" s="398"/>
      <c r="S23" s="398"/>
      <c r="T23" s="398"/>
      <c r="U23" s="398"/>
      <c r="V23" s="398"/>
      <c r="W23" s="398"/>
      <c r="X23" s="398"/>
      <c r="Y23" s="85"/>
      <c r="Z23" s="85"/>
      <c r="AA23" s="85"/>
      <c r="AB23" s="85"/>
      <c r="AC23" s="85"/>
      <c r="AD23" s="85"/>
      <c r="AE23" s="85"/>
      <c r="AF23" s="85"/>
      <c r="AG23" s="85"/>
      <c r="AH23" s="85"/>
      <c r="AI23" s="85"/>
      <c r="AJ23" s="85"/>
      <c r="AK23" s="85"/>
      <c r="AL23" s="85"/>
      <c r="AM23" s="85"/>
      <c r="AN23" s="85"/>
      <c r="AO23" s="85"/>
      <c r="AP23" s="85"/>
      <c r="AQ23" s="85"/>
      <c r="AR23" s="85"/>
    </row>
    <row r="24" spans="2:44">
      <c r="B24" s="70"/>
      <c r="C24" s="57"/>
      <c r="D24" s="82"/>
      <c r="E24" s="81"/>
      <c r="F24" s="71"/>
      <c r="G24" s="71"/>
      <c r="H24" s="71"/>
      <c r="I24" s="71"/>
      <c r="J24" s="71"/>
      <c r="K24" s="71"/>
      <c r="L24" s="71"/>
      <c r="M24" s="71"/>
      <c r="N24" s="71"/>
      <c r="O24" s="71"/>
      <c r="P24" s="71"/>
      <c r="Q24" s="71"/>
      <c r="R24" s="71"/>
      <c r="S24" s="96"/>
      <c r="T24" s="95"/>
      <c r="U24" s="95"/>
      <c r="V24" s="95"/>
      <c r="W24" s="95"/>
      <c r="X24" s="95"/>
      <c r="Y24" s="85"/>
      <c r="Z24" s="61"/>
      <c r="AA24" s="61"/>
      <c r="AB24" s="61"/>
      <c r="AC24" s="61"/>
      <c r="AD24" s="61"/>
      <c r="AE24" s="61"/>
      <c r="AF24" s="61"/>
      <c r="AG24" s="61"/>
      <c r="AH24" s="61"/>
      <c r="AI24" s="61"/>
      <c r="AJ24" s="61"/>
      <c r="AK24" s="61"/>
      <c r="AL24" s="61"/>
      <c r="AM24" s="61"/>
      <c r="AN24" s="61"/>
      <c r="AO24" s="61"/>
      <c r="AP24" s="61"/>
      <c r="AQ24" s="61"/>
      <c r="AR24" s="61"/>
    </row>
    <row r="25" spans="2:44">
      <c r="B25" s="70" t="s">
        <v>181</v>
      </c>
      <c r="C25" s="57" t="s">
        <v>47</v>
      </c>
      <c r="D25" s="82">
        <f>+'Prices '!F29</f>
        <v>500</v>
      </c>
      <c r="E25" s="81">
        <v>80</v>
      </c>
      <c r="F25" s="71">
        <f t="shared" ref="F25:X26" si="2">+E25</f>
        <v>80</v>
      </c>
      <c r="G25" s="71">
        <f t="shared" si="2"/>
        <v>80</v>
      </c>
      <c r="H25" s="71">
        <f t="shared" si="2"/>
        <v>80</v>
      </c>
      <c r="I25" s="71">
        <f t="shared" si="2"/>
        <v>80</v>
      </c>
      <c r="J25" s="71">
        <f t="shared" si="2"/>
        <v>80</v>
      </c>
      <c r="K25" s="71">
        <f t="shared" si="2"/>
        <v>80</v>
      </c>
      <c r="L25" s="71">
        <f t="shared" si="2"/>
        <v>80</v>
      </c>
      <c r="M25" s="71">
        <f t="shared" si="2"/>
        <v>80</v>
      </c>
      <c r="N25" s="71">
        <f t="shared" si="2"/>
        <v>80</v>
      </c>
      <c r="O25" s="71">
        <f t="shared" si="2"/>
        <v>80</v>
      </c>
      <c r="P25" s="71">
        <f t="shared" si="2"/>
        <v>80</v>
      </c>
      <c r="Q25" s="71">
        <f t="shared" si="2"/>
        <v>80</v>
      </c>
      <c r="R25" s="71">
        <f t="shared" si="2"/>
        <v>80</v>
      </c>
      <c r="S25" s="71">
        <f t="shared" si="2"/>
        <v>80</v>
      </c>
      <c r="T25" s="71">
        <f t="shared" si="2"/>
        <v>80</v>
      </c>
      <c r="U25" s="71">
        <f t="shared" si="2"/>
        <v>80</v>
      </c>
      <c r="V25" s="71">
        <f t="shared" si="2"/>
        <v>80</v>
      </c>
      <c r="W25" s="71">
        <f t="shared" si="2"/>
        <v>80</v>
      </c>
      <c r="X25" s="71">
        <f t="shared" si="2"/>
        <v>80</v>
      </c>
      <c r="Y25" s="85"/>
      <c r="Z25" s="85"/>
      <c r="AA25" s="85"/>
      <c r="AB25" s="85"/>
      <c r="AC25" s="85"/>
      <c r="AD25" s="85"/>
      <c r="AE25" s="85"/>
      <c r="AF25" s="85"/>
      <c r="AG25" s="85"/>
      <c r="AH25" s="85"/>
      <c r="AI25" s="85"/>
      <c r="AJ25" s="85"/>
      <c r="AK25" s="85"/>
      <c r="AL25" s="85"/>
      <c r="AM25" s="85"/>
      <c r="AN25" s="85"/>
      <c r="AO25" s="85"/>
      <c r="AP25" s="85"/>
      <c r="AQ25" s="85"/>
      <c r="AR25" s="85"/>
    </row>
    <row r="26" spans="2:44">
      <c r="B26" s="70" t="s">
        <v>182</v>
      </c>
      <c r="C26" s="57" t="s">
        <v>47</v>
      </c>
      <c r="D26" s="82">
        <f>+'Prices '!F24</f>
        <v>600</v>
      </c>
      <c r="E26" s="81">
        <v>60</v>
      </c>
      <c r="F26" s="71">
        <f t="shared" si="2"/>
        <v>60</v>
      </c>
      <c r="G26" s="71">
        <f t="shared" si="2"/>
        <v>60</v>
      </c>
      <c r="H26" s="71">
        <f t="shared" si="2"/>
        <v>60</v>
      </c>
      <c r="I26" s="71">
        <f t="shared" si="2"/>
        <v>60</v>
      </c>
      <c r="J26" s="71">
        <f t="shared" si="2"/>
        <v>60</v>
      </c>
      <c r="K26" s="71">
        <f t="shared" si="2"/>
        <v>60</v>
      </c>
      <c r="L26" s="71">
        <f t="shared" si="2"/>
        <v>60</v>
      </c>
      <c r="M26" s="71">
        <f t="shared" si="2"/>
        <v>60</v>
      </c>
      <c r="N26" s="71">
        <f t="shared" si="2"/>
        <v>60</v>
      </c>
      <c r="O26" s="71">
        <f t="shared" si="2"/>
        <v>60</v>
      </c>
      <c r="P26" s="71">
        <f t="shared" si="2"/>
        <v>60</v>
      </c>
      <c r="Q26" s="71">
        <f t="shared" si="2"/>
        <v>60</v>
      </c>
      <c r="R26" s="71">
        <f t="shared" si="2"/>
        <v>60</v>
      </c>
      <c r="S26" s="71">
        <f t="shared" si="2"/>
        <v>60</v>
      </c>
      <c r="T26" s="71">
        <f t="shared" si="2"/>
        <v>60</v>
      </c>
      <c r="U26" s="71">
        <f t="shared" si="2"/>
        <v>60</v>
      </c>
      <c r="V26" s="71">
        <f t="shared" si="2"/>
        <v>60</v>
      </c>
      <c r="W26" s="71">
        <f t="shared" si="2"/>
        <v>60</v>
      </c>
      <c r="X26" s="71">
        <f t="shared" si="2"/>
        <v>60</v>
      </c>
      <c r="Y26" s="85"/>
      <c r="Z26" s="85"/>
      <c r="AA26" s="85"/>
      <c r="AB26" s="85"/>
      <c r="AC26" s="85"/>
      <c r="AD26" s="85"/>
      <c r="AE26" s="85"/>
      <c r="AF26" s="85"/>
      <c r="AG26" s="85"/>
      <c r="AH26" s="85"/>
      <c r="AI26" s="85"/>
      <c r="AJ26" s="85"/>
      <c r="AK26" s="85"/>
      <c r="AL26" s="85"/>
      <c r="AM26" s="85"/>
      <c r="AN26" s="85"/>
      <c r="AO26" s="85"/>
      <c r="AP26" s="85"/>
      <c r="AQ26" s="85"/>
      <c r="AR26" s="85"/>
    </row>
    <row r="27" spans="2:44">
      <c r="B27" s="370" t="s">
        <v>183</v>
      </c>
      <c r="C27" s="93" t="s">
        <v>184</v>
      </c>
      <c r="D27" s="371">
        <f>'1. Wheat fin FL'!D27</f>
        <v>25000</v>
      </c>
      <c r="E27" s="247">
        <f>W7</f>
        <v>1</v>
      </c>
      <c r="F27" s="247">
        <f>E27</f>
        <v>1</v>
      </c>
      <c r="G27" s="247">
        <f t="shared" ref="G27:X27" si="3">F27</f>
        <v>1</v>
      </c>
      <c r="H27" s="247">
        <f t="shared" si="3"/>
        <v>1</v>
      </c>
      <c r="I27" s="247">
        <f t="shared" si="3"/>
        <v>1</v>
      </c>
      <c r="J27" s="247">
        <f t="shared" si="3"/>
        <v>1</v>
      </c>
      <c r="K27" s="247">
        <f t="shared" si="3"/>
        <v>1</v>
      </c>
      <c r="L27" s="247">
        <f t="shared" si="3"/>
        <v>1</v>
      </c>
      <c r="M27" s="247">
        <f t="shared" si="3"/>
        <v>1</v>
      </c>
      <c r="N27" s="247">
        <f t="shared" si="3"/>
        <v>1</v>
      </c>
      <c r="O27" s="247">
        <f t="shared" si="3"/>
        <v>1</v>
      </c>
      <c r="P27" s="247">
        <f t="shared" si="3"/>
        <v>1</v>
      </c>
      <c r="Q27" s="247">
        <f t="shared" si="3"/>
        <v>1</v>
      </c>
      <c r="R27" s="247">
        <f t="shared" si="3"/>
        <v>1</v>
      </c>
      <c r="S27" s="247">
        <f t="shared" si="3"/>
        <v>1</v>
      </c>
      <c r="T27" s="247">
        <f t="shared" si="3"/>
        <v>1</v>
      </c>
      <c r="U27" s="247">
        <f t="shared" si="3"/>
        <v>1</v>
      </c>
      <c r="V27" s="247">
        <f t="shared" si="3"/>
        <v>1</v>
      </c>
      <c r="W27" s="247">
        <f t="shared" si="3"/>
        <v>1</v>
      </c>
      <c r="X27" s="247">
        <f t="shared" si="3"/>
        <v>1</v>
      </c>
      <c r="Y27" s="85"/>
      <c r="Z27" s="85"/>
      <c r="AA27" s="85"/>
      <c r="AB27" s="85"/>
      <c r="AC27" s="85"/>
      <c r="AD27" s="85"/>
      <c r="AE27" s="85"/>
      <c r="AF27" s="85"/>
      <c r="AG27" s="85"/>
      <c r="AH27" s="85"/>
      <c r="AI27" s="85"/>
      <c r="AJ27" s="85"/>
      <c r="AK27" s="85"/>
      <c r="AL27" s="85"/>
      <c r="AM27" s="85"/>
      <c r="AN27" s="85"/>
      <c r="AO27" s="85"/>
      <c r="AP27" s="85"/>
      <c r="AQ27" s="85"/>
      <c r="AR27" s="85"/>
    </row>
    <row r="28" spans="2:44">
      <c r="B28" s="370" t="s">
        <v>179</v>
      </c>
      <c r="C28" s="93"/>
      <c r="D28" s="371"/>
      <c r="E28" s="247"/>
      <c r="F28" s="248"/>
      <c r="G28" s="248"/>
      <c r="H28" s="248"/>
      <c r="I28" s="248"/>
      <c r="J28" s="248"/>
      <c r="K28" s="248"/>
      <c r="L28" s="248"/>
      <c r="M28" s="248"/>
      <c r="N28" s="248"/>
      <c r="O28" s="248"/>
      <c r="P28" s="248"/>
      <c r="Q28" s="248"/>
      <c r="R28" s="248"/>
      <c r="S28" s="248"/>
      <c r="T28" s="248"/>
      <c r="U28" s="248"/>
      <c r="V28" s="248"/>
      <c r="W28" s="248"/>
      <c r="X28" s="248"/>
      <c r="Y28" s="85"/>
      <c r="Z28" s="61"/>
      <c r="AA28" s="61"/>
      <c r="AB28" s="61"/>
      <c r="AC28" s="61"/>
      <c r="AD28" s="61"/>
      <c r="AE28" s="61"/>
      <c r="AF28" s="61"/>
      <c r="AG28" s="61"/>
      <c r="AH28" s="61"/>
      <c r="AI28" s="61"/>
      <c r="AJ28" s="61"/>
      <c r="AK28" s="61"/>
      <c r="AL28" s="61"/>
      <c r="AM28" s="61"/>
      <c r="AN28" s="61"/>
      <c r="AO28" s="61"/>
      <c r="AP28" s="61"/>
      <c r="AQ28" s="61"/>
      <c r="AR28" s="61"/>
    </row>
    <row r="29" spans="2:44">
      <c r="B29" s="370" t="s">
        <v>1761</v>
      </c>
      <c r="C29" s="93"/>
      <c r="D29" s="371"/>
      <c r="E29" s="247"/>
      <c r="F29" s="248"/>
      <c r="G29" s="248"/>
      <c r="H29" s="248"/>
      <c r="I29" s="248"/>
      <c r="J29" s="248"/>
      <c r="K29" s="248"/>
      <c r="L29" s="248"/>
      <c r="M29" s="248"/>
      <c r="N29" s="248"/>
      <c r="O29" s="248"/>
      <c r="P29" s="248"/>
      <c r="Q29" s="248"/>
      <c r="R29" s="248"/>
      <c r="S29" s="248"/>
      <c r="T29" s="248"/>
      <c r="U29" s="248"/>
      <c r="V29" s="248"/>
      <c r="W29" s="248"/>
      <c r="X29" s="248"/>
      <c r="Y29" s="85"/>
      <c r="Z29" s="61"/>
      <c r="AA29" s="61"/>
      <c r="AB29" s="61"/>
      <c r="AC29" s="61"/>
      <c r="AD29" s="61"/>
      <c r="AE29" s="61"/>
      <c r="AF29" s="61"/>
      <c r="AG29" s="61"/>
      <c r="AH29" s="61"/>
      <c r="AI29" s="61"/>
      <c r="AJ29" s="61"/>
      <c r="AK29" s="61"/>
      <c r="AL29" s="61"/>
      <c r="AM29" s="61"/>
      <c r="AN29" s="61"/>
      <c r="AO29" s="61"/>
      <c r="AP29" s="61"/>
      <c r="AQ29" s="61"/>
      <c r="AR29" s="61"/>
    </row>
    <row r="30" spans="2:44">
      <c r="B30" s="94" t="s">
        <v>1795</v>
      </c>
      <c r="C30" s="93" t="s">
        <v>157</v>
      </c>
      <c r="D30" s="90"/>
      <c r="E30" s="87"/>
      <c r="F30" s="86"/>
      <c r="G30" s="86"/>
      <c r="H30" s="86"/>
      <c r="I30" s="86"/>
      <c r="J30" s="86"/>
      <c r="K30" s="86"/>
      <c r="L30" s="86"/>
      <c r="M30" s="86"/>
      <c r="N30" s="86"/>
      <c r="O30" s="86"/>
      <c r="P30" s="86"/>
      <c r="Q30" s="86"/>
      <c r="R30" s="86"/>
      <c r="S30" s="86"/>
      <c r="T30" s="86"/>
      <c r="U30" s="86"/>
      <c r="V30" s="86"/>
      <c r="W30" s="86"/>
      <c r="X30" s="86"/>
      <c r="Y30" s="85"/>
      <c r="Z30" s="85"/>
      <c r="AA30" s="85"/>
      <c r="AB30" s="85"/>
      <c r="AC30" s="85"/>
      <c r="AD30" s="85"/>
      <c r="AE30" s="85"/>
      <c r="AF30" s="85"/>
      <c r="AG30" s="85"/>
      <c r="AH30" s="85"/>
      <c r="AI30" s="85"/>
      <c r="AJ30" s="85"/>
      <c r="AK30" s="85"/>
      <c r="AL30" s="85"/>
      <c r="AM30" s="85"/>
      <c r="AN30" s="85"/>
      <c r="AO30" s="85"/>
      <c r="AP30" s="85"/>
      <c r="AQ30" s="85"/>
      <c r="AR30" s="85"/>
    </row>
    <row r="31" spans="2:44">
      <c r="B31" s="377" t="str">
        <f>'1. Wheat fin FL'!B31</f>
        <v>Tools</v>
      </c>
      <c r="C31" s="372" t="str">
        <f>'1. Wheat fin FL'!C31</f>
        <v>kit/ha</v>
      </c>
      <c r="D31" s="373">
        <f>'1. Wheat fin FL'!D31</f>
        <v>0</v>
      </c>
      <c r="E31" s="402"/>
      <c r="F31" s="403"/>
      <c r="G31" s="403"/>
      <c r="H31" s="403"/>
      <c r="I31" s="403"/>
      <c r="J31" s="403"/>
      <c r="K31" s="403"/>
      <c r="L31" s="403"/>
      <c r="M31" s="403"/>
      <c r="N31" s="403"/>
      <c r="O31" s="403"/>
      <c r="P31" s="403"/>
      <c r="Q31" s="403"/>
      <c r="R31" s="403"/>
      <c r="S31" s="403"/>
      <c r="T31" s="403"/>
      <c r="U31" s="403"/>
      <c r="V31" s="403"/>
      <c r="W31" s="403"/>
      <c r="X31" s="403"/>
      <c r="Y31" s="85"/>
      <c r="Z31" s="401"/>
      <c r="AA31" s="401"/>
      <c r="AB31" s="401"/>
      <c r="AC31" s="401"/>
      <c r="AD31" s="401"/>
      <c r="AE31" s="401"/>
      <c r="AF31" s="401"/>
      <c r="AG31" s="401"/>
      <c r="AH31" s="401"/>
      <c r="AI31" s="401"/>
      <c r="AJ31" s="401"/>
      <c r="AK31" s="401"/>
      <c r="AL31" s="401"/>
      <c r="AM31" s="401"/>
      <c r="AN31" s="401"/>
      <c r="AO31" s="401"/>
      <c r="AP31" s="401"/>
      <c r="AQ31" s="401"/>
      <c r="AR31" s="401"/>
    </row>
    <row r="32" spans="2:44">
      <c r="B32" s="92" t="str">
        <f>'1. Wheat fin FL'!B32</f>
        <v>Fuel</v>
      </c>
      <c r="C32" s="91" t="str">
        <f>'1. Wheat fin FL'!C32</f>
        <v>lts</v>
      </c>
      <c r="D32" s="373">
        <f>'1. Wheat fin FL'!D32</f>
        <v>0</v>
      </c>
      <c r="E32" s="402"/>
      <c r="F32" s="403"/>
      <c r="G32" s="403"/>
      <c r="H32" s="403"/>
      <c r="I32" s="403"/>
      <c r="J32" s="403"/>
      <c r="K32" s="403"/>
      <c r="L32" s="403"/>
      <c r="M32" s="403"/>
      <c r="N32" s="403"/>
      <c r="O32" s="403"/>
      <c r="P32" s="403"/>
      <c r="Q32" s="403"/>
      <c r="R32" s="403"/>
      <c r="S32" s="403"/>
      <c r="T32" s="403"/>
      <c r="U32" s="403"/>
      <c r="V32" s="403"/>
      <c r="W32" s="403"/>
      <c r="X32" s="403"/>
      <c r="Y32" s="85"/>
      <c r="Z32" s="401"/>
      <c r="AA32" s="401"/>
      <c r="AB32" s="401"/>
      <c r="AC32" s="401"/>
      <c r="AD32" s="401"/>
      <c r="AE32" s="401"/>
      <c r="AF32" s="401"/>
      <c r="AG32" s="401"/>
      <c r="AH32" s="401"/>
      <c r="AI32" s="401"/>
      <c r="AJ32" s="401"/>
      <c r="AK32" s="401"/>
      <c r="AL32" s="401"/>
      <c r="AM32" s="401"/>
      <c r="AN32" s="401"/>
      <c r="AO32" s="401"/>
      <c r="AP32" s="401"/>
      <c r="AQ32" s="401"/>
      <c r="AR32" s="401"/>
    </row>
    <row r="33" spans="2:44">
      <c r="B33" s="92" t="str">
        <f>'1. Wheat fin FL'!B33</f>
        <v>Others (stationary)</v>
      </c>
      <c r="C33" s="91" t="str">
        <f>'1. Wheat fin FL'!C33</f>
        <v>ha</v>
      </c>
      <c r="D33" s="373">
        <f>'1. Wheat fin FL'!D33</f>
        <v>0</v>
      </c>
      <c r="E33" s="87">
        <v>1</v>
      </c>
      <c r="F33" s="87">
        <v>1</v>
      </c>
      <c r="G33" s="87">
        <v>1</v>
      </c>
      <c r="H33" s="87">
        <v>1</v>
      </c>
      <c r="I33" s="87">
        <v>1</v>
      </c>
      <c r="J33" s="87">
        <v>1</v>
      </c>
      <c r="K33" s="87">
        <v>1</v>
      </c>
      <c r="L33" s="87">
        <v>1</v>
      </c>
      <c r="M33" s="87">
        <v>1</v>
      </c>
      <c r="N33" s="87">
        <v>1</v>
      </c>
      <c r="O33" s="87">
        <v>1</v>
      </c>
      <c r="P33" s="87">
        <v>1</v>
      </c>
      <c r="Q33" s="87">
        <v>1</v>
      </c>
      <c r="R33" s="87">
        <v>1</v>
      </c>
      <c r="S33" s="87">
        <v>1</v>
      </c>
      <c r="T33" s="87">
        <v>1</v>
      </c>
      <c r="U33" s="87">
        <v>1</v>
      </c>
      <c r="V33" s="87">
        <v>1</v>
      </c>
      <c r="W33" s="87">
        <v>1</v>
      </c>
      <c r="X33" s="87">
        <v>1</v>
      </c>
      <c r="Y33" s="85"/>
      <c r="Z33" s="401"/>
      <c r="AA33" s="401"/>
      <c r="AB33" s="401"/>
      <c r="AC33" s="401"/>
      <c r="AD33" s="401"/>
      <c r="AE33" s="401"/>
      <c r="AF33" s="401"/>
      <c r="AG33" s="401"/>
      <c r="AH33" s="401"/>
      <c r="AI33" s="401"/>
      <c r="AJ33" s="401"/>
      <c r="AK33" s="401"/>
      <c r="AL33" s="401"/>
      <c r="AM33" s="401"/>
      <c r="AN33" s="401"/>
      <c r="AO33" s="401"/>
      <c r="AP33" s="401"/>
      <c r="AQ33" s="401"/>
      <c r="AR33" s="401"/>
    </row>
    <row r="34" spans="2:44">
      <c r="B34" s="92" t="str">
        <f>'1. Wheat fin FL'!B34</f>
        <v>Planting Service</v>
      </c>
      <c r="C34" s="372" t="str">
        <f>'1. Wheat fin FL'!C34</f>
        <v>ha</v>
      </c>
      <c r="D34" s="90">
        <f>'1. Wheat fin FL'!D34</f>
        <v>24000</v>
      </c>
      <c r="E34" s="87">
        <v>1</v>
      </c>
      <c r="F34" s="87">
        <v>1</v>
      </c>
      <c r="G34" s="87">
        <v>1</v>
      </c>
      <c r="H34" s="87">
        <v>1</v>
      </c>
      <c r="I34" s="87">
        <v>1</v>
      </c>
      <c r="J34" s="87">
        <v>1</v>
      </c>
      <c r="K34" s="87">
        <v>1</v>
      </c>
      <c r="L34" s="87">
        <v>1</v>
      </c>
      <c r="M34" s="87">
        <v>1</v>
      </c>
      <c r="N34" s="87">
        <v>1</v>
      </c>
      <c r="O34" s="87">
        <v>1</v>
      </c>
      <c r="P34" s="87">
        <v>1</v>
      </c>
      <c r="Q34" s="87">
        <v>1</v>
      </c>
      <c r="R34" s="87">
        <v>1</v>
      </c>
      <c r="S34" s="87">
        <v>1</v>
      </c>
      <c r="T34" s="87">
        <v>1</v>
      </c>
      <c r="U34" s="87">
        <v>1</v>
      </c>
      <c r="V34" s="87">
        <v>1</v>
      </c>
      <c r="W34" s="87">
        <v>1</v>
      </c>
      <c r="X34" s="87">
        <v>1</v>
      </c>
      <c r="Y34" s="85"/>
      <c r="Z34" s="61"/>
      <c r="AA34" s="61"/>
      <c r="AB34" s="61"/>
      <c r="AC34" s="61"/>
      <c r="AD34" s="61"/>
      <c r="AE34" s="61"/>
      <c r="AF34" s="61"/>
      <c r="AG34" s="61"/>
      <c r="AH34" s="61"/>
      <c r="AI34" s="61"/>
      <c r="AJ34" s="61"/>
      <c r="AK34" s="61"/>
      <c r="AL34" s="61"/>
      <c r="AM34" s="61"/>
      <c r="AN34" s="61"/>
      <c r="AO34" s="61"/>
      <c r="AP34" s="61"/>
      <c r="AQ34" s="61"/>
      <c r="AR34" s="61"/>
    </row>
    <row r="35" spans="2:44">
      <c r="B35" s="92" t="str">
        <f>'1. Wheat fin FL'!B35</f>
        <v>Pesticides Service</v>
      </c>
      <c r="C35" s="372" t="str">
        <f>'1. Wheat fin FL'!C35</f>
        <v>ha</v>
      </c>
      <c r="D35" s="90">
        <f>'1. Wheat fin FL'!D35</f>
        <v>12000</v>
      </c>
      <c r="E35" s="87">
        <v>1</v>
      </c>
      <c r="F35" s="87">
        <v>1</v>
      </c>
      <c r="G35" s="87">
        <v>1</v>
      </c>
      <c r="H35" s="87">
        <v>1</v>
      </c>
      <c r="I35" s="87">
        <v>1</v>
      </c>
      <c r="J35" s="87">
        <v>1</v>
      </c>
      <c r="K35" s="87">
        <v>1</v>
      </c>
      <c r="L35" s="87">
        <v>1</v>
      </c>
      <c r="M35" s="87">
        <v>1</v>
      </c>
      <c r="N35" s="87">
        <v>1</v>
      </c>
      <c r="O35" s="87">
        <v>1</v>
      </c>
      <c r="P35" s="87">
        <v>1</v>
      </c>
      <c r="Q35" s="87">
        <v>1</v>
      </c>
      <c r="R35" s="87">
        <v>1</v>
      </c>
      <c r="S35" s="87">
        <v>1</v>
      </c>
      <c r="T35" s="87">
        <v>1</v>
      </c>
      <c r="U35" s="87">
        <v>1</v>
      </c>
      <c r="V35" s="87">
        <v>1</v>
      </c>
      <c r="W35" s="87">
        <v>1</v>
      </c>
      <c r="X35" s="87">
        <v>1</v>
      </c>
      <c r="Y35" s="85"/>
      <c r="Z35" s="61"/>
      <c r="AA35" s="61"/>
      <c r="AB35" s="61"/>
      <c r="AC35" s="61"/>
      <c r="AD35" s="61"/>
      <c r="AE35" s="61"/>
      <c r="AF35" s="61"/>
      <c r="AG35" s="61"/>
      <c r="AH35" s="61"/>
      <c r="AI35" s="61"/>
      <c r="AJ35" s="61"/>
      <c r="AK35" s="61"/>
      <c r="AL35" s="61"/>
      <c r="AM35" s="61"/>
      <c r="AN35" s="61"/>
      <c r="AO35" s="61"/>
      <c r="AP35" s="61"/>
      <c r="AQ35" s="61"/>
      <c r="AR35" s="61"/>
    </row>
    <row r="36" spans="2:44">
      <c r="B36" s="92" t="str">
        <f>'1. Wheat fin FL'!B36</f>
        <v>Water</v>
      </c>
      <c r="C36" s="91" t="str">
        <f>'1. Wheat fin FL'!C36</f>
        <v>m3</v>
      </c>
      <c r="D36" s="373">
        <f>'1. Wheat fin FL'!D36</f>
        <v>0</v>
      </c>
      <c r="E36" s="87"/>
      <c r="F36" s="86"/>
      <c r="G36" s="86"/>
      <c r="H36" s="86"/>
      <c r="I36" s="86"/>
      <c r="J36" s="86"/>
      <c r="K36" s="86"/>
      <c r="L36" s="86"/>
      <c r="M36" s="86"/>
      <c r="N36" s="86"/>
      <c r="O36" s="86"/>
      <c r="P36" s="86"/>
      <c r="Q36" s="86"/>
      <c r="R36" s="86"/>
      <c r="S36" s="86"/>
      <c r="T36" s="86"/>
      <c r="U36" s="86"/>
      <c r="V36" s="86"/>
      <c r="W36" s="86"/>
      <c r="X36" s="86"/>
      <c r="Y36" s="85"/>
      <c r="Z36" s="61"/>
      <c r="AA36" s="61"/>
      <c r="AB36" s="61"/>
      <c r="AC36" s="61"/>
      <c r="AD36" s="61"/>
      <c r="AE36" s="61"/>
      <c r="AF36" s="61"/>
      <c r="AG36" s="61"/>
      <c r="AH36" s="61"/>
      <c r="AI36" s="61"/>
      <c r="AJ36" s="61"/>
      <c r="AK36" s="61"/>
      <c r="AL36" s="61"/>
      <c r="AM36" s="61"/>
      <c r="AN36" s="61"/>
      <c r="AO36" s="61"/>
      <c r="AP36" s="61"/>
      <c r="AQ36" s="61"/>
      <c r="AR36" s="61"/>
    </row>
    <row r="37" spans="2:44">
      <c r="B37" s="377" t="str">
        <f>'1. Wheat fin FL'!B37</f>
        <v>Technical assistance</v>
      </c>
      <c r="C37" s="372" t="str">
        <f>'1. Wheat fin FL'!C37</f>
        <v>day</v>
      </c>
      <c r="D37" s="373">
        <f>'1. Wheat fin FL'!D37</f>
        <v>0</v>
      </c>
      <c r="E37" s="87"/>
      <c r="F37" s="86"/>
      <c r="G37" s="86"/>
      <c r="H37" s="86"/>
      <c r="I37" s="86"/>
      <c r="J37" s="86"/>
      <c r="K37" s="86"/>
      <c r="L37" s="86"/>
      <c r="M37" s="86"/>
      <c r="N37" s="86"/>
      <c r="O37" s="86"/>
      <c r="P37" s="86"/>
      <c r="Q37" s="86"/>
      <c r="R37" s="86"/>
      <c r="S37" s="86"/>
      <c r="T37" s="86"/>
      <c r="U37" s="86"/>
      <c r="V37" s="86"/>
      <c r="W37" s="86"/>
      <c r="X37" s="86"/>
      <c r="Y37" s="85"/>
      <c r="Z37" s="61"/>
      <c r="AA37" s="61"/>
      <c r="AB37" s="61"/>
      <c r="AC37" s="61"/>
      <c r="AD37" s="61"/>
      <c r="AE37" s="61"/>
      <c r="AF37" s="61"/>
      <c r="AG37" s="61"/>
      <c r="AH37" s="61"/>
      <c r="AI37" s="61"/>
      <c r="AJ37" s="61"/>
      <c r="AK37" s="61"/>
      <c r="AL37" s="61"/>
      <c r="AM37" s="61"/>
      <c r="AN37" s="61"/>
      <c r="AO37" s="61"/>
      <c r="AP37" s="61"/>
      <c r="AQ37" s="61"/>
      <c r="AR37" s="61"/>
    </row>
    <row r="38" spans="2:44">
      <c r="B38" s="377" t="str">
        <f>'1. Wheat fin FL'!B38</f>
        <v>Transportation to the market</v>
      </c>
      <c r="C38" s="372" t="str">
        <f>'1. Wheat fin FL'!C38</f>
        <v>Tn</v>
      </c>
      <c r="D38" s="373">
        <f>'1. Wheat fin FL'!D38</f>
        <v>0</v>
      </c>
      <c r="E38" s="247">
        <v>2322</v>
      </c>
      <c r="F38" s="248">
        <f t="shared" ref="F38:X38" si="4">+E38</f>
        <v>2322</v>
      </c>
      <c r="G38" s="248">
        <f t="shared" si="4"/>
        <v>2322</v>
      </c>
      <c r="H38" s="248">
        <f t="shared" si="4"/>
        <v>2322</v>
      </c>
      <c r="I38" s="248">
        <f t="shared" si="4"/>
        <v>2322</v>
      </c>
      <c r="J38" s="248">
        <f t="shared" si="4"/>
        <v>2322</v>
      </c>
      <c r="K38" s="248">
        <f t="shared" si="4"/>
        <v>2322</v>
      </c>
      <c r="L38" s="248">
        <f t="shared" si="4"/>
        <v>2322</v>
      </c>
      <c r="M38" s="248">
        <f t="shared" si="4"/>
        <v>2322</v>
      </c>
      <c r="N38" s="248">
        <f t="shared" si="4"/>
        <v>2322</v>
      </c>
      <c r="O38" s="248">
        <f t="shared" si="4"/>
        <v>2322</v>
      </c>
      <c r="P38" s="248">
        <f t="shared" si="4"/>
        <v>2322</v>
      </c>
      <c r="Q38" s="248">
        <f t="shared" si="4"/>
        <v>2322</v>
      </c>
      <c r="R38" s="248">
        <f t="shared" si="4"/>
        <v>2322</v>
      </c>
      <c r="S38" s="248">
        <f t="shared" si="4"/>
        <v>2322</v>
      </c>
      <c r="T38" s="248">
        <f t="shared" si="4"/>
        <v>2322</v>
      </c>
      <c r="U38" s="248">
        <f t="shared" si="4"/>
        <v>2322</v>
      </c>
      <c r="V38" s="248">
        <f t="shared" si="4"/>
        <v>2322</v>
      </c>
      <c r="W38" s="248">
        <f t="shared" si="4"/>
        <v>2322</v>
      </c>
      <c r="X38" s="248">
        <f t="shared" si="4"/>
        <v>2322</v>
      </c>
      <c r="Y38" s="85"/>
      <c r="Z38" s="61"/>
      <c r="AA38" s="61"/>
      <c r="AB38" s="61"/>
      <c r="AC38" s="61"/>
      <c r="AD38" s="61"/>
      <c r="AE38" s="61"/>
      <c r="AF38" s="61"/>
      <c r="AG38" s="61"/>
      <c r="AH38" s="61"/>
      <c r="AI38" s="61"/>
      <c r="AJ38" s="61"/>
      <c r="AK38" s="61"/>
      <c r="AL38" s="61"/>
      <c r="AM38" s="61"/>
      <c r="AN38" s="61"/>
      <c r="AO38" s="61"/>
      <c r="AP38" s="61"/>
      <c r="AQ38" s="61"/>
      <c r="AR38" s="61"/>
    </row>
    <row r="39" spans="2:44">
      <c r="B39" s="377" t="str">
        <f>'1. Wheat fin FL'!B39</f>
        <v>Irrigation equipment maintenance</v>
      </c>
      <c r="C39" s="372" t="str">
        <f>'1. Wheat fin FL'!C39</f>
        <v>kit</v>
      </c>
      <c r="D39" s="373">
        <f>'1. Wheat fin FL'!D39</f>
        <v>0</v>
      </c>
      <c r="E39" s="247"/>
      <c r="F39" s="248"/>
      <c r="G39" s="248"/>
      <c r="H39" s="248"/>
      <c r="I39" s="248"/>
      <c r="J39" s="248"/>
      <c r="K39" s="248"/>
      <c r="L39" s="248"/>
      <c r="M39" s="248"/>
      <c r="N39" s="248"/>
      <c r="O39" s="248"/>
      <c r="P39" s="248"/>
      <c r="Q39" s="248"/>
      <c r="R39" s="248"/>
      <c r="S39" s="248"/>
      <c r="T39" s="248"/>
      <c r="U39" s="248"/>
      <c r="V39" s="248"/>
      <c r="W39" s="248"/>
      <c r="X39" s="248"/>
      <c r="Y39" s="85"/>
      <c r="Z39" s="61"/>
      <c r="AA39" s="61"/>
      <c r="AB39" s="61"/>
      <c r="AC39" s="61"/>
      <c r="AD39" s="61"/>
      <c r="AE39" s="61"/>
      <c r="AF39" s="61"/>
      <c r="AG39" s="61"/>
      <c r="AH39" s="61"/>
      <c r="AI39" s="61"/>
      <c r="AJ39" s="61"/>
      <c r="AK39" s="61"/>
      <c r="AL39" s="61"/>
      <c r="AM39" s="61"/>
      <c r="AN39" s="61"/>
      <c r="AO39" s="61"/>
      <c r="AP39" s="61"/>
      <c r="AQ39" s="61"/>
      <c r="AR39" s="61"/>
    </row>
    <row r="40" spans="2:44">
      <c r="B40" s="92"/>
      <c r="C40" s="91"/>
      <c r="D40" s="90"/>
      <c r="E40" s="247"/>
      <c r="F40" s="248"/>
      <c r="G40" s="248"/>
      <c r="H40" s="248"/>
      <c r="I40" s="248"/>
      <c r="J40" s="248"/>
      <c r="K40" s="248"/>
      <c r="L40" s="248"/>
      <c r="M40" s="248"/>
      <c r="N40" s="248"/>
      <c r="O40" s="248"/>
      <c r="P40" s="248"/>
      <c r="Q40" s="248"/>
      <c r="R40" s="248"/>
      <c r="S40" s="248"/>
      <c r="T40" s="248"/>
      <c r="U40" s="248"/>
      <c r="V40" s="248"/>
      <c r="W40" s="248"/>
      <c r="X40" s="248"/>
      <c r="Y40" s="85"/>
      <c r="Z40" s="61"/>
      <c r="AA40" s="61"/>
      <c r="AB40" s="61"/>
      <c r="AC40" s="61"/>
      <c r="AD40" s="61"/>
      <c r="AE40" s="61"/>
      <c r="AF40" s="61"/>
      <c r="AG40" s="61"/>
      <c r="AH40" s="61"/>
      <c r="AI40" s="61"/>
      <c r="AJ40" s="61"/>
      <c r="AK40" s="61"/>
      <c r="AL40" s="61"/>
      <c r="AM40" s="61"/>
      <c r="AN40" s="61"/>
      <c r="AO40" s="61"/>
      <c r="AP40" s="61"/>
      <c r="AQ40" s="61"/>
      <c r="AR40" s="61"/>
    </row>
    <row r="41" spans="2:44">
      <c r="B41" s="89" t="s">
        <v>185</v>
      </c>
      <c r="C41" s="83"/>
      <c r="D41" s="82"/>
      <c r="E41" s="81"/>
      <c r="F41" s="71"/>
      <c r="G41" s="71"/>
      <c r="H41" s="71"/>
      <c r="I41" s="71"/>
      <c r="J41" s="71"/>
      <c r="K41" s="71"/>
      <c r="L41" s="71"/>
      <c r="M41" s="71"/>
      <c r="N41" s="71"/>
      <c r="O41" s="71"/>
      <c r="P41" s="71"/>
      <c r="Q41" s="71"/>
      <c r="R41" s="71"/>
      <c r="S41" s="71"/>
      <c r="T41" s="71"/>
      <c r="U41" s="71"/>
      <c r="V41" s="71"/>
      <c r="W41" s="71"/>
      <c r="X41" s="71"/>
      <c r="Y41" s="85"/>
      <c r="Z41" s="61"/>
      <c r="AA41" s="61"/>
      <c r="AB41" s="61"/>
      <c r="AC41" s="61"/>
      <c r="AD41" s="61"/>
      <c r="AE41" s="61"/>
      <c r="AF41" s="61"/>
      <c r="AG41" s="61"/>
      <c r="AH41" s="61"/>
      <c r="AI41" s="61"/>
      <c r="AJ41" s="61"/>
      <c r="AK41" s="61"/>
      <c r="AL41" s="61"/>
      <c r="AM41" s="61"/>
      <c r="AN41" s="61"/>
      <c r="AO41" s="61"/>
      <c r="AP41" s="61"/>
      <c r="AQ41" s="61"/>
      <c r="AR41" s="61"/>
    </row>
    <row r="42" spans="2:44">
      <c r="B42" s="88" t="s">
        <v>186</v>
      </c>
      <c r="C42" s="83" t="s">
        <v>187</v>
      </c>
      <c r="D42" s="82">
        <f>+'Prices '!F22</f>
        <v>25000</v>
      </c>
      <c r="E42" s="87">
        <f>4*$W$7</f>
        <v>4</v>
      </c>
      <c r="F42" s="87">
        <f t="shared" ref="F42:X42" si="5">4*$W$7</f>
        <v>4</v>
      </c>
      <c r="G42" s="87">
        <f t="shared" si="5"/>
        <v>4</v>
      </c>
      <c r="H42" s="87">
        <f t="shared" si="5"/>
        <v>4</v>
      </c>
      <c r="I42" s="87">
        <f t="shared" si="5"/>
        <v>4</v>
      </c>
      <c r="J42" s="87">
        <f t="shared" si="5"/>
        <v>4</v>
      </c>
      <c r="K42" s="87">
        <f t="shared" si="5"/>
        <v>4</v>
      </c>
      <c r="L42" s="87">
        <f t="shared" si="5"/>
        <v>4</v>
      </c>
      <c r="M42" s="87">
        <f t="shared" si="5"/>
        <v>4</v>
      </c>
      <c r="N42" s="87">
        <f t="shared" si="5"/>
        <v>4</v>
      </c>
      <c r="O42" s="87">
        <f t="shared" si="5"/>
        <v>4</v>
      </c>
      <c r="P42" s="87">
        <f t="shared" si="5"/>
        <v>4</v>
      </c>
      <c r="Q42" s="87">
        <f t="shared" si="5"/>
        <v>4</v>
      </c>
      <c r="R42" s="87">
        <f t="shared" si="5"/>
        <v>4</v>
      </c>
      <c r="S42" s="87">
        <f t="shared" si="5"/>
        <v>4</v>
      </c>
      <c r="T42" s="87">
        <f t="shared" si="5"/>
        <v>4</v>
      </c>
      <c r="U42" s="87">
        <f t="shared" si="5"/>
        <v>4</v>
      </c>
      <c r="V42" s="87">
        <f t="shared" si="5"/>
        <v>4</v>
      </c>
      <c r="W42" s="87">
        <f t="shared" si="5"/>
        <v>4</v>
      </c>
      <c r="X42" s="87">
        <f t="shared" si="5"/>
        <v>4</v>
      </c>
      <c r="Y42" s="85"/>
      <c r="Z42" s="61"/>
      <c r="AA42" s="61"/>
      <c r="AB42" s="61"/>
      <c r="AC42" s="61"/>
      <c r="AD42" s="61"/>
      <c r="AE42" s="61"/>
      <c r="AF42" s="61"/>
      <c r="AG42" s="61"/>
      <c r="AH42" s="61"/>
      <c r="AI42" s="61"/>
      <c r="AJ42" s="61"/>
      <c r="AK42" s="61"/>
      <c r="AL42" s="61"/>
      <c r="AM42" s="61"/>
      <c r="AN42" s="61"/>
      <c r="AO42" s="61"/>
      <c r="AP42" s="61"/>
      <c r="AQ42" s="61"/>
      <c r="AR42" s="61"/>
    </row>
    <row r="43" spans="2:44">
      <c r="B43" s="88" t="s">
        <v>188</v>
      </c>
      <c r="C43" s="83" t="s">
        <v>187</v>
      </c>
      <c r="D43" s="82"/>
      <c r="E43" s="87">
        <f>260*$W$7</f>
        <v>260</v>
      </c>
      <c r="F43" s="87">
        <f t="shared" ref="F43:X43" si="6">260*$W$7</f>
        <v>260</v>
      </c>
      <c r="G43" s="87">
        <f t="shared" si="6"/>
        <v>260</v>
      </c>
      <c r="H43" s="87">
        <f t="shared" si="6"/>
        <v>260</v>
      </c>
      <c r="I43" s="87">
        <f t="shared" si="6"/>
        <v>260</v>
      </c>
      <c r="J43" s="87">
        <f t="shared" si="6"/>
        <v>260</v>
      </c>
      <c r="K43" s="87">
        <f t="shared" si="6"/>
        <v>260</v>
      </c>
      <c r="L43" s="87">
        <f t="shared" si="6"/>
        <v>260</v>
      </c>
      <c r="M43" s="87">
        <f t="shared" si="6"/>
        <v>260</v>
      </c>
      <c r="N43" s="87">
        <f t="shared" si="6"/>
        <v>260</v>
      </c>
      <c r="O43" s="87">
        <f t="shared" si="6"/>
        <v>260</v>
      </c>
      <c r="P43" s="87">
        <f t="shared" si="6"/>
        <v>260</v>
      </c>
      <c r="Q43" s="87">
        <f t="shared" si="6"/>
        <v>260</v>
      </c>
      <c r="R43" s="87">
        <f t="shared" si="6"/>
        <v>260</v>
      </c>
      <c r="S43" s="87">
        <f t="shared" si="6"/>
        <v>260</v>
      </c>
      <c r="T43" s="87">
        <f t="shared" si="6"/>
        <v>260</v>
      </c>
      <c r="U43" s="87">
        <f t="shared" si="6"/>
        <v>260</v>
      </c>
      <c r="V43" s="87">
        <f t="shared" si="6"/>
        <v>260</v>
      </c>
      <c r="W43" s="87">
        <f t="shared" si="6"/>
        <v>260</v>
      </c>
      <c r="X43" s="87">
        <f t="shared" si="6"/>
        <v>260</v>
      </c>
      <c r="Y43" s="85"/>
      <c r="Z43" s="61"/>
      <c r="AA43" s="61"/>
      <c r="AB43" s="61"/>
      <c r="AC43" s="61"/>
      <c r="AD43" s="61"/>
      <c r="AE43" s="61"/>
      <c r="AF43" s="61"/>
      <c r="AG43" s="61"/>
      <c r="AH43" s="61"/>
      <c r="AI43" s="61"/>
      <c r="AJ43" s="61"/>
      <c r="AK43" s="61"/>
      <c r="AL43" s="61"/>
      <c r="AM43" s="61"/>
      <c r="AN43" s="61"/>
      <c r="AO43" s="61"/>
      <c r="AP43" s="61"/>
      <c r="AQ43" s="61"/>
      <c r="AR43" s="61"/>
    </row>
    <row r="44" spans="2:44">
      <c r="B44" s="84" t="s">
        <v>189</v>
      </c>
      <c r="C44" s="83"/>
      <c r="D44" s="82"/>
      <c r="E44" s="81">
        <f t="shared" ref="E44:X44" si="7">+E43+E42</f>
        <v>264</v>
      </c>
      <c r="F44" s="71">
        <f t="shared" si="7"/>
        <v>264</v>
      </c>
      <c r="G44" s="71">
        <f t="shared" si="7"/>
        <v>264</v>
      </c>
      <c r="H44" s="71">
        <f t="shared" si="7"/>
        <v>264</v>
      </c>
      <c r="I44" s="71">
        <f t="shared" si="7"/>
        <v>264</v>
      </c>
      <c r="J44" s="71">
        <f t="shared" si="7"/>
        <v>264</v>
      </c>
      <c r="K44" s="71">
        <f t="shared" si="7"/>
        <v>264</v>
      </c>
      <c r="L44" s="71">
        <f t="shared" si="7"/>
        <v>264</v>
      </c>
      <c r="M44" s="71">
        <f t="shared" si="7"/>
        <v>264</v>
      </c>
      <c r="N44" s="71">
        <f t="shared" si="7"/>
        <v>264</v>
      </c>
      <c r="O44" s="71">
        <f t="shared" si="7"/>
        <v>264</v>
      </c>
      <c r="P44" s="71">
        <f t="shared" si="7"/>
        <v>264</v>
      </c>
      <c r="Q44" s="71">
        <f t="shared" si="7"/>
        <v>264</v>
      </c>
      <c r="R44" s="71">
        <f t="shared" si="7"/>
        <v>264</v>
      </c>
      <c r="S44" s="71">
        <f t="shared" si="7"/>
        <v>264</v>
      </c>
      <c r="T44" s="71">
        <f t="shared" si="7"/>
        <v>264</v>
      </c>
      <c r="U44" s="71">
        <f t="shared" si="7"/>
        <v>264</v>
      </c>
      <c r="V44" s="71">
        <f t="shared" si="7"/>
        <v>264</v>
      </c>
      <c r="W44" s="71">
        <f t="shared" si="7"/>
        <v>264</v>
      </c>
      <c r="X44" s="71">
        <f t="shared" si="7"/>
        <v>264</v>
      </c>
      <c r="Y44" s="81"/>
      <c r="Z44" s="71"/>
      <c r="AA44" s="71"/>
      <c r="AB44" s="71"/>
      <c r="AC44" s="71"/>
      <c r="AD44" s="71"/>
      <c r="AE44" s="71"/>
      <c r="AF44" s="71"/>
      <c r="AG44" s="71"/>
      <c r="AH44" s="71"/>
      <c r="AI44" s="71"/>
      <c r="AJ44" s="71"/>
      <c r="AK44" s="71"/>
      <c r="AL44" s="71"/>
      <c r="AM44" s="71"/>
      <c r="AN44" s="71"/>
      <c r="AO44" s="71"/>
      <c r="AP44" s="71"/>
      <c r="AQ44" s="71"/>
      <c r="AR44" s="71"/>
    </row>
    <row r="45" spans="2:44" ht="18.75" customHeight="1">
      <c r="B45" s="1903" t="s">
        <v>191</v>
      </c>
      <c r="C45" s="1904" t="s">
        <v>164</v>
      </c>
      <c r="D45" s="1906" t="str">
        <f>+D11</f>
        <v>Unit price</v>
      </c>
      <c r="E45" s="1908" t="str">
        <f>+E11</f>
        <v>Without project</v>
      </c>
      <c r="F45" s="1909"/>
      <c r="G45" s="1909"/>
      <c r="H45" s="1909"/>
      <c r="I45" s="1909"/>
      <c r="J45" s="1909"/>
      <c r="K45" s="1909"/>
      <c r="L45" s="1909"/>
      <c r="M45" s="1909"/>
      <c r="N45" s="1909"/>
      <c r="O45" s="1909"/>
      <c r="P45" s="1909"/>
      <c r="Q45" s="1909"/>
      <c r="R45" s="1909"/>
      <c r="S45" s="1909"/>
      <c r="T45" s="1909"/>
      <c r="U45" s="1909"/>
      <c r="V45" s="1909"/>
      <c r="W45" s="1909"/>
      <c r="X45" s="1910"/>
      <c r="Y45" s="1908" t="str">
        <f>+Y11</f>
        <v>With project</v>
      </c>
      <c r="Z45" s="1909"/>
      <c r="AA45" s="1909"/>
      <c r="AB45" s="1909"/>
      <c r="AC45" s="1909"/>
      <c r="AD45" s="1909"/>
      <c r="AE45" s="1909"/>
      <c r="AF45" s="1909"/>
      <c r="AG45" s="1909"/>
      <c r="AH45" s="1909"/>
      <c r="AI45" s="1909"/>
      <c r="AJ45" s="1909"/>
      <c r="AK45" s="1909"/>
      <c r="AL45" s="1909"/>
      <c r="AM45" s="1909"/>
      <c r="AN45" s="1909"/>
      <c r="AO45" s="1909"/>
      <c r="AP45" s="1909"/>
      <c r="AQ45" s="1909"/>
      <c r="AR45" s="1909"/>
    </row>
    <row r="46" spans="2:44" ht="18.75">
      <c r="B46" s="1883"/>
      <c r="C46" s="1905"/>
      <c r="D46" s="1907"/>
      <c r="E46" s="80">
        <v>1</v>
      </c>
      <c r="F46" s="80">
        <f t="shared" ref="F46:AR46" si="8">+F13</f>
        <v>2</v>
      </c>
      <c r="G46" s="80">
        <f t="shared" si="8"/>
        <v>3</v>
      </c>
      <c r="H46" s="80">
        <f t="shared" si="8"/>
        <v>4</v>
      </c>
      <c r="I46" s="80">
        <f t="shared" si="8"/>
        <v>5</v>
      </c>
      <c r="J46" s="80">
        <f t="shared" si="8"/>
        <v>6</v>
      </c>
      <c r="K46" s="80">
        <f t="shared" si="8"/>
        <v>7</v>
      </c>
      <c r="L46" s="80">
        <f t="shared" si="8"/>
        <v>8</v>
      </c>
      <c r="M46" s="80">
        <f t="shared" si="8"/>
        <v>9</v>
      </c>
      <c r="N46" s="80">
        <f t="shared" si="8"/>
        <v>10</v>
      </c>
      <c r="O46" s="80">
        <f t="shared" si="8"/>
        <v>11</v>
      </c>
      <c r="P46" s="80">
        <f t="shared" si="8"/>
        <v>12</v>
      </c>
      <c r="Q46" s="80">
        <f t="shared" si="8"/>
        <v>13</v>
      </c>
      <c r="R46" s="80">
        <f t="shared" si="8"/>
        <v>14</v>
      </c>
      <c r="S46" s="80">
        <f t="shared" si="8"/>
        <v>15</v>
      </c>
      <c r="T46" s="80">
        <f t="shared" si="8"/>
        <v>16</v>
      </c>
      <c r="U46" s="80">
        <f t="shared" si="8"/>
        <v>17</v>
      </c>
      <c r="V46" s="80">
        <f t="shared" si="8"/>
        <v>18</v>
      </c>
      <c r="W46" s="80">
        <f t="shared" si="8"/>
        <v>19</v>
      </c>
      <c r="X46" s="80">
        <f t="shared" si="8"/>
        <v>20</v>
      </c>
      <c r="Y46" s="79">
        <f t="shared" si="8"/>
        <v>1</v>
      </c>
      <c r="Z46" s="78">
        <f t="shared" si="8"/>
        <v>2</v>
      </c>
      <c r="AA46" s="78">
        <f t="shared" si="8"/>
        <v>3</v>
      </c>
      <c r="AB46" s="78">
        <f t="shared" si="8"/>
        <v>4</v>
      </c>
      <c r="AC46" s="78">
        <f t="shared" si="8"/>
        <v>5</v>
      </c>
      <c r="AD46" s="78">
        <f t="shared" si="8"/>
        <v>6</v>
      </c>
      <c r="AE46" s="78">
        <f t="shared" si="8"/>
        <v>7</v>
      </c>
      <c r="AF46" s="78">
        <f t="shared" si="8"/>
        <v>8</v>
      </c>
      <c r="AG46" s="78">
        <f t="shared" si="8"/>
        <v>9</v>
      </c>
      <c r="AH46" s="78">
        <f t="shared" si="8"/>
        <v>10</v>
      </c>
      <c r="AI46" s="78">
        <f t="shared" si="8"/>
        <v>11</v>
      </c>
      <c r="AJ46" s="78">
        <f t="shared" si="8"/>
        <v>12</v>
      </c>
      <c r="AK46" s="78">
        <f t="shared" si="8"/>
        <v>13</v>
      </c>
      <c r="AL46" s="78">
        <f t="shared" si="8"/>
        <v>14</v>
      </c>
      <c r="AM46" s="78">
        <f t="shared" si="8"/>
        <v>15</v>
      </c>
      <c r="AN46" s="78">
        <f t="shared" si="8"/>
        <v>16</v>
      </c>
      <c r="AO46" s="78">
        <f t="shared" si="8"/>
        <v>17</v>
      </c>
      <c r="AP46" s="78">
        <f t="shared" si="8"/>
        <v>18</v>
      </c>
      <c r="AQ46" s="78">
        <f t="shared" si="8"/>
        <v>19</v>
      </c>
      <c r="AR46" s="78">
        <f t="shared" si="8"/>
        <v>20</v>
      </c>
    </row>
    <row r="47" spans="2:44" ht="15" customHeight="1">
      <c r="B47" s="77" t="s">
        <v>192</v>
      </c>
      <c r="C47" s="71"/>
      <c r="D47" s="65"/>
      <c r="E47" s="75"/>
      <c r="F47" s="57"/>
      <c r="G47" s="57"/>
      <c r="H47" s="57"/>
      <c r="I47" s="57"/>
      <c r="J47" s="57"/>
      <c r="K47" s="57"/>
      <c r="L47" s="57"/>
      <c r="M47" s="57"/>
      <c r="N47" s="57"/>
      <c r="O47" s="57"/>
      <c r="P47" s="57"/>
      <c r="Q47" s="57"/>
      <c r="R47" s="57"/>
      <c r="S47" s="74"/>
      <c r="T47" s="76"/>
      <c r="U47" s="76"/>
      <c r="V47" s="76"/>
      <c r="W47" s="76"/>
      <c r="X47" s="76"/>
      <c r="Y47" s="75"/>
      <c r="Z47" s="57"/>
      <c r="AA47" s="57"/>
      <c r="AB47" s="57"/>
      <c r="AC47" s="57"/>
      <c r="AD47" s="57"/>
      <c r="AE47" s="57"/>
      <c r="AF47" s="57"/>
      <c r="AG47" s="57"/>
      <c r="AH47" s="57"/>
      <c r="AI47" s="57"/>
      <c r="AJ47" s="57"/>
      <c r="AK47" s="57"/>
      <c r="AL47" s="57"/>
      <c r="AM47" s="74"/>
      <c r="AN47" s="73"/>
      <c r="AO47" s="73"/>
      <c r="AP47" s="73"/>
      <c r="AQ47" s="73"/>
      <c r="AR47" s="73"/>
    </row>
    <row r="48" spans="2:44">
      <c r="B48" s="72" t="s">
        <v>193</v>
      </c>
      <c r="C48" s="71"/>
      <c r="D48" s="65"/>
      <c r="E48" s="64">
        <f t="shared" ref="E48:AR48" si="9">SUM(E49:E51)</f>
        <v>0</v>
      </c>
      <c r="F48" s="55">
        <f t="shared" si="9"/>
        <v>0</v>
      </c>
      <c r="G48" s="55">
        <f t="shared" si="9"/>
        <v>0</v>
      </c>
      <c r="H48" s="55">
        <f t="shared" si="9"/>
        <v>0</v>
      </c>
      <c r="I48" s="55">
        <f t="shared" si="9"/>
        <v>0</v>
      </c>
      <c r="J48" s="55">
        <f t="shared" si="9"/>
        <v>0</v>
      </c>
      <c r="K48" s="55">
        <f t="shared" si="9"/>
        <v>0</v>
      </c>
      <c r="L48" s="55">
        <f t="shared" si="9"/>
        <v>0</v>
      </c>
      <c r="M48" s="55">
        <f t="shared" si="9"/>
        <v>0</v>
      </c>
      <c r="N48" s="55">
        <f t="shared" si="9"/>
        <v>0</v>
      </c>
      <c r="O48" s="55">
        <f t="shared" si="9"/>
        <v>0</v>
      </c>
      <c r="P48" s="55">
        <f t="shared" si="9"/>
        <v>0</v>
      </c>
      <c r="Q48" s="55">
        <f t="shared" si="9"/>
        <v>0</v>
      </c>
      <c r="R48" s="55">
        <f t="shared" si="9"/>
        <v>0</v>
      </c>
      <c r="S48" s="55">
        <f t="shared" si="9"/>
        <v>0</v>
      </c>
      <c r="T48" s="55">
        <f t="shared" si="9"/>
        <v>0</v>
      </c>
      <c r="U48" s="55">
        <f t="shared" si="9"/>
        <v>0</v>
      </c>
      <c r="V48" s="55">
        <f t="shared" si="9"/>
        <v>0</v>
      </c>
      <c r="W48" s="55">
        <f t="shared" si="9"/>
        <v>0</v>
      </c>
      <c r="X48" s="55">
        <f t="shared" si="9"/>
        <v>0</v>
      </c>
      <c r="Y48" s="64">
        <f t="shared" si="9"/>
        <v>0</v>
      </c>
      <c r="Z48" s="55">
        <f t="shared" si="9"/>
        <v>0</v>
      </c>
      <c r="AA48" s="55">
        <f t="shared" si="9"/>
        <v>0</v>
      </c>
      <c r="AB48" s="55">
        <f t="shared" si="9"/>
        <v>0</v>
      </c>
      <c r="AC48" s="55">
        <f t="shared" si="9"/>
        <v>0</v>
      </c>
      <c r="AD48" s="55">
        <f t="shared" si="9"/>
        <v>0</v>
      </c>
      <c r="AE48" s="55">
        <f t="shared" si="9"/>
        <v>0</v>
      </c>
      <c r="AF48" s="55">
        <f t="shared" si="9"/>
        <v>0</v>
      </c>
      <c r="AG48" s="55">
        <f t="shared" si="9"/>
        <v>0</v>
      </c>
      <c r="AH48" s="55">
        <f t="shared" si="9"/>
        <v>0</v>
      </c>
      <c r="AI48" s="55">
        <f t="shared" si="9"/>
        <v>0</v>
      </c>
      <c r="AJ48" s="55">
        <f t="shared" si="9"/>
        <v>0</v>
      </c>
      <c r="AK48" s="55">
        <f t="shared" si="9"/>
        <v>0</v>
      </c>
      <c r="AL48" s="55">
        <f t="shared" si="9"/>
        <v>0</v>
      </c>
      <c r="AM48" s="55">
        <f t="shared" si="9"/>
        <v>0</v>
      </c>
      <c r="AN48" s="55">
        <f t="shared" si="9"/>
        <v>0</v>
      </c>
      <c r="AO48" s="55">
        <f t="shared" si="9"/>
        <v>0</v>
      </c>
      <c r="AP48" s="55">
        <f t="shared" si="9"/>
        <v>0</v>
      </c>
      <c r="AQ48" s="55">
        <f t="shared" si="9"/>
        <v>0</v>
      </c>
      <c r="AR48" s="55">
        <f t="shared" si="9"/>
        <v>0</v>
      </c>
    </row>
    <row r="49" spans="2:44">
      <c r="B49" s="70" t="str">
        <f>+B17</f>
        <v>Barley</v>
      </c>
      <c r="C49" s="57" t="s">
        <v>168</v>
      </c>
      <c r="D49" s="69"/>
      <c r="E49" s="64">
        <f t="shared" ref="E49:AR51" si="10">+E17*$D17*$AS$46</f>
        <v>0</v>
      </c>
      <c r="F49" s="55">
        <f t="shared" si="10"/>
        <v>0</v>
      </c>
      <c r="G49" s="55">
        <f t="shared" si="10"/>
        <v>0</v>
      </c>
      <c r="H49" s="55">
        <f t="shared" si="10"/>
        <v>0</v>
      </c>
      <c r="I49" s="55">
        <f t="shared" si="10"/>
        <v>0</v>
      </c>
      <c r="J49" s="55">
        <f t="shared" si="10"/>
        <v>0</v>
      </c>
      <c r="K49" s="55">
        <f t="shared" si="10"/>
        <v>0</v>
      </c>
      <c r="L49" s="55">
        <f t="shared" si="10"/>
        <v>0</v>
      </c>
      <c r="M49" s="55">
        <f t="shared" si="10"/>
        <v>0</v>
      </c>
      <c r="N49" s="55">
        <f t="shared" si="10"/>
        <v>0</v>
      </c>
      <c r="O49" s="55">
        <f t="shared" si="10"/>
        <v>0</v>
      </c>
      <c r="P49" s="55">
        <f t="shared" si="10"/>
        <v>0</v>
      </c>
      <c r="Q49" s="55">
        <f t="shared" si="10"/>
        <v>0</v>
      </c>
      <c r="R49" s="55">
        <f t="shared" si="10"/>
        <v>0</v>
      </c>
      <c r="S49" s="55">
        <f t="shared" si="10"/>
        <v>0</v>
      </c>
      <c r="T49" s="55">
        <f t="shared" si="10"/>
        <v>0</v>
      </c>
      <c r="U49" s="55">
        <f t="shared" si="10"/>
        <v>0</v>
      </c>
      <c r="V49" s="55">
        <f t="shared" si="10"/>
        <v>0</v>
      </c>
      <c r="W49" s="55">
        <f t="shared" si="10"/>
        <v>0</v>
      </c>
      <c r="X49" s="55">
        <f t="shared" si="10"/>
        <v>0</v>
      </c>
      <c r="Y49" s="64">
        <f t="shared" si="10"/>
        <v>0</v>
      </c>
      <c r="Z49" s="55">
        <f t="shared" si="10"/>
        <v>0</v>
      </c>
      <c r="AA49" s="55">
        <f t="shared" si="10"/>
        <v>0</v>
      </c>
      <c r="AB49" s="55">
        <f t="shared" si="10"/>
        <v>0</v>
      </c>
      <c r="AC49" s="55">
        <f t="shared" si="10"/>
        <v>0</v>
      </c>
      <c r="AD49" s="55">
        <f t="shared" si="10"/>
        <v>0</v>
      </c>
      <c r="AE49" s="55">
        <f t="shared" si="10"/>
        <v>0</v>
      </c>
      <c r="AF49" s="55">
        <f t="shared" si="10"/>
        <v>0</v>
      </c>
      <c r="AG49" s="55">
        <f t="shared" si="10"/>
        <v>0</v>
      </c>
      <c r="AH49" s="55">
        <f t="shared" si="10"/>
        <v>0</v>
      </c>
      <c r="AI49" s="55">
        <f t="shared" si="10"/>
        <v>0</v>
      </c>
      <c r="AJ49" s="55">
        <f t="shared" si="10"/>
        <v>0</v>
      </c>
      <c r="AK49" s="55">
        <f t="shared" si="10"/>
        <v>0</v>
      </c>
      <c r="AL49" s="55">
        <f t="shared" si="10"/>
        <v>0</v>
      </c>
      <c r="AM49" s="55">
        <f t="shared" si="10"/>
        <v>0</v>
      </c>
      <c r="AN49" s="55">
        <f t="shared" si="10"/>
        <v>0</v>
      </c>
      <c r="AO49" s="55">
        <f t="shared" si="10"/>
        <v>0</v>
      </c>
      <c r="AP49" s="55">
        <f t="shared" si="10"/>
        <v>0</v>
      </c>
      <c r="AQ49" s="55">
        <f t="shared" si="10"/>
        <v>0</v>
      </c>
      <c r="AR49" s="55">
        <f t="shared" si="10"/>
        <v>0</v>
      </c>
    </row>
    <row r="50" spans="2:44">
      <c r="B50" s="70" t="str">
        <f>+B18</f>
        <v>Barley hay</v>
      </c>
      <c r="C50" s="57" t="s">
        <v>168</v>
      </c>
      <c r="D50" s="69"/>
      <c r="E50" s="64">
        <f t="shared" si="10"/>
        <v>0</v>
      </c>
      <c r="F50" s="55">
        <f t="shared" si="10"/>
        <v>0</v>
      </c>
      <c r="G50" s="55">
        <f t="shared" si="10"/>
        <v>0</v>
      </c>
      <c r="H50" s="55">
        <f t="shared" si="10"/>
        <v>0</v>
      </c>
      <c r="I50" s="55">
        <f t="shared" si="10"/>
        <v>0</v>
      </c>
      <c r="J50" s="55">
        <f t="shared" si="10"/>
        <v>0</v>
      </c>
      <c r="K50" s="55">
        <f t="shared" si="10"/>
        <v>0</v>
      </c>
      <c r="L50" s="55">
        <f t="shared" si="10"/>
        <v>0</v>
      </c>
      <c r="M50" s="55">
        <f t="shared" si="10"/>
        <v>0</v>
      </c>
      <c r="N50" s="55">
        <f t="shared" si="10"/>
        <v>0</v>
      </c>
      <c r="O50" s="55">
        <f t="shared" si="10"/>
        <v>0</v>
      </c>
      <c r="P50" s="55">
        <f t="shared" si="10"/>
        <v>0</v>
      </c>
      <c r="Q50" s="55">
        <f t="shared" si="10"/>
        <v>0</v>
      </c>
      <c r="R50" s="55">
        <f t="shared" si="10"/>
        <v>0</v>
      </c>
      <c r="S50" s="55">
        <f t="shared" si="10"/>
        <v>0</v>
      </c>
      <c r="T50" s="55">
        <f t="shared" si="10"/>
        <v>0</v>
      </c>
      <c r="U50" s="55">
        <f t="shared" si="10"/>
        <v>0</v>
      </c>
      <c r="V50" s="55">
        <f t="shared" si="10"/>
        <v>0</v>
      </c>
      <c r="W50" s="55">
        <f t="shared" si="10"/>
        <v>0</v>
      </c>
      <c r="X50" s="55">
        <f t="shared" si="10"/>
        <v>0</v>
      </c>
      <c r="Y50" s="64">
        <f t="shared" si="10"/>
        <v>0</v>
      </c>
      <c r="Z50" s="55">
        <f t="shared" si="10"/>
        <v>0</v>
      </c>
      <c r="AA50" s="55">
        <f t="shared" si="10"/>
        <v>0</v>
      </c>
      <c r="AB50" s="55">
        <f t="shared" si="10"/>
        <v>0</v>
      </c>
      <c r="AC50" s="55">
        <f t="shared" si="10"/>
        <v>0</v>
      </c>
      <c r="AD50" s="55">
        <f t="shared" si="10"/>
        <v>0</v>
      </c>
      <c r="AE50" s="55">
        <f t="shared" si="10"/>
        <v>0</v>
      </c>
      <c r="AF50" s="55">
        <f t="shared" si="10"/>
        <v>0</v>
      </c>
      <c r="AG50" s="55">
        <f t="shared" si="10"/>
        <v>0</v>
      </c>
      <c r="AH50" s="55">
        <f t="shared" si="10"/>
        <v>0</v>
      </c>
      <c r="AI50" s="55">
        <f t="shared" si="10"/>
        <v>0</v>
      </c>
      <c r="AJ50" s="55">
        <f t="shared" si="10"/>
        <v>0</v>
      </c>
      <c r="AK50" s="55">
        <f t="shared" si="10"/>
        <v>0</v>
      </c>
      <c r="AL50" s="55">
        <f t="shared" si="10"/>
        <v>0</v>
      </c>
      <c r="AM50" s="55">
        <f t="shared" si="10"/>
        <v>0</v>
      </c>
      <c r="AN50" s="55">
        <f t="shared" si="10"/>
        <v>0</v>
      </c>
      <c r="AO50" s="55">
        <f t="shared" si="10"/>
        <v>0</v>
      </c>
      <c r="AP50" s="55">
        <f t="shared" si="10"/>
        <v>0</v>
      </c>
      <c r="AQ50" s="55">
        <f t="shared" si="10"/>
        <v>0</v>
      </c>
      <c r="AR50" s="55">
        <f t="shared" si="10"/>
        <v>0</v>
      </c>
    </row>
    <row r="51" spans="2:44">
      <c r="B51" s="70">
        <f>+B19</f>
        <v>0</v>
      </c>
      <c r="C51" s="57" t="s">
        <v>168</v>
      </c>
      <c r="D51" s="69"/>
      <c r="E51" s="64">
        <f t="shared" si="10"/>
        <v>0</v>
      </c>
      <c r="F51" s="55">
        <f t="shared" si="10"/>
        <v>0</v>
      </c>
      <c r="G51" s="55">
        <f t="shared" si="10"/>
        <v>0</v>
      </c>
      <c r="H51" s="55">
        <f t="shared" si="10"/>
        <v>0</v>
      </c>
      <c r="I51" s="55">
        <f t="shared" si="10"/>
        <v>0</v>
      </c>
      <c r="J51" s="55">
        <f t="shared" si="10"/>
        <v>0</v>
      </c>
      <c r="K51" s="55">
        <f t="shared" si="10"/>
        <v>0</v>
      </c>
      <c r="L51" s="55">
        <f t="shared" si="10"/>
        <v>0</v>
      </c>
      <c r="M51" s="55">
        <f t="shared" si="10"/>
        <v>0</v>
      </c>
      <c r="N51" s="55">
        <f t="shared" si="10"/>
        <v>0</v>
      </c>
      <c r="O51" s="55">
        <f t="shared" si="10"/>
        <v>0</v>
      </c>
      <c r="P51" s="55">
        <f t="shared" si="10"/>
        <v>0</v>
      </c>
      <c r="Q51" s="55">
        <f t="shared" si="10"/>
        <v>0</v>
      </c>
      <c r="R51" s="55">
        <f t="shared" si="10"/>
        <v>0</v>
      </c>
      <c r="S51" s="55">
        <f t="shared" si="10"/>
        <v>0</v>
      </c>
      <c r="T51" s="55"/>
      <c r="U51" s="55"/>
      <c r="V51" s="55"/>
      <c r="W51" s="55"/>
      <c r="X51" s="55"/>
      <c r="Y51" s="64">
        <f t="shared" si="10"/>
        <v>0</v>
      </c>
      <c r="Z51" s="55">
        <f t="shared" si="10"/>
        <v>0</v>
      </c>
      <c r="AA51" s="55">
        <f t="shared" si="10"/>
        <v>0</v>
      </c>
      <c r="AB51" s="55">
        <f t="shared" si="10"/>
        <v>0</v>
      </c>
      <c r="AC51" s="55">
        <f t="shared" si="10"/>
        <v>0</v>
      </c>
      <c r="AD51" s="55">
        <f t="shared" si="10"/>
        <v>0</v>
      </c>
      <c r="AE51" s="55">
        <f t="shared" si="10"/>
        <v>0</v>
      </c>
      <c r="AF51" s="55">
        <f t="shared" si="10"/>
        <v>0</v>
      </c>
      <c r="AG51" s="55">
        <f t="shared" si="10"/>
        <v>0</v>
      </c>
      <c r="AH51" s="55">
        <f t="shared" si="10"/>
        <v>0</v>
      </c>
      <c r="AI51" s="55">
        <f t="shared" si="10"/>
        <v>0</v>
      </c>
      <c r="AJ51" s="55">
        <f t="shared" si="10"/>
        <v>0</v>
      </c>
      <c r="AK51" s="55">
        <f t="shared" si="10"/>
        <v>0</v>
      </c>
      <c r="AL51" s="55">
        <f t="shared" si="10"/>
        <v>0</v>
      </c>
      <c r="AM51" s="55">
        <f t="shared" si="10"/>
        <v>0</v>
      </c>
      <c r="AN51" s="55">
        <f t="shared" si="10"/>
        <v>0</v>
      </c>
      <c r="AO51" s="55">
        <f t="shared" si="10"/>
        <v>0</v>
      </c>
      <c r="AP51" s="55">
        <f t="shared" si="10"/>
        <v>0</v>
      </c>
      <c r="AQ51" s="55">
        <f t="shared" si="10"/>
        <v>0</v>
      </c>
      <c r="AR51" s="55">
        <f t="shared" si="10"/>
        <v>0</v>
      </c>
    </row>
    <row r="52" spans="2:44">
      <c r="B52" s="66"/>
      <c r="C52" s="57" t="s">
        <v>168</v>
      </c>
      <c r="D52" s="65"/>
      <c r="E52" s="64"/>
      <c r="F52" s="55"/>
      <c r="G52" s="55"/>
      <c r="H52" s="55"/>
      <c r="I52" s="55"/>
      <c r="J52" s="55"/>
      <c r="K52" s="55"/>
      <c r="L52" s="55"/>
      <c r="M52" s="55"/>
      <c r="N52" s="55"/>
      <c r="O52" s="55"/>
      <c r="P52" s="55"/>
      <c r="Q52" s="55"/>
      <c r="R52" s="55"/>
      <c r="S52" s="55"/>
      <c r="T52" s="55"/>
      <c r="U52" s="55"/>
      <c r="V52" s="55"/>
      <c r="W52" s="55"/>
      <c r="X52" s="55"/>
      <c r="Y52" s="64"/>
      <c r="Z52" s="55"/>
      <c r="AA52" s="55"/>
      <c r="AB52" s="55"/>
      <c r="AC52" s="55"/>
      <c r="AD52" s="55"/>
      <c r="AE52" s="55"/>
      <c r="AF52" s="55"/>
      <c r="AG52" s="55"/>
      <c r="AH52" s="55"/>
      <c r="AI52" s="55"/>
      <c r="AJ52" s="55"/>
      <c r="AK52" s="55"/>
      <c r="AL52" s="55"/>
      <c r="AM52" s="55"/>
      <c r="AN52" s="55"/>
      <c r="AO52" s="55"/>
      <c r="AP52" s="55"/>
      <c r="AQ52" s="55"/>
      <c r="AR52" s="55"/>
    </row>
    <row r="53" spans="2:44">
      <c r="B53" s="66"/>
      <c r="C53" s="57" t="s">
        <v>168</v>
      </c>
      <c r="D53" s="65"/>
      <c r="E53" s="64"/>
      <c r="F53" s="55"/>
      <c r="G53" s="55"/>
      <c r="H53" s="55"/>
      <c r="I53" s="55"/>
      <c r="J53" s="55"/>
      <c r="K53" s="55"/>
      <c r="L53" s="55"/>
      <c r="M53" s="55"/>
      <c r="N53" s="55"/>
      <c r="O53" s="55"/>
      <c r="P53" s="55"/>
      <c r="Q53" s="55"/>
      <c r="R53" s="55"/>
      <c r="S53" s="68"/>
      <c r="T53" s="55"/>
      <c r="U53" s="55"/>
      <c r="V53" s="55"/>
      <c r="W53" s="55"/>
      <c r="X53" s="55"/>
      <c r="Y53" s="64"/>
      <c r="Z53" s="55"/>
      <c r="AA53" s="55"/>
      <c r="AB53" s="55"/>
      <c r="AC53" s="55"/>
      <c r="AD53" s="55"/>
      <c r="AE53" s="55"/>
      <c r="AF53" s="55"/>
      <c r="AG53" s="55"/>
      <c r="AH53" s="55"/>
      <c r="AI53" s="55"/>
      <c r="AJ53" s="55"/>
      <c r="AK53" s="55"/>
      <c r="AL53" s="55"/>
      <c r="AM53" s="55"/>
      <c r="AN53" s="55"/>
      <c r="AO53" s="55"/>
      <c r="AP53" s="55"/>
      <c r="AQ53" s="55"/>
      <c r="AR53" s="55"/>
    </row>
    <row r="54" spans="2:44">
      <c r="B54" s="67" t="s">
        <v>173</v>
      </c>
      <c r="C54" s="57" t="s">
        <v>168</v>
      </c>
      <c r="D54" s="65"/>
      <c r="E54" s="64">
        <f t="shared" ref="E54:AR54" si="11">SUM(E55:E69)</f>
        <v>0</v>
      </c>
      <c r="F54" s="55">
        <f t="shared" si="11"/>
        <v>0</v>
      </c>
      <c r="G54" s="55">
        <f t="shared" si="11"/>
        <v>0</v>
      </c>
      <c r="H54" s="55">
        <f t="shared" si="11"/>
        <v>0</v>
      </c>
      <c r="I54" s="55">
        <f t="shared" si="11"/>
        <v>0</v>
      </c>
      <c r="J54" s="55">
        <f t="shared" si="11"/>
        <v>0</v>
      </c>
      <c r="K54" s="55">
        <f t="shared" si="11"/>
        <v>0</v>
      </c>
      <c r="L54" s="55">
        <f t="shared" si="11"/>
        <v>0</v>
      </c>
      <c r="M54" s="55">
        <f t="shared" si="11"/>
        <v>0</v>
      </c>
      <c r="N54" s="55">
        <f t="shared" si="11"/>
        <v>0</v>
      </c>
      <c r="O54" s="55">
        <f t="shared" si="11"/>
        <v>0</v>
      </c>
      <c r="P54" s="55">
        <f t="shared" si="11"/>
        <v>0</v>
      </c>
      <c r="Q54" s="55">
        <f t="shared" si="11"/>
        <v>0</v>
      </c>
      <c r="R54" s="55">
        <f t="shared" si="11"/>
        <v>0</v>
      </c>
      <c r="S54" s="55">
        <f t="shared" si="11"/>
        <v>0</v>
      </c>
      <c r="T54" s="55">
        <f t="shared" si="11"/>
        <v>0</v>
      </c>
      <c r="U54" s="55">
        <f t="shared" si="11"/>
        <v>0</v>
      </c>
      <c r="V54" s="55">
        <f t="shared" si="11"/>
        <v>0</v>
      </c>
      <c r="W54" s="55">
        <f t="shared" si="11"/>
        <v>0</v>
      </c>
      <c r="X54" s="55">
        <f t="shared" si="11"/>
        <v>0</v>
      </c>
      <c r="Y54" s="64">
        <f t="shared" si="11"/>
        <v>0</v>
      </c>
      <c r="Z54" s="55">
        <f t="shared" si="11"/>
        <v>0</v>
      </c>
      <c r="AA54" s="55">
        <f t="shared" si="11"/>
        <v>0</v>
      </c>
      <c r="AB54" s="55">
        <f t="shared" si="11"/>
        <v>0</v>
      </c>
      <c r="AC54" s="55">
        <f t="shared" si="11"/>
        <v>0</v>
      </c>
      <c r="AD54" s="55">
        <f t="shared" si="11"/>
        <v>0</v>
      </c>
      <c r="AE54" s="55">
        <f t="shared" si="11"/>
        <v>0</v>
      </c>
      <c r="AF54" s="55">
        <f t="shared" si="11"/>
        <v>0</v>
      </c>
      <c r="AG54" s="55">
        <f t="shared" si="11"/>
        <v>0</v>
      </c>
      <c r="AH54" s="55">
        <f t="shared" si="11"/>
        <v>0</v>
      </c>
      <c r="AI54" s="55">
        <f t="shared" si="11"/>
        <v>0</v>
      </c>
      <c r="AJ54" s="55">
        <f t="shared" si="11"/>
        <v>0</v>
      </c>
      <c r="AK54" s="55">
        <f t="shared" si="11"/>
        <v>0</v>
      </c>
      <c r="AL54" s="55">
        <f t="shared" si="11"/>
        <v>0</v>
      </c>
      <c r="AM54" s="55">
        <f t="shared" si="11"/>
        <v>0</v>
      </c>
      <c r="AN54" s="55">
        <f t="shared" si="11"/>
        <v>0</v>
      </c>
      <c r="AO54" s="55">
        <f t="shared" si="11"/>
        <v>0</v>
      </c>
      <c r="AP54" s="55">
        <f t="shared" si="11"/>
        <v>0</v>
      </c>
      <c r="AQ54" s="55">
        <f t="shared" si="11"/>
        <v>0</v>
      </c>
      <c r="AR54" s="55">
        <f t="shared" si="11"/>
        <v>0</v>
      </c>
    </row>
    <row r="55" spans="2:44">
      <c r="B55" s="66" t="str">
        <f t="shared" ref="B55:B64" si="12">+B21</f>
        <v>Land preparation Barley</v>
      </c>
      <c r="C55" s="57" t="s">
        <v>168</v>
      </c>
      <c r="D55" s="65"/>
      <c r="E55" s="64">
        <f t="shared" ref="E55:AR61" si="13">+E21*$D21*$AS$46</f>
        <v>0</v>
      </c>
      <c r="F55" s="55">
        <f t="shared" si="13"/>
        <v>0</v>
      </c>
      <c r="G55" s="55">
        <f t="shared" si="13"/>
        <v>0</v>
      </c>
      <c r="H55" s="55">
        <f t="shared" si="13"/>
        <v>0</v>
      </c>
      <c r="I55" s="55">
        <f t="shared" si="13"/>
        <v>0</v>
      </c>
      <c r="J55" s="55">
        <f t="shared" si="13"/>
        <v>0</v>
      </c>
      <c r="K55" s="55">
        <f t="shared" si="13"/>
        <v>0</v>
      </c>
      <c r="L55" s="55">
        <f t="shared" si="13"/>
        <v>0</v>
      </c>
      <c r="M55" s="55">
        <f t="shared" si="13"/>
        <v>0</v>
      </c>
      <c r="N55" s="55">
        <f t="shared" si="13"/>
        <v>0</v>
      </c>
      <c r="O55" s="55">
        <f t="shared" si="13"/>
        <v>0</v>
      </c>
      <c r="P55" s="55">
        <f t="shared" si="13"/>
        <v>0</v>
      </c>
      <c r="Q55" s="55">
        <f t="shared" si="13"/>
        <v>0</v>
      </c>
      <c r="R55" s="55">
        <f t="shared" si="13"/>
        <v>0</v>
      </c>
      <c r="S55" s="55">
        <f t="shared" si="13"/>
        <v>0</v>
      </c>
      <c r="T55" s="55">
        <f t="shared" si="13"/>
        <v>0</v>
      </c>
      <c r="U55" s="55">
        <f t="shared" si="13"/>
        <v>0</v>
      </c>
      <c r="V55" s="55">
        <f t="shared" si="13"/>
        <v>0</v>
      </c>
      <c r="W55" s="55">
        <f t="shared" si="13"/>
        <v>0</v>
      </c>
      <c r="X55" s="55">
        <f t="shared" si="13"/>
        <v>0</v>
      </c>
      <c r="Y55" s="64">
        <f t="shared" si="13"/>
        <v>0</v>
      </c>
      <c r="Z55" s="55">
        <f t="shared" si="13"/>
        <v>0</v>
      </c>
      <c r="AA55" s="55">
        <f t="shared" si="13"/>
        <v>0</v>
      </c>
      <c r="AB55" s="55">
        <f t="shared" si="13"/>
        <v>0</v>
      </c>
      <c r="AC55" s="55">
        <f t="shared" si="13"/>
        <v>0</v>
      </c>
      <c r="AD55" s="55">
        <f t="shared" si="13"/>
        <v>0</v>
      </c>
      <c r="AE55" s="55">
        <f t="shared" si="13"/>
        <v>0</v>
      </c>
      <c r="AF55" s="55">
        <f t="shared" si="13"/>
        <v>0</v>
      </c>
      <c r="AG55" s="55">
        <f t="shared" si="13"/>
        <v>0</v>
      </c>
      <c r="AH55" s="55">
        <f t="shared" si="13"/>
        <v>0</v>
      </c>
      <c r="AI55" s="55">
        <f t="shared" si="13"/>
        <v>0</v>
      </c>
      <c r="AJ55" s="55">
        <f t="shared" si="13"/>
        <v>0</v>
      </c>
      <c r="AK55" s="55">
        <f t="shared" si="13"/>
        <v>0</v>
      </c>
      <c r="AL55" s="55">
        <f t="shared" si="13"/>
        <v>0</v>
      </c>
      <c r="AM55" s="55">
        <f t="shared" si="13"/>
        <v>0</v>
      </c>
      <c r="AN55" s="55">
        <f t="shared" si="13"/>
        <v>0</v>
      </c>
      <c r="AO55" s="55">
        <f t="shared" si="13"/>
        <v>0</v>
      </c>
      <c r="AP55" s="55">
        <f t="shared" si="13"/>
        <v>0</v>
      </c>
      <c r="AQ55" s="55">
        <f t="shared" si="13"/>
        <v>0</v>
      </c>
      <c r="AR55" s="55">
        <f t="shared" si="13"/>
        <v>0</v>
      </c>
    </row>
    <row r="56" spans="2:44">
      <c r="B56" s="66">
        <f t="shared" si="12"/>
        <v>0</v>
      </c>
      <c r="C56" s="57" t="s">
        <v>168</v>
      </c>
      <c r="D56" s="65"/>
      <c r="E56" s="64">
        <f t="shared" si="13"/>
        <v>0</v>
      </c>
      <c r="F56" s="55">
        <f t="shared" si="13"/>
        <v>0</v>
      </c>
      <c r="G56" s="55">
        <f t="shared" si="13"/>
        <v>0</v>
      </c>
      <c r="H56" s="55">
        <f t="shared" si="13"/>
        <v>0</v>
      </c>
      <c r="I56" s="55">
        <f t="shared" si="13"/>
        <v>0</v>
      </c>
      <c r="J56" s="55">
        <f t="shared" si="13"/>
        <v>0</v>
      </c>
      <c r="K56" s="55">
        <f t="shared" si="13"/>
        <v>0</v>
      </c>
      <c r="L56" s="55">
        <f t="shared" si="13"/>
        <v>0</v>
      </c>
      <c r="M56" s="55">
        <f t="shared" si="13"/>
        <v>0</v>
      </c>
      <c r="N56" s="55">
        <f t="shared" si="13"/>
        <v>0</v>
      </c>
      <c r="O56" s="55">
        <f t="shared" si="13"/>
        <v>0</v>
      </c>
      <c r="P56" s="55">
        <f t="shared" si="13"/>
        <v>0</v>
      </c>
      <c r="Q56" s="55">
        <f t="shared" si="13"/>
        <v>0</v>
      </c>
      <c r="R56" s="55">
        <f t="shared" si="13"/>
        <v>0</v>
      </c>
      <c r="S56" s="55">
        <f t="shared" si="13"/>
        <v>0</v>
      </c>
      <c r="T56" s="55">
        <f t="shared" si="13"/>
        <v>0</v>
      </c>
      <c r="U56" s="55">
        <f t="shared" si="13"/>
        <v>0</v>
      </c>
      <c r="V56" s="55">
        <f t="shared" si="13"/>
        <v>0</v>
      </c>
      <c r="W56" s="55">
        <f t="shared" si="13"/>
        <v>0</v>
      </c>
      <c r="X56" s="55">
        <f t="shared" si="13"/>
        <v>0</v>
      </c>
      <c r="Y56" s="64">
        <f t="shared" si="13"/>
        <v>0</v>
      </c>
      <c r="Z56" s="55">
        <f t="shared" si="13"/>
        <v>0</v>
      </c>
      <c r="AA56" s="55">
        <f t="shared" si="13"/>
        <v>0</v>
      </c>
      <c r="AB56" s="55">
        <f t="shared" si="13"/>
        <v>0</v>
      </c>
      <c r="AC56" s="55">
        <f t="shared" si="13"/>
        <v>0</v>
      </c>
      <c r="AD56" s="55">
        <f t="shared" si="13"/>
        <v>0</v>
      </c>
      <c r="AE56" s="55">
        <f t="shared" si="13"/>
        <v>0</v>
      </c>
      <c r="AF56" s="55">
        <f t="shared" si="13"/>
        <v>0</v>
      </c>
      <c r="AG56" s="55">
        <f t="shared" si="13"/>
        <v>0</v>
      </c>
      <c r="AH56" s="55">
        <f t="shared" si="13"/>
        <v>0</v>
      </c>
      <c r="AI56" s="55">
        <f t="shared" si="13"/>
        <v>0</v>
      </c>
      <c r="AJ56" s="55">
        <f t="shared" si="13"/>
        <v>0</v>
      </c>
      <c r="AK56" s="55">
        <f t="shared" si="13"/>
        <v>0</v>
      </c>
      <c r="AL56" s="55">
        <f t="shared" si="13"/>
        <v>0</v>
      </c>
      <c r="AM56" s="55">
        <f t="shared" si="13"/>
        <v>0</v>
      </c>
      <c r="AN56" s="55">
        <f t="shared" si="13"/>
        <v>0</v>
      </c>
      <c r="AO56" s="55">
        <f t="shared" si="13"/>
        <v>0</v>
      </c>
      <c r="AP56" s="55">
        <f t="shared" si="13"/>
        <v>0</v>
      </c>
      <c r="AQ56" s="55">
        <f t="shared" si="13"/>
        <v>0</v>
      </c>
      <c r="AR56" s="55">
        <f t="shared" si="13"/>
        <v>0</v>
      </c>
    </row>
    <row r="57" spans="2:44">
      <c r="B57" s="61" t="str">
        <f t="shared" si="12"/>
        <v>Seedlings Barley</v>
      </c>
      <c r="C57" s="57" t="s">
        <v>168</v>
      </c>
      <c r="D57" s="63"/>
      <c r="E57" s="64">
        <f t="shared" si="13"/>
        <v>0</v>
      </c>
      <c r="F57" s="55">
        <f t="shared" si="13"/>
        <v>0</v>
      </c>
      <c r="G57" s="55">
        <f t="shared" si="13"/>
        <v>0</v>
      </c>
      <c r="H57" s="55">
        <f t="shared" si="13"/>
        <v>0</v>
      </c>
      <c r="I57" s="55">
        <f t="shared" si="13"/>
        <v>0</v>
      </c>
      <c r="J57" s="55">
        <f t="shared" si="13"/>
        <v>0</v>
      </c>
      <c r="K57" s="55">
        <f t="shared" si="13"/>
        <v>0</v>
      </c>
      <c r="L57" s="55">
        <f t="shared" si="13"/>
        <v>0</v>
      </c>
      <c r="M57" s="55">
        <f t="shared" si="13"/>
        <v>0</v>
      </c>
      <c r="N57" s="55">
        <f t="shared" si="13"/>
        <v>0</v>
      </c>
      <c r="O57" s="55">
        <f t="shared" si="13"/>
        <v>0</v>
      </c>
      <c r="P57" s="55">
        <f t="shared" si="13"/>
        <v>0</v>
      </c>
      <c r="Q57" s="55">
        <f t="shared" si="13"/>
        <v>0</v>
      </c>
      <c r="R57" s="55">
        <f t="shared" si="13"/>
        <v>0</v>
      </c>
      <c r="S57" s="55">
        <f t="shared" si="13"/>
        <v>0</v>
      </c>
      <c r="T57" s="55">
        <f t="shared" si="13"/>
        <v>0</v>
      </c>
      <c r="U57" s="55">
        <f t="shared" si="13"/>
        <v>0</v>
      </c>
      <c r="V57" s="55">
        <f t="shared" si="13"/>
        <v>0</v>
      </c>
      <c r="W57" s="55">
        <f t="shared" si="13"/>
        <v>0</v>
      </c>
      <c r="X57" s="55">
        <f t="shared" si="13"/>
        <v>0</v>
      </c>
      <c r="Y57" s="64">
        <f t="shared" si="13"/>
        <v>0</v>
      </c>
      <c r="Z57" s="55">
        <f t="shared" si="13"/>
        <v>0</v>
      </c>
      <c r="AA57" s="55">
        <f t="shared" si="13"/>
        <v>0</v>
      </c>
      <c r="AB57" s="55">
        <f t="shared" si="13"/>
        <v>0</v>
      </c>
      <c r="AC57" s="55">
        <f t="shared" si="13"/>
        <v>0</v>
      </c>
      <c r="AD57" s="55">
        <f t="shared" si="13"/>
        <v>0</v>
      </c>
      <c r="AE57" s="55">
        <f t="shared" si="13"/>
        <v>0</v>
      </c>
      <c r="AF57" s="55">
        <f t="shared" si="13"/>
        <v>0</v>
      </c>
      <c r="AG57" s="55">
        <f t="shared" si="13"/>
        <v>0</v>
      </c>
      <c r="AH57" s="55">
        <f t="shared" si="13"/>
        <v>0</v>
      </c>
      <c r="AI57" s="55">
        <f t="shared" si="13"/>
        <v>0</v>
      </c>
      <c r="AJ57" s="55">
        <f t="shared" si="13"/>
        <v>0</v>
      </c>
      <c r="AK57" s="55">
        <f t="shared" si="13"/>
        <v>0</v>
      </c>
      <c r="AL57" s="55">
        <f t="shared" si="13"/>
        <v>0</v>
      </c>
      <c r="AM57" s="55">
        <f t="shared" si="13"/>
        <v>0</v>
      </c>
      <c r="AN57" s="55">
        <f t="shared" si="13"/>
        <v>0</v>
      </c>
      <c r="AO57" s="55">
        <f t="shared" si="13"/>
        <v>0</v>
      </c>
      <c r="AP57" s="55">
        <f t="shared" si="13"/>
        <v>0</v>
      </c>
      <c r="AQ57" s="55">
        <f t="shared" si="13"/>
        <v>0</v>
      </c>
      <c r="AR57" s="55">
        <f t="shared" si="13"/>
        <v>0</v>
      </c>
    </row>
    <row r="58" spans="2:44">
      <c r="B58" s="61">
        <f t="shared" si="12"/>
        <v>0</v>
      </c>
      <c r="C58" s="57" t="s">
        <v>168</v>
      </c>
      <c r="D58" s="63"/>
      <c r="E58" s="60">
        <f t="shared" si="13"/>
        <v>0</v>
      </c>
      <c r="F58" s="59">
        <f t="shared" si="13"/>
        <v>0</v>
      </c>
      <c r="G58" s="59">
        <f t="shared" si="13"/>
        <v>0</v>
      </c>
      <c r="H58" s="59">
        <f t="shared" si="13"/>
        <v>0</v>
      </c>
      <c r="I58" s="59">
        <f t="shared" si="13"/>
        <v>0</v>
      </c>
      <c r="J58" s="59">
        <f t="shared" si="13"/>
        <v>0</v>
      </c>
      <c r="K58" s="59">
        <f t="shared" si="13"/>
        <v>0</v>
      </c>
      <c r="L58" s="59">
        <f t="shared" si="13"/>
        <v>0</v>
      </c>
      <c r="M58" s="59">
        <f t="shared" si="13"/>
        <v>0</v>
      </c>
      <c r="N58" s="59">
        <f t="shared" si="13"/>
        <v>0</v>
      </c>
      <c r="O58" s="59">
        <f t="shared" si="13"/>
        <v>0</v>
      </c>
      <c r="P58" s="59">
        <f t="shared" si="13"/>
        <v>0</v>
      </c>
      <c r="Q58" s="59">
        <f t="shared" si="13"/>
        <v>0</v>
      </c>
      <c r="R58" s="59">
        <f t="shared" si="13"/>
        <v>0</v>
      </c>
      <c r="S58" s="59">
        <f t="shared" si="13"/>
        <v>0</v>
      </c>
      <c r="T58" s="55">
        <f t="shared" si="13"/>
        <v>0</v>
      </c>
      <c r="U58" s="55">
        <f t="shared" si="13"/>
        <v>0</v>
      </c>
      <c r="V58" s="55">
        <f t="shared" si="13"/>
        <v>0</v>
      </c>
      <c r="W58" s="55">
        <f t="shared" si="13"/>
        <v>0</v>
      </c>
      <c r="X58" s="55">
        <f t="shared" si="13"/>
        <v>0</v>
      </c>
      <c r="Y58" s="60">
        <f t="shared" si="13"/>
        <v>0</v>
      </c>
      <c r="Z58" s="59">
        <f t="shared" si="13"/>
        <v>0</v>
      </c>
      <c r="AA58" s="59">
        <f t="shared" si="13"/>
        <v>0</v>
      </c>
      <c r="AB58" s="59">
        <f t="shared" si="13"/>
        <v>0</v>
      </c>
      <c r="AC58" s="59">
        <f t="shared" si="13"/>
        <v>0</v>
      </c>
      <c r="AD58" s="59">
        <f t="shared" si="13"/>
        <v>0</v>
      </c>
      <c r="AE58" s="59">
        <f t="shared" si="13"/>
        <v>0</v>
      </c>
      <c r="AF58" s="59">
        <f t="shared" si="13"/>
        <v>0</v>
      </c>
      <c r="AG58" s="59">
        <f t="shared" si="13"/>
        <v>0</v>
      </c>
      <c r="AH58" s="59">
        <f t="shared" si="13"/>
        <v>0</v>
      </c>
      <c r="AI58" s="59">
        <f t="shared" si="13"/>
        <v>0</v>
      </c>
      <c r="AJ58" s="59">
        <f t="shared" si="13"/>
        <v>0</v>
      </c>
      <c r="AK58" s="59">
        <f t="shared" si="13"/>
        <v>0</v>
      </c>
      <c r="AL58" s="59">
        <f t="shared" si="13"/>
        <v>0</v>
      </c>
      <c r="AM58" s="59">
        <f t="shared" si="13"/>
        <v>0</v>
      </c>
      <c r="AN58" s="59">
        <f t="shared" si="13"/>
        <v>0</v>
      </c>
      <c r="AO58" s="59">
        <f t="shared" si="13"/>
        <v>0</v>
      </c>
      <c r="AP58" s="59">
        <f t="shared" si="13"/>
        <v>0</v>
      </c>
      <c r="AQ58" s="59">
        <f t="shared" si="13"/>
        <v>0</v>
      </c>
      <c r="AR58" s="59">
        <f t="shared" si="13"/>
        <v>0</v>
      </c>
    </row>
    <row r="59" spans="2:44">
      <c r="B59" s="61" t="str">
        <f t="shared" si="12"/>
        <v>Fertiliser Urea</v>
      </c>
      <c r="C59" s="57" t="s">
        <v>168</v>
      </c>
      <c r="D59" s="63"/>
      <c r="E59" s="60">
        <f t="shared" si="13"/>
        <v>0</v>
      </c>
      <c r="F59" s="59">
        <f t="shared" si="13"/>
        <v>0</v>
      </c>
      <c r="G59" s="59">
        <f t="shared" si="13"/>
        <v>0</v>
      </c>
      <c r="H59" s="59">
        <f t="shared" si="13"/>
        <v>0</v>
      </c>
      <c r="I59" s="59">
        <f t="shared" si="13"/>
        <v>0</v>
      </c>
      <c r="J59" s="59">
        <f t="shared" si="13"/>
        <v>0</v>
      </c>
      <c r="K59" s="59">
        <f t="shared" si="13"/>
        <v>0</v>
      </c>
      <c r="L59" s="59">
        <f t="shared" si="13"/>
        <v>0</v>
      </c>
      <c r="M59" s="59">
        <f t="shared" si="13"/>
        <v>0</v>
      </c>
      <c r="N59" s="59">
        <f t="shared" si="13"/>
        <v>0</v>
      </c>
      <c r="O59" s="59">
        <f t="shared" si="13"/>
        <v>0</v>
      </c>
      <c r="P59" s="59">
        <f t="shared" si="13"/>
        <v>0</v>
      </c>
      <c r="Q59" s="59">
        <f t="shared" si="13"/>
        <v>0</v>
      </c>
      <c r="R59" s="59">
        <f t="shared" si="13"/>
        <v>0</v>
      </c>
      <c r="S59" s="59">
        <f t="shared" si="13"/>
        <v>0</v>
      </c>
      <c r="T59" s="55">
        <f t="shared" si="13"/>
        <v>0</v>
      </c>
      <c r="U59" s="55">
        <f t="shared" si="13"/>
        <v>0</v>
      </c>
      <c r="V59" s="55">
        <f t="shared" si="13"/>
        <v>0</v>
      </c>
      <c r="W59" s="55">
        <f t="shared" si="13"/>
        <v>0</v>
      </c>
      <c r="X59" s="55">
        <f t="shared" si="13"/>
        <v>0</v>
      </c>
      <c r="Y59" s="60">
        <f t="shared" si="13"/>
        <v>0</v>
      </c>
      <c r="Z59" s="59">
        <f t="shared" si="13"/>
        <v>0</v>
      </c>
      <c r="AA59" s="59">
        <f t="shared" si="13"/>
        <v>0</v>
      </c>
      <c r="AB59" s="59">
        <f t="shared" si="13"/>
        <v>0</v>
      </c>
      <c r="AC59" s="59">
        <f t="shared" si="13"/>
        <v>0</v>
      </c>
      <c r="AD59" s="59">
        <f t="shared" si="13"/>
        <v>0</v>
      </c>
      <c r="AE59" s="59">
        <f t="shared" si="13"/>
        <v>0</v>
      </c>
      <c r="AF59" s="59">
        <f t="shared" si="13"/>
        <v>0</v>
      </c>
      <c r="AG59" s="59">
        <f t="shared" si="13"/>
        <v>0</v>
      </c>
      <c r="AH59" s="59">
        <f t="shared" si="13"/>
        <v>0</v>
      </c>
      <c r="AI59" s="59">
        <f t="shared" si="13"/>
        <v>0</v>
      </c>
      <c r="AJ59" s="59">
        <f t="shared" si="13"/>
        <v>0</v>
      </c>
      <c r="AK59" s="59">
        <f t="shared" si="13"/>
        <v>0</v>
      </c>
      <c r="AL59" s="59">
        <f t="shared" si="13"/>
        <v>0</v>
      </c>
      <c r="AM59" s="59">
        <f t="shared" si="13"/>
        <v>0</v>
      </c>
      <c r="AN59" s="59">
        <f t="shared" si="13"/>
        <v>0</v>
      </c>
      <c r="AO59" s="59">
        <f t="shared" si="13"/>
        <v>0</v>
      </c>
      <c r="AP59" s="59">
        <f t="shared" si="13"/>
        <v>0</v>
      </c>
      <c r="AQ59" s="59">
        <f t="shared" si="13"/>
        <v>0</v>
      </c>
      <c r="AR59" s="59">
        <f t="shared" si="13"/>
        <v>0</v>
      </c>
    </row>
    <row r="60" spans="2:44">
      <c r="B60" s="61" t="str">
        <f t="shared" si="12"/>
        <v>Fertiliser DAP</v>
      </c>
      <c r="C60" s="57" t="s">
        <v>168</v>
      </c>
      <c r="D60" s="63"/>
      <c r="E60" s="60">
        <f t="shared" si="13"/>
        <v>0</v>
      </c>
      <c r="F60" s="59">
        <f t="shared" si="13"/>
        <v>0</v>
      </c>
      <c r="G60" s="59">
        <f t="shared" si="13"/>
        <v>0</v>
      </c>
      <c r="H60" s="59">
        <f t="shared" si="13"/>
        <v>0</v>
      </c>
      <c r="I60" s="59">
        <f t="shared" si="13"/>
        <v>0</v>
      </c>
      <c r="J60" s="59">
        <f t="shared" si="13"/>
        <v>0</v>
      </c>
      <c r="K60" s="59">
        <f t="shared" si="13"/>
        <v>0</v>
      </c>
      <c r="L60" s="59">
        <f t="shared" si="13"/>
        <v>0</v>
      </c>
      <c r="M60" s="59">
        <f t="shared" si="13"/>
        <v>0</v>
      </c>
      <c r="N60" s="59">
        <f t="shared" si="13"/>
        <v>0</v>
      </c>
      <c r="O60" s="59">
        <f t="shared" si="13"/>
        <v>0</v>
      </c>
      <c r="P60" s="59">
        <f t="shared" si="13"/>
        <v>0</v>
      </c>
      <c r="Q60" s="59">
        <f t="shared" si="13"/>
        <v>0</v>
      </c>
      <c r="R60" s="59">
        <f t="shared" si="13"/>
        <v>0</v>
      </c>
      <c r="S60" s="59">
        <f t="shared" si="13"/>
        <v>0</v>
      </c>
      <c r="T60" s="55">
        <f t="shared" si="13"/>
        <v>0</v>
      </c>
      <c r="U60" s="55">
        <f t="shared" si="13"/>
        <v>0</v>
      </c>
      <c r="V60" s="55">
        <f t="shared" si="13"/>
        <v>0</v>
      </c>
      <c r="W60" s="55">
        <f t="shared" si="13"/>
        <v>0</v>
      </c>
      <c r="X60" s="55">
        <f t="shared" si="13"/>
        <v>0</v>
      </c>
      <c r="Y60" s="60">
        <f t="shared" si="13"/>
        <v>0</v>
      </c>
      <c r="Z60" s="59">
        <f t="shared" si="13"/>
        <v>0</v>
      </c>
      <c r="AA60" s="59">
        <f t="shared" si="13"/>
        <v>0</v>
      </c>
      <c r="AB60" s="59">
        <f t="shared" si="13"/>
        <v>0</v>
      </c>
      <c r="AC60" s="59">
        <f t="shared" si="13"/>
        <v>0</v>
      </c>
      <c r="AD60" s="59">
        <f t="shared" si="13"/>
        <v>0</v>
      </c>
      <c r="AE60" s="59">
        <f t="shared" si="13"/>
        <v>0</v>
      </c>
      <c r="AF60" s="59">
        <f t="shared" si="13"/>
        <v>0</v>
      </c>
      <c r="AG60" s="59">
        <f t="shared" si="13"/>
        <v>0</v>
      </c>
      <c r="AH60" s="59">
        <f t="shared" si="13"/>
        <v>0</v>
      </c>
      <c r="AI60" s="59">
        <f t="shared" si="13"/>
        <v>0</v>
      </c>
      <c r="AJ60" s="59">
        <f t="shared" si="13"/>
        <v>0</v>
      </c>
      <c r="AK60" s="59">
        <f t="shared" si="13"/>
        <v>0</v>
      </c>
      <c r="AL60" s="59">
        <f t="shared" si="13"/>
        <v>0</v>
      </c>
      <c r="AM60" s="59">
        <f t="shared" si="13"/>
        <v>0</v>
      </c>
      <c r="AN60" s="59">
        <f t="shared" si="13"/>
        <v>0</v>
      </c>
      <c r="AO60" s="59">
        <f t="shared" si="13"/>
        <v>0</v>
      </c>
      <c r="AP60" s="59">
        <f t="shared" si="13"/>
        <v>0</v>
      </c>
      <c r="AQ60" s="59">
        <f t="shared" si="13"/>
        <v>0</v>
      </c>
      <c r="AR60" s="59">
        <f t="shared" si="13"/>
        <v>0</v>
      </c>
    </row>
    <row r="61" spans="2:44">
      <c r="B61" s="61" t="str">
        <f t="shared" si="12"/>
        <v>Pesticides Barley</v>
      </c>
      <c r="C61" s="57" t="s">
        <v>168</v>
      </c>
      <c r="D61" s="63"/>
      <c r="E61" s="60">
        <f t="shared" si="13"/>
        <v>0</v>
      </c>
      <c r="F61" s="59">
        <f t="shared" si="13"/>
        <v>0</v>
      </c>
      <c r="G61" s="59">
        <f t="shared" si="13"/>
        <v>0</v>
      </c>
      <c r="H61" s="59">
        <f t="shared" si="13"/>
        <v>0</v>
      </c>
      <c r="I61" s="59">
        <f t="shared" si="13"/>
        <v>0</v>
      </c>
      <c r="J61" s="59">
        <f t="shared" si="13"/>
        <v>0</v>
      </c>
      <c r="K61" s="59">
        <f t="shared" si="13"/>
        <v>0</v>
      </c>
      <c r="L61" s="59">
        <f t="shared" si="13"/>
        <v>0</v>
      </c>
      <c r="M61" s="59">
        <f t="shared" si="13"/>
        <v>0</v>
      </c>
      <c r="N61" s="59">
        <f t="shared" si="13"/>
        <v>0</v>
      </c>
      <c r="O61" s="59">
        <f t="shared" si="13"/>
        <v>0</v>
      </c>
      <c r="P61" s="59">
        <f t="shared" si="13"/>
        <v>0</v>
      </c>
      <c r="Q61" s="59">
        <f t="shared" si="13"/>
        <v>0</v>
      </c>
      <c r="R61" s="59">
        <f t="shared" si="13"/>
        <v>0</v>
      </c>
      <c r="S61" s="59">
        <f t="shared" si="13"/>
        <v>0</v>
      </c>
      <c r="T61" s="55">
        <f t="shared" ref="T61:AR61" si="14">+T27*$D27*$AS$46</f>
        <v>0</v>
      </c>
      <c r="U61" s="55">
        <f t="shared" si="14"/>
        <v>0</v>
      </c>
      <c r="V61" s="55">
        <f t="shared" si="14"/>
        <v>0</v>
      </c>
      <c r="W61" s="55">
        <f t="shared" si="14"/>
        <v>0</v>
      </c>
      <c r="X61" s="55">
        <f t="shared" si="14"/>
        <v>0</v>
      </c>
      <c r="Y61" s="60">
        <f t="shared" si="14"/>
        <v>0</v>
      </c>
      <c r="Z61" s="59">
        <f t="shared" si="14"/>
        <v>0</v>
      </c>
      <c r="AA61" s="59">
        <f t="shared" si="14"/>
        <v>0</v>
      </c>
      <c r="AB61" s="59">
        <f t="shared" si="14"/>
        <v>0</v>
      </c>
      <c r="AC61" s="59">
        <f t="shared" si="14"/>
        <v>0</v>
      </c>
      <c r="AD61" s="59">
        <f t="shared" si="14"/>
        <v>0</v>
      </c>
      <c r="AE61" s="59">
        <f t="shared" si="14"/>
        <v>0</v>
      </c>
      <c r="AF61" s="59">
        <f t="shared" si="14"/>
        <v>0</v>
      </c>
      <c r="AG61" s="59">
        <f t="shared" si="14"/>
        <v>0</v>
      </c>
      <c r="AH61" s="59">
        <f t="shared" si="14"/>
        <v>0</v>
      </c>
      <c r="AI61" s="59">
        <f t="shared" si="14"/>
        <v>0</v>
      </c>
      <c r="AJ61" s="59">
        <f t="shared" si="14"/>
        <v>0</v>
      </c>
      <c r="AK61" s="59">
        <f t="shared" si="14"/>
        <v>0</v>
      </c>
      <c r="AL61" s="59">
        <f t="shared" si="14"/>
        <v>0</v>
      </c>
      <c r="AM61" s="59">
        <f t="shared" si="14"/>
        <v>0</v>
      </c>
      <c r="AN61" s="59">
        <f t="shared" si="14"/>
        <v>0</v>
      </c>
      <c r="AO61" s="59">
        <f t="shared" si="14"/>
        <v>0</v>
      </c>
      <c r="AP61" s="59">
        <f t="shared" si="14"/>
        <v>0</v>
      </c>
      <c r="AQ61" s="59">
        <f t="shared" si="14"/>
        <v>0</v>
      </c>
      <c r="AR61" s="59">
        <f t="shared" si="14"/>
        <v>0</v>
      </c>
    </row>
    <row r="62" spans="2:44">
      <c r="B62" s="61" t="str">
        <f t="shared" si="12"/>
        <v>Manure</v>
      </c>
      <c r="C62" s="57" t="s">
        <v>168</v>
      </c>
      <c r="D62" s="63"/>
      <c r="E62" s="60">
        <f t="shared" ref="E62:AR64" si="15">+E28*$D28*$AS$46</f>
        <v>0</v>
      </c>
      <c r="F62" s="59">
        <f t="shared" si="15"/>
        <v>0</v>
      </c>
      <c r="G62" s="59">
        <f t="shared" si="15"/>
        <v>0</v>
      </c>
      <c r="H62" s="59">
        <f t="shared" si="15"/>
        <v>0</v>
      </c>
      <c r="I62" s="59">
        <f t="shared" si="15"/>
        <v>0</v>
      </c>
      <c r="J62" s="59">
        <f t="shared" si="15"/>
        <v>0</v>
      </c>
      <c r="K62" s="59">
        <f t="shared" si="15"/>
        <v>0</v>
      </c>
      <c r="L62" s="59">
        <f t="shared" si="15"/>
        <v>0</v>
      </c>
      <c r="M62" s="59">
        <f t="shared" si="15"/>
        <v>0</v>
      </c>
      <c r="N62" s="59">
        <f t="shared" si="15"/>
        <v>0</v>
      </c>
      <c r="O62" s="59">
        <f t="shared" si="15"/>
        <v>0</v>
      </c>
      <c r="P62" s="59">
        <f t="shared" si="15"/>
        <v>0</v>
      </c>
      <c r="Q62" s="59">
        <f t="shared" si="15"/>
        <v>0</v>
      </c>
      <c r="R62" s="59">
        <f t="shared" si="15"/>
        <v>0</v>
      </c>
      <c r="S62" s="59">
        <f t="shared" si="15"/>
        <v>0</v>
      </c>
      <c r="T62" s="55">
        <f t="shared" si="15"/>
        <v>0</v>
      </c>
      <c r="U62" s="55">
        <f t="shared" si="15"/>
        <v>0</v>
      </c>
      <c r="V62" s="55">
        <f t="shared" si="15"/>
        <v>0</v>
      </c>
      <c r="W62" s="55">
        <f t="shared" si="15"/>
        <v>0</v>
      </c>
      <c r="X62" s="55">
        <f t="shared" si="15"/>
        <v>0</v>
      </c>
      <c r="Y62" s="60">
        <f t="shared" si="15"/>
        <v>0</v>
      </c>
      <c r="Z62" s="59">
        <f t="shared" si="15"/>
        <v>0</v>
      </c>
      <c r="AA62" s="59">
        <f t="shared" si="15"/>
        <v>0</v>
      </c>
      <c r="AB62" s="59">
        <f t="shared" si="15"/>
        <v>0</v>
      </c>
      <c r="AC62" s="59">
        <f t="shared" si="15"/>
        <v>0</v>
      </c>
      <c r="AD62" s="59">
        <f t="shared" si="15"/>
        <v>0</v>
      </c>
      <c r="AE62" s="59">
        <f t="shared" si="15"/>
        <v>0</v>
      </c>
      <c r="AF62" s="59">
        <f t="shared" si="15"/>
        <v>0</v>
      </c>
      <c r="AG62" s="59">
        <f t="shared" si="15"/>
        <v>0</v>
      </c>
      <c r="AH62" s="59">
        <f t="shared" si="15"/>
        <v>0</v>
      </c>
      <c r="AI62" s="59">
        <f t="shared" si="15"/>
        <v>0</v>
      </c>
      <c r="AJ62" s="59">
        <f t="shared" si="15"/>
        <v>0</v>
      </c>
      <c r="AK62" s="59">
        <f t="shared" si="15"/>
        <v>0</v>
      </c>
      <c r="AL62" s="59">
        <f t="shared" si="15"/>
        <v>0</v>
      </c>
      <c r="AM62" s="59">
        <f t="shared" si="15"/>
        <v>0</v>
      </c>
      <c r="AN62" s="59">
        <f t="shared" si="15"/>
        <v>0</v>
      </c>
      <c r="AO62" s="59">
        <f t="shared" si="15"/>
        <v>0</v>
      </c>
      <c r="AP62" s="59">
        <f t="shared" si="15"/>
        <v>0</v>
      </c>
      <c r="AQ62" s="59">
        <f t="shared" si="15"/>
        <v>0</v>
      </c>
      <c r="AR62" s="59">
        <f t="shared" si="15"/>
        <v>0</v>
      </c>
    </row>
    <row r="63" spans="2:44">
      <c r="B63" s="61" t="str">
        <f t="shared" si="12"/>
        <v>Organic Fertiliser</v>
      </c>
      <c r="C63" s="57" t="s">
        <v>168</v>
      </c>
      <c r="D63" s="62"/>
      <c r="E63" s="60">
        <f t="shared" si="15"/>
        <v>0</v>
      </c>
      <c r="F63" s="59">
        <f t="shared" si="15"/>
        <v>0</v>
      </c>
      <c r="G63" s="59">
        <f t="shared" si="15"/>
        <v>0</v>
      </c>
      <c r="H63" s="59">
        <f t="shared" si="15"/>
        <v>0</v>
      </c>
      <c r="I63" s="59">
        <f t="shared" si="15"/>
        <v>0</v>
      </c>
      <c r="J63" s="59">
        <f t="shared" si="15"/>
        <v>0</v>
      </c>
      <c r="K63" s="59">
        <f t="shared" si="15"/>
        <v>0</v>
      </c>
      <c r="L63" s="59">
        <f t="shared" si="15"/>
        <v>0</v>
      </c>
      <c r="M63" s="59">
        <f t="shared" si="15"/>
        <v>0</v>
      </c>
      <c r="N63" s="59">
        <f t="shared" si="15"/>
        <v>0</v>
      </c>
      <c r="O63" s="59">
        <f t="shared" si="15"/>
        <v>0</v>
      </c>
      <c r="P63" s="59">
        <f t="shared" si="15"/>
        <v>0</v>
      </c>
      <c r="Q63" s="59">
        <f t="shared" si="15"/>
        <v>0</v>
      </c>
      <c r="R63" s="59">
        <f t="shared" si="15"/>
        <v>0</v>
      </c>
      <c r="S63" s="59">
        <f t="shared" si="15"/>
        <v>0</v>
      </c>
      <c r="T63" s="55">
        <f t="shared" si="15"/>
        <v>0</v>
      </c>
      <c r="U63" s="55">
        <f t="shared" si="15"/>
        <v>0</v>
      </c>
      <c r="V63" s="55">
        <f t="shared" si="15"/>
        <v>0</v>
      </c>
      <c r="W63" s="55">
        <f t="shared" si="15"/>
        <v>0</v>
      </c>
      <c r="X63" s="55">
        <f t="shared" si="15"/>
        <v>0</v>
      </c>
      <c r="Y63" s="60">
        <f t="shared" si="15"/>
        <v>0</v>
      </c>
      <c r="Z63" s="59">
        <f t="shared" si="15"/>
        <v>0</v>
      </c>
      <c r="AA63" s="59">
        <f t="shared" si="15"/>
        <v>0</v>
      </c>
      <c r="AB63" s="59">
        <f t="shared" si="15"/>
        <v>0</v>
      </c>
      <c r="AC63" s="59">
        <f t="shared" si="15"/>
        <v>0</v>
      </c>
      <c r="AD63" s="59">
        <f t="shared" si="15"/>
        <v>0</v>
      </c>
      <c r="AE63" s="59">
        <f t="shared" si="15"/>
        <v>0</v>
      </c>
      <c r="AF63" s="59">
        <f t="shared" si="15"/>
        <v>0</v>
      </c>
      <c r="AG63" s="59">
        <f t="shared" si="15"/>
        <v>0</v>
      </c>
      <c r="AH63" s="59">
        <f t="shared" si="15"/>
        <v>0</v>
      </c>
      <c r="AI63" s="59">
        <f t="shared" si="15"/>
        <v>0</v>
      </c>
      <c r="AJ63" s="59">
        <f t="shared" si="15"/>
        <v>0</v>
      </c>
      <c r="AK63" s="59">
        <f t="shared" si="15"/>
        <v>0</v>
      </c>
      <c r="AL63" s="59">
        <f t="shared" si="15"/>
        <v>0</v>
      </c>
      <c r="AM63" s="59">
        <f t="shared" si="15"/>
        <v>0</v>
      </c>
      <c r="AN63" s="59">
        <f t="shared" si="15"/>
        <v>0</v>
      </c>
      <c r="AO63" s="59">
        <f t="shared" si="15"/>
        <v>0</v>
      </c>
      <c r="AP63" s="59">
        <f t="shared" si="15"/>
        <v>0</v>
      </c>
      <c r="AQ63" s="59">
        <f t="shared" si="15"/>
        <v>0</v>
      </c>
      <c r="AR63" s="59">
        <f t="shared" si="15"/>
        <v>0</v>
      </c>
    </row>
    <row r="64" spans="2:44">
      <c r="B64" s="61" t="str">
        <f t="shared" si="12"/>
        <v>Harvest Barley</v>
      </c>
      <c r="C64" s="57" t="s">
        <v>168</v>
      </c>
      <c r="D64" s="62"/>
      <c r="E64" s="60">
        <f t="shared" si="15"/>
        <v>0</v>
      </c>
      <c r="F64" s="59">
        <f t="shared" si="15"/>
        <v>0</v>
      </c>
      <c r="G64" s="59">
        <f t="shared" si="15"/>
        <v>0</v>
      </c>
      <c r="H64" s="59">
        <f t="shared" si="15"/>
        <v>0</v>
      </c>
      <c r="I64" s="59">
        <f t="shared" si="15"/>
        <v>0</v>
      </c>
      <c r="J64" s="59">
        <f t="shared" si="15"/>
        <v>0</v>
      </c>
      <c r="K64" s="59">
        <f t="shared" si="15"/>
        <v>0</v>
      </c>
      <c r="L64" s="59">
        <f t="shared" si="15"/>
        <v>0</v>
      </c>
      <c r="M64" s="59">
        <f t="shared" si="15"/>
        <v>0</v>
      </c>
      <c r="N64" s="59">
        <f t="shared" si="15"/>
        <v>0</v>
      </c>
      <c r="O64" s="59">
        <f t="shared" si="15"/>
        <v>0</v>
      </c>
      <c r="P64" s="59">
        <f t="shared" si="15"/>
        <v>0</v>
      </c>
      <c r="Q64" s="59">
        <f t="shared" si="15"/>
        <v>0</v>
      </c>
      <c r="R64" s="59">
        <f t="shared" si="15"/>
        <v>0</v>
      </c>
      <c r="S64" s="59">
        <f t="shared" si="15"/>
        <v>0</v>
      </c>
      <c r="T64" s="55">
        <f t="shared" si="15"/>
        <v>0</v>
      </c>
      <c r="U64" s="55">
        <f t="shared" si="15"/>
        <v>0</v>
      </c>
      <c r="V64" s="55">
        <f t="shared" si="15"/>
        <v>0</v>
      </c>
      <c r="W64" s="55">
        <f t="shared" si="15"/>
        <v>0</v>
      </c>
      <c r="X64" s="55">
        <f t="shared" si="15"/>
        <v>0</v>
      </c>
      <c r="Y64" s="60">
        <f t="shared" si="15"/>
        <v>0</v>
      </c>
      <c r="Z64" s="59">
        <f t="shared" si="15"/>
        <v>0</v>
      </c>
      <c r="AA64" s="59">
        <f t="shared" si="15"/>
        <v>0</v>
      </c>
      <c r="AB64" s="59">
        <f t="shared" si="15"/>
        <v>0</v>
      </c>
      <c r="AC64" s="59">
        <f t="shared" si="15"/>
        <v>0</v>
      </c>
      <c r="AD64" s="59">
        <f t="shared" si="15"/>
        <v>0</v>
      </c>
      <c r="AE64" s="59">
        <f t="shared" si="15"/>
        <v>0</v>
      </c>
      <c r="AF64" s="59">
        <f t="shared" si="15"/>
        <v>0</v>
      </c>
      <c r="AG64" s="59">
        <f t="shared" si="15"/>
        <v>0</v>
      </c>
      <c r="AH64" s="59">
        <f t="shared" si="15"/>
        <v>0</v>
      </c>
      <c r="AI64" s="59">
        <f t="shared" si="15"/>
        <v>0</v>
      </c>
      <c r="AJ64" s="59">
        <f t="shared" si="15"/>
        <v>0</v>
      </c>
      <c r="AK64" s="59">
        <f t="shared" si="15"/>
        <v>0</v>
      </c>
      <c r="AL64" s="59">
        <f t="shared" si="15"/>
        <v>0</v>
      </c>
      <c r="AM64" s="59">
        <f t="shared" si="15"/>
        <v>0</v>
      </c>
      <c r="AN64" s="59">
        <f t="shared" si="15"/>
        <v>0</v>
      </c>
      <c r="AO64" s="59">
        <f t="shared" si="15"/>
        <v>0</v>
      </c>
      <c r="AP64" s="59">
        <f t="shared" si="15"/>
        <v>0</v>
      </c>
      <c r="AQ64" s="59">
        <f t="shared" si="15"/>
        <v>0</v>
      </c>
      <c r="AR64" s="59">
        <f t="shared" si="15"/>
        <v>0</v>
      </c>
    </row>
    <row r="65" spans="2:62">
      <c r="B65" s="61" t="str">
        <f>+B34</f>
        <v>Planting Service</v>
      </c>
      <c r="C65" s="57" t="s">
        <v>168</v>
      </c>
      <c r="D65" s="56"/>
      <c r="E65" s="60">
        <f t="shared" ref="E65:AR65" si="16">+E34*$D34*$AS$46</f>
        <v>0</v>
      </c>
      <c r="F65" s="59">
        <f t="shared" si="16"/>
        <v>0</v>
      </c>
      <c r="G65" s="59">
        <f t="shared" si="16"/>
        <v>0</v>
      </c>
      <c r="H65" s="59">
        <f t="shared" si="16"/>
        <v>0</v>
      </c>
      <c r="I65" s="59">
        <f t="shared" si="16"/>
        <v>0</v>
      </c>
      <c r="J65" s="59">
        <f t="shared" si="16"/>
        <v>0</v>
      </c>
      <c r="K65" s="59">
        <f t="shared" si="16"/>
        <v>0</v>
      </c>
      <c r="L65" s="59">
        <f t="shared" si="16"/>
        <v>0</v>
      </c>
      <c r="M65" s="59">
        <f t="shared" si="16"/>
        <v>0</v>
      </c>
      <c r="N65" s="59">
        <f t="shared" si="16"/>
        <v>0</v>
      </c>
      <c r="O65" s="59">
        <f t="shared" si="16"/>
        <v>0</v>
      </c>
      <c r="P65" s="59">
        <f t="shared" si="16"/>
        <v>0</v>
      </c>
      <c r="Q65" s="59">
        <f t="shared" si="16"/>
        <v>0</v>
      </c>
      <c r="R65" s="59">
        <f t="shared" si="16"/>
        <v>0</v>
      </c>
      <c r="S65" s="59">
        <f t="shared" si="16"/>
        <v>0</v>
      </c>
      <c r="T65" s="55">
        <f t="shared" si="16"/>
        <v>0</v>
      </c>
      <c r="U65" s="55">
        <f t="shared" si="16"/>
        <v>0</v>
      </c>
      <c r="V65" s="55">
        <f t="shared" si="16"/>
        <v>0</v>
      </c>
      <c r="W65" s="55">
        <f t="shared" si="16"/>
        <v>0</v>
      </c>
      <c r="X65" s="55">
        <f t="shared" si="16"/>
        <v>0</v>
      </c>
      <c r="Y65" s="60">
        <f t="shared" si="16"/>
        <v>0</v>
      </c>
      <c r="Z65" s="59">
        <f t="shared" si="16"/>
        <v>0</v>
      </c>
      <c r="AA65" s="59">
        <f t="shared" si="16"/>
        <v>0</v>
      </c>
      <c r="AB65" s="59">
        <f t="shared" si="16"/>
        <v>0</v>
      </c>
      <c r="AC65" s="59">
        <f t="shared" si="16"/>
        <v>0</v>
      </c>
      <c r="AD65" s="59">
        <f t="shared" si="16"/>
        <v>0</v>
      </c>
      <c r="AE65" s="59">
        <f t="shared" si="16"/>
        <v>0</v>
      </c>
      <c r="AF65" s="59">
        <f t="shared" si="16"/>
        <v>0</v>
      </c>
      <c r="AG65" s="59">
        <f t="shared" si="16"/>
        <v>0</v>
      </c>
      <c r="AH65" s="59">
        <f t="shared" si="16"/>
        <v>0</v>
      </c>
      <c r="AI65" s="59">
        <f t="shared" si="16"/>
        <v>0</v>
      </c>
      <c r="AJ65" s="59">
        <f t="shared" si="16"/>
        <v>0</v>
      </c>
      <c r="AK65" s="59">
        <f t="shared" si="16"/>
        <v>0</v>
      </c>
      <c r="AL65" s="59">
        <f t="shared" si="16"/>
        <v>0</v>
      </c>
      <c r="AM65" s="59">
        <f t="shared" si="16"/>
        <v>0</v>
      </c>
      <c r="AN65" s="59">
        <f t="shared" si="16"/>
        <v>0</v>
      </c>
      <c r="AO65" s="59">
        <f t="shared" si="16"/>
        <v>0</v>
      </c>
      <c r="AP65" s="59">
        <f t="shared" si="16"/>
        <v>0</v>
      </c>
      <c r="AQ65" s="59">
        <f t="shared" si="16"/>
        <v>0</v>
      </c>
      <c r="AR65" s="59">
        <f t="shared" si="16"/>
        <v>0</v>
      </c>
    </row>
    <row r="66" spans="2:62">
      <c r="B66" s="61" t="str">
        <f>+B38</f>
        <v>Transportation to the market</v>
      </c>
      <c r="C66" s="57" t="s">
        <v>168</v>
      </c>
      <c r="D66" s="56"/>
      <c r="E66" s="60"/>
      <c r="F66" s="59"/>
      <c r="G66" s="59"/>
      <c r="H66" s="59"/>
      <c r="I66" s="59"/>
      <c r="J66" s="59"/>
      <c r="K66" s="59"/>
      <c r="L66" s="59"/>
      <c r="M66" s="59"/>
      <c r="N66" s="59"/>
      <c r="O66" s="59"/>
      <c r="P66" s="59"/>
      <c r="Q66" s="59"/>
      <c r="R66" s="59"/>
      <c r="S66" s="59"/>
      <c r="T66" s="55"/>
      <c r="U66" s="55"/>
      <c r="V66" s="55"/>
      <c r="W66" s="55"/>
      <c r="X66" s="55"/>
      <c r="Y66" s="60"/>
      <c r="Z66" s="59"/>
      <c r="AA66" s="59"/>
      <c r="AB66" s="59"/>
      <c r="AC66" s="59"/>
      <c r="AD66" s="59"/>
      <c r="AE66" s="59"/>
      <c r="AF66" s="59"/>
      <c r="AG66" s="59"/>
      <c r="AH66" s="59"/>
      <c r="AI66" s="59"/>
      <c r="AJ66" s="59"/>
      <c r="AK66" s="59"/>
      <c r="AL66" s="59"/>
      <c r="AM66" s="59"/>
      <c r="AN66" s="59"/>
      <c r="AO66" s="59"/>
      <c r="AP66" s="59"/>
      <c r="AQ66" s="59"/>
      <c r="AR66" s="59"/>
    </row>
    <row r="67" spans="2:62">
      <c r="B67" s="61" t="str">
        <f>+B41</f>
        <v>Labor</v>
      </c>
      <c r="C67" s="57" t="s">
        <v>168</v>
      </c>
      <c r="D67" s="56"/>
      <c r="E67" s="60">
        <f t="shared" ref="E67:AR69" si="17">+E41*$D41*$AS$46</f>
        <v>0</v>
      </c>
      <c r="F67" s="59">
        <f t="shared" si="17"/>
        <v>0</v>
      </c>
      <c r="G67" s="59">
        <f t="shared" si="17"/>
        <v>0</v>
      </c>
      <c r="H67" s="59">
        <f t="shared" si="17"/>
        <v>0</v>
      </c>
      <c r="I67" s="59">
        <f t="shared" si="17"/>
        <v>0</v>
      </c>
      <c r="J67" s="59">
        <f t="shared" si="17"/>
        <v>0</v>
      </c>
      <c r="K67" s="59">
        <f t="shared" si="17"/>
        <v>0</v>
      </c>
      <c r="L67" s="59">
        <f t="shared" si="17"/>
        <v>0</v>
      </c>
      <c r="M67" s="59">
        <f t="shared" si="17"/>
        <v>0</v>
      </c>
      <c r="N67" s="59">
        <f t="shared" si="17"/>
        <v>0</v>
      </c>
      <c r="O67" s="59">
        <f t="shared" si="17"/>
        <v>0</v>
      </c>
      <c r="P67" s="59">
        <f t="shared" si="17"/>
        <v>0</v>
      </c>
      <c r="Q67" s="59">
        <f t="shared" si="17"/>
        <v>0</v>
      </c>
      <c r="R67" s="59">
        <f t="shared" si="17"/>
        <v>0</v>
      </c>
      <c r="S67" s="59">
        <f t="shared" si="17"/>
        <v>0</v>
      </c>
      <c r="T67" s="55">
        <f t="shared" si="17"/>
        <v>0</v>
      </c>
      <c r="U67" s="55">
        <f t="shared" si="17"/>
        <v>0</v>
      </c>
      <c r="V67" s="55">
        <f t="shared" si="17"/>
        <v>0</v>
      </c>
      <c r="W67" s="55">
        <f t="shared" si="17"/>
        <v>0</v>
      </c>
      <c r="X67" s="55">
        <f t="shared" si="17"/>
        <v>0</v>
      </c>
      <c r="Y67" s="60">
        <f t="shared" si="17"/>
        <v>0</v>
      </c>
      <c r="Z67" s="59">
        <f t="shared" si="17"/>
        <v>0</v>
      </c>
      <c r="AA67" s="59">
        <f t="shared" si="17"/>
        <v>0</v>
      </c>
      <c r="AB67" s="59">
        <f t="shared" si="17"/>
        <v>0</v>
      </c>
      <c r="AC67" s="59">
        <f t="shared" si="17"/>
        <v>0</v>
      </c>
      <c r="AD67" s="59">
        <f t="shared" si="17"/>
        <v>0</v>
      </c>
      <c r="AE67" s="59">
        <f t="shared" si="17"/>
        <v>0</v>
      </c>
      <c r="AF67" s="59">
        <f t="shared" si="17"/>
        <v>0</v>
      </c>
      <c r="AG67" s="59">
        <f t="shared" si="17"/>
        <v>0</v>
      </c>
      <c r="AH67" s="59">
        <f t="shared" si="17"/>
        <v>0</v>
      </c>
      <c r="AI67" s="59">
        <f t="shared" si="17"/>
        <v>0</v>
      </c>
      <c r="AJ67" s="59">
        <f t="shared" si="17"/>
        <v>0</v>
      </c>
      <c r="AK67" s="59">
        <f t="shared" si="17"/>
        <v>0</v>
      </c>
      <c r="AL67" s="59">
        <f t="shared" si="17"/>
        <v>0</v>
      </c>
      <c r="AM67" s="59">
        <f t="shared" si="17"/>
        <v>0</v>
      </c>
      <c r="AN67" s="59">
        <f t="shared" si="17"/>
        <v>0</v>
      </c>
      <c r="AO67" s="59">
        <f t="shared" si="17"/>
        <v>0</v>
      </c>
      <c r="AP67" s="59">
        <f t="shared" si="17"/>
        <v>0</v>
      </c>
      <c r="AQ67" s="59">
        <f t="shared" si="17"/>
        <v>0</v>
      </c>
      <c r="AR67" s="59">
        <f t="shared" si="17"/>
        <v>0</v>
      </c>
    </row>
    <row r="68" spans="2:62">
      <c r="B68" s="61" t="str">
        <f>+B42</f>
        <v>Temporary</v>
      </c>
      <c r="C68" s="57" t="s">
        <v>168</v>
      </c>
      <c r="D68" s="56"/>
      <c r="E68" s="60">
        <f t="shared" si="17"/>
        <v>0</v>
      </c>
      <c r="F68" s="59">
        <f t="shared" si="17"/>
        <v>0</v>
      </c>
      <c r="G68" s="59">
        <f t="shared" si="17"/>
        <v>0</v>
      </c>
      <c r="H68" s="59">
        <f t="shared" si="17"/>
        <v>0</v>
      </c>
      <c r="I68" s="59">
        <f t="shared" si="17"/>
        <v>0</v>
      </c>
      <c r="J68" s="59">
        <f t="shared" si="17"/>
        <v>0</v>
      </c>
      <c r="K68" s="59">
        <f t="shared" si="17"/>
        <v>0</v>
      </c>
      <c r="L68" s="59">
        <f t="shared" si="17"/>
        <v>0</v>
      </c>
      <c r="M68" s="59">
        <f t="shared" si="17"/>
        <v>0</v>
      </c>
      <c r="N68" s="59">
        <f t="shared" si="17"/>
        <v>0</v>
      </c>
      <c r="O68" s="59">
        <f t="shared" si="17"/>
        <v>0</v>
      </c>
      <c r="P68" s="59">
        <f t="shared" si="17"/>
        <v>0</v>
      </c>
      <c r="Q68" s="59">
        <f t="shared" si="17"/>
        <v>0</v>
      </c>
      <c r="R68" s="59">
        <f t="shared" si="17"/>
        <v>0</v>
      </c>
      <c r="S68" s="59">
        <f t="shared" ref="S68:X68" si="18">+R68</f>
        <v>0</v>
      </c>
      <c r="T68" s="59">
        <f t="shared" si="18"/>
        <v>0</v>
      </c>
      <c r="U68" s="59">
        <f t="shared" si="18"/>
        <v>0</v>
      </c>
      <c r="V68" s="59">
        <f t="shared" si="18"/>
        <v>0</v>
      </c>
      <c r="W68" s="59">
        <f t="shared" si="18"/>
        <v>0</v>
      </c>
      <c r="X68" s="59">
        <f t="shared" si="18"/>
        <v>0</v>
      </c>
      <c r="Y68" s="60">
        <f t="shared" si="17"/>
        <v>0</v>
      </c>
      <c r="Z68" s="59">
        <f t="shared" si="17"/>
        <v>0</v>
      </c>
      <c r="AA68" s="59">
        <f t="shared" si="17"/>
        <v>0</v>
      </c>
      <c r="AB68" s="59">
        <f t="shared" si="17"/>
        <v>0</v>
      </c>
      <c r="AC68" s="59">
        <f t="shared" si="17"/>
        <v>0</v>
      </c>
      <c r="AD68" s="59">
        <f t="shared" si="17"/>
        <v>0</v>
      </c>
      <c r="AE68" s="59">
        <f t="shared" si="17"/>
        <v>0</v>
      </c>
      <c r="AF68" s="59">
        <f t="shared" si="17"/>
        <v>0</v>
      </c>
      <c r="AG68" s="59">
        <f t="shared" si="17"/>
        <v>0</v>
      </c>
      <c r="AH68" s="59">
        <f t="shared" si="17"/>
        <v>0</v>
      </c>
      <c r="AI68" s="59">
        <f t="shared" si="17"/>
        <v>0</v>
      </c>
      <c r="AJ68" s="59">
        <f t="shared" si="17"/>
        <v>0</v>
      </c>
      <c r="AK68" s="59">
        <f t="shared" si="17"/>
        <v>0</v>
      </c>
      <c r="AL68" s="59">
        <f t="shared" si="17"/>
        <v>0</v>
      </c>
      <c r="AM68" s="59">
        <f t="shared" si="17"/>
        <v>0</v>
      </c>
      <c r="AN68" s="59">
        <f t="shared" si="17"/>
        <v>0</v>
      </c>
      <c r="AO68" s="59">
        <f t="shared" si="17"/>
        <v>0</v>
      </c>
      <c r="AP68" s="59">
        <f t="shared" si="17"/>
        <v>0</v>
      </c>
      <c r="AQ68" s="59">
        <f t="shared" si="17"/>
        <v>0</v>
      </c>
      <c r="AR68" s="59">
        <f t="shared" si="17"/>
        <v>0</v>
      </c>
    </row>
    <row r="69" spans="2:62" ht="15.75" thickBot="1">
      <c r="B69" s="58" t="str">
        <f>+B43</f>
        <v>Permanent</v>
      </c>
      <c r="C69" s="57" t="s">
        <v>168</v>
      </c>
      <c r="D69" s="56"/>
      <c r="E69" s="54">
        <f t="shared" si="17"/>
        <v>0</v>
      </c>
      <c r="F69" s="53">
        <f t="shared" si="17"/>
        <v>0</v>
      </c>
      <c r="G69" s="53">
        <f t="shared" si="17"/>
        <v>0</v>
      </c>
      <c r="H69" s="53">
        <f t="shared" si="17"/>
        <v>0</v>
      </c>
      <c r="I69" s="53">
        <f t="shared" si="17"/>
        <v>0</v>
      </c>
      <c r="J69" s="53">
        <f t="shared" si="17"/>
        <v>0</v>
      </c>
      <c r="K69" s="53">
        <f t="shared" si="17"/>
        <v>0</v>
      </c>
      <c r="L69" s="53">
        <f t="shared" si="17"/>
        <v>0</v>
      </c>
      <c r="M69" s="53">
        <f t="shared" si="17"/>
        <v>0</v>
      </c>
      <c r="N69" s="53">
        <f t="shared" si="17"/>
        <v>0</v>
      </c>
      <c r="O69" s="53">
        <f t="shared" si="17"/>
        <v>0</v>
      </c>
      <c r="P69" s="53">
        <f t="shared" si="17"/>
        <v>0</v>
      </c>
      <c r="Q69" s="53">
        <f t="shared" si="17"/>
        <v>0</v>
      </c>
      <c r="R69" s="53">
        <f t="shared" si="17"/>
        <v>0</v>
      </c>
      <c r="S69" s="53">
        <f t="shared" si="17"/>
        <v>0</v>
      </c>
      <c r="T69" s="55">
        <f t="shared" si="17"/>
        <v>0</v>
      </c>
      <c r="U69" s="55">
        <f t="shared" si="17"/>
        <v>0</v>
      </c>
      <c r="V69" s="55">
        <f t="shared" si="17"/>
        <v>0</v>
      </c>
      <c r="W69" s="55">
        <f t="shared" si="17"/>
        <v>0</v>
      </c>
      <c r="X69" s="55">
        <f t="shared" si="17"/>
        <v>0</v>
      </c>
      <c r="Y69" s="54">
        <f t="shared" si="17"/>
        <v>0</v>
      </c>
      <c r="Z69" s="53">
        <f t="shared" si="17"/>
        <v>0</v>
      </c>
      <c r="AA69" s="53">
        <f t="shared" si="17"/>
        <v>0</v>
      </c>
      <c r="AB69" s="53">
        <f t="shared" si="17"/>
        <v>0</v>
      </c>
      <c r="AC69" s="53">
        <f t="shared" si="17"/>
        <v>0</v>
      </c>
      <c r="AD69" s="53">
        <f t="shared" si="17"/>
        <v>0</v>
      </c>
      <c r="AE69" s="53">
        <f t="shared" si="17"/>
        <v>0</v>
      </c>
      <c r="AF69" s="53">
        <f t="shared" si="17"/>
        <v>0</v>
      </c>
      <c r="AG69" s="53">
        <f t="shared" si="17"/>
        <v>0</v>
      </c>
      <c r="AH69" s="53">
        <f t="shared" si="17"/>
        <v>0</v>
      </c>
      <c r="AI69" s="53">
        <f t="shared" si="17"/>
        <v>0</v>
      </c>
      <c r="AJ69" s="53">
        <f t="shared" si="17"/>
        <v>0</v>
      </c>
      <c r="AK69" s="53">
        <f t="shared" si="17"/>
        <v>0</v>
      </c>
      <c r="AL69" s="53">
        <f t="shared" si="17"/>
        <v>0</v>
      </c>
      <c r="AM69" s="53">
        <f t="shared" si="17"/>
        <v>0</v>
      </c>
      <c r="AN69" s="53">
        <f t="shared" si="17"/>
        <v>0</v>
      </c>
      <c r="AO69" s="53">
        <f t="shared" si="17"/>
        <v>0</v>
      </c>
      <c r="AP69" s="53">
        <f t="shared" si="17"/>
        <v>0</v>
      </c>
      <c r="AQ69" s="53">
        <f t="shared" si="17"/>
        <v>0</v>
      </c>
      <c r="AR69" s="53">
        <f t="shared" si="17"/>
        <v>0</v>
      </c>
    </row>
    <row r="70" spans="2:62" ht="15.75" thickBot="1">
      <c r="B70" s="50" t="s">
        <v>194</v>
      </c>
      <c r="C70" s="52"/>
      <c r="D70" s="51"/>
      <c r="E70" s="50">
        <f t="shared" ref="E70:AR70" si="19">+E54</f>
        <v>0</v>
      </c>
      <c r="F70" s="49">
        <f t="shared" si="19"/>
        <v>0</v>
      </c>
      <c r="G70" s="49">
        <f t="shared" si="19"/>
        <v>0</v>
      </c>
      <c r="H70" s="49">
        <f t="shared" si="19"/>
        <v>0</v>
      </c>
      <c r="I70" s="49">
        <f t="shared" si="19"/>
        <v>0</v>
      </c>
      <c r="J70" s="49">
        <f t="shared" si="19"/>
        <v>0</v>
      </c>
      <c r="K70" s="49">
        <f t="shared" si="19"/>
        <v>0</v>
      </c>
      <c r="L70" s="49">
        <f t="shared" si="19"/>
        <v>0</v>
      </c>
      <c r="M70" s="49">
        <f t="shared" si="19"/>
        <v>0</v>
      </c>
      <c r="N70" s="49">
        <f t="shared" si="19"/>
        <v>0</v>
      </c>
      <c r="O70" s="49">
        <f t="shared" si="19"/>
        <v>0</v>
      </c>
      <c r="P70" s="49">
        <f t="shared" si="19"/>
        <v>0</v>
      </c>
      <c r="Q70" s="49">
        <f t="shared" si="19"/>
        <v>0</v>
      </c>
      <c r="R70" s="49">
        <f t="shared" si="19"/>
        <v>0</v>
      </c>
      <c r="S70" s="49">
        <f t="shared" si="19"/>
        <v>0</v>
      </c>
      <c r="T70" s="49">
        <f t="shared" si="19"/>
        <v>0</v>
      </c>
      <c r="U70" s="49">
        <f t="shared" si="19"/>
        <v>0</v>
      </c>
      <c r="V70" s="49">
        <f t="shared" si="19"/>
        <v>0</v>
      </c>
      <c r="W70" s="49">
        <f t="shared" si="19"/>
        <v>0</v>
      </c>
      <c r="X70" s="49">
        <f t="shared" si="19"/>
        <v>0</v>
      </c>
      <c r="Y70" s="48">
        <f t="shared" si="19"/>
        <v>0</v>
      </c>
      <c r="Z70" s="47">
        <f t="shared" si="19"/>
        <v>0</v>
      </c>
      <c r="AA70" s="47">
        <f t="shared" si="19"/>
        <v>0</v>
      </c>
      <c r="AB70" s="47">
        <f t="shared" si="19"/>
        <v>0</v>
      </c>
      <c r="AC70" s="47">
        <f t="shared" si="19"/>
        <v>0</v>
      </c>
      <c r="AD70" s="47">
        <f t="shared" si="19"/>
        <v>0</v>
      </c>
      <c r="AE70" s="47">
        <f t="shared" si="19"/>
        <v>0</v>
      </c>
      <c r="AF70" s="47">
        <f t="shared" si="19"/>
        <v>0</v>
      </c>
      <c r="AG70" s="47">
        <f t="shared" si="19"/>
        <v>0</v>
      </c>
      <c r="AH70" s="47">
        <f t="shared" si="19"/>
        <v>0</v>
      </c>
      <c r="AI70" s="47">
        <f t="shared" si="19"/>
        <v>0</v>
      </c>
      <c r="AJ70" s="47">
        <f t="shared" si="19"/>
        <v>0</v>
      </c>
      <c r="AK70" s="47">
        <f t="shared" si="19"/>
        <v>0</v>
      </c>
      <c r="AL70" s="47">
        <f t="shared" si="19"/>
        <v>0</v>
      </c>
      <c r="AM70" s="47">
        <f t="shared" si="19"/>
        <v>0</v>
      </c>
      <c r="AN70" s="47">
        <f t="shared" si="19"/>
        <v>0</v>
      </c>
      <c r="AO70" s="47">
        <f t="shared" si="19"/>
        <v>0</v>
      </c>
      <c r="AP70" s="47">
        <f t="shared" si="19"/>
        <v>0</v>
      </c>
      <c r="AQ70" s="47">
        <f t="shared" si="19"/>
        <v>0</v>
      </c>
      <c r="AR70" s="47">
        <f t="shared" si="19"/>
        <v>0</v>
      </c>
    </row>
    <row r="71" spans="2:62" s="43" customFormat="1">
      <c r="B71" s="45" t="s">
        <v>195</v>
      </c>
      <c r="C71" s="44"/>
      <c r="D71" s="44"/>
      <c r="E71" s="45"/>
      <c r="S71" s="46"/>
      <c r="Y71" s="45"/>
    </row>
    <row r="72" spans="2:62" s="43" customFormat="1">
      <c r="B72" s="42" t="s">
        <v>196</v>
      </c>
      <c r="C72" s="44"/>
      <c r="D72" s="44"/>
      <c r="E72" s="39">
        <f t="shared" ref="E72:AR72" si="20">E48-E70+E69</f>
        <v>0</v>
      </c>
      <c r="F72" s="39">
        <f t="shared" si="20"/>
        <v>0</v>
      </c>
      <c r="G72" s="39">
        <f t="shared" si="20"/>
        <v>0</v>
      </c>
      <c r="H72" s="39">
        <f t="shared" si="20"/>
        <v>0</v>
      </c>
      <c r="I72" s="39">
        <f t="shared" si="20"/>
        <v>0</v>
      </c>
      <c r="J72" s="39">
        <f t="shared" si="20"/>
        <v>0</v>
      </c>
      <c r="K72" s="39">
        <f t="shared" si="20"/>
        <v>0</v>
      </c>
      <c r="L72" s="39">
        <f t="shared" si="20"/>
        <v>0</v>
      </c>
      <c r="M72" s="39">
        <f t="shared" si="20"/>
        <v>0</v>
      </c>
      <c r="N72" s="39">
        <f t="shared" si="20"/>
        <v>0</v>
      </c>
      <c r="O72" s="39">
        <f t="shared" si="20"/>
        <v>0</v>
      </c>
      <c r="P72" s="39">
        <f t="shared" si="20"/>
        <v>0</v>
      </c>
      <c r="Q72" s="39">
        <f t="shared" si="20"/>
        <v>0</v>
      </c>
      <c r="R72" s="39">
        <f t="shared" si="20"/>
        <v>0</v>
      </c>
      <c r="S72" s="39">
        <f t="shared" si="20"/>
        <v>0</v>
      </c>
      <c r="T72" s="39">
        <f t="shared" si="20"/>
        <v>0</v>
      </c>
      <c r="U72" s="39">
        <f t="shared" si="20"/>
        <v>0</v>
      </c>
      <c r="V72" s="39">
        <f t="shared" si="20"/>
        <v>0</v>
      </c>
      <c r="W72" s="39">
        <f t="shared" si="20"/>
        <v>0</v>
      </c>
      <c r="X72" s="39">
        <f t="shared" si="20"/>
        <v>0</v>
      </c>
      <c r="Y72" s="38">
        <f t="shared" si="20"/>
        <v>0</v>
      </c>
      <c r="Z72" s="38">
        <f t="shared" si="20"/>
        <v>0</v>
      </c>
      <c r="AA72" s="38">
        <f t="shared" si="20"/>
        <v>0</v>
      </c>
      <c r="AB72" s="38">
        <f t="shared" si="20"/>
        <v>0</v>
      </c>
      <c r="AC72" s="38">
        <f t="shared" si="20"/>
        <v>0</v>
      </c>
      <c r="AD72" s="38">
        <f t="shared" si="20"/>
        <v>0</v>
      </c>
      <c r="AE72" s="38">
        <f t="shared" si="20"/>
        <v>0</v>
      </c>
      <c r="AF72" s="38">
        <f t="shared" si="20"/>
        <v>0</v>
      </c>
      <c r="AG72" s="38">
        <f t="shared" si="20"/>
        <v>0</v>
      </c>
      <c r="AH72" s="38">
        <f t="shared" si="20"/>
        <v>0</v>
      </c>
      <c r="AI72" s="38">
        <f t="shared" si="20"/>
        <v>0</v>
      </c>
      <c r="AJ72" s="38">
        <f t="shared" si="20"/>
        <v>0</v>
      </c>
      <c r="AK72" s="38">
        <f t="shared" si="20"/>
        <v>0</v>
      </c>
      <c r="AL72" s="38">
        <f t="shared" si="20"/>
        <v>0</v>
      </c>
      <c r="AM72" s="38">
        <f t="shared" si="20"/>
        <v>0</v>
      </c>
      <c r="AN72" s="38">
        <f t="shared" si="20"/>
        <v>0</v>
      </c>
      <c r="AO72" s="38">
        <f t="shared" si="20"/>
        <v>0</v>
      </c>
      <c r="AP72" s="38">
        <f t="shared" si="20"/>
        <v>0</v>
      </c>
      <c r="AQ72" s="38">
        <f t="shared" si="20"/>
        <v>0</v>
      </c>
      <c r="AR72" s="38">
        <f t="shared" si="20"/>
        <v>0</v>
      </c>
    </row>
    <row r="73" spans="2:62">
      <c r="B73" s="42" t="s">
        <v>197</v>
      </c>
      <c r="C73" s="41"/>
      <c r="D73" s="40"/>
      <c r="E73" s="39">
        <f t="shared" ref="E73:AR73" si="21">E48-E70</f>
        <v>0</v>
      </c>
      <c r="F73" s="39">
        <f t="shared" si="21"/>
        <v>0</v>
      </c>
      <c r="G73" s="39">
        <f t="shared" si="21"/>
        <v>0</v>
      </c>
      <c r="H73" s="39">
        <f t="shared" si="21"/>
        <v>0</v>
      </c>
      <c r="I73" s="39">
        <f t="shared" si="21"/>
        <v>0</v>
      </c>
      <c r="J73" s="39">
        <f t="shared" si="21"/>
        <v>0</v>
      </c>
      <c r="K73" s="39">
        <f t="shared" si="21"/>
        <v>0</v>
      </c>
      <c r="L73" s="39">
        <f t="shared" si="21"/>
        <v>0</v>
      </c>
      <c r="M73" s="39">
        <f t="shared" si="21"/>
        <v>0</v>
      </c>
      <c r="N73" s="39">
        <f t="shared" si="21"/>
        <v>0</v>
      </c>
      <c r="O73" s="39">
        <f t="shared" si="21"/>
        <v>0</v>
      </c>
      <c r="P73" s="39">
        <f t="shared" si="21"/>
        <v>0</v>
      </c>
      <c r="Q73" s="39">
        <f t="shared" si="21"/>
        <v>0</v>
      </c>
      <c r="R73" s="39">
        <f t="shared" si="21"/>
        <v>0</v>
      </c>
      <c r="S73" s="39">
        <f t="shared" si="21"/>
        <v>0</v>
      </c>
      <c r="T73" s="39">
        <f t="shared" si="21"/>
        <v>0</v>
      </c>
      <c r="U73" s="39">
        <f t="shared" si="21"/>
        <v>0</v>
      </c>
      <c r="V73" s="39">
        <f t="shared" si="21"/>
        <v>0</v>
      </c>
      <c r="W73" s="39">
        <f t="shared" si="21"/>
        <v>0</v>
      </c>
      <c r="X73" s="39">
        <f t="shared" si="21"/>
        <v>0</v>
      </c>
      <c r="Y73" s="38">
        <f t="shared" si="21"/>
        <v>0</v>
      </c>
      <c r="Z73" s="38">
        <f t="shared" si="21"/>
        <v>0</v>
      </c>
      <c r="AA73" s="38">
        <f t="shared" si="21"/>
        <v>0</v>
      </c>
      <c r="AB73" s="38">
        <f t="shared" si="21"/>
        <v>0</v>
      </c>
      <c r="AC73" s="38">
        <f t="shared" si="21"/>
        <v>0</v>
      </c>
      <c r="AD73" s="38">
        <f t="shared" si="21"/>
        <v>0</v>
      </c>
      <c r="AE73" s="38">
        <f t="shared" si="21"/>
        <v>0</v>
      </c>
      <c r="AF73" s="38">
        <f t="shared" si="21"/>
        <v>0</v>
      </c>
      <c r="AG73" s="38">
        <f t="shared" si="21"/>
        <v>0</v>
      </c>
      <c r="AH73" s="38">
        <f t="shared" si="21"/>
        <v>0</v>
      </c>
      <c r="AI73" s="38">
        <f t="shared" si="21"/>
        <v>0</v>
      </c>
      <c r="AJ73" s="38">
        <f t="shared" si="21"/>
        <v>0</v>
      </c>
      <c r="AK73" s="38">
        <f t="shared" si="21"/>
        <v>0</v>
      </c>
      <c r="AL73" s="38">
        <f t="shared" si="21"/>
        <v>0</v>
      </c>
      <c r="AM73" s="38">
        <f t="shared" si="21"/>
        <v>0</v>
      </c>
      <c r="AN73" s="38">
        <f t="shared" si="21"/>
        <v>0</v>
      </c>
      <c r="AO73" s="38">
        <f t="shared" si="21"/>
        <v>0</v>
      </c>
      <c r="AP73" s="38">
        <f t="shared" si="21"/>
        <v>0</v>
      </c>
      <c r="AQ73" s="38">
        <f t="shared" si="21"/>
        <v>0</v>
      </c>
      <c r="AR73" s="38">
        <f t="shared" si="21"/>
        <v>0</v>
      </c>
    </row>
    <row r="74" spans="2:62" ht="15.75" thickBot="1">
      <c r="B74" s="37" t="s">
        <v>198</v>
      </c>
      <c r="C74" s="36"/>
      <c r="D74" s="35"/>
      <c r="E74" s="34"/>
      <c r="F74" s="32"/>
      <c r="G74" s="32"/>
      <c r="H74" s="32"/>
      <c r="I74" s="32"/>
      <c r="J74" s="32"/>
      <c r="K74" s="32"/>
      <c r="L74" s="32"/>
      <c r="M74" s="32"/>
      <c r="N74" s="32"/>
      <c r="O74" s="32"/>
      <c r="P74" s="32"/>
      <c r="Q74" s="32"/>
      <c r="R74" s="32"/>
      <c r="S74" s="33"/>
      <c r="T74" s="32"/>
      <c r="U74" s="32"/>
      <c r="V74" s="32"/>
      <c r="W74" s="32"/>
      <c r="X74" s="32"/>
      <c r="Y74" s="31">
        <f t="shared" ref="Y74:AR74" si="22">+Y73-E73</f>
        <v>0</v>
      </c>
      <c r="Z74" s="31">
        <f t="shared" si="22"/>
        <v>0</v>
      </c>
      <c r="AA74" s="31">
        <f t="shared" si="22"/>
        <v>0</v>
      </c>
      <c r="AB74" s="31">
        <f t="shared" si="22"/>
        <v>0</v>
      </c>
      <c r="AC74" s="31">
        <f t="shared" si="22"/>
        <v>0</v>
      </c>
      <c r="AD74" s="31">
        <f t="shared" si="22"/>
        <v>0</v>
      </c>
      <c r="AE74" s="31">
        <f t="shared" si="22"/>
        <v>0</v>
      </c>
      <c r="AF74" s="31">
        <f t="shared" si="22"/>
        <v>0</v>
      </c>
      <c r="AG74" s="31">
        <f t="shared" si="22"/>
        <v>0</v>
      </c>
      <c r="AH74" s="31">
        <f t="shared" si="22"/>
        <v>0</v>
      </c>
      <c r="AI74" s="31">
        <f t="shared" si="22"/>
        <v>0</v>
      </c>
      <c r="AJ74" s="31">
        <f t="shared" si="22"/>
        <v>0</v>
      </c>
      <c r="AK74" s="31">
        <f t="shared" si="22"/>
        <v>0</v>
      </c>
      <c r="AL74" s="31">
        <f t="shared" si="22"/>
        <v>0</v>
      </c>
      <c r="AM74" s="31">
        <f t="shared" si="22"/>
        <v>0</v>
      </c>
      <c r="AN74" s="31">
        <f t="shared" si="22"/>
        <v>0</v>
      </c>
      <c r="AO74" s="31">
        <f t="shared" si="22"/>
        <v>0</v>
      </c>
      <c r="AP74" s="31">
        <f t="shared" si="22"/>
        <v>0</v>
      </c>
      <c r="AQ74" s="31">
        <f t="shared" si="22"/>
        <v>0</v>
      </c>
      <c r="AR74" s="31">
        <f t="shared" si="22"/>
        <v>0</v>
      </c>
    </row>
    <row r="75" spans="2:62" ht="15.75" thickBot="1">
      <c r="B75" s="30" t="s">
        <v>199</v>
      </c>
      <c r="C75" s="29"/>
      <c r="D75" s="28"/>
      <c r="E75" s="27"/>
      <c r="F75" s="26"/>
      <c r="G75" s="26"/>
      <c r="H75" s="26"/>
      <c r="I75" s="26"/>
      <c r="J75" s="26"/>
      <c r="K75" s="26"/>
      <c r="L75" s="26"/>
      <c r="M75" s="26"/>
      <c r="N75" s="26"/>
      <c r="O75" s="26"/>
      <c r="P75" s="26"/>
      <c r="Q75" s="26"/>
      <c r="R75" s="26"/>
      <c r="S75" s="25"/>
      <c r="T75" s="26"/>
      <c r="U75" s="26"/>
      <c r="V75" s="26"/>
      <c r="W75" s="26"/>
      <c r="X75" s="26"/>
      <c r="Y75" s="27"/>
      <c r="Z75" s="26"/>
      <c r="AA75" s="26"/>
      <c r="AB75" s="26"/>
      <c r="AC75" s="26"/>
      <c r="AD75" s="26"/>
      <c r="AE75" s="26"/>
      <c r="AF75" s="26"/>
      <c r="AG75" s="26"/>
      <c r="AH75" s="26"/>
      <c r="AI75" s="26"/>
      <c r="AJ75" s="26"/>
      <c r="AK75" s="26"/>
      <c r="AL75" s="26"/>
      <c r="AM75" s="25"/>
      <c r="AN75" s="24"/>
      <c r="AO75" s="24"/>
      <c r="AP75" s="24"/>
      <c r="AQ75" s="24"/>
      <c r="AR75" s="24"/>
    </row>
    <row r="76" spans="2:62">
      <c r="C76"/>
      <c r="D76"/>
    </row>
    <row r="77" spans="2:62" ht="15.75" thickBot="1"/>
    <row r="78" spans="2:62">
      <c r="B78" s="23" t="s">
        <v>1790</v>
      </c>
      <c r="C78" s="22" t="e">
        <f>+(+Z69+Z68+Z74)/AC44</f>
        <v>#DIV/0!</v>
      </c>
    </row>
    <row r="79" spans="2:62">
      <c r="B79" s="15" t="s">
        <v>1791</v>
      </c>
      <c r="C79" s="21">
        <f>+(F69+F68+F73)/F44</f>
        <v>0</v>
      </c>
      <c r="BB79" s="3"/>
      <c r="BC79" s="3"/>
      <c r="BD79" s="3"/>
      <c r="BE79" s="3"/>
      <c r="BF79" s="3"/>
      <c r="BG79" s="3"/>
      <c r="BH79" s="20" t="s">
        <v>1792</v>
      </c>
      <c r="BI79" s="3"/>
      <c r="BJ79" s="3"/>
    </row>
    <row r="80" spans="2:62">
      <c r="B80" s="19" t="s">
        <v>1793</v>
      </c>
      <c r="C80" s="18" t="e">
        <f>+(C78-C79)/C79</f>
        <v>#DIV/0!</v>
      </c>
      <c r="BB80" s="3"/>
      <c r="BC80" s="3"/>
      <c r="BD80" s="3"/>
      <c r="BE80" s="3"/>
      <c r="BF80" s="3"/>
      <c r="BG80" s="3"/>
      <c r="BH80" s="3"/>
      <c r="BI80" s="3"/>
      <c r="BJ80" s="3"/>
    </row>
    <row r="81" spans="2:62">
      <c r="B81" s="15" t="s">
        <v>201</v>
      </c>
      <c r="C81" s="17">
        <v>0.09</v>
      </c>
      <c r="BB81" s="3"/>
      <c r="BC81" s="3"/>
      <c r="BD81" s="3"/>
      <c r="BE81" s="3"/>
      <c r="BF81" s="3"/>
      <c r="BG81" s="3"/>
      <c r="BH81" s="16" t="s">
        <v>202</v>
      </c>
      <c r="BI81" s="16">
        <f>+Z73*0.1</f>
        <v>0</v>
      </c>
      <c r="BJ81" s="3"/>
    </row>
    <row r="82" spans="2:62">
      <c r="B82" s="15" t="s">
        <v>203</v>
      </c>
      <c r="C82" s="8">
        <f>+NPV(C81,Y74:AR74)</f>
        <v>0</v>
      </c>
      <c r="BB82" s="3"/>
      <c r="BC82" s="3"/>
      <c r="BD82" s="3"/>
      <c r="BE82" s="3"/>
      <c r="BF82" s="3"/>
      <c r="BG82" s="3"/>
      <c r="BH82" s="16" t="s">
        <v>204</v>
      </c>
      <c r="BI82" s="16">
        <f>+Z72*0.1</f>
        <v>0</v>
      </c>
      <c r="BJ82" s="3"/>
    </row>
    <row r="83" spans="2:62">
      <c r="B83" s="15" t="s">
        <v>205</v>
      </c>
      <c r="C83" s="14" t="e">
        <f>+IRR(Y74:AR74)</f>
        <v>#NUM!</v>
      </c>
      <c r="BB83" s="3"/>
      <c r="BC83" s="3"/>
      <c r="BD83" s="3"/>
      <c r="BE83" s="3"/>
      <c r="BF83" s="3"/>
      <c r="BG83" s="3"/>
      <c r="BH83" s="3"/>
      <c r="BI83" s="3"/>
      <c r="BJ83" s="3"/>
    </row>
    <row r="84" spans="2:62" ht="15.75" thickBot="1">
      <c r="B84" s="13" t="s">
        <v>206</v>
      </c>
      <c r="C84" s="12" t="e">
        <f>+NPV(C81,Y48:AR48)/NPV(C81,Y70:AR70)</f>
        <v>#DIV/0!</v>
      </c>
      <c r="BB84" s="3"/>
      <c r="BC84" s="3"/>
      <c r="BD84" s="3"/>
      <c r="BE84" s="3"/>
      <c r="BF84" s="3"/>
      <c r="BG84" s="3"/>
      <c r="BH84" s="3"/>
      <c r="BI84" s="3" t="s">
        <v>207</v>
      </c>
      <c r="BJ84" s="3"/>
    </row>
    <row r="85" spans="2:62">
      <c r="B85" s="11" t="s">
        <v>208</v>
      </c>
      <c r="C85" s="10">
        <f>+NPV(C81,Y70:AR70)</f>
        <v>0</v>
      </c>
      <c r="AS85" s="9"/>
      <c r="BB85" s="3"/>
      <c r="BC85" s="3"/>
      <c r="BD85" s="3"/>
      <c r="BE85" s="3"/>
      <c r="BF85" s="3"/>
      <c r="BG85" s="3"/>
      <c r="BH85" s="3">
        <f>+BI81</f>
        <v>0</v>
      </c>
      <c r="BI85" s="3">
        <f>343/1.41*0.1</f>
        <v>24.326241134751776</v>
      </c>
      <c r="BJ85" s="3"/>
    </row>
    <row r="86" spans="2:62">
      <c r="B86" s="7" t="s">
        <v>209</v>
      </c>
      <c r="C86" s="8">
        <f>+NPV(C81,Y48:AR48)</f>
        <v>0</v>
      </c>
      <c r="BB86" s="3"/>
      <c r="BC86" s="3"/>
      <c r="BD86" s="3"/>
      <c r="BE86" s="3"/>
      <c r="BF86" s="3"/>
      <c r="BG86" s="3"/>
      <c r="BH86" s="3">
        <v>180</v>
      </c>
      <c r="BI86" s="3"/>
      <c r="BJ86" s="3"/>
    </row>
    <row r="87" spans="2:62">
      <c r="B87" s="7" t="s">
        <v>210</v>
      </c>
      <c r="C87" s="6" t="e">
        <f>+(C85-C86)/C86</f>
        <v>#DIV/0!</v>
      </c>
      <c r="BB87" s="3"/>
      <c r="BC87" s="3"/>
      <c r="BD87" s="3"/>
      <c r="BE87" s="3"/>
      <c r="BF87" s="3"/>
      <c r="BG87" s="3"/>
      <c r="BH87" s="3"/>
      <c r="BI87" s="3"/>
      <c r="BJ87" s="3"/>
    </row>
    <row r="88" spans="2:62" ht="15.75" thickBot="1">
      <c r="B88" s="5" t="s">
        <v>211</v>
      </c>
      <c r="C88" s="4" t="e">
        <f>+(C86-C85)/C85</f>
        <v>#DIV/0!</v>
      </c>
      <c r="BB88" s="3"/>
      <c r="BC88" s="3"/>
      <c r="BD88" s="3"/>
      <c r="BE88" s="3"/>
      <c r="BF88" s="3"/>
      <c r="BG88" s="3"/>
      <c r="BH88" s="3" t="s">
        <v>212</v>
      </c>
      <c r="BI88" s="3"/>
      <c r="BJ88" s="3"/>
    </row>
    <row r="92" spans="2:62">
      <c r="C92" t="s">
        <v>213</v>
      </c>
      <c r="D92" s="260" t="s">
        <v>214</v>
      </c>
      <c r="E92" s="419">
        <v>44353</v>
      </c>
    </row>
    <row r="93" spans="2:62" ht="15" customHeight="1">
      <c r="B93" s="2"/>
      <c r="C93"/>
      <c r="D93" t="s">
        <v>215</v>
      </c>
      <c r="E93" s="418"/>
      <c r="F93" s="2"/>
      <c r="G93" s="2"/>
      <c r="H93" s="2"/>
      <c r="I93" s="2"/>
      <c r="J93" s="2"/>
      <c r="K93" s="2"/>
      <c r="L93" s="2"/>
      <c r="M93" s="2"/>
      <c r="N93" s="2"/>
      <c r="O93" s="2"/>
      <c r="P93" s="2"/>
      <c r="Q93" s="2"/>
      <c r="R93" s="2"/>
      <c r="S93" s="2"/>
      <c r="T93" s="2"/>
      <c r="U93" s="2"/>
      <c r="V93" s="2"/>
      <c r="W93" s="2"/>
    </row>
    <row r="94" spans="2:62">
      <c r="B94" s="2"/>
      <c r="C94" s="2"/>
      <c r="D94" t="s">
        <v>216</v>
      </c>
      <c r="E94" s="2"/>
      <c r="F94" s="2"/>
      <c r="G94" s="2"/>
      <c r="H94" s="2"/>
      <c r="I94" s="2"/>
      <c r="J94" s="2"/>
      <c r="K94" s="2"/>
      <c r="L94" s="2"/>
      <c r="M94" s="2"/>
      <c r="N94" s="2"/>
      <c r="O94" s="2"/>
      <c r="P94" s="2"/>
      <c r="Q94" s="2"/>
      <c r="R94" s="2"/>
      <c r="S94" s="2"/>
      <c r="T94" s="2"/>
      <c r="U94" s="2"/>
      <c r="V94" s="2"/>
      <c r="W94" s="2"/>
    </row>
    <row r="95" spans="2:62">
      <c r="B95" s="2"/>
      <c r="C95" s="2"/>
      <c r="D95" t="s">
        <v>217</v>
      </c>
      <c r="E95" s="2"/>
      <c r="F95" s="2"/>
      <c r="G95" s="2"/>
      <c r="H95" s="2"/>
      <c r="I95" s="2"/>
      <c r="J95" s="2"/>
      <c r="K95" s="2"/>
      <c r="L95" s="2"/>
      <c r="M95" s="2"/>
      <c r="N95" s="2"/>
      <c r="O95" s="2"/>
      <c r="P95" s="2"/>
      <c r="Q95" s="2"/>
      <c r="R95" s="2"/>
      <c r="S95" s="2"/>
      <c r="T95" s="2"/>
      <c r="U95" s="2"/>
      <c r="V95" s="2"/>
      <c r="W95" s="2"/>
    </row>
    <row r="96" spans="2:62">
      <c r="B96" s="2"/>
      <c r="C96" s="2"/>
      <c r="D96" s="2"/>
      <c r="E96" s="2"/>
      <c r="F96" s="2"/>
      <c r="G96" s="2"/>
      <c r="H96" s="2"/>
      <c r="I96" s="2"/>
      <c r="J96" s="2"/>
      <c r="K96" s="2"/>
      <c r="L96" s="2"/>
      <c r="M96" s="2"/>
      <c r="N96" s="2"/>
      <c r="O96" s="2"/>
      <c r="P96" s="2"/>
      <c r="Q96" s="2"/>
      <c r="R96" s="2"/>
      <c r="S96" s="2"/>
      <c r="T96" s="2"/>
      <c r="U96" s="2"/>
      <c r="V96" s="2"/>
      <c r="W96" s="2"/>
    </row>
    <row r="97" spans="2:23">
      <c r="B97" s="2"/>
      <c r="C97" s="2"/>
      <c r="D97" s="2"/>
      <c r="E97" s="2"/>
      <c r="F97" s="2"/>
      <c r="G97" s="2"/>
      <c r="H97" s="2"/>
      <c r="I97" s="2"/>
      <c r="J97" s="2"/>
      <c r="K97" s="2"/>
      <c r="L97" s="2"/>
      <c r="M97" s="2"/>
      <c r="N97" s="2"/>
      <c r="O97" s="2"/>
      <c r="P97" s="2"/>
      <c r="Q97" s="2"/>
      <c r="R97" s="2"/>
      <c r="S97" s="2"/>
      <c r="T97" s="2"/>
      <c r="U97" s="2"/>
      <c r="V97" s="2"/>
      <c r="W97" s="2"/>
    </row>
    <row r="98" spans="2:23">
      <c r="B98" s="2"/>
      <c r="C98" s="2"/>
      <c r="D98" s="2"/>
      <c r="E98" s="2"/>
      <c r="F98" s="2"/>
      <c r="G98" s="2"/>
      <c r="H98" s="2"/>
      <c r="I98" s="2"/>
      <c r="J98" s="2"/>
      <c r="K98" s="2"/>
      <c r="L98" s="2"/>
      <c r="M98" s="2"/>
      <c r="N98" s="2"/>
      <c r="O98" s="2"/>
      <c r="P98" s="2"/>
      <c r="Q98" s="2"/>
      <c r="R98" s="2"/>
      <c r="S98" s="2"/>
      <c r="T98" s="2"/>
      <c r="U98" s="2"/>
      <c r="V98" s="2"/>
      <c r="W98" s="2"/>
    </row>
    <row r="99" spans="2:23">
      <c r="B99" s="2"/>
      <c r="C99" s="2"/>
      <c r="D99" s="2"/>
      <c r="E99" s="2"/>
      <c r="F99" s="2"/>
      <c r="G99" s="2"/>
      <c r="H99" s="2"/>
      <c r="I99" s="2"/>
      <c r="J99" s="2"/>
      <c r="K99" s="2"/>
      <c r="L99" s="2"/>
      <c r="M99" s="2"/>
      <c r="N99" s="2"/>
      <c r="O99" s="2"/>
      <c r="P99" s="2"/>
      <c r="Q99" s="2"/>
      <c r="R99" s="2"/>
      <c r="S99" s="2"/>
      <c r="T99" s="2"/>
      <c r="U99" s="2"/>
      <c r="V99" s="2"/>
      <c r="W99" s="2"/>
    </row>
    <row r="100" spans="2:23">
      <c r="B100" s="2"/>
      <c r="C100" s="2"/>
      <c r="D100" s="2"/>
      <c r="E100" s="2"/>
      <c r="F100" s="2"/>
      <c r="G100" s="2"/>
      <c r="H100" s="2"/>
      <c r="I100" s="2"/>
      <c r="J100" s="2"/>
      <c r="K100" s="2"/>
      <c r="L100" s="2"/>
      <c r="M100" s="2"/>
      <c r="N100" s="2"/>
      <c r="O100" s="2"/>
      <c r="P100" s="2"/>
      <c r="Q100" s="2"/>
      <c r="R100" s="2"/>
      <c r="S100" s="2"/>
      <c r="T100" s="2"/>
      <c r="U100" s="2"/>
      <c r="V100" s="2"/>
      <c r="W100" s="2"/>
    </row>
    <row r="101" spans="2:23">
      <c r="B101" s="2"/>
      <c r="C101" s="2"/>
      <c r="D101" s="2"/>
      <c r="E101" s="2"/>
      <c r="F101" s="2"/>
      <c r="G101" s="2"/>
      <c r="H101" s="2"/>
      <c r="I101" s="2"/>
      <c r="J101" s="2"/>
      <c r="K101" s="2"/>
      <c r="L101" s="2"/>
      <c r="M101" s="2"/>
      <c r="N101" s="2"/>
      <c r="O101" s="2"/>
      <c r="P101" s="2"/>
      <c r="Q101" s="2"/>
      <c r="R101" s="2"/>
      <c r="S101" s="2"/>
      <c r="T101" s="2"/>
      <c r="U101" s="2"/>
      <c r="V101" s="2"/>
      <c r="W101" s="2"/>
    </row>
    <row r="102" spans="2:23">
      <c r="B102" s="2"/>
      <c r="C102" s="2"/>
      <c r="D102" s="2"/>
      <c r="E102" s="2"/>
      <c r="F102" s="2"/>
      <c r="G102" s="2"/>
      <c r="H102" s="2"/>
      <c r="I102" s="2"/>
      <c r="J102" s="2"/>
      <c r="K102" s="2"/>
      <c r="L102" s="2"/>
      <c r="M102" s="2"/>
      <c r="N102" s="2"/>
      <c r="O102" s="2"/>
      <c r="P102" s="2"/>
      <c r="Q102" s="2"/>
      <c r="R102" s="2"/>
      <c r="S102" s="2"/>
      <c r="T102" s="2"/>
      <c r="U102" s="2"/>
      <c r="V102" s="2"/>
      <c r="W102" s="2"/>
    </row>
    <row r="103" spans="2:23">
      <c r="B103" s="2"/>
      <c r="C103" s="2"/>
      <c r="D103" s="2"/>
      <c r="E103" s="2"/>
      <c r="F103" s="2"/>
      <c r="G103" s="2"/>
      <c r="H103" s="2"/>
      <c r="I103" s="2"/>
      <c r="J103" s="2"/>
      <c r="K103" s="2"/>
      <c r="L103" s="2"/>
      <c r="M103" s="2"/>
      <c r="N103" s="2"/>
      <c r="O103" s="2"/>
      <c r="P103" s="2"/>
      <c r="Q103" s="2"/>
      <c r="R103" s="2"/>
      <c r="S103" s="2"/>
      <c r="T103" s="2"/>
      <c r="U103" s="2"/>
      <c r="V103" s="2"/>
      <c r="W103" s="2"/>
    </row>
    <row r="104" spans="2:23">
      <c r="B104" s="2"/>
      <c r="C104" s="2"/>
      <c r="D104" s="2"/>
      <c r="E104" s="2"/>
      <c r="F104" s="2"/>
      <c r="G104" s="2"/>
      <c r="H104" s="2"/>
      <c r="I104" s="2"/>
      <c r="J104" s="2"/>
      <c r="K104" s="2"/>
      <c r="L104" s="2"/>
      <c r="M104" s="2"/>
      <c r="N104" s="2"/>
      <c r="O104" s="2"/>
      <c r="P104" s="2"/>
      <c r="Q104" s="2"/>
      <c r="R104" s="2"/>
      <c r="S104" s="2"/>
      <c r="T104" s="2"/>
      <c r="U104" s="2"/>
      <c r="V104" s="2"/>
      <c r="W104" s="2"/>
    </row>
    <row r="105" spans="2:23">
      <c r="B105" s="2"/>
      <c r="C105" s="2"/>
      <c r="D105" s="2"/>
      <c r="E105" s="2"/>
      <c r="F105" s="2"/>
      <c r="G105" s="2"/>
      <c r="H105" s="2"/>
      <c r="I105" s="2"/>
      <c r="J105" s="2"/>
      <c r="K105" s="2"/>
      <c r="L105" s="2"/>
      <c r="M105" s="2"/>
      <c r="N105" s="2"/>
      <c r="O105" s="2"/>
      <c r="P105" s="2"/>
      <c r="Q105" s="2"/>
      <c r="R105" s="2"/>
      <c r="S105" s="2"/>
      <c r="T105" s="2"/>
      <c r="U105" s="2"/>
      <c r="V105" s="2"/>
      <c r="W105" s="2"/>
    </row>
    <row r="106" spans="2:23">
      <c r="B106" s="2"/>
      <c r="C106" s="2"/>
      <c r="D106" s="2"/>
      <c r="E106" s="2"/>
      <c r="F106" s="2"/>
      <c r="G106" s="2"/>
      <c r="H106" s="2"/>
      <c r="I106" s="2"/>
      <c r="J106" s="2"/>
      <c r="K106" s="2"/>
      <c r="L106" s="2"/>
      <c r="M106" s="2"/>
      <c r="N106" s="2"/>
      <c r="O106" s="2"/>
      <c r="P106" s="2"/>
      <c r="Q106" s="2"/>
      <c r="R106" s="2"/>
      <c r="S106" s="2"/>
      <c r="T106" s="2"/>
      <c r="U106" s="2"/>
      <c r="V106" s="2"/>
      <c r="W106" s="2"/>
    </row>
    <row r="107" spans="2:23">
      <c r="B107" s="2"/>
      <c r="C107" s="2"/>
      <c r="D107" s="2"/>
      <c r="E107" s="2"/>
      <c r="F107" s="2"/>
      <c r="G107" s="2"/>
      <c r="H107" s="2"/>
      <c r="I107" s="2"/>
      <c r="J107" s="2"/>
      <c r="K107" s="2"/>
      <c r="L107" s="2"/>
      <c r="M107" s="2"/>
      <c r="N107" s="2"/>
      <c r="O107" s="2"/>
      <c r="P107" s="2"/>
      <c r="Q107" s="2"/>
      <c r="R107" s="2"/>
      <c r="S107" s="2"/>
      <c r="T107" s="2"/>
      <c r="U107" s="2"/>
      <c r="V107" s="2"/>
      <c r="W107" s="2"/>
    </row>
  </sheetData>
  <mergeCells count="11">
    <mergeCell ref="Y45:AR45"/>
    <mergeCell ref="Y11:AR12"/>
    <mergeCell ref="B45:B46"/>
    <mergeCell ref="L5:L7"/>
    <mergeCell ref="B11:B12"/>
    <mergeCell ref="C11:C12"/>
    <mergeCell ref="D11:D12"/>
    <mergeCell ref="E11:X12"/>
    <mergeCell ref="C45:C46"/>
    <mergeCell ref="D45:D46"/>
    <mergeCell ref="E45:X45"/>
  </mergeCells>
  <pageMargins left="0.7" right="0.7" top="0.75" bottom="0.75" header="0.3" footer="0.3"/>
  <pageSetup orientation="portrait"/>
  <headerFooter alignWithMargins="0"/>
  <drawing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dimension ref="B1:Y27"/>
  <sheetViews>
    <sheetView topLeftCell="E1" zoomScale="70" zoomScaleNormal="70" workbookViewId="0">
      <selection activeCell="O20" sqref="O20"/>
    </sheetView>
  </sheetViews>
  <sheetFormatPr defaultColWidth="10.85546875" defaultRowHeight="15"/>
  <cols>
    <col min="9" max="9" width="14.140625" customWidth="1"/>
  </cols>
  <sheetData>
    <row r="1" spans="2:25" ht="15.75" thickBot="1"/>
    <row r="2" spans="2:25" ht="15.75" thickBot="1">
      <c r="H2" s="216" t="s">
        <v>1796</v>
      </c>
      <c r="I2" s="148"/>
      <c r="J2" s="216" t="s">
        <v>1797</v>
      </c>
      <c r="K2" s="275"/>
      <c r="L2" s="148"/>
      <c r="S2" s="875">
        <v>3081.45</v>
      </c>
      <c r="U2" s="139">
        <v>0.04</v>
      </c>
      <c r="V2" s="139">
        <v>0.1</v>
      </c>
      <c r="W2" s="139">
        <v>0.03</v>
      </c>
      <c r="X2" s="139">
        <v>0.2</v>
      </c>
    </row>
    <row r="3" spans="2:25" ht="15.75" thickBot="1">
      <c r="B3" s="1094"/>
      <c r="C3" s="1095" t="s">
        <v>975</v>
      </c>
      <c r="D3" s="2284" t="s">
        <v>1798</v>
      </c>
      <c r="E3" s="2285"/>
      <c r="F3" s="2286" t="s">
        <v>1799</v>
      </c>
      <c r="G3" s="2286"/>
      <c r="H3" s="1096" t="s">
        <v>1800</v>
      </c>
      <c r="I3" s="1097" t="s">
        <v>1801</v>
      </c>
      <c r="J3" s="2284" t="s">
        <v>1801</v>
      </c>
      <c r="K3" s="2285"/>
      <c r="L3" s="1098" t="s">
        <v>1802</v>
      </c>
      <c r="N3" s="1099"/>
      <c r="O3" s="1095" t="s">
        <v>975</v>
      </c>
      <c r="P3" s="150" t="s">
        <v>1803</v>
      </c>
      <c r="Q3" s="192" t="s">
        <v>1804</v>
      </c>
      <c r="R3" s="472" t="s">
        <v>1805</v>
      </c>
      <c r="S3" s="192" t="s">
        <v>1802</v>
      </c>
      <c r="T3" s="192" t="s">
        <v>1806</v>
      </c>
      <c r="U3" s="472" t="s">
        <v>1807</v>
      </c>
      <c r="V3" s="192" t="s">
        <v>1808</v>
      </c>
      <c r="W3" s="472" t="s">
        <v>1809</v>
      </c>
      <c r="X3" s="192" t="s">
        <v>1810</v>
      </c>
      <c r="Y3" s="473" t="s">
        <v>1811</v>
      </c>
    </row>
    <row r="4" spans="2:25" ht="15.75" thickBot="1">
      <c r="B4" s="1100"/>
      <c r="C4" s="1101"/>
      <c r="D4" s="1102" t="s">
        <v>1756</v>
      </c>
      <c r="E4" s="1103" t="s">
        <v>157</v>
      </c>
      <c r="F4" s="1104" t="s">
        <v>1756</v>
      </c>
      <c r="G4" s="1102" t="s">
        <v>157</v>
      </c>
      <c r="H4" s="1102" t="s">
        <v>1812</v>
      </c>
      <c r="I4" s="1105" t="s">
        <v>1289</v>
      </c>
      <c r="J4" s="1102" t="s">
        <v>667</v>
      </c>
      <c r="K4" s="1103" t="s">
        <v>1289</v>
      </c>
      <c r="L4" s="1106" t="s">
        <v>667</v>
      </c>
      <c r="N4" s="1107" t="s">
        <v>1813</v>
      </c>
      <c r="O4" s="1108" t="s">
        <v>978</v>
      </c>
      <c r="P4" s="1109">
        <v>700</v>
      </c>
      <c r="Q4" s="1110">
        <v>277.56521739130437</v>
      </c>
      <c r="R4" s="1111">
        <v>555130.43478260876</v>
      </c>
      <c r="S4" s="1110">
        <v>366692.55</v>
      </c>
      <c r="T4" s="1110">
        <v>921822.98478260869</v>
      </c>
      <c r="U4" s="1111">
        <v>36872.919391304349</v>
      </c>
      <c r="V4" s="1110">
        <v>92182.298478260869</v>
      </c>
      <c r="W4" s="1111">
        <v>31526.346079565221</v>
      </c>
      <c r="X4" s="1110">
        <v>216480.90974634784</v>
      </c>
      <c r="Y4" s="1112">
        <v>1298885.4584780871</v>
      </c>
    </row>
    <row r="5" spans="2:25" ht="15.75" thickBot="1">
      <c r="B5" s="1107" t="s">
        <v>1813</v>
      </c>
      <c r="C5" s="1108" t="s">
        <v>978</v>
      </c>
      <c r="D5" s="1113">
        <v>1091</v>
      </c>
      <c r="E5" s="1108">
        <v>273</v>
      </c>
      <c r="F5" s="1114">
        <f t="shared" ref="F5:G5" si="0">+D5/0.873</f>
        <v>1249.7136311569302</v>
      </c>
      <c r="G5" s="1114">
        <f t="shared" si="0"/>
        <v>312.7147766323024</v>
      </c>
      <c r="H5" s="1113">
        <v>1000</v>
      </c>
      <c r="I5" s="1115">
        <v>2</v>
      </c>
      <c r="J5" s="1113">
        <v>26</v>
      </c>
      <c r="K5" s="1116">
        <v>5.010416666666667</v>
      </c>
      <c r="L5" s="1117">
        <v>119</v>
      </c>
      <c r="N5" s="1118" t="s">
        <v>1814</v>
      </c>
      <c r="O5" s="1119" t="s">
        <v>1815</v>
      </c>
      <c r="P5" s="1120">
        <v>630</v>
      </c>
      <c r="Q5" s="1121">
        <v>175</v>
      </c>
      <c r="R5" s="1122">
        <v>1321250</v>
      </c>
      <c r="S5" s="1121">
        <v>474543.3</v>
      </c>
      <c r="T5" s="1121">
        <v>1795793.3</v>
      </c>
      <c r="U5" s="1122">
        <v>71831.732000000004</v>
      </c>
      <c r="V5" s="1121">
        <v>179579.33000000002</v>
      </c>
      <c r="W5" s="1122">
        <v>61416.130860000005</v>
      </c>
      <c r="X5" s="1121">
        <v>421724.09857200005</v>
      </c>
      <c r="Y5" s="1123">
        <v>2530344.591432</v>
      </c>
    </row>
    <row r="6" spans="2:25" ht="15.75" thickBot="1">
      <c r="B6" s="1118" t="s">
        <v>1814</v>
      </c>
      <c r="C6" s="1119" t="s">
        <v>1815</v>
      </c>
      <c r="D6" s="1124">
        <f>+E6*4</f>
        <v>1652</v>
      </c>
      <c r="E6" s="1119">
        <v>413</v>
      </c>
      <c r="F6" s="1125">
        <f>+D6/0.873</f>
        <v>1892.3253150057274</v>
      </c>
      <c r="G6" s="1125">
        <f>+E6/0.873</f>
        <v>473.08132875143184</v>
      </c>
      <c r="H6" s="1124">
        <v>316</v>
      </c>
      <c r="I6" s="1126">
        <v>7.55</v>
      </c>
      <c r="J6" s="1124">
        <v>18</v>
      </c>
      <c r="K6" s="1127">
        <v>11.77</v>
      </c>
      <c r="L6" s="1128">
        <v>154</v>
      </c>
      <c r="N6" s="1129" t="s">
        <v>1211</v>
      </c>
      <c r="O6" s="1130" t="s">
        <v>887</v>
      </c>
      <c r="P6" s="1131">
        <v>630</v>
      </c>
      <c r="Q6" s="1132">
        <v>175</v>
      </c>
      <c r="R6" s="1133">
        <v>437500</v>
      </c>
      <c r="S6" s="1132">
        <v>554661</v>
      </c>
      <c r="T6" s="1132">
        <v>992161</v>
      </c>
      <c r="U6" s="1133">
        <v>39686.44</v>
      </c>
      <c r="V6" s="1132">
        <v>99216.1</v>
      </c>
      <c r="W6" s="1133">
        <v>33931.906199999998</v>
      </c>
      <c r="X6" s="1132">
        <v>232999.08924000003</v>
      </c>
      <c r="Y6" s="1134">
        <v>1397994.53544</v>
      </c>
    </row>
    <row r="7" spans="2:25" ht="15.75" thickBot="1">
      <c r="B7" s="1129" t="s">
        <v>1211</v>
      </c>
      <c r="C7" s="1130" t="s">
        <v>887</v>
      </c>
      <c r="D7" s="1135">
        <v>2000</v>
      </c>
      <c r="E7" s="1130">
        <v>500</v>
      </c>
      <c r="F7" s="1136">
        <f t="shared" ref="F7" si="1">+G7*4</f>
        <v>2290.950744558992</v>
      </c>
      <c r="G7" s="1136">
        <f t="shared" ref="G7" si="2">+E7/0.873</f>
        <v>572.73768613974801</v>
      </c>
      <c r="H7" s="1135">
        <v>400</v>
      </c>
      <c r="I7" s="1137">
        <v>2.5</v>
      </c>
      <c r="J7" s="1135">
        <v>2</v>
      </c>
      <c r="K7" s="1138">
        <v>4.0999999999999996</v>
      </c>
      <c r="L7" s="1139">
        <v>180</v>
      </c>
      <c r="R7" s="875"/>
      <c r="S7" s="875"/>
      <c r="T7" s="1140">
        <v>3709777.284782609</v>
      </c>
      <c r="U7" s="1141">
        <v>148391.09139130436</v>
      </c>
      <c r="V7" s="1140">
        <v>370977.72847826092</v>
      </c>
      <c r="W7" s="1141">
        <v>126874.38313956522</v>
      </c>
      <c r="X7" s="1140">
        <v>871204.09755834786</v>
      </c>
      <c r="Y7" s="1142">
        <v>5227224.5853500869</v>
      </c>
    </row>
    <row r="8" spans="2:25">
      <c r="D8" s="477">
        <f>SUM(D5:D7)</f>
        <v>4743</v>
      </c>
      <c r="E8" s="477">
        <f>SUM(E5:E7)</f>
        <v>1186</v>
      </c>
      <c r="F8" s="477">
        <f>SUM(F5:F7)</f>
        <v>5432.9896907216498</v>
      </c>
      <c r="G8" s="477">
        <f>SUM(G5:G7)</f>
        <v>1358.5337915234823</v>
      </c>
      <c r="I8" s="1143">
        <f>SUM(I5:I7)</f>
        <v>12.05</v>
      </c>
      <c r="K8" s="1143">
        <f>SUM(K5:K7)</f>
        <v>20.880416666666669</v>
      </c>
      <c r="L8" s="477">
        <f>SUM(L5:L7)</f>
        <v>453</v>
      </c>
    </row>
    <row r="10" spans="2:25">
      <c r="P10" s="139">
        <v>7.0000000000000007E-2</v>
      </c>
      <c r="Q10" s="139">
        <v>0.05</v>
      </c>
      <c r="R10" s="139">
        <v>0.02</v>
      </c>
    </row>
    <row r="11" spans="2:25" ht="15.75" thickBot="1"/>
    <row r="12" spans="2:25" ht="15.75" thickBot="1">
      <c r="N12" s="1099"/>
      <c r="O12" s="1094" t="s">
        <v>975</v>
      </c>
      <c r="P12" s="144" t="s">
        <v>1816</v>
      </c>
      <c r="Q12" s="782" t="s">
        <v>1817</v>
      </c>
      <c r="R12" s="145" t="s">
        <v>1818</v>
      </c>
      <c r="S12" s="782" t="s">
        <v>1819</v>
      </c>
      <c r="T12" s="1144" t="s">
        <v>1820</v>
      </c>
    </row>
    <row r="13" spans="2:25" ht="15.75" thickBot="1">
      <c r="N13" s="1107" t="s">
        <v>1813</v>
      </c>
      <c r="O13" s="1113" t="s">
        <v>978</v>
      </c>
      <c r="P13" s="1145">
        <v>90921.982093466111</v>
      </c>
      <c r="Q13" s="1121">
        <v>64944.272923904355</v>
      </c>
      <c r="R13" s="1122">
        <v>25977.709169561742</v>
      </c>
      <c r="S13" s="1146">
        <v>181843.96418693219</v>
      </c>
      <c r="T13" s="1147">
        <v>1480729.4226650193</v>
      </c>
    </row>
    <row r="14" spans="2:25">
      <c r="N14" s="1118" t="s">
        <v>1814</v>
      </c>
      <c r="O14" s="1124" t="s">
        <v>1815</v>
      </c>
      <c r="P14" s="1145">
        <v>177124.12140024002</v>
      </c>
      <c r="Q14" s="1121">
        <v>126517.22957160001</v>
      </c>
      <c r="R14" s="1122">
        <v>50606.89182864</v>
      </c>
      <c r="S14" s="1146">
        <v>354248.24280047999</v>
      </c>
      <c r="T14" s="1147">
        <v>2884592.8342324803</v>
      </c>
    </row>
    <row r="15" spans="2:25" ht="15.75" thickBot="1">
      <c r="N15" s="1129" t="s">
        <v>1211</v>
      </c>
      <c r="O15" s="1135" t="s">
        <v>887</v>
      </c>
      <c r="P15" s="1145">
        <v>97859.617480800007</v>
      </c>
      <c r="Q15" s="1121">
        <v>69899.726772000009</v>
      </c>
      <c r="R15" s="1122">
        <v>27959.890708800001</v>
      </c>
      <c r="S15" s="1146">
        <v>195719.23496160001</v>
      </c>
      <c r="T15" s="1147">
        <v>1593713.7704016</v>
      </c>
    </row>
    <row r="16" spans="2:25" ht="15.75" thickBot="1">
      <c r="P16" s="1148">
        <v>365905.72097450617</v>
      </c>
      <c r="Q16" s="1140">
        <v>261361.22926750436</v>
      </c>
      <c r="R16" s="1141">
        <v>104544.49170700174</v>
      </c>
      <c r="S16" s="1140">
        <v>731811.44194901222</v>
      </c>
      <c r="T16" s="1149">
        <v>5959036.0272990987</v>
      </c>
    </row>
    <row r="17" spans="3:20">
      <c r="T17" s="873">
        <v>5959037</v>
      </c>
    </row>
    <row r="18" spans="3:20">
      <c r="C18" s="1150" t="s">
        <v>1821</v>
      </c>
      <c r="D18" t="s">
        <v>1822</v>
      </c>
    </row>
    <row r="19" spans="3:20">
      <c r="D19" t="s">
        <v>1823</v>
      </c>
    </row>
    <row r="20" spans="3:20">
      <c r="D20" t="s">
        <v>1824</v>
      </c>
    </row>
    <row r="22" spans="3:20">
      <c r="D22" t="s">
        <v>1825</v>
      </c>
      <c r="I22" s="875">
        <f>+ROUND(G8,0)</f>
        <v>1359</v>
      </c>
    </row>
    <row r="23" spans="3:20">
      <c r="D23" t="s">
        <v>1826</v>
      </c>
      <c r="I23" s="875">
        <f>+T17</f>
        <v>5959037</v>
      </c>
    </row>
    <row r="24" spans="3:20">
      <c r="D24" t="s">
        <v>1827</v>
      </c>
      <c r="I24" s="875">
        <f>+ROUND(I8,0)</f>
        <v>12</v>
      </c>
    </row>
    <row r="25" spans="3:20">
      <c r="D25" t="s">
        <v>1828</v>
      </c>
      <c r="I25" s="875">
        <f>+ROUND(K8,0)</f>
        <v>21</v>
      </c>
    </row>
    <row r="26" spans="3:20">
      <c r="D26" t="s">
        <v>1296</v>
      </c>
      <c r="I26" s="875">
        <f>+[4]HH!L11</f>
        <v>418</v>
      </c>
    </row>
    <row r="27" spans="3:20">
      <c r="D27" t="s">
        <v>1297</v>
      </c>
      <c r="I27" s="875">
        <f>+[4]HH!N11</f>
        <v>2863</v>
      </c>
    </row>
  </sheetData>
  <mergeCells count="3">
    <mergeCell ref="D3:E3"/>
    <mergeCell ref="F3:G3"/>
    <mergeCell ref="J3:K3"/>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dimension ref="B1:W27"/>
  <sheetViews>
    <sheetView zoomScale="55" zoomScaleNormal="55" workbookViewId="0">
      <selection activeCell="C17" sqref="C17"/>
    </sheetView>
  </sheetViews>
  <sheetFormatPr defaultColWidth="9.140625" defaultRowHeight="15"/>
  <cols>
    <col min="2" max="2" width="5.42578125" bestFit="1" customWidth="1"/>
    <col min="3" max="3" width="28.85546875" bestFit="1" customWidth="1"/>
    <col min="4" max="4" width="8" bestFit="1" customWidth="1"/>
    <col min="5" max="5" width="14.28515625" bestFit="1" customWidth="1"/>
    <col min="6" max="6" width="9.5703125" bestFit="1" customWidth="1"/>
    <col min="7" max="7" width="7" bestFit="1" customWidth="1"/>
    <col min="8" max="8" width="8.42578125" bestFit="1" customWidth="1"/>
    <col min="9" max="9" width="6" bestFit="1" customWidth="1"/>
    <col min="10" max="10" width="5.42578125" bestFit="1" customWidth="1"/>
    <col min="11" max="11" width="7" bestFit="1" customWidth="1"/>
    <col min="12" max="12" width="3.7109375" bestFit="1" customWidth="1"/>
    <col min="13" max="13" width="28.85546875" bestFit="1" customWidth="1"/>
    <col min="14" max="14" width="11.5703125" bestFit="1" customWidth="1"/>
    <col min="15" max="15" width="17.85546875" bestFit="1" customWidth="1"/>
    <col min="16" max="16" width="15" bestFit="1" customWidth="1"/>
    <col min="17" max="17" width="13.28515625" bestFit="1" customWidth="1"/>
    <col min="18" max="18" width="14.28515625" bestFit="1" customWidth="1"/>
    <col min="19" max="19" width="11.5703125" bestFit="1" customWidth="1"/>
    <col min="20" max="20" width="15.5703125" bestFit="1" customWidth="1"/>
    <col min="21" max="21" width="25.7109375" bestFit="1" customWidth="1"/>
    <col min="22" max="22" width="20.85546875" bestFit="1" customWidth="1"/>
    <col min="23" max="23" width="14.28515625" bestFit="1" customWidth="1"/>
    <col min="24" max="25" width="13.28515625" bestFit="1" customWidth="1"/>
    <col min="26" max="26" width="11.5703125" bestFit="1" customWidth="1"/>
    <col min="27" max="27" width="13.28515625" bestFit="1" customWidth="1"/>
    <col min="28" max="28" width="14.28515625" bestFit="1" customWidth="1"/>
  </cols>
  <sheetData>
    <row r="1" spans="2:23" ht="15.75" thickBot="1">
      <c r="H1" t="s">
        <v>1796</v>
      </c>
    </row>
    <row r="2" spans="2:23" ht="15.75" thickBot="1">
      <c r="B2" s="1094"/>
      <c r="C2" s="1095" t="s">
        <v>975</v>
      </c>
      <c r="D2" s="2284" t="s">
        <v>1798</v>
      </c>
      <c r="E2" s="2285"/>
      <c r="F2" s="2286" t="s">
        <v>1799</v>
      </c>
      <c r="G2" s="2285"/>
      <c r="H2" s="1098" t="s">
        <v>1800</v>
      </c>
      <c r="I2" s="1151" t="s">
        <v>1801</v>
      </c>
      <c r="J2" s="1098" t="s">
        <v>1802</v>
      </c>
      <c r="Q2">
        <v>3081.45</v>
      </c>
      <c r="S2" s="139">
        <v>0.04</v>
      </c>
      <c r="T2" s="139">
        <v>0.1</v>
      </c>
      <c r="U2" s="139">
        <v>0.03</v>
      </c>
      <c r="V2" s="139">
        <v>0.2</v>
      </c>
    </row>
    <row r="3" spans="2:23" ht="15.75" thickBot="1">
      <c r="B3" s="1100"/>
      <c r="C3" s="1101"/>
      <c r="D3" s="1102" t="s">
        <v>1756</v>
      </c>
      <c r="E3" s="1103" t="s">
        <v>157</v>
      </c>
      <c r="F3" s="1104" t="s">
        <v>1756</v>
      </c>
      <c r="G3" s="1103" t="s">
        <v>157</v>
      </c>
      <c r="H3" s="1102" t="s">
        <v>1812</v>
      </c>
      <c r="I3" s="1105" t="s">
        <v>1289</v>
      </c>
      <c r="J3" s="1106" t="s">
        <v>667</v>
      </c>
      <c r="L3" s="1094"/>
      <c r="M3" s="1095" t="s">
        <v>975</v>
      </c>
      <c r="N3" s="192" t="s">
        <v>1803</v>
      </c>
      <c r="O3" s="472" t="s">
        <v>1804</v>
      </c>
      <c r="P3" s="192" t="s">
        <v>1805</v>
      </c>
      <c r="Q3" s="472" t="s">
        <v>1802</v>
      </c>
      <c r="R3" s="150" t="s">
        <v>1806</v>
      </c>
      <c r="S3" s="192" t="s">
        <v>1807</v>
      </c>
      <c r="T3" s="472" t="s">
        <v>1808</v>
      </c>
      <c r="U3" s="192" t="s">
        <v>1809</v>
      </c>
      <c r="V3" s="472" t="s">
        <v>1810</v>
      </c>
      <c r="W3" s="192" t="s">
        <v>1811</v>
      </c>
    </row>
    <row r="4" spans="2:23">
      <c r="B4" s="2289" t="s">
        <v>1813</v>
      </c>
      <c r="C4" s="1152" t="s">
        <v>879</v>
      </c>
      <c r="D4" s="1153">
        <v>400</v>
      </c>
      <c r="E4" s="1152">
        <v>100</v>
      </c>
      <c r="F4" s="1154">
        <f t="shared" ref="F4:G8" si="0">+D4/0.873</f>
        <v>458.19014891179842</v>
      </c>
      <c r="G4" s="1155">
        <f t="shared" si="0"/>
        <v>114.5475372279496</v>
      </c>
      <c r="H4" s="307">
        <v>600</v>
      </c>
      <c r="I4" s="1156">
        <v>2.5</v>
      </c>
      <c r="J4" s="1157">
        <v>39</v>
      </c>
      <c r="L4" s="2289" t="s">
        <v>1813</v>
      </c>
      <c r="M4" s="1152" t="s">
        <v>879</v>
      </c>
      <c r="N4" s="220">
        <v>500</v>
      </c>
      <c r="O4" s="1158">
        <v>105</v>
      </c>
      <c r="P4" s="1159">
        <v>262500</v>
      </c>
      <c r="Q4" s="1158">
        <v>120176.54999999999</v>
      </c>
      <c r="R4" s="1037">
        <v>382676.55</v>
      </c>
      <c r="S4" s="1159">
        <v>15307.062</v>
      </c>
      <c r="T4" s="1158">
        <v>38267.654999999999</v>
      </c>
      <c r="U4" s="1159">
        <v>13087.538009999998</v>
      </c>
      <c r="V4" s="1158">
        <v>89867.761002000014</v>
      </c>
      <c r="W4" s="1160">
        <v>539206.56601199997</v>
      </c>
    </row>
    <row r="5" spans="2:23">
      <c r="B5" s="2289"/>
      <c r="C5" s="1152" t="s">
        <v>883</v>
      </c>
      <c r="D5" s="1153">
        <v>172</v>
      </c>
      <c r="E5" s="1152">
        <v>43</v>
      </c>
      <c r="F5" s="1154">
        <f t="shared" si="0"/>
        <v>197.02176403207332</v>
      </c>
      <c r="G5" s="1155">
        <f t="shared" si="0"/>
        <v>49.25544100801833</v>
      </c>
      <c r="H5" s="307">
        <v>300</v>
      </c>
      <c r="I5" s="1156">
        <v>2.6</v>
      </c>
      <c r="J5" s="1157">
        <v>15</v>
      </c>
      <c r="L5" s="2289"/>
      <c r="M5" s="1152" t="s">
        <v>883</v>
      </c>
      <c r="N5" s="220">
        <v>300</v>
      </c>
      <c r="O5" s="1158">
        <v>42</v>
      </c>
      <c r="P5" s="1159">
        <v>109200</v>
      </c>
      <c r="Q5" s="1158">
        <v>46221.75</v>
      </c>
      <c r="R5" s="1037">
        <v>155421.75</v>
      </c>
      <c r="S5" s="1159">
        <v>6216.87</v>
      </c>
      <c r="T5" s="1158">
        <v>15542.175000000001</v>
      </c>
      <c r="U5" s="1159">
        <v>5315.4238499999992</v>
      </c>
      <c r="V5" s="1158">
        <v>36499.243770000001</v>
      </c>
      <c r="W5" s="1160">
        <v>218995.46262000001</v>
      </c>
    </row>
    <row r="6" spans="2:23">
      <c r="B6" s="2289"/>
      <c r="C6" s="1152" t="s">
        <v>984</v>
      </c>
      <c r="D6" s="1153">
        <v>294</v>
      </c>
      <c r="E6" s="1152">
        <v>74</v>
      </c>
      <c r="F6" s="1154">
        <f t="shared" si="0"/>
        <v>336.76975945017182</v>
      </c>
      <c r="G6" s="1155">
        <f t="shared" si="0"/>
        <v>84.765177548682701</v>
      </c>
      <c r="H6" s="307">
        <v>380</v>
      </c>
      <c r="I6" s="1156">
        <v>3.75</v>
      </c>
      <c r="J6" s="1161">
        <v>28</v>
      </c>
      <c r="L6" s="2289"/>
      <c r="M6" s="1152" t="s">
        <v>984</v>
      </c>
      <c r="N6" s="220">
        <v>400</v>
      </c>
      <c r="O6" s="1158">
        <v>66</v>
      </c>
      <c r="P6" s="1159">
        <v>247500</v>
      </c>
      <c r="Q6" s="1158">
        <v>86280.599999999991</v>
      </c>
      <c r="R6" s="1037">
        <v>333780.59999999998</v>
      </c>
      <c r="S6" s="1159">
        <v>13351.224</v>
      </c>
      <c r="T6" s="1158">
        <v>33378.06</v>
      </c>
      <c r="U6" s="1159">
        <v>11415.296519999998</v>
      </c>
      <c r="V6" s="1158">
        <v>78385.036103999999</v>
      </c>
      <c r="W6" s="1160">
        <v>470310.21662399999</v>
      </c>
    </row>
    <row r="7" spans="2:23">
      <c r="B7" s="2289"/>
      <c r="C7" s="1152" t="s">
        <v>985</v>
      </c>
      <c r="D7" s="1153">
        <v>189</v>
      </c>
      <c r="E7" s="1152">
        <v>48</v>
      </c>
      <c r="F7" s="1154">
        <f t="shared" si="0"/>
        <v>216.49484536082474</v>
      </c>
      <c r="G7" s="1155">
        <f t="shared" si="0"/>
        <v>54.982817869415811</v>
      </c>
      <c r="H7" s="307">
        <v>390</v>
      </c>
      <c r="I7" s="1156">
        <v>3.2839999999999998</v>
      </c>
      <c r="J7" s="1161">
        <v>18</v>
      </c>
      <c r="L7" s="2289"/>
      <c r="M7" s="1152" t="s">
        <v>985</v>
      </c>
      <c r="N7" s="220">
        <v>300</v>
      </c>
      <c r="O7" s="1158">
        <v>42</v>
      </c>
      <c r="P7" s="1159">
        <v>137928</v>
      </c>
      <c r="Q7" s="1158">
        <v>55466.1</v>
      </c>
      <c r="R7" s="1037">
        <v>193394.1</v>
      </c>
      <c r="S7" s="1159">
        <v>7735.7640000000001</v>
      </c>
      <c r="T7" s="1158">
        <v>19339.41</v>
      </c>
      <c r="U7" s="1159">
        <v>6614.0782200000003</v>
      </c>
      <c r="V7" s="1158">
        <v>45416.670444000003</v>
      </c>
      <c r="W7" s="1160">
        <v>272500.02266399999</v>
      </c>
    </row>
    <row r="8" spans="2:23" ht="15.75" thickBot="1">
      <c r="B8" s="2288"/>
      <c r="C8" s="1162" t="s">
        <v>987</v>
      </c>
      <c r="D8" s="1163">
        <v>275</v>
      </c>
      <c r="E8" s="1162">
        <v>69</v>
      </c>
      <c r="F8" s="1164">
        <f t="shared" si="0"/>
        <v>315.00572737686139</v>
      </c>
      <c r="G8" s="1165">
        <f t="shared" si="0"/>
        <v>79.037800687285227</v>
      </c>
      <c r="H8" s="1166">
        <v>372</v>
      </c>
      <c r="I8" s="1167">
        <v>4.3</v>
      </c>
      <c r="J8" s="1168">
        <v>26</v>
      </c>
      <c r="L8" s="2288"/>
      <c r="M8" s="1162" t="s">
        <v>987</v>
      </c>
      <c r="N8" s="220">
        <v>400</v>
      </c>
      <c r="O8" s="1158">
        <v>66</v>
      </c>
      <c r="P8" s="1159">
        <v>283800</v>
      </c>
      <c r="Q8" s="1158">
        <v>80117.7</v>
      </c>
      <c r="R8" s="1037">
        <v>363917.7</v>
      </c>
      <c r="S8" s="1159">
        <v>14556.708000000001</v>
      </c>
      <c r="T8" s="1158">
        <v>36391.770000000004</v>
      </c>
      <c r="U8" s="1159">
        <v>12445.985339999999</v>
      </c>
      <c r="V8" s="1158">
        <v>85462.432668000009</v>
      </c>
      <c r="W8" s="1160">
        <v>512774.59600800008</v>
      </c>
    </row>
    <row r="9" spans="2:23">
      <c r="B9" s="2289" t="s">
        <v>1814</v>
      </c>
      <c r="C9" s="1152" t="s">
        <v>1448</v>
      </c>
      <c r="D9" s="1153">
        <v>518</v>
      </c>
      <c r="E9" s="1152">
        <v>130</v>
      </c>
      <c r="F9" s="1154">
        <f>+G9*4</f>
        <v>595.64719358533796</v>
      </c>
      <c r="G9" s="1155">
        <f>+E9/0.873</f>
        <v>148.91179839633449</v>
      </c>
      <c r="H9" s="307">
        <v>250</v>
      </c>
      <c r="I9" s="1156">
        <v>4.25</v>
      </c>
      <c r="J9" s="1157">
        <v>49</v>
      </c>
      <c r="L9" s="2289" t="s">
        <v>1814</v>
      </c>
      <c r="M9" s="1152" t="s">
        <v>1448</v>
      </c>
      <c r="N9" s="220">
        <v>400</v>
      </c>
      <c r="O9" s="1158">
        <v>66</v>
      </c>
      <c r="P9" s="1159">
        <v>280500</v>
      </c>
      <c r="Q9" s="1158">
        <v>150991.04999999999</v>
      </c>
      <c r="R9" s="1037">
        <v>431491.05</v>
      </c>
      <c r="S9" s="1159">
        <v>17259.642</v>
      </c>
      <c r="T9" s="1158">
        <v>43149.105000000003</v>
      </c>
      <c r="U9" s="1159">
        <v>14756.993909999997</v>
      </c>
      <c r="V9" s="1158">
        <v>101331.358182</v>
      </c>
      <c r="W9" s="1160">
        <v>607988.14909199998</v>
      </c>
    </row>
    <row r="10" spans="2:23" ht="15.75" thickBot="1">
      <c r="B10" s="2288"/>
      <c r="C10" s="1162" t="s">
        <v>1449</v>
      </c>
      <c r="D10" s="1163">
        <v>4120</v>
      </c>
      <c r="E10" s="1162">
        <v>1030</v>
      </c>
      <c r="F10" s="1164">
        <f t="shared" ref="F10:F12" si="1">+G10*4</f>
        <v>4719.3585337915238</v>
      </c>
      <c r="G10" s="1165">
        <f t="shared" ref="G10:G12" si="2">+E10/0.873</f>
        <v>1179.8396334478809</v>
      </c>
      <c r="H10" s="1166">
        <v>520</v>
      </c>
      <c r="I10" s="1167">
        <v>4.33</v>
      </c>
      <c r="J10" s="1169">
        <v>384</v>
      </c>
      <c r="L10" s="2288"/>
      <c r="M10" s="1162" t="s">
        <v>1449</v>
      </c>
      <c r="N10" s="220">
        <v>900</v>
      </c>
      <c r="O10" s="1158">
        <v>420</v>
      </c>
      <c r="P10" s="1159">
        <v>1818600.0000000002</v>
      </c>
      <c r="Q10" s="1158">
        <v>1183276.7999999998</v>
      </c>
      <c r="R10" s="1037">
        <v>3001876.8</v>
      </c>
      <c r="S10" s="1159">
        <v>120075.072</v>
      </c>
      <c r="T10" s="1158">
        <v>300187.68</v>
      </c>
      <c r="U10" s="1159">
        <v>102664.18656</v>
      </c>
      <c r="V10" s="1158">
        <v>704960.74771200004</v>
      </c>
      <c r="W10" s="1160">
        <v>4229764.4862719998</v>
      </c>
    </row>
    <row r="11" spans="2:23">
      <c r="B11" s="2287" t="s">
        <v>1211</v>
      </c>
      <c r="C11" s="1170" t="s">
        <v>1829</v>
      </c>
      <c r="D11" s="1171">
        <v>1000</v>
      </c>
      <c r="E11" s="1170">
        <v>250</v>
      </c>
      <c r="F11" s="1172">
        <f t="shared" si="1"/>
        <v>1145.475372279496</v>
      </c>
      <c r="G11" s="1173">
        <f t="shared" si="2"/>
        <v>286.368843069874</v>
      </c>
      <c r="H11" s="1174">
        <v>300</v>
      </c>
      <c r="I11" s="1175">
        <v>3.5</v>
      </c>
      <c r="J11" s="1176">
        <v>90</v>
      </c>
      <c r="L11" s="2287" t="s">
        <v>1211</v>
      </c>
      <c r="M11" s="1170" t="s">
        <v>1829</v>
      </c>
      <c r="N11" s="220">
        <v>500</v>
      </c>
      <c r="O11" s="1158">
        <v>105</v>
      </c>
      <c r="P11" s="1159">
        <v>367500</v>
      </c>
      <c r="Q11" s="1158">
        <v>277330.5</v>
      </c>
      <c r="R11" s="1037">
        <v>644830.5</v>
      </c>
      <c r="S11" s="1159">
        <v>25793.22</v>
      </c>
      <c r="T11" s="1158">
        <v>64483.05</v>
      </c>
      <c r="U11" s="1159">
        <v>22053.203099999999</v>
      </c>
      <c r="V11" s="1158">
        <v>151431.99462000001</v>
      </c>
      <c r="W11" s="1160">
        <v>908591.96771999996</v>
      </c>
    </row>
    <row r="12" spans="2:23" ht="15.75" thickBot="1">
      <c r="B12" s="2288"/>
      <c r="C12" s="1162" t="s">
        <v>889</v>
      </c>
      <c r="D12" s="1163">
        <v>2400</v>
      </c>
      <c r="E12" s="1162">
        <v>600</v>
      </c>
      <c r="F12" s="1164">
        <f t="shared" si="1"/>
        <v>2749.1408934707902</v>
      </c>
      <c r="G12" s="1165">
        <f t="shared" si="2"/>
        <v>687.28522336769754</v>
      </c>
      <c r="H12" s="1166">
        <v>220</v>
      </c>
      <c r="I12" s="1167">
        <v>7</v>
      </c>
      <c r="J12" s="1169">
        <v>216</v>
      </c>
      <c r="L12" s="2288"/>
      <c r="M12" s="1162" t="s">
        <v>889</v>
      </c>
      <c r="N12" s="1177">
        <v>700</v>
      </c>
      <c r="O12" s="1178">
        <v>277.56521739130437</v>
      </c>
      <c r="P12" s="1179">
        <v>1942956.5217391306</v>
      </c>
      <c r="Q12" s="1178">
        <v>665593.19999999995</v>
      </c>
      <c r="R12" s="1180">
        <v>2608549.7217391306</v>
      </c>
      <c r="S12" s="1179">
        <v>104341.98886956522</v>
      </c>
      <c r="T12" s="1178">
        <v>260854.97217391306</v>
      </c>
      <c r="U12" s="1179">
        <v>89212.400483478254</v>
      </c>
      <c r="V12" s="1178">
        <v>612591.81665321742</v>
      </c>
      <c r="W12" s="1181">
        <v>3675550.8999193045</v>
      </c>
    </row>
    <row r="13" spans="2:23" ht="15.75" thickBot="1">
      <c r="D13" s="477">
        <f>SUM(D4:D12)</f>
        <v>9368</v>
      </c>
      <c r="E13" s="477">
        <f>SUM(E4:E12)</f>
        <v>2344</v>
      </c>
      <c r="F13" s="477">
        <f>SUM(F4:F12)</f>
        <v>10733.104238258878</v>
      </c>
      <c r="G13" s="477">
        <f>SUM(G4:G12)</f>
        <v>2684.9942726231384</v>
      </c>
      <c r="I13" s="1143">
        <f>SUM(I4:I12)</f>
        <v>35.514000000000003</v>
      </c>
      <c r="J13" s="477">
        <f>SUM(J4:J12)</f>
        <v>865</v>
      </c>
      <c r="K13" s="873"/>
      <c r="L13" s="873"/>
      <c r="M13" s="873"/>
      <c r="P13" s="875"/>
      <c r="Q13" s="875"/>
      <c r="R13" s="1148">
        <v>8115938.7717391308</v>
      </c>
      <c r="S13" s="1140">
        <v>324637.55086956522</v>
      </c>
      <c r="T13" s="1141">
        <v>811593.87717391306</v>
      </c>
      <c r="U13" s="1140">
        <v>277565.10599347827</v>
      </c>
      <c r="V13" s="1141">
        <v>1905947.0611552175</v>
      </c>
      <c r="W13" s="1140">
        <v>11435682.366931304</v>
      </c>
    </row>
    <row r="14" spans="2:23">
      <c r="N14" s="139">
        <v>7.0000000000000007E-2</v>
      </c>
      <c r="O14" s="139">
        <v>0.05</v>
      </c>
      <c r="P14" s="139">
        <v>0.02</v>
      </c>
    </row>
    <row r="15" spans="2:23" ht="15.75" thickBot="1">
      <c r="B15" t="s">
        <v>1821</v>
      </c>
      <c r="C15" t="s">
        <v>1822</v>
      </c>
      <c r="J15" s="477"/>
    </row>
    <row r="16" spans="2:23" ht="15.75" thickBot="1">
      <c r="C16" t="s">
        <v>1823</v>
      </c>
      <c r="L16" s="1094"/>
      <c r="M16" s="1095" t="s">
        <v>975</v>
      </c>
      <c r="N16" s="150" t="s">
        <v>1816</v>
      </c>
      <c r="O16" s="192" t="s">
        <v>1817</v>
      </c>
      <c r="P16" s="472" t="s">
        <v>1818</v>
      </c>
      <c r="Q16" s="192" t="s">
        <v>1819</v>
      </c>
      <c r="R16" s="1144" t="s">
        <v>1820</v>
      </c>
    </row>
    <row r="17" spans="3:18">
      <c r="C17" t="s">
        <v>1824</v>
      </c>
      <c r="L17" s="1107" t="s">
        <v>1813</v>
      </c>
      <c r="M17" s="1153" t="s">
        <v>879</v>
      </c>
      <c r="N17" s="1037">
        <v>37744.459620840003</v>
      </c>
      <c r="O17" s="1159">
        <v>26960.328300599998</v>
      </c>
      <c r="P17" s="1158">
        <v>10784.13132024</v>
      </c>
      <c r="Q17" s="1160">
        <v>75488.919241680007</v>
      </c>
      <c r="R17" s="1182">
        <v>614695.48525368003</v>
      </c>
    </row>
    <row r="18" spans="3:18">
      <c r="L18" s="1107"/>
      <c r="M18" s="1153" t="s">
        <v>883</v>
      </c>
      <c r="N18" s="1037">
        <v>15329.682383400002</v>
      </c>
      <c r="O18" s="1159">
        <v>10949.773131000002</v>
      </c>
      <c r="P18" s="1158">
        <v>4379.9092523999998</v>
      </c>
      <c r="Q18" s="1160">
        <v>30659.364766800005</v>
      </c>
      <c r="R18" s="1182">
        <v>249654.82738680003</v>
      </c>
    </row>
    <row r="19" spans="3:18">
      <c r="C19" t="s">
        <v>1825</v>
      </c>
      <c r="E19" s="875">
        <f>+ROUND(G13,0)</f>
        <v>2685</v>
      </c>
      <c r="L19" s="1107"/>
      <c r="M19" s="1153" t="s">
        <v>984</v>
      </c>
      <c r="N19" s="1037">
        <v>32921.715163680004</v>
      </c>
      <c r="O19" s="1159">
        <v>23515.510831200001</v>
      </c>
      <c r="P19" s="1158">
        <v>9406.2043324799997</v>
      </c>
      <c r="Q19" s="1160">
        <v>65843.430327359994</v>
      </c>
      <c r="R19" s="1182">
        <v>536153.64695135993</v>
      </c>
    </row>
    <row r="20" spans="3:18">
      <c r="C20" s="261" t="s">
        <v>1826</v>
      </c>
      <c r="E20" s="875">
        <f>+R27</f>
        <v>13036678</v>
      </c>
      <c r="L20" s="1107"/>
      <c r="M20" s="1153" t="s">
        <v>985</v>
      </c>
      <c r="N20" s="1037">
        <v>19075.001586480001</v>
      </c>
      <c r="O20" s="1159">
        <v>13625.001133199999</v>
      </c>
      <c r="P20" s="1158">
        <v>5450.0004532800003</v>
      </c>
      <c r="Q20" s="1160">
        <v>38150.003172960001</v>
      </c>
      <c r="R20" s="1182">
        <v>310650.02583696001</v>
      </c>
    </row>
    <row r="21" spans="3:18" ht="15.75" thickBot="1">
      <c r="C21" t="s">
        <v>1827</v>
      </c>
      <c r="E21" s="875">
        <f>+ROUND(I13,0)</f>
        <v>36</v>
      </c>
      <c r="L21" s="1129"/>
      <c r="M21" s="1163" t="s">
        <v>987</v>
      </c>
      <c r="N21" s="1037">
        <v>35894.22172056001</v>
      </c>
      <c r="O21" s="1159">
        <v>25638.729800400004</v>
      </c>
      <c r="P21" s="1158">
        <v>10255.491920160002</v>
      </c>
      <c r="Q21" s="1160">
        <v>71788.443441120005</v>
      </c>
      <c r="R21" s="1182">
        <v>584563.03944912006</v>
      </c>
    </row>
    <row r="22" spans="3:18">
      <c r="C22" t="s">
        <v>1828</v>
      </c>
      <c r="E22" s="875">
        <v>0</v>
      </c>
      <c r="L22" s="1107" t="s">
        <v>1814</v>
      </c>
      <c r="M22" s="1153" t="s">
        <v>1448</v>
      </c>
      <c r="N22" s="1037">
        <v>42559.170436439999</v>
      </c>
      <c r="O22" s="1159">
        <v>30399.407454600001</v>
      </c>
      <c r="P22" s="1158">
        <v>12159.76298184</v>
      </c>
      <c r="Q22" s="1160">
        <v>85118.340872879999</v>
      </c>
      <c r="R22" s="1182">
        <v>693106.48996487993</v>
      </c>
    </row>
    <row r="23" spans="3:18" ht="15.75" thickBot="1">
      <c r="C23" s="261" t="s">
        <v>1296</v>
      </c>
      <c r="E23" s="873">
        <f>+[4]HH!L26</f>
        <v>826</v>
      </c>
      <c r="L23" s="1129"/>
      <c r="M23" s="1163" t="s">
        <v>1449</v>
      </c>
      <c r="N23" s="1037">
        <v>296083.51403904002</v>
      </c>
      <c r="O23" s="1159">
        <v>211488.22431359999</v>
      </c>
      <c r="P23" s="1158">
        <v>84595.289725440001</v>
      </c>
      <c r="Q23" s="1160">
        <v>592167.02807807992</v>
      </c>
      <c r="R23" s="1182">
        <v>4821931.5143500799</v>
      </c>
    </row>
    <row r="24" spans="3:18">
      <c r="C24" s="261" t="s">
        <v>1297</v>
      </c>
      <c r="E24" s="875">
        <f>+[4]HH!N26</f>
        <v>5594</v>
      </c>
      <c r="L24" s="1118" t="s">
        <v>1211</v>
      </c>
      <c r="M24" s="1171" t="s">
        <v>1829</v>
      </c>
      <c r="N24" s="1037">
        <v>63601.437740400004</v>
      </c>
      <c r="O24" s="1159">
        <v>45429.598385999998</v>
      </c>
      <c r="P24" s="1158">
        <v>18171.839354399999</v>
      </c>
      <c r="Q24" s="1160">
        <v>127202.87548079999</v>
      </c>
      <c r="R24" s="1182">
        <v>1035794.8432008</v>
      </c>
    </row>
    <row r="25" spans="3:18" ht="15.75" thickBot="1">
      <c r="L25" s="1129"/>
      <c r="M25" s="1163" t="s">
        <v>889</v>
      </c>
      <c r="N25" s="1037">
        <v>257288.56299435135</v>
      </c>
      <c r="O25" s="1159">
        <v>183777.54499596523</v>
      </c>
      <c r="P25" s="1158">
        <v>73511.017998386087</v>
      </c>
      <c r="Q25" s="1160">
        <v>514577.12598870264</v>
      </c>
      <c r="R25" s="1182">
        <v>4190128.0259080073</v>
      </c>
    </row>
    <row r="26" spans="3:18" ht="15.75" thickBot="1">
      <c r="N26" s="1148">
        <v>800497.76568519138</v>
      </c>
      <c r="O26" s="1140">
        <v>571784.11834656517</v>
      </c>
      <c r="P26" s="1141">
        <v>228713.64733862609</v>
      </c>
      <c r="Q26" s="1140">
        <v>1600995.5313703828</v>
      </c>
      <c r="R26" s="1149">
        <v>13036677.898301687</v>
      </c>
    </row>
    <row r="27" spans="3:18">
      <c r="R27" s="873">
        <v>13036678</v>
      </c>
    </row>
  </sheetData>
  <mergeCells count="8">
    <mergeCell ref="B11:B12"/>
    <mergeCell ref="L11:L12"/>
    <mergeCell ref="D2:E2"/>
    <mergeCell ref="F2:G2"/>
    <mergeCell ref="B4:B8"/>
    <mergeCell ref="L4:L8"/>
    <mergeCell ref="B9:B10"/>
    <mergeCell ref="L9:L10"/>
  </mergeCells>
  <conditionalFormatting sqref="O4:O12">
    <cfRule type="colorScale" priority="1">
      <colorScale>
        <cfvo type="min"/>
        <cfvo type="percentile" val="50"/>
        <cfvo type="max"/>
        <color rgb="FFF8696B"/>
        <color rgb="FFFFEB84"/>
        <color rgb="FF63BE7B"/>
      </colorScale>
    </cfRule>
  </conditionalFormatting>
  <conditionalFormatting sqref="P4:P12">
    <cfRule type="colorScale" priority="2">
      <colorScale>
        <cfvo type="min"/>
        <cfvo type="percentile" val="50"/>
        <cfvo type="max"/>
        <color rgb="FFF8696B"/>
        <color rgb="FFFFEB84"/>
        <color rgb="FF63BE7B"/>
      </colorScale>
    </cfRule>
  </conditionalFormatting>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dimension ref="B3:C8"/>
  <sheetViews>
    <sheetView zoomScale="85" zoomScaleNormal="85" workbookViewId="0">
      <selection activeCell="I16" sqref="I16"/>
    </sheetView>
  </sheetViews>
  <sheetFormatPr defaultColWidth="9.140625" defaultRowHeight="15"/>
  <cols>
    <col min="2" max="2" width="34.140625" bestFit="1" customWidth="1"/>
    <col min="3" max="3" width="14.28515625" bestFit="1" customWidth="1"/>
  </cols>
  <sheetData>
    <row r="3" spans="2:3">
      <c r="B3" t="s">
        <v>1825</v>
      </c>
      <c r="C3" s="902">
        <f>+'[4]Budget-Categ-a'!I22+'[4]Budget-Categ-b'!E19</f>
        <v>4044</v>
      </c>
    </row>
    <row r="4" spans="2:3">
      <c r="B4" t="s">
        <v>1826</v>
      </c>
      <c r="C4" s="902">
        <f>+'[4]Budget-Categ-a'!I23+'[4]Budget-Categ-b'!E20</f>
        <v>18995715</v>
      </c>
    </row>
    <row r="5" spans="2:3">
      <c r="B5" t="s">
        <v>1827</v>
      </c>
      <c r="C5" s="902">
        <f>+'[4]Budget-Categ-a'!I24+'[4]Budget-Categ-b'!E21</f>
        <v>48</v>
      </c>
    </row>
    <row r="6" spans="2:3">
      <c r="B6" t="s">
        <v>1828</v>
      </c>
      <c r="C6" s="902">
        <f>+'[4]Budget-Categ-a'!I25+'[4]Budget-Categ-b'!E22</f>
        <v>21</v>
      </c>
    </row>
    <row r="7" spans="2:3">
      <c r="B7" t="s">
        <v>1296</v>
      </c>
      <c r="C7" s="902">
        <f>+'[4]Budget-Categ-a'!I26+'[4]Budget-Categ-b'!E23</f>
        <v>1244</v>
      </c>
    </row>
    <row r="8" spans="2:3">
      <c r="B8" t="s">
        <v>1297</v>
      </c>
      <c r="C8" s="902">
        <f>+'[4]Budget-Categ-a'!I27+'[4]Budget-Categ-b'!E24</f>
        <v>8457</v>
      </c>
    </row>
  </sheetData>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dimension ref="B2:W70"/>
  <sheetViews>
    <sheetView workbookViewId="0">
      <selection activeCell="D67" sqref="D67:M72"/>
    </sheetView>
  </sheetViews>
  <sheetFormatPr defaultColWidth="10.85546875" defaultRowHeight="15"/>
  <cols>
    <col min="3" max="3" width="13.42578125" customWidth="1"/>
    <col min="4" max="5" width="13.140625" bestFit="1" customWidth="1"/>
    <col min="6" max="6" width="16.140625" customWidth="1"/>
    <col min="10" max="10" width="26.42578125" bestFit="1" customWidth="1"/>
    <col min="16" max="16" width="13.42578125" customWidth="1"/>
  </cols>
  <sheetData>
    <row r="2" spans="3:21">
      <c r="L2" s="264" t="s">
        <v>1830</v>
      </c>
      <c r="P2">
        <v>2020</v>
      </c>
    </row>
    <row r="3" spans="3:21">
      <c r="D3" t="s">
        <v>1831</v>
      </c>
      <c r="K3" t="s">
        <v>1832</v>
      </c>
      <c r="L3" s="264" t="s">
        <v>1833</v>
      </c>
      <c r="P3">
        <v>2019</v>
      </c>
    </row>
    <row r="4" spans="3:21">
      <c r="D4" t="s">
        <v>1834</v>
      </c>
      <c r="M4">
        <v>2019</v>
      </c>
      <c r="N4">
        <v>2020</v>
      </c>
    </row>
    <row r="5" spans="3:21">
      <c r="C5" t="s">
        <v>740</v>
      </c>
      <c r="D5" s="301">
        <v>28723</v>
      </c>
      <c r="E5" s="304">
        <f>+D5/$D$8</f>
        <v>9.3543806626847394E-3</v>
      </c>
      <c r="K5" t="s">
        <v>720</v>
      </c>
      <c r="L5" t="s">
        <v>56</v>
      </c>
      <c r="M5">
        <v>1.3</v>
      </c>
      <c r="N5">
        <v>1.0900000000000001</v>
      </c>
    </row>
    <row r="6" spans="3:21">
      <c r="C6" t="s">
        <v>735</v>
      </c>
      <c r="D6" s="301">
        <v>124286</v>
      </c>
      <c r="E6" s="304">
        <f>+D6/$D$8</f>
        <v>4.0476919369231472E-2</v>
      </c>
      <c r="L6" t="s">
        <v>376</v>
      </c>
      <c r="M6">
        <v>1.85</v>
      </c>
      <c r="N6">
        <v>1.94</v>
      </c>
    </row>
    <row r="7" spans="3:21">
      <c r="C7" t="s">
        <v>739</v>
      </c>
      <c r="D7" s="301">
        <v>48188</v>
      </c>
      <c r="E7" s="304">
        <f>+D7/$D$8</f>
        <v>1.5693656490389313E-2</v>
      </c>
      <c r="L7" t="s">
        <v>60</v>
      </c>
      <c r="M7">
        <v>3.35</v>
      </c>
      <c r="N7">
        <v>2.59</v>
      </c>
    </row>
    <row r="8" spans="3:21">
      <c r="D8" s="301">
        <v>3070540</v>
      </c>
      <c r="L8" t="s">
        <v>518</v>
      </c>
      <c r="M8">
        <v>4</v>
      </c>
      <c r="N8">
        <v>4.0199999999999996</v>
      </c>
    </row>
    <row r="12" spans="3:21">
      <c r="T12" t="s">
        <v>315</v>
      </c>
    </row>
    <row r="13" spans="3:21">
      <c r="C13" s="2290" t="s">
        <v>376</v>
      </c>
      <c r="D13" s="2290"/>
      <c r="E13" s="2290"/>
      <c r="F13" s="2290"/>
      <c r="J13" s="261" t="s">
        <v>60</v>
      </c>
      <c r="K13">
        <v>2018</v>
      </c>
      <c r="N13" t="s">
        <v>1835</v>
      </c>
      <c r="O13" s="139">
        <v>0.56000000000000005</v>
      </c>
      <c r="P13" s="2291" t="s">
        <v>1836</v>
      </c>
      <c r="R13" t="s">
        <v>1837</v>
      </c>
      <c r="S13">
        <v>0.42</v>
      </c>
      <c r="T13">
        <f>+S13/3</f>
        <v>0.13999999999999999</v>
      </c>
      <c r="U13" t="s">
        <v>47</v>
      </c>
    </row>
    <row r="14" spans="3:21">
      <c r="C14" s="305" t="s">
        <v>738</v>
      </c>
      <c r="D14" s="305" t="s">
        <v>1441</v>
      </c>
      <c r="E14" s="305" t="s">
        <v>170</v>
      </c>
      <c r="F14" s="305" t="s">
        <v>1107</v>
      </c>
      <c r="J14" t="s">
        <v>1838</v>
      </c>
      <c r="K14">
        <v>567</v>
      </c>
      <c r="N14" t="s">
        <v>420</v>
      </c>
      <c r="O14" s="139">
        <v>0.44</v>
      </c>
      <c r="P14" s="2291"/>
    </row>
    <row r="15" spans="3:21">
      <c r="C15" s="261" t="s">
        <v>740</v>
      </c>
      <c r="D15" s="306">
        <f>3277/1000</f>
        <v>3.2770000000000001</v>
      </c>
      <c r="E15" s="301">
        <v>53671</v>
      </c>
      <c r="F15" s="301">
        <v>16376</v>
      </c>
      <c r="J15" t="s">
        <v>1839</v>
      </c>
      <c r="K15" s="301">
        <v>670194</v>
      </c>
      <c r="L15">
        <f>+K15/1000</f>
        <v>670.19399999999996</v>
      </c>
    </row>
    <row r="16" spans="3:21">
      <c r="C16" s="261" t="s">
        <v>735</v>
      </c>
      <c r="D16" s="306">
        <f>3042/1000</f>
        <v>3.0419999999999998</v>
      </c>
      <c r="E16" s="301">
        <v>152095</v>
      </c>
      <c r="F16" s="301">
        <v>49996</v>
      </c>
      <c r="J16" t="s">
        <v>1840</v>
      </c>
      <c r="K16" s="301">
        <v>900000</v>
      </c>
      <c r="L16" t="s">
        <v>1841</v>
      </c>
    </row>
    <row r="17" spans="2:12">
      <c r="C17" s="261" t="s">
        <v>739</v>
      </c>
      <c r="D17" s="306">
        <f>2047/1000</f>
        <v>2.0470000000000002</v>
      </c>
      <c r="E17" s="301">
        <v>78040</v>
      </c>
      <c r="F17" s="301">
        <v>38118</v>
      </c>
      <c r="J17" t="s">
        <v>1842</v>
      </c>
      <c r="K17" s="301">
        <v>700000</v>
      </c>
    </row>
    <row r="18" spans="2:12">
      <c r="C18" s="305" t="s">
        <v>1843</v>
      </c>
      <c r="D18" s="307">
        <f>2814/1000</f>
        <v>2.8140000000000001</v>
      </c>
      <c r="E18" s="308">
        <v>4343473</v>
      </c>
      <c r="F18" s="308">
        <v>1543316</v>
      </c>
    </row>
    <row r="20" spans="2:12">
      <c r="C20" s="307"/>
      <c r="D20" s="2292" t="s">
        <v>1844</v>
      </c>
      <c r="E20" s="2292"/>
      <c r="F20" s="2292"/>
      <c r="J20" s="261" t="s">
        <v>178</v>
      </c>
      <c r="K20" t="s">
        <v>1845</v>
      </c>
      <c r="L20" t="s">
        <v>1846</v>
      </c>
    </row>
    <row r="21" spans="2:12">
      <c r="C21" s="261" t="s">
        <v>740</v>
      </c>
      <c r="D21" s="304">
        <f>+(D15-$D$18)/$D$18</f>
        <v>0.16453447050461978</v>
      </c>
      <c r="E21" s="304">
        <f>+E15/$E$18</f>
        <v>1.2356701653262263E-2</v>
      </c>
      <c r="F21" s="304">
        <f>+F15/$F$18</f>
        <v>1.0610918308369769E-2</v>
      </c>
    </row>
    <row r="22" spans="2:12">
      <c r="C22" s="261" t="s">
        <v>735</v>
      </c>
      <c r="D22" s="304">
        <f>+(D16-$D$18)/$D$18</f>
        <v>8.1023454157782435E-2</v>
      </c>
      <c r="E22" s="304">
        <f>+E16/$E$18</f>
        <v>3.5016909279739966E-2</v>
      </c>
      <c r="F22" s="304">
        <f>+F16/$F$18</f>
        <v>3.2395180248244691E-2</v>
      </c>
      <c r="J22" t="s">
        <v>1847</v>
      </c>
    </row>
    <row r="23" spans="2:12">
      <c r="C23" s="261" t="s">
        <v>739</v>
      </c>
      <c r="D23" s="304">
        <f>+(D17-$D$18)/$D$18</f>
        <v>-0.2725657427149964</v>
      </c>
      <c r="E23" s="304">
        <f>+E17/$E$18</f>
        <v>1.7967188929227832E-2</v>
      </c>
      <c r="F23" s="304">
        <f>+F17/$F$18</f>
        <v>2.4698765515293045E-2</v>
      </c>
      <c r="J23" t="s">
        <v>1848</v>
      </c>
    </row>
    <row r="24" spans="2:12">
      <c r="J24" t="s">
        <v>1849</v>
      </c>
      <c r="K24" t="s">
        <v>1850</v>
      </c>
    </row>
    <row r="26" spans="2:12">
      <c r="B26" t="s">
        <v>376</v>
      </c>
      <c r="C26" s="261" t="s">
        <v>1851</v>
      </c>
      <c r="D26">
        <v>2700</v>
      </c>
      <c r="E26" t="s">
        <v>1852</v>
      </c>
      <c r="J26" s="261" t="s">
        <v>376</v>
      </c>
    </row>
    <row r="27" spans="2:12">
      <c r="B27" t="s">
        <v>56</v>
      </c>
      <c r="C27" s="261" t="s">
        <v>1851</v>
      </c>
      <c r="D27">
        <v>5</v>
      </c>
      <c r="E27" t="s">
        <v>1852</v>
      </c>
      <c r="J27" s="261" t="s">
        <v>1853</v>
      </c>
    </row>
    <row r="28" spans="2:12">
      <c r="B28" t="s">
        <v>60</v>
      </c>
      <c r="C28" s="261" t="s">
        <v>1851</v>
      </c>
      <c r="D28">
        <v>1400</v>
      </c>
      <c r="E28" t="s">
        <v>1852</v>
      </c>
    </row>
    <row r="29" spans="2:12">
      <c r="B29" t="s">
        <v>518</v>
      </c>
      <c r="C29" s="261" t="s">
        <v>1851</v>
      </c>
      <c r="D29">
        <v>60</v>
      </c>
      <c r="E29" t="s">
        <v>1852</v>
      </c>
    </row>
    <row r="32" spans="2:12">
      <c r="C32" s="309" t="s">
        <v>1237</v>
      </c>
    </row>
    <row r="33" spans="2:23">
      <c r="B33" s="1" t="s">
        <v>1854</v>
      </c>
      <c r="C33" s="261" t="s">
        <v>1239</v>
      </c>
      <c r="T33" s="310">
        <f>802150/2627869</f>
        <v>0.30524733158311923</v>
      </c>
      <c r="U33" s="9">
        <f>+T33*1000</f>
        <v>305.24733158311921</v>
      </c>
    </row>
    <row r="34" spans="2:23">
      <c r="B34" s="1" t="s">
        <v>1854</v>
      </c>
      <c r="C34" s="261" t="s">
        <v>1242</v>
      </c>
      <c r="T34" s="310">
        <f>34850/134000</f>
        <v>0.26007462686567162</v>
      </c>
      <c r="U34" s="9">
        <f>+T34*1000</f>
        <v>260.07462686567163</v>
      </c>
    </row>
    <row r="35" spans="2:23">
      <c r="B35" s="1" t="s">
        <v>1855</v>
      </c>
      <c r="C35" s="261" t="s">
        <v>1247</v>
      </c>
    </row>
    <row r="36" spans="2:23">
      <c r="T36" s="311">
        <f>837000/2761869</f>
        <v>0.30305564818606529</v>
      </c>
      <c r="U36" s="9">
        <f>+T36*1000</f>
        <v>303.0556481860653</v>
      </c>
    </row>
    <row r="37" spans="2:23">
      <c r="C37" s="309" t="s">
        <v>1856</v>
      </c>
      <c r="F37" t="s">
        <v>1857</v>
      </c>
    </row>
    <row r="38" spans="2:23">
      <c r="C38">
        <v>352</v>
      </c>
      <c r="D38" t="s">
        <v>1858</v>
      </c>
    </row>
    <row r="39" spans="2:23">
      <c r="C39" s="301">
        <v>420000</v>
      </c>
      <c r="D39" t="s">
        <v>1859</v>
      </c>
      <c r="T39" s="310">
        <f>13500/39000</f>
        <v>0.34615384615384615</v>
      </c>
      <c r="U39" s="9">
        <f>+T39*1000</f>
        <v>346.15384615384613</v>
      </c>
    </row>
    <row r="40" spans="2:23">
      <c r="T40" s="310">
        <f>26650/102000</f>
        <v>0.26127450980392158</v>
      </c>
      <c r="U40" s="9">
        <f>+T40*1000</f>
        <v>261.2745098039216</v>
      </c>
    </row>
    <row r="41" spans="2:23">
      <c r="F41" s="312" t="s">
        <v>1243</v>
      </c>
      <c r="T41" s="310">
        <f>270990/901000</f>
        <v>0.3007658157602664</v>
      </c>
      <c r="U41" s="9">
        <f>+T41*1000</f>
        <v>300.76581576026638</v>
      </c>
    </row>
    <row r="42" spans="2:23">
      <c r="F42" t="s">
        <v>1248</v>
      </c>
    </row>
    <row r="43" spans="2:23">
      <c r="C43" t="s">
        <v>1860</v>
      </c>
      <c r="D43" t="s">
        <v>1859</v>
      </c>
      <c r="E43" t="s">
        <v>1861</v>
      </c>
      <c r="T43" s="311">
        <f>311140/1042000</f>
        <v>0.29859884836852207</v>
      </c>
      <c r="U43" s="9">
        <f>+T43*1000</f>
        <v>298.59884836852206</v>
      </c>
      <c r="V43" s="9">
        <f>+U43+U36</f>
        <v>601.65449655458735</v>
      </c>
      <c r="W43" s="360">
        <f>+V43/2</f>
        <v>300.82724827729368</v>
      </c>
    </row>
    <row r="44" spans="2:23">
      <c r="C44" t="s">
        <v>1862</v>
      </c>
      <c r="D44" s="301">
        <v>560000</v>
      </c>
      <c r="E44">
        <v>468</v>
      </c>
    </row>
    <row r="45" spans="2:23">
      <c r="C45" t="s">
        <v>1863</v>
      </c>
      <c r="D45" s="301">
        <v>480000</v>
      </c>
      <c r="E45">
        <v>402</v>
      </c>
    </row>
    <row r="46" spans="2:23">
      <c r="C46" t="s">
        <v>1864</v>
      </c>
      <c r="D46" s="301">
        <v>420000</v>
      </c>
      <c r="E46">
        <v>352</v>
      </c>
      <c r="T46" s="313">
        <f>52000/210000</f>
        <v>0.24761904761904763</v>
      </c>
      <c r="U46" s="9">
        <f>+T46*1000</f>
        <v>247.61904761904762</v>
      </c>
    </row>
    <row r="50" spans="3:20">
      <c r="T50">
        <f>61521500/210000</f>
        <v>292.95952380952383</v>
      </c>
    </row>
    <row r="52" spans="3:20">
      <c r="C52" t="s">
        <v>1865</v>
      </c>
    </row>
    <row r="54" spans="3:20">
      <c r="C54" s="2293" t="s">
        <v>1866</v>
      </c>
      <c r="D54" s="2207"/>
      <c r="E54" s="2207"/>
      <c r="F54" s="2207"/>
      <c r="G54" s="2207"/>
      <c r="H54" s="2207"/>
      <c r="I54" s="2207"/>
      <c r="J54" s="2207"/>
    </row>
    <row r="55" spans="3:20">
      <c r="C55" s="2207"/>
      <c r="D55" s="2207"/>
      <c r="E55" s="2207"/>
      <c r="F55" s="2207"/>
      <c r="G55" s="2207"/>
      <c r="H55" s="2207"/>
      <c r="I55" s="2207"/>
      <c r="J55" s="2207"/>
    </row>
    <row r="56" spans="3:20">
      <c r="C56" s="2207"/>
      <c r="D56" s="2207"/>
      <c r="E56" s="2207"/>
      <c r="F56" s="2207"/>
      <c r="G56" s="2207"/>
      <c r="H56" s="2207"/>
      <c r="I56" s="2207"/>
      <c r="J56" s="2207"/>
    </row>
    <row r="57" spans="3:20">
      <c r="C57" s="2207"/>
      <c r="D57" s="2207"/>
      <c r="E57" s="2207"/>
      <c r="F57" s="2207"/>
      <c r="G57" s="2207"/>
      <c r="H57" s="2207"/>
      <c r="I57" s="2207"/>
      <c r="J57" s="2207"/>
    </row>
    <row r="58" spans="3:20">
      <c r="C58" s="2207"/>
      <c r="D58" s="2207"/>
      <c r="E58" s="2207"/>
      <c r="F58" s="2207"/>
      <c r="G58" s="2207"/>
      <c r="H58" s="2207"/>
      <c r="I58" s="2207"/>
      <c r="J58" s="2207"/>
    </row>
    <row r="60" spans="3:20">
      <c r="C60" s="2293" t="s">
        <v>1867</v>
      </c>
      <c r="D60" s="2207"/>
      <c r="E60" s="2207"/>
      <c r="F60" s="2207"/>
      <c r="G60" s="2207"/>
      <c r="H60" s="2207"/>
      <c r="I60" s="2207"/>
      <c r="J60" s="2207"/>
    </row>
    <row r="61" spans="3:20">
      <c r="C61" s="2207"/>
      <c r="D61" s="2207"/>
      <c r="E61" s="2207"/>
      <c r="F61" s="2207"/>
      <c r="G61" s="2207"/>
      <c r="H61" s="2207"/>
      <c r="I61" s="2207"/>
      <c r="J61" s="2207"/>
    </row>
    <row r="62" spans="3:20">
      <c r="C62" s="2207"/>
      <c r="D62" s="2207"/>
      <c r="E62" s="2207"/>
      <c r="F62" s="2207"/>
      <c r="G62" s="2207"/>
      <c r="H62" s="2207"/>
      <c r="I62" s="2207"/>
      <c r="J62" s="2207"/>
    </row>
    <row r="63" spans="3:20" ht="39.75" customHeight="1">
      <c r="C63" s="2207"/>
      <c r="D63" s="2207"/>
      <c r="E63" s="2207"/>
      <c r="F63" s="2207"/>
      <c r="G63" s="2207"/>
      <c r="H63" s="2207"/>
      <c r="I63" s="2207"/>
      <c r="J63" s="2207"/>
    </row>
    <row r="68" spans="5:11" ht="15.75" thickBot="1"/>
    <row r="69" spans="5:11" ht="15.75" thickBot="1">
      <c r="E69" s="216" t="s">
        <v>1868</v>
      </c>
      <c r="F69" s="368">
        <v>113</v>
      </c>
      <c r="H69" s="257">
        <v>25</v>
      </c>
      <c r="I69" s="143" t="s">
        <v>1869</v>
      </c>
      <c r="K69" s="264" t="s">
        <v>1870</v>
      </c>
    </row>
    <row r="70" spans="5:11" ht="15.75" thickBot="1">
      <c r="E70" s="144" t="s">
        <v>1871</v>
      </c>
      <c r="F70" s="257">
        <v>16</v>
      </c>
    </row>
  </sheetData>
  <mergeCells count="5">
    <mergeCell ref="C13:F13"/>
    <mergeCell ref="P13:P14"/>
    <mergeCell ref="D20:F20"/>
    <mergeCell ref="C54:J58"/>
    <mergeCell ref="C60:J63"/>
  </mergeCells>
  <hyperlinks>
    <hyperlink ref="L3" r:id="rId1" display="https://apps.fas.usda.gov/newgainapi/api/report/downloadreportbyfilename?filename=Grain%20and%20Feed%20Annual_Baghdad_Iraq_5-9-2019.pdf" xr:uid="{00000000-0004-0000-5800-000000000000}"/>
    <hyperlink ref="L2" r:id="rId2" display="https://apps.fas.usda.gov/newgainapi/api/Report/DownloadReportByFileName?fileName=Grain%20and%20Feed%20Annual_Baghdad_Iraq_03-15-2020" xr:uid="{00000000-0004-0000-5800-000001000000}"/>
    <hyperlink ref="K69" r:id="rId3" display="http://www.fao.org/3/cb2132en/cb2132en.pdf" xr:uid="{00000000-0004-0000-5800-000002000000}"/>
  </hyperlinks>
  <pageMargins left="0.7" right="0.7" top="0.75" bottom="0.75" header="0.3" footer="0.3"/>
  <headerFooter alignWithMargins="0"/>
  <drawing r:id="rId4"/>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dimension ref="D3:O67"/>
  <sheetViews>
    <sheetView topLeftCell="A15" workbookViewId="0">
      <selection activeCell="C10" sqref="C10"/>
    </sheetView>
  </sheetViews>
  <sheetFormatPr defaultColWidth="10.85546875" defaultRowHeight="15"/>
  <cols>
    <col min="4" max="4" width="3.7109375" hidden="1" customWidth="1"/>
    <col min="5" max="5" width="28.42578125" hidden="1" customWidth="1"/>
    <col min="6" max="6" width="17.42578125" hidden="1" customWidth="1"/>
    <col min="7" max="7" width="24.42578125" hidden="1" customWidth="1"/>
    <col min="8" max="8" width="30.7109375" hidden="1" customWidth="1"/>
    <col min="9" max="10" width="16.42578125" hidden="1" customWidth="1"/>
    <col min="11" max="11" width="21.140625" hidden="1" customWidth="1"/>
    <col min="12" max="12" width="30.42578125" customWidth="1"/>
    <col min="13" max="13" width="23.7109375" bestFit="1" customWidth="1"/>
  </cols>
  <sheetData>
    <row r="3" spans="4:15">
      <c r="E3" s="364"/>
      <c r="F3" s="364" t="s">
        <v>597</v>
      </c>
      <c r="G3" s="364" t="s">
        <v>598</v>
      </c>
      <c r="H3" s="364" t="s">
        <v>599</v>
      </c>
      <c r="I3" s="364" t="s">
        <v>601</v>
      </c>
      <c r="J3" s="364" t="s">
        <v>164</v>
      </c>
      <c r="K3" s="364" t="s">
        <v>605</v>
      </c>
      <c r="L3" s="2024" t="s">
        <v>602</v>
      </c>
      <c r="M3" s="2024"/>
    </row>
    <row r="4" spans="4:15">
      <c r="D4" s="2025" t="s">
        <v>523</v>
      </c>
      <c r="E4" s="2298" t="s">
        <v>1872</v>
      </c>
      <c r="F4" s="2297" t="s">
        <v>1873</v>
      </c>
      <c r="G4" s="234" t="s">
        <v>1874</v>
      </c>
      <c r="H4" s="2295" t="s">
        <v>1875</v>
      </c>
      <c r="I4" s="232" t="s">
        <v>1876</v>
      </c>
      <c r="J4" s="2297" t="s">
        <v>1877</v>
      </c>
      <c r="K4" s="2026" t="s">
        <v>614</v>
      </c>
      <c r="L4" s="231"/>
    </row>
    <row r="5" spans="4:15">
      <c r="D5" s="2025"/>
      <c r="E5" s="2299"/>
      <c r="F5" s="1985"/>
      <c r="G5" s="234" t="s">
        <v>1878</v>
      </c>
      <c r="H5" s="2296"/>
      <c r="I5" s="232" t="s">
        <v>1876</v>
      </c>
      <c r="J5" s="1985"/>
      <c r="K5" s="2027"/>
      <c r="L5" s="231"/>
    </row>
    <row r="6" spans="4:15">
      <c r="D6" s="2025"/>
      <c r="E6" s="2299"/>
      <c r="F6" s="1985"/>
      <c r="G6" s="234" t="s">
        <v>1879</v>
      </c>
      <c r="H6" s="2296"/>
      <c r="I6" s="232" t="s">
        <v>1876</v>
      </c>
      <c r="J6" s="1985"/>
      <c r="K6" s="2027"/>
      <c r="L6" s="231"/>
    </row>
    <row r="7" spans="4:15" ht="21" customHeight="1">
      <c r="D7" s="2025"/>
      <c r="E7" s="2299"/>
      <c r="F7" s="1985"/>
      <c r="G7" s="234" t="s">
        <v>1880</v>
      </c>
      <c r="H7" s="2296"/>
      <c r="I7" s="232" t="s">
        <v>1876</v>
      </c>
      <c r="J7" s="1985"/>
      <c r="K7" s="2027"/>
      <c r="L7" s="231"/>
    </row>
    <row r="8" spans="4:15" ht="31.5" customHeight="1">
      <c r="D8" s="2025"/>
      <c r="E8" s="2028" t="s">
        <v>1881</v>
      </c>
      <c r="F8" s="2027" t="s">
        <v>1882</v>
      </c>
      <c r="G8" s="234" t="s">
        <v>1883</v>
      </c>
      <c r="H8" s="2296" t="s">
        <v>1884</v>
      </c>
      <c r="I8" s="1985" t="s">
        <v>626</v>
      </c>
      <c r="J8" s="232" t="s">
        <v>628</v>
      </c>
      <c r="K8" s="2027" t="s">
        <v>629</v>
      </c>
      <c r="L8" s="367" t="s">
        <v>630</v>
      </c>
      <c r="M8" s="447" t="s">
        <v>631</v>
      </c>
      <c r="O8" t="s">
        <v>1885</v>
      </c>
    </row>
    <row r="9" spans="4:15" ht="67.5" customHeight="1">
      <c r="D9" s="2025"/>
      <c r="E9" s="2029"/>
      <c r="F9" s="2027"/>
      <c r="G9" s="234" t="s">
        <v>1886</v>
      </c>
      <c r="H9" s="2296"/>
      <c r="I9" s="1985"/>
      <c r="J9" s="232" t="s">
        <v>1887</v>
      </c>
      <c r="K9" s="2027"/>
      <c r="L9" s="448" t="s">
        <v>636</v>
      </c>
      <c r="M9" s="447" t="s">
        <v>637</v>
      </c>
    </row>
    <row r="10" spans="4:15" ht="26.25">
      <c r="D10" s="2025"/>
      <c r="E10" s="2029"/>
      <c r="F10" s="232" t="s">
        <v>1888</v>
      </c>
      <c r="G10" s="234" t="s">
        <v>619</v>
      </c>
      <c r="H10" s="446" t="s">
        <v>1889</v>
      </c>
      <c r="I10" s="232" t="s">
        <v>626</v>
      </c>
      <c r="J10" s="234" t="s">
        <v>1890</v>
      </c>
      <c r="K10" s="366" t="s">
        <v>1891</v>
      </c>
      <c r="L10" s="231"/>
    </row>
    <row r="11" spans="4:15" ht="15" customHeight="1">
      <c r="D11" s="2025" t="s">
        <v>524</v>
      </c>
      <c r="E11" s="2294" t="s">
        <v>675</v>
      </c>
      <c r="F11" s="2027" t="s">
        <v>639</v>
      </c>
      <c r="G11" s="231" t="s">
        <v>1892</v>
      </c>
      <c r="H11" s="2295" t="s">
        <v>1893</v>
      </c>
      <c r="I11" s="231" t="s">
        <v>1894</v>
      </c>
      <c r="J11" s="231" t="s">
        <v>1877</v>
      </c>
      <c r="K11" s="2027" t="s">
        <v>645</v>
      </c>
      <c r="L11" s="231"/>
    </row>
    <row r="12" spans="4:15">
      <c r="D12" s="2025"/>
      <c r="E12" s="2294"/>
      <c r="F12" s="2027"/>
      <c r="G12" s="231" t="s">
        <v>1892</v>
      </c>
      <c r="H12" s="2296"/>
      <c r="I12" s="231" t="s">
        <v>60</v>
      </c>
      <c r="J12" s="231" t="s">
        <v>1877</v>
      </c>
      <c r="K12" s="2027"/>
      <c r="L12" s="231"/>
    </row>
    <row r="13" spans="4:15">
      <c r="D13" s="2025"/>
      <c r="E13" s="2294"/>
      <c r="F13" s="2027"/>
      <c r="G13" s="231" t="s">
        <v>1892</v>
      </c>
      <c r="H13" s="2296"/>
      <c r="I13" s="231" t="s">
        <v>375</v>
      </c>
      <c r="J13" s="231" t="s">
        <v>1877</v>
      </c>
      <c r="K13" s="2027"/>
      <c r="L13" s="231"/>
    </row>
    <row r="14" spans="4:15" ht="25.5" customHeight="1">
      <c r="D14" s="2025"/>
      <c r="E14" s="2294"/>
      <c r="F14" s="2027"/>
      <c r="G14" s="231" t="s">
        <v>1892</v>
      </c>
      <c r="H14" s="2296"/>
      <c r="I14" s="231" t="s">
        <v>1895</v>
      </c>
      <c r="J14" s="231" t="s">
        <v>1877</v>
      </c>
      <c r="K14" s="2027"/>
      <c r="L14" s="231"/>
    </row>
    <row r="42" spans="7:7">
      <c r="G42">
        <f>21600*0.25</f>
        <v>5400</v>
      </c>
    </row>
    <row r="43" spans="7:7">
      <c r="G43">
        <f>20500*0.25</f>
        <v>5125</v>
      </c>
    </row>
    <row r="44" spans="7:7">
      <c r="G44">
        <f>150/4</f>
        <v>37.5</v>
      </c>
    </row>
    <row r="53" spans="6:10">
      <c r="F53" s="2291" t="s">
        <v>1896</v>
      </c>
      <c r="G53" s="2291"/>
      <c r="H53" s="2291"/>
    </row>
    <row r="54" spans="6:10">
      <c r="F54" s="2291"/>
      <c r="G54" s="2291"/>
      <c r="H54" s="2291"/>
    </row>
    <row r="55" spans="6:10">
      <c r="F55" s="2291"/>
      <c r="G55" s="2291"/>
      <c r="H55" s="2291"/>
    </row>
    <row r="56" spans="6:10">
      <c r="F56" s="2291"/>
      <c r="G56" s="2291"/>
      <c r="H56" s="2291"/>
    </row>
    <row r="57" spans="6:10">
      <c r="F57" s="2291"/>
      <c r="G57" s="2291"/>
      <c r="H57" s="2291"/>
    </row>
    <row r="58" spans="6:10">
      <c r="F58" s="2291"/>
      <c r="G58" s="2291"/>
      <c r="H58" s="2291"/>
    </row>
    <row r="59" spans="6:10">
      <c r="F59" s="2291"/>
      <c r="G59" s="2291"/>
      <c r="H59" s="2291"/>
    </row>
    <row r="60" spans="6:10">
      <c r="F60" s="2291"/>
      <c r="G60" s="2291"/>
      <c r="H60" s="2291"/>
    </row>
    <row r="61" spans="6:10">
      <c r="F61" s="2291"/>
      <c r="G61" s="2291"/>
      <c r="H61" s="2291"/>
    </row>
    <row r="64" spans="6:10">
      <c r="F64" s="2293" t="s">
        <v>1897</v>
      </c>
      <c r="G64" s="2293"/>
      <c r="H64" s="2293"/>
      <c r="I64" t="s">
        <v>1898</v>
      </c>
      <c r="J64" t="s">
        <v>1899</v>
      </c>
    </row>
    <row r="65" spans="6:8">
      <c r="F65" s="2293"/>
      <c r="G65" s="2293"/>
      <c r="H65" s="2293"/>
    </row>
    <row r="66" spans="6:8">
      <c r="F66" s="2293"/>
      <c r="G66" s="2293"/>
      <c r="H66" s="2293"/>
    </row>
    <row r="67" spans="6:8" ht="44.1" customHeight="1">
      <c r="F67" s="2293"/>
      <c r="G67" s="2293"/>
      <c r="H67" s="2293"/>
    </row>
  </sheetData>
  <mergeCells count="19">
    <mergeCell ref="F53:H61"/>
    <mergeCell ref="F64:H67"/>
    <mergeCell ref="L3:M3"/>
    <mergeCell ref="J4:J7"/>
    <mergeCell ref="K4:K7"/>
    <mergeCell ref="K8:K9"/>
    <mergeCell ref="K11:K14"/>
    <mergeCell ref="I8:I9"/>
    <mergeCell ref="D4:D10"/>
    <mergeCell ref="D11:D14"/>
    <mergeCell ref="E11:E14"/>
    <mergeCell ref="F11:F14"/>
    <mergeCell ref="H11:H14"/>
    <mergeCell ref="F4:F7"/>
    <mergeCell ref="H4:H7"/>
    <mergeCell ref="E4:E7"/>
    <mergeCell ref="E8:E10"/>
    <mergeCell ref="F8:F9"/>
    <mergeCell ref="H8:H9"/>
  </mergeCells>
  <hyperlinks>
    <hyperlink ref="M8" r:id="rId1" display="https://core.ac.uk/download/pdf/11036431.pdf" xr:uid="{00000000-0004-0000-5900-000000000000}"/>
    <hyperlink ref="M9" r:id="rId2" xr:uid="{00000000-0004-0000-5900-000001000000}"/>
  </hyperlinks>
  <pageMargins left="0.7" right="0.7" top="0.75" bottom="0.75" header="0.3" footer="0.3"/>
  <pageSetup orientation="portrait"/>
  <headerFooter alignWithMargins="0"/>
  <drawing r:id="rId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dimension ref="B4:S54"/>
  <sheetViews>
    <sheetView topLeftCell="D16" workbookViewId="0">
      <selection activeCell="J18" sqref="J18"/>
    </sheetView>
  </sheetViews>
  <sheetFormatPr defaultColWidth="10.85546875" defaultRowHeight="15"/>
  <cols>
    <col min="6" max="6" width="15.28515625" customWidth="1"/>
  </cols>
  <sheetData>
    <row r="4" spans="2:3">
      <c r="C4" t="s">
        <v>1900</v>
      </c>
    </row>
    <row r="6" spans="2:3">
      <c r="C6" t="s">
        <v>1901</v>
      </c>
    </row>
    <row r="7" spans="2:3">
      <c r="C7" t="s">
        <v>1902</v>
      </c>
    </row>
    <row r="9" spans="2:3">
      <c r="C9" t="s">
        <v>1903</v>
      </c>
    </row>
    <row r="10" spans="2:3">
      <c r="C10" t="s">
        <v>1904</v>
      </c>
    </row>
    <row r="11" spans="2:3">
      <c r="C11" t="s">
        <v>1905</v>
      </c>
    </row>
    <row r="12" spans="2:3">
      <c r="C12" t="s">
        <v>1906</v>
      </c>
    </row>
    <row r="15" spans="2:3" ht="15.75" thickBot="1"/>
    <row r="16" spans="2:3" ht="15.75" thickBot="1">
      <c r="B16" s="192">
        <v>5.6</v>
      </c>
      <c r="C16" s="261" t="s">
        <v>1907</v>
      </c>
    </row>
    <row r="18" spans="3:7">
      <c r="C18" t="s">
        <v>1908</v>
      </c>
    </row>
    <row r="20" spans="3:7" ht="15.75" thickBot="1"/>
    <row r="21" spans="3:7" ht="15.75" thickBot="1">
      <c r="C21" s="150" t="s">
        <v>1909</v>
      </c>
      <c r="D21" s="190">
        <v>2000000</v>
      </c>
      <c r="F21" s="150" t="s">
        <v>1910</v>
      </c>
      <c r="G21" s="190">
        <v>560000</v>
      </c>
    </row>
    <row r="45" spans="7:19" ht="18" customHeight="1">
      <c r="G45" s="2300" t="s">
        <v>1911</v>
      </c>
      <c r="H45" s="2300"/>
      <c r="I45" s="2300"/>
      <c r="J45" s="2300"/>
      <c r="K45" s="2300"/>
      <c r="L45" s="2300"/>
      <c r="M45" s="2300"/>
      <c r="N45" s="2300"/>
      <c r="O45" s="2300"/>
      <c r="P45" s="2300"/>
      <c r="Q45" s="2300"/>
      <c r="R45" s="2300"/>
      <c r="S45" s="2300"/>
    </row>
    <row r="46" spans="7:19">
      <c r="G46" s="2300"/>
      <c r="H46" s="2300"/>
      <c r="I46" s="2300"/>
      <c r="J46" s="2300"/>
      <c r="K46" s="2300"/>
      <c r="L46" s="2300"/>
      <c r="M46" s="2300"/>
      <c r="N46" s="2300"/>
      <c r="O46" s="2300"/>
      <c r="P46" s="2300"/>
      <c r="Q46" s="2300"/>
      <c r="R46" s="2300"/>
      <c r="S46" s="2300"/>
    </row>
    <row r="47" spans="7:19">
      <c r="G47" s="2300"/>
      <c r="H47" s="2300"/>
      <c r="I47" s="2300"/>
      <c r="J47" s="2300"/>
      <c r="K47" s="2300"/>
      <c r="L47" s="2300"/>
      <c r="M47" s="2300"/>
      <c r="N47" s="2300"/>
      <c r="O47" s="2300"/>
      <c r="P47" s="2300"/>
      <c r="Q47" s="2300"/>
      <c r="R47" s="2300"/>
      <c r="S47" s="2300"/>
    </row>
    <row r="48" spans="7:19">
      <c r="G48" s="2300"/>
      <c r="H48" s="2300"/>
      <c r="I48" s="2300"/>
      <c r="J48" s="2300"/>
      <c r="K48" s="2300"/>
      <c r="L48" s="2300"/>
      <c r="M48" s="2300"/>
      <c r="N48" s="2300"/>
      <c r="O48" s="2300"/>
      <c r="P48" s="2300"/>
      <c r="Q48" s="2300"/>
      <c r="R48" s="2300"/>
      <c r="S48" s="2300"/>
    </row>
    <row r="49" spans="7:19">
      <c r="G49" s="2300"/>
      <c r="H49" s="2300"/>
      <c r="I49" s="2300"/>
      <c r="J49" s="2300"/>
      <c r="K49" s="2300"/>
      <c r="L49" s="2300"/>
      <c r="M49" s="2300"/>
      <c r="N49" s="2300"/>
      <c r="O49" s="2300"/>
      <c r="P49" s="2300"/>
      <c r="Q49" s="2300"/>
      <c r="R49" s="2300"/>
      <c r="S49" s="2300"/>
    </row>
    <row r="50" spans="7:19">
      <c r="G50" s="2300"/>
      <c r="H50" s="2300"/>
      <c r="I50" s="2300"/>
      <c r="J50" s="2300"/>
      <c r="K50" s="2300"/>
      <c r="L50" s="2300"/>
      <c r="M50" s="2300"/>
      <c r="N50" s="2300"/>
      <c r="O50" s="2300"/>
      <c r="P50" s="2300"/>
      <c r="Q50" s="2300"/>
      <c r="R50" s="2300"/>
      <c r="S50" s="2300"/>
    </row>
    <row r="51" spans="7:19">
      <c r="G51" s="2300"/>
      <c r="H51" s="2300"/>
      <c r="I51" s="2300"/>
      <c r="J51" s="2300"/>
      <c r="K51" s="2300"/>
      <c r="L51" s="2300"/>
      <c r="M51" s="2300"/>
      <c r="N51" s="2300"/>
      <c r="O51" s="2300"/>
      <c r="P51" s="2300"/>
      <c r="Q51" s="2300"/>
      <c r="R51" s="2300"/>
      <c r="S51" s="2300"/>
    </row>
    <row r="52" spans="7:19">
      <c r="G52" s="2300"/>
      <c r="H52" s="2300"/>
      <c r="I52" s="2300"/>
      <c r="J52" s="2300"/>
      <c r="K52" s="2300"/>
      <c r="L52" s="2300"/>
      <c r="M52" s="2300"/>
      <c r="N52" s="2300"/>
      <c r="O52" s="2300"/>
      <c r="P52" s="2300"/>
      <c r="Q52" s="2300"/>
      <c r="R52" s="2300"/>
      <c r="S52" s="2300"/>
    </row>
    <row r="53" spans="7:19">
      <c r="G53" s="2300"/>
      <c r="H53" s="2300"/>
      <c r="I53" s="2300"/>
      <c r="J53" s="2300"/>
      <c r="K53" s="2300"/>
      <c r="L53" s="2300"/>
      <c r="M53" s="2300"/>
      <c r="N53" s="2300"/>
      <c r="O53" s="2300"/>
      <c r="P53" s="2300"/>
      <c r="Q53" s="2300"/>
      <c r="R53" s="2300"/>
      <c r="S53" s="2300"/>
    </row>
    <row r="54" spans="7:19" ht="61.5" customHeight="1">
      <c r="G54" s="2300"/>
      <c r="H54" s="2300"/>
      <c r="I54" s="2300"/>
      <c r="J54" s="2300"/>
      <c r="K54" s="2300"/>
      <c r="L54" s="2300"/>
      <c r="M54" s="2300"/>
      <c r="N54" s="2300"/>
      <c r="O54" s="2300"/>
      <c r="P54" s="2300"/>
      <c r="Q54" s="2300"/>
      <c r="R54" s="2300"/>
      <c r="S54" s="2300"/>
    </row>
  </sheetData>
  <mergeCells count="1">
    <mergeCell ref="G45:S54"/>
  </mergeCells>
  <pageMargins left="0.7" right="0.7" top="0.75" bottom="0.75" header="0.3" footer="0.3"/>
  <pageSetup orientation="portrait"/>
  <headerFooter alignWithMargins="0"/>
  <drawing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dimension ref="D3:I12"/>
  <sheetViews>
    <sheetView topLeftCell="F1" workbookViewId="0">
      <selection activeCell="G26" sqref="G26"/>
    </sheetView>
  </sheetViews>
  <sheetFormatPr defaultColWidth="10.85546875" defaultRowHeight="15"/>
  <sheetData>
    <row r="3" spans="4:9" ht="15.75" thickBot="1">
      <c r="E3" s="2304" t="s">
        <v>1912</v>
      </c>
      <c r="F3" s="2304"/>
    </row>
    <row r="4" spans="4:9" ht="15.75" thickBot="1">
      <c r="D4" s="2303" t="s">
        <v>1913</v>
      </c>
      <c r="E4" s="2301" t="s">
        <v>376</v>
      </c>
      <c r="F4" s="2302"/>
      <c r="G4" s="257" t="s">
        <v>375</v>
      </c>
    </row>
    <row r="5" spans="4:9">
      <c r="D5" s="2303"/>
      <c r="E5" s="251" t="s">
        <v>1914</v>
      </c>
      <c r="F5" s="252">
        <v>2.7900000000000001E-2</v>
      </c>
      <c r="G5" s="258">
        <v>1.9900000000000001E-2</v>
      </c>
    </row>
    <row r="6" spans="4:9">
      <c r="D6" s="2303"/>
      <c r="E6" s="253" t="s">
        <v>1915</v>
      </c>
      <c r="F6" s="254">
        <v>6.0100000000000001E-2</v>
      </c>
      <c r="G6" s="258">
        <v>3.85E-2</v>
      </c>
    </row>
    <row r="7" spans="4:9">
      <c r="D7" s="2303"/>
      <c r="E7" s="253" t="s">
        <v>1916</v>
      </c>
      <c r="F7" s="254">
        <v>0.13009999999999999</v>
      </c>
      <c r="G7" s="258">
        <v>5.8400000000000001E-2</v>
      </c>
    </row>
    <row r="8" spans="4:9" ht="15.75" thickBot="1">
      <c r="D8" s="2303"/>
      <c r="E8" s="255" t="s">
        <v>1917</v>
      </c>
      <c r="F8" s="256">
        <v>0.17169999999999999</v>
      </c>
      <c r="G8" s="259">
        <v>9.9699999999999997E-2</v>
      </c>
    </row>
    <row r="10" spans="4:9">
      <c r="E10" s="260" t="s">
        <v>1918</v>
      </c>
    </row>
    <row r="12" spans="4:9">
      <c r="D12" s="231" t="s">
        <v>1919</v>
      </c>
      <c r="H12" t="s">
        <v>1920</v>
      </c>
      <c r="I12" t="s">
        <v>1921</v>
      </c>
    </row>
  </sheetData>
  <mergeCells count="3">
    <mergeCell ref="E4:F4"/>
    <mergeCell ref="D4:D8"/>
    <mergeCell ref="E3:F3"/>
  </mergeCells>
  <pageMargins left="0.7" right="0.7" top="0.75" bottom="0.75" header="0.3" footer="0.3"/>
  <pageSetup orientation="portrait"/>
  <headerFooter alignWithMargins="0"/>
  <drawing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filterMode="1">
    <tabColor theme="7" tint="-0.249977111117893"/>
  </sheetPr>
  <dimension ref="A1:K47"/>
  <sheetViews>
    <sheetView workbookViewId="0">
      <selection activeCell="B43" sqref="B43"/>
    </sheetView>
  </sheetViews>
  <sheetFormatPr defaultRowHeight="15"/>
  <cols>
    <col min="2" max="2" width="18.7109375" bestFit="1" customWidth="1"/>
    <col min="4" max="4" width="43" bestFit="1" customWidth="1"/>
    <col min="5" max="5" width="6" bestFit="1" customWidth="1"/>
    <col min="6" max="6" width="15.140625" bestFit="1" customWidth="1"/>
    <col min="7" max="7" width="18" bestFit="1" customWidth="1"/>
    <col min="9" max="9" width="12.140625" customWidth="1"/>
  </cols>
  <sheetData>
    <row r="1" spans="1:8">
      <c r="A1" t="s">
        <v>1</v>
      </c>
      <c r="B1" t="s">
        <v>9</v>
      </c>
      <c r="C1" t="s">
        <v>10</v>
      </c>
      <c r="D1" t="s">
        <v>22</v>
      </c>
      <c r="E1" t="s">
        <v>25</v>
      </c>
      <c r="F1" t="s">
        <v>29</v>
      </c>
      <c r="G1" t="s">
        <v>31</v>
      </c>
      <c r="H1" t="s">
        <v>1922</v>
      </c>
    </row>
    <row r="2" spans="1:8">
      <c r="A2">
        <v>2018</v>
      </c>
      <c r="B2" t="s">
        <v>76</v>
      </c>
      <c r="C2" t="s">
        <v>77</v>
      </c>
      <c r="D2" t="s">
        <v>1923</v>
      </c>
      <c r="E2">
        <v>26955</v>
      </c>
      <c r="F2">
        <v>26955</v>
      </c>
      <c r="G2">
        <v>71003</v>
      </c>
      <c r="H2">
        <f>+G2/E2</f>
        <v>2.6341309590057502</v>
      </c>
    </row>
    <row r="3" spans="1:8" hidden="1">
      <c r="A3">
        <v>2018</v>
      </c>
      <c r="B3" t="s">
        <v>73</v>
      </c>
      <c r="C3" t="s">
        <v>74</v>
      </c>
      <c r="D3" t="s">
        <v>60</v>
      </c>
      <c r="E3">
        <v>3000</v>
      </c>
      <c r="F3">
        <v>3000</v>
      </c>
      <c r="G3">
        <v>5964</v>
      </c>
      <c r="H3">
        <f t="shared" ref="H3:H31" si="0">+G3/E3</f>
        <v>1.988</v>
      </c>
    </row>
    <row r="4" spans="1:8" hidden="1">
      <c r="A4">
        <v>2018</v>
      </c>
      <c r="B4" t="s">
        <v>580</v>
      </c>
      <c r="C4" t="s">
        <v>1924</v>
      </c>
      <c r="D4" t="s">
        <v>60</v>
      </c>
      <c r="E4">
        <v>1600</v>
      </c>
      <c r="F4">
        <v>1600</v>
      </c>
      <c r="G4">
        <v>2162</v>
      </c>
      <c r="H4">
        <f t="shared" si="0"/>
        <v>1.3512500000000001</v>
      </c>
    </row>
    <row r="5" spans="1:8" hidden="1">
      <c r="A5">
        <v>2018</v>
      </c>
      <c r="B5" t="s">
        <v>123</v>
      </c>
      <c r="C5" t="s">
        <v>124</v>
      </c>
      <c r="D5" t="s">
        <v>60</v>
      </c>
      <c r="E5">
        <v>400</v>
      </c>
      <c r="F5">
        <v>400</v>
      </c>
      <c r="G5">
        <v>310</v>
      </c>
      <c r="H5">
        <f t="shared" si="0"/>
        <v>0.77500000000000002</v>
      </c>
    </row>
    <row r="6" spans="1:8" hidden="1">
      <c r="A6">
        <v>2018</v>
      </c>
      <c r="B6" t="s">
        <v>73</v>
      </c>
      <c r="C6" t="s">
        <v>74</v>
      </c>
      <c r="D6" t="s">
        <v>1925</v>
      </c>
      <c r="E6">
        <v>20146</v>
      </c>
      <c r="F6">
        <v>20146</v>
      </c>
      <c r="G6">
        <v>65258</v>
      </c>
      <c r="H6">
        <f t="shared" si="0"/>
        <v>3.2392534498163408</v>
      </c>
    </row>
    <row r="7" spans="1:8" hidden="1">
      <c r="A7">
        <v>2018</v>
      </c>
      <c r="B7" t="s">
        <v>580</v>
      </c>
      <c r="C7" t="s">
        <v>1924</v>
      </c>
      <c r="D7" t="s">
        <v>1925</v>
      </c>
      <c r="E7">
        <v>8000</v>
      </c>
      <c r="F7">
        <v>8000</v>
      </c>
      <c r="G7">
        <v>4730</v>
      </c>
      <c r="H7">
        <f t="shared" si="0"/>
        <v>0.59125000000000005</v>
      </c>
    </row>
    <row r="8" spans="1:8" hidden="1">
      <c r="A8">
        <v>2018</v>
      </c>
      <c r="B8" t="s">
        <v>95</v>
      </c>
      <c r="C8" t="s">
        <v>96</v>
      </c>
      <c r="D8" t="s">
        <v>1925</v>
      </c>
      <c r="E8">
        <v>0</v>
      </c>
      <c r="F8">
        <v>0</v>
      </c>
      <c r="G8">
        <v>6</v>
      </c>
      <c r="H8" t="e">
        <f t="shared" si="0"/>
        <v>#DIV/0!</v>
      </c>
    </row>
    <row r="9" spans="1:8" hidden="1">
      <c r="A9">
        <v>2018</v>
      </c>
      <c r="B9" t="s">
        <v>1926</v>
      </c>
      <c r="C9" t="s">
        <v>1927</v>
      </c>
      <c r="D9" t="s">
        <v>1925</v>
      </c>
      <c r="E9">
        <v>80</v>
      </c>
      <c r="F9">
        <v>80</v>
      </c>
      <c r="G9">
        <v>268</v>
      </c>
      <c r="H9">
        <f t="shared" si="0"/>
        <v>3.35</v>
      </c>
    </row>
    <row r="10" spans="1:8" hidden="1">
      <c r="A10">
        <v>2018</v>
      </c>
      <c r="B10" t="s">
        <v>586</v>
      </c>
      <c r="C10" t="s">
        <v>1928</v>
      </c>
      <c r="D10" t="s">
        <v>1925</v>
      </c>
      <c r="E10">
        <v>15000</v>
      </c>
      <c r="F10">
        <v>15000</v>
      </c>
      <c r="G10">
        <v>53169</v>
      </c>
      <c r="H10">
        <f t="shared" si="0"/>
        <v>3.5446</v>
      </c>
    </row>
    <row r="11" spans="1:8" s="242" customFormat="1">
      <c r="A11" s="242">
        <v>2019</v>
      </c>
      <c r="B11" s="242" t="s">
        <v>76</v>
      </c>
      <c r="C11" s="242" t="s">
        <v>77</v>
      </c>
      <c r="D11" s="242" t="s">
        <v>1923</v>
      </c>
      <c r="E11" s="242">
        <v>58012</v>
      </c>
      <c r="F11" s="242">
        <v>58012</v>
      </c>
      <c r="G11" s="242">
        <v>30227</v>
      </c>
      <c r="H11" s="242">
        <f t="shared" si="0"/>
        <v>0.52104736950975661</v>
      </c>
    </row>
    <row r="12" spans="1:8" hidden="1">
      <c r="A12">
        <v>2019</v>
      </c>
      <c r="B12" t="s">
        <v>580</v>
      </c>
      <c r="C12" t="s">
        <v>1924</v>
      </c>
      <c r="D12" t="s">
        <v>60</v>
      </c>
      <c r="E12">
        <v>5310</v>
      </c>
      <c r="F12">
        <v>5310</v>
      </c>
      <c r="G12">
        <v>6446</v>
      </c>
      <c r="H12">
        <f t="shared" si="0"/>
        <v>1.2139359698681733</v>
      </c>
    </row>
    <row r="13" spans="1:8" hidden="1">
      <c r="A13">
        <v>2019</v>
      </c>
      <c r="B13" t="s">
        <v>586</v>
      </c>
      <c r="C13" t="s">
        <v>1928</v>
      </c>
      <c r="D13" t="s">
        <v>60</v>
      </c>
      <c r="E13">
        <v>1000</v>
      </c>
      <c r="F13">
        <v>1000</v>
      </c>
      <c r="G13">
        <v>951</v>
      </c>
      <c r="H13">
        <f t="shared" si="0"/>
        <v>0.95099999999999996</v>
      </c>
    </row>
    <row r="14" spans="1:8" hidden="1">
      <c r="A14">
        <v>2019</v>
      </c>
      <c r="B14" t="s">
        <v>123</v>
      </c>
      <c r="C14" t="s">
        <v>124</v>
      </c>
      <c r="D14" t="s">
        <v>60</v>
      </c>
      <c r="E14">
        <v>250</v>
      </c>
      <c r="F14">
        <v>250</v>
      </c>
      <c r="G14">
        <v>660</v>
      </c>
      <c r="H14">
        <f t="shared" si="0"/>
        <v>2.64</v>
      </c>
    </row>
    <row r="15" spans="1:8" hidden="1">
      <c r="A15">
        <v>2019</v>
      </c>
      <c r="B15" t="s">
        <v>73</v>
      </c>
      <c r="C15" t="s">
        <v>74</v>
      </c>
      <c r="D15" t="s">
        <v>1925</v>
      </c>
      <c r="E15">
        <v>5634</v>
      </c>
      <c r="F15">
        <v>5634</v>
      </c>
      <c r="G15">
        <v>21499</v>
      </c>
      <c r="H15">
        <f t="shared" si="0"/>
        <v>3.8159389421370253</v>
      </c>
    </row>
    <row r="16" spans="1:8" hidden="1">
      <c r="A16">
        <v>2019</v>
      </c>
      <c r="B16" t="s">
        <v>580</v>
      </c>
      <c r="C16" t="s">
        <v>1924</v>
      </c>
      <c r="D16" t="s">
        <v>1925</v>
      </c>
      <c r="E16">
        <v>18020</v>
      </c>
      <c r="F16">
        <v>18020</v>
      </c>
      <c r="G16">
        <v>19324</v>
      </c>
      <c r="H16">
        <f t="shared" si="0"/>
        <v>1.0723640399556049</v>
      </c>
    </row>
    <row r="17" spans="1:8" hidden="1">
      <c r="A17">
        <v>2019</v>
      </c>
      <c r="B17" t="s">
        <v>1926</v>
      </c>
      <c r="C17" t="s">
        <v>1927</v>
      </c>
      <c r="D17" t="s">
        <v>1925</v>
      </c>
      <c r="E17">
        <v>90</v>
      </c>
      <c r="F17">
        <v>90</v>
      </c>
      <c r="G17">
        <v>334</v>
      </c>
      <c r="H17">
        <f t="shared" si="0"/>
        <v>3.7111111111111112</v>
      </c>
    </row>
    <row r="18" spans="1:8" hidden="1">
      <c r="A18">
        <v>2019</v>
      </c>
      <c r="B18" t="s">
        <v>586</v>
      </c>
      <c r="C18" t="s">
        <v>1928</v>
      </c>
      <c r="D18" t="s">
        <v>1925</v>
      </c>
      <c r="E18">
        <v>1000</v>
      </c>
      <c r="F18">
        <v>1000</v>
      </c>
      <c r="G18">
        <v>2431</v>
      </c>
      <c r="H18">
        <f t="shared" si="0"/>
        <v>2.431</v>
      </c>
    </row>
    <row r="19" spans="1:8">
      <c r="A19">
        <v>2020</v>
      </c>
      <c r="B19" t="s">
        <v>76</v>
      </c>
      <c r="C19" t="s">
        <v>77</v>
      </c>
      <c r="D19" t="s">
        <v>1923</v>
      </c>
      <c r="E19">
        <v>25610</v>
      </c>
      <c r="F19">
        <v>25610</v>
      </c>
      <c r="G19">
        <v>79083</v>
      </c>
      <c r="H19">
        <f t="shared" si="0"/>
        <v>3.0879734478719252</v>
      </c>
    </row>
    <row r="20" spans="1:8" hidden="1">
      <c r="A20">
        <v>2020</v>
      </c>
      <c r="B20" t="s">
        <v>580</v>
      </c>
      <c r="C20" t="s">
        <v>1924</v>
      </c>
      <c r="D20" t="s">
        <v>60</v>
      </c>
      <c r="E20">
        <v>18755</v>
      </c>
      <c r="F20">
        <v>18755</v>
      </c>
      <c r="G20">
        <v>24160</v>
      </c>
      <c r="H20">
        <f t="shared" si="0"/>
        <v>1.2881898160490537</v>
      </c>
    </row>
    <row r="21" spans="1:8" hidden="1">
      <c r="A21">
        <v>2020</v>
      </c>
      <c r="B21" t="s">
        <v>1929</v>
      </c>
      <c r="C21" t="s">
        <v>1930</v>
      </c>
      <c r="D21" t="s">
        <v>60</v>
      </c>
      <c r="E21">
        <v>4</v>
      </c>
      <c r="F21">
        <v>4</v>
      </c>
      <c r="G21">
        <v>3</v>
      </c>
      <c r="H21">
        <f t="shared" si="0"/>
        <v>0.75</v>
      </c>
    </row>
    <row r="22" spans="1:8" hidden="1">
      <c r="A22">
        <v>2020</v>
      </c>
      <c r="B22" t="s">
        <v>93</v>
      </c>
      <c r="C22" t="s">
        <v>94</v>
      </c>
      <c r="D22" t="s">
        <v>60</v>
      </c>
      <c r="E22">
        <v>1542</v>
      </c>
      <c r="F22">
        <v>1542</v>
      </c>
      <c r="G22">
        <v>1632</v>
      </c>
      <c r="H22">
        <f t="shared" si="0"/>
        <v>1.0583657587548638</v>
      </c>
    </row>
    <row r="23" spans="1:8" s="1375" customFormat="1" hidden="1">
      <c r="A23" s="1375">
        <v>2020</v>
      </c>
      <c r="B23" s="1375" t="s">
        <v>578</v>
      </c>
      <c r="C23" s="1375" t="s">
        <v>1931</v>
      </c>
      <c r="D23" s="1375" t="s">
        <v>60</v>
      </c>
      <c r="E23" s="1375">
        <v>12050</v>
      </c>
      <c r="F23" s="1375">
        <v>12050</v>
      </c>
      <c r="G23" s="1375">
        <v>33424</v>
      </c>
      <c r="H23" s="1375">
        <f t="shared" si="0"/>
        <v>2.7737759336099583</v>
      </c>
    </row>
    <row r="24" spans="1:8" hidden="1">
      <c r="A24">
        <v>2020</v>
      </c>
      <c r="B24" t="s">
        <v>136</v>
      </c>
      <c r="C24" t="s">
        <v>137</v>
      </c>
      <c r="D24" t="s">
        <v>60</v>
      </c>
      <c r="E24">
        <v>12</v>
      </c>
      <c r="F24">
        <v>12</v>
      </c>
      <c r="G24">
        <v>13</v>
      </c>
      <c r="H24">
        <f t="shared" si="0"/>
        <v>1.0833333333333333</v>
      </c>
    </row>
    <row r="25" spans="1:8" hidden="1">
      <c r="A25">
        <v>2020</v>
      </c>
      <c r="B25" t="s">
        <v>73</v>
      </c>
      <c r="C25" t="s">
        <v>74</v>
      </c>
      <c r="D25" t="s">
        <v>1925</v>
      </c>
      <c r="E25">
        <v>19564</v>
      </c>
      <c r="F25">
        <v>19564</v>
      </c>
      <c r="G25">
        <v>68657</v>
      </c>
      <c r="H25">
        <f t="shared" si="0"/>
        <v>3.5093539153547333</v>
      </c>
    </row>
    <row r="26" spans="1:8" hidden="1">
      <c r="A26">
        <v>2020</v>
      </c>
      <c r="B26" t="s">
        <v>592</v>
      </c>
      <c r="C26" t="s">
        <v>1932</v>
      </c>
      <c r="D26" t="s">
        <v>1925</v>
      </c>
      <c r="E26">
        <v>68</v>
      </c>
      <c r="F26">
        <v>68</v>
      </c>
      <c r="G26">
        <v>917</v>
      </c>
      <c r="H26">
        <f t="shared" si="0"/>
        <v>13.485294117647058</v>
      </c>
    </row>
    <row r="27" spans="1:8" hidden="1">
      <c r="A27">
        <v>2020</v>
      </c>
      <c r="B27" t="s">
        <v>580</v>
      </c>
      <c r="C27" t="s">
        <v>1924</v>
      </c>
      <c r="D27" t="s">
        <v>1925</v>
      </c>
      <c r="E27">
        <v>895</v>
      </c>
      <c r="F27">
        <v>895</v>
      </c>
      <c r="G27">
        <v>1503</v>
      </c>
      <c r="H27">
        <f t="shared" si="0"/>
        <v>1.6793296089385474</v>
      </c>
    </row>
    <row r="28" spans="1:8" hidden="1">
      <c r="A28">
        <v>2020</v>
      </c>
      <c r="B28" t="s">
        <v>586</v>
      </c>
      <c r="C28" t="s">
        <v>1928</v>
      </c>
      <c r="D28" t="s">
        <v>1925</v>
      </c>
      <c r="E28">
        <v>15000</v>
      </c>
      <c r="F28">
        <v>15000</v>
      </c>
      <c r="G28">
        <v>75100</v>
      </c>
      <c r="H28">
        <f t="shared" si="0"/>
        <v>5.0066666666666668</v>
      </c>
    </row>
    <row r="29" spans="1:8" hidden="1">
      <c r="A29">
        <v>2020</v>
      </c>
      <c r="B29" t="s">
        <v>38</v>
      </c>
      <c r="C29" t="s">
        <v>38</v>
      </c>
      <c r="D29" t="s">
        <v>1925</v>
      </c>
      <c r="E29">
        <v>6639</v>
      </c>
      <c r="F29">
        <v>6639</v>
      </c>
      <c r="G29">
        <v>11380</v>
      </c>
      <c r="H29">
        <f t="shared" si="0"/>
        <v>1.7141135713209821</v>
      </c>
    </row>
    <row r="30" spans="1:8">
      <c r="A30">
        <v>2018</v>
      </c>
      <c r="B30" t="s">
        <v>589</v>
      </c>
      <c r="C30" t="s">
        <v>1933</v>
      </c>
      <c r="D30" t="s">
        <v>1923</v>
      </c>
      <c r="E30">
        <v>30000</v>
      </c>
      <c r="F30">
        <v>30000</v>
      </c>
      <c r="G30">
        <v>13333</v>
      </c>
      <c r="H30">
        <f t="shared" si="0"/>
        <v>0.44443333333333335</v>
      </c>
    </row>
    <row r="31" spans="1:8" hidden="1">
      <c r="A31">
        <v>2018</v>
      </c>
      <c r="B31" t="s">
        <v>1934</v>
      </c>
      <c r="C31" t="s">
        <v>1935</v>
      </c>
      <c r="D31" t="s">
        <v>60</v>
      </c>
      <c r="E31">
        <v>8000</v>
      </c>
      <c r="F31">
        <v>8000</v>
      </c>
      <c r="G31">
        <v>19018</v>
      </c>
      <c r="H31">
        <f t="shared" si="0"/>
        <v>2.3772500000000001</v>
      </c>
    </row>
    <row r="32" spans="1:8" s="159" customFormat="1" hidden="1">
      <c r="A32" s="159">
        <v>2018</v>
      </c>
      <c r="B32" s="159" t="s">
        <v>589</v>
      </c>
      <c r="C32" s="159" t="s">
        <v>1933</v>
      </c>
      <c r="D32" s="159" t="s">
        <v>60</v>
      </c>
      <c r="E32" s="159">
        <v>51758</v>
      </c>
      <c r="F32" s="159">
        <v>51758</v>
      </c>
      <c r="G32" s="159">
        <v>16485</v>
      </c>
      <c r="H32" s="159">
        <f>+G32/E32</f>
        <v>0.31850148769272385</v>
      </c>
    </row>
    <row r="33" spans="1:11" hidden="1">
      <c r="A33" s="242">
        <v>2019</v>
      </c>
      <c r="B33" s="242" t="s">
        <v>589</v>
      </c>
      <c r="C33" s="242" t="s">
        <v>1933</v>
      </c>
      <c r="D33" s="242" t="s">
        <v>60</v>
      </c>
      <c r="E33" s="242">
        <v>50000</v>
      </c>
      <c r="F33" s="242">
        <v>50000</v>
      </c>
      <c r="G33" s="242">
        <v>66666</v>
      </c>
      <c r="H33" s="242">
        <f>+G33/E33</f>
        <v>1.3333200000000001</v>
      </c>
    </row>
    <row r="34" spans="1:11" hidden="1"/>
    <row r="35" spans="1:11" ht="15.6" hidden="1" customHeight="1"/>
    <row r="36" spans="1:11" ht="15" hidden="1" customHeight="1"/>
    <row r="37" spans="1:11" ht="14.1" customHeight="1"/>
    <row r="38" spans="1:11">
      <c r="J38">
        <f>+E2/$J$41</f>
        <v>0.24376678694484386</v>
      </c>
      <c r="K38">
        <f>+J38*H2</f>
        <v>0.64211364026877193</v>
      </c>
    </row>
    <row r="39" spans="1:11">
      <c r="J39">
        <f>+E11/$J$41</f>
        <v>0.5246298959096376</v>
      </c>
      <c r="K39">
        <f>+J39*H11</f>
        <v>0.27335702722989408</v>
      </c>
    </row>
    <row r="40" spans="1:11">
      <c r="F40" t="s">
        <v>1936</v>
      </c>
      <c r="G40" s="242">
        <v>1.42</v>
      </c>
      <c r="H40" s="728" t="s">
        <v>1937</v>
      </c>
      <c r="J40">
        <f>+E19/$J$41</f>
        <v>0.23160331714551852</v>
      </c>
      <c r="K40">
        <f>+J40*H19</f>
        <v>0.71518489378442174</v>
      </c>
    </row>
    <row r="41" spans="1:11">
      <c r="F41" t="s">
        <v>1938</v>
      </c>
      <c r="G41" s="242">
        <v>1.62</v>
      </c>
      <c r="H41" s="728" t="s">
        <v>1937</v>
      </c>
      <c r="J41">
        <f>+E19+E11+E2</f>
        <v>110577</v>
      </c>
    </row>
    <row r="43" spans="1:11">
      <c r="G43">
        <f>+H30</f>
        <v>0.44443333333333335</v>
      </c>
    </row>
    <row r="44" spans="1:11">
      <c r="G44">
        <f>H2</f>
        <v>2.6341309590057502</v>
      </c>
      <c r="J44">
        <v>0.82</v>
      </c>
    </row>
    <row r="45" spans="1:11">
      <c r="G45">
        <f>+H11</f>
        <v>0.52104736950975661</v>
      </c>
      <c r="J45">
        <f>+H23</f>
        <v>2.7737759336099583</v>
      </c>
    </row>
    <row r="46" spans="1:11">
      <c r="G46">
        <f>+H19</f>
        <v>3.0879734478719252</v>
      </c>
    </row>
    <row r="47" spans="1:11">
      <c r="G47">
        <f>+AVERAGE(G43:G46)</f>
        <v>1.6718962774301913</v>
      </c>
    </row>
  </sheetData>
  <autoFilter ref="A1:G36" xr:uid="{00000000-0009-0000-0000-00005C000000}">
    <filterColumn colId="3">
      <filters>
        <filter val="Maize (corn)"/>
      </filters>
    </filterColumn>
  </autoFilter>
  <pageMargins left="0.7" right="0.7" top="0.75" bottom="0.75" header="0.3" footer="0.3"/>
  <drawing r:id="rId1"/>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dimension ref="A1:O221"/>
  <sheetViews>
    <sheetView workbookViewId="0">
      <selection activeCell="I16" sqref="I16"/>
    </sheetView>
  </sheetViews>
  <sheetFormatPr defaultColWidth="10.85546875" defaultRowHeight="15"/>
  <cols>
    <col min="1" max="1" width="3" customWidth="1"/>
    <col min="2" max="2" width="18.42578125" customWidth="1"/>
    <col min="3" max="3" width="6.42578125" style="260" customWidth="1"/>
    <col min="4" max="4" width="37.140625" customWidth="1"/>
    <col min="5" max="5" width="32.42578125" style="654" customWidth="1"/>
  </cols>
  <sheetData>
    <row r="1" spans="1:15">
      <c r="E1" s="651"/>
    </row>
    <row r="2" spans="1:15" ht="15.75">
      <c r="B2" s="652" t="s">
        <v>1501</v>
      </c>
      <c r="E2" s="653"/>
      <c r="G2" t="s">
        <v>1502</v>
      </c>
      <c r="H2" t="s">
        <v>1503</v>
      </c>
      <c r="L2" t="s">
        <v>1379</v>
      </c>
    </row>
    <row r="3" spans="1:15">
      <c r="L3" t="s">
        <v>147</v>
      </c>
    </row>
    <row r="4" spans="1:15">
      <c r="A4" s="655">
        <v>1</v>
      </c>
      <c r="B4" s="655" t="s">
        <v>1504</v>
      </c>
      <c r="C4" s="656"/>
      <c r="D4" s="655" t="s">
        <v>1505</v>
      </c>
      <c r="E4" s="657"/>
      <c r="L4" s="61" t="s">
        <v>376</v>
      </c>
      <c r="M4" s="600">
        <v>3.0758666666666667</v>
      </c>
      <c r="N4" s="601" t="s">
        <v>151</v>
      </c>
      <c r="O4" s="602" t="s">
        <v>1380</v>
      </c>
    </row>
    <row r="5" spans="1:15">
      <c r="D5" t="s">
        <v>1506</v>
      </c>
      <c r="L5" s="61"/>
      <c r="M5" s="603">
        <v>768.9666666666667</v>
      </c>
      <c r="N5" s="61" t="s">
        <v>155</v>
      </c>
      <c r="O5" s="602" t="s">
        <v>1383</v>
      </c>
    </row>
    <row r="6" spans="1:15">
      <c r="L6" s="61"/>
      <c r="M6" s="603">
        <v>3075.8666666666668</v>
      </c>
      <c r="N6" s="61" t="s">
        <v>159</v>
      </c>
      <c r="O6" s="602" t="s">
        <v>1388</v>
      </c>
    </row>
    <row r="7" spans="1:15">
      <c r="A7" s="655">
        <v>2</v>
      </c>
      <c r="B7" s="655" t="s">
        <v>525</v>
      </c>
      <c r="C7" s="656"/>
      <c r="D7" s="655" t="s">
        <v>1507</v>
      </c>
      <c r="E7" s="657"/>
      <c r="O7" s="602" t="s">
        <v>1391</v>
      </c>
    </row>
    <row r="8" spans="1:15">
      <c r="D8" t="s">
        <v>1508</v>
      </c>
      <c r="E8" s="658" t="s">
        <v>1509</v>
      </c>
    </row>
    <row r="9" spans="1:15">
      <c r="D9" t="s">
        <v>1510</v>
      </c>
      <c r="E9" s="659" t="s">
        <v>1511</v>
      </c>
    </row>
    <row r="10" spans="1:15">
      <c r="D10" t="s">
        <v>1512</v>
      </c>
      <c r="E10" s="659">
        <v>130</v>
      </c>
    </row>
    <row r="11" spans="1:15">
      <c r="D11" t="s">
        <v>1513</v>
      </c>
      <c r="E11" s="659" t="s">
        <v>1514</v>
      </c>
    </row>
    <row r="12" spans="1:15">
      <c r="D12" t="s">
        <v>1515</v>
      </c>
      <c r="E12" s="659" t="s">
        <v>1516</v>
      </c>
    </row>
    <row r="13" spans="1:15">
      <c r="C13" s="660">
        <v>2.1</v>
      </c>
      <c r="D13" s="661" t="s">
        <v>1517</v>
      </c>
      <c r="E13" s="662"/>
    </row>
    <row r="14" spans="1:15">
      <c r="C14" s="260" t="s">
        <v>676</v>
      </c>
      <c r="D14" s="663" t="s">
        <v>1518</v>
      </c>
      <c r="E14" s="664"/>
    </row>
    <row r="15" spans="1:15">
      <c r="D15" t="s">
        <v>1519</v>
      </c>
      <c r="E15" s="659" t="s">
        <v>1520</v>
      </c>
    </row>
    <row r="16" spans="1:15">
      <c r="D16" t="s">
        <v>1521</v>
      </c>
      <c r="E16" s="654">
        <v>60</v>
      </c>
    </row>
    <row r="17" spans="3:5">
      <c r="C17" s="260" t="s">
        <v>682</v>
      </c>
      <c r="D17" s="663" t="s">
        <v>1522</v>
      </c>
      <c r="E17" s="664"/>
    </row>
    <row r="18" spans="3:5">
      <c r="D18" t="s">
        <v>1523</v>
      </c>
      <c r="E18" s="659">
        <v>70</v>
      </c>
    </row>
    <row r="19" spans="3:5">
      <c r="D19" t="s">
        <v>1524</v>
      </c>
      <c r="E19" s="654">
        <v>21</v>
      </c>
    </row>
    <row r="20" spans="3:5">
      <c r="D20" t="s">
        <v>1525</v>
      </c>
      <c r="E20" s="654">
        <v>7</v>
      </c>
    </row>
    <row r="21" spans="3:5">
      <c r="D21" t="s">
        <v>1526</v>
      </c>
      <c r="E21" s="654">
        <v>55</v>
      </c>
    </row>
    <row r="22" spans="3:5">
      <c r="D22" t="s">
        <v>1527</v>
      </c>
      <c r="E22" s="654">
        <v>115</v>
      </c>
    </row>
    <row r="23" spans="3:5">
      <c r="D23" t="s">
        <v>1528</v>
      </c>
      <c r="E23" s="654">
        <v>133</v>
      </c>
    </row>
    <row r="24" spans="3:5">
      <c r="C24" s="260" t="s">
        <v>1529</v>
      </c>
      <c r="D24" s="663" t="s">
        <v>1530</v>
      </c>
      <c r="E24" s="664"/>
    </row>
    <row r="25" spans="3:5">
      <c r="D25" t="s">
        <v>1531</v>
      </c>
      <c r="E25" s="654">
        <v>47</v>
      </c>
    </row>
    <row r="26" spans="3:5">
      <c r="D26" t="s">
        <v>1532</v>
      </c>
      <c r="E26" s="654">
        <v>13</v>
      </c>
    </row>
    <row r="27" spans="3:5">
      <c r="D27" t="s">
        <v>1533</v>
      </c>
      <c r="E27" s="654">
        <v>68</v>
      </c>
    </row>
    <row r="28" spans="3:5">
      <c r="C28" s="260" t="s">
        <v>1534</v>
      </c>
      <c r="D28" s="663" t="s">
        <v>1535</v>
      </c>
      <c r="E28" s="664"/>
    </row>
    <row r="29" spans="3:5">
      <c r="D29" t="s">
        <v>1536</v>
      </c>
      <c r="E29" s="659">
        <v>0.7</v>
      </c>
    </row>
    <row r="30" spans="3:5">
      <c r="D30" t="s">
        <v>1537</v>
      </c>
      <c r="E30" s="659">
        <v>100</v>
      </c>
    </row>
    <row r="31" spans="3:5">
      <c r="C31" s="660">
        <v>2.2000000000000002</v>
      </c>
      <c r="D31" s="661" t="s">
        <v>1538</v>
      </c>
      <c r="E31" s="662"/>
    </row>
    <row r="32" spans="3:5">
      <c r="C32" s="260" t="s">
        <v>685</v>
      </c>
      <c r="D32" s="663" t="s">
        <v>1539</v>
      </c>
      <c r="E32" s="664"/>
    </row>
    <row r="33" spans="3:5">
      <c r="D33" t="s">
        <v>1540</v>
      </c>
      <c r="E33" s="654">
        <v>60</v>
      </c>
    </row>
    <row r="34" spans="3:5">
      <c r="D34" t="s">
        <v>1541</v>
      </c>
      <c r="E34" s="654">
        <v>1.1000000000000001</v>
      </c>
    </row>
    <row r="35" spans="3:5">
      <c r="D35" t="s">
        <v>1542</v>
      </c>
      <c r="E35" s="654">
        <v>0.15</v>
      </c>
    </row>
    <row r="36" spans="3:5">
      <c r="C36" s="660">
        <v>2.2999999999999998</v>
      </c>
      <c r="D36" s="661" t="s">
        <v>170</v>
      </c>
      <c r="E36" s="662"/>
    </row>
    <row r="37" spans="3:5">
      <c r="C37" s="260" t="s">
        <v>688</v>
      </c>
      <c r="D37" s="663" t="s">
        <v>1543</v>
      </c>
      <c r="E37" s="664"/>
    </row>
    <row r="38" spans="3:5">
      <c r="D38" t="s">
        <v>1544</v>
      </c>
      <c r="E38" s="654">
        <v>0.21</v>
      </c>
    </row>
    <row r="39" spans="3:5">
      <c r="D39" t="s">
        <v>1545</v>
      </c>
      <c r="E39" s="654">
        <v>60</v>
      </c>
    </row>
    <row r="40" spans="3:5">
      <c r="C40" s="260" t="s">
        <v>692</v>
      </c>
      <c r="D40" s="663" t="s">
        <v>1546</v>
      </c>
      <c r="E40" s="664"/>
    </row>
    <row r="41" spans="3:5">
      <c r="D41" t="s">
        <v>1547</v>
      </c>
      <c r="E41" s="654">
        <v>50</v>
      </c>
    </row>
    <row r="42" spans="3:5">
      <c r="C42" s="660">
        <v>2.4</v>
      </c>
      <c r="D42" s="661" t="s">
        <v>75</v>
      </c>
      <c r="E42" s="662"/>
    </row>
    <row r="43" spans="3:5">
      <c r="C43" s="260" t="s">
        <v>1548</v>
      </c>
      <c r="D43" s="663" t="s">
        <v>1549</v>
      </c>
      <c r="E43" s="664"/>
    </row>
    <row r="44" spans="3:5">
      <c r="D44" t="s">
        <v>1549</v>
      </c>
      <c r="E44" s="654" t="s">
        <v>1550</v>
      </c>
    </row>
    <row r="45" spans="3:5">
      <c r="D45" t="s">
        <v>1551</v>
      </c>
      <c r="E45" s="654" t="s">
        <v>1552</v>
      </c>
    </row>
    <row r="46" spans="3:5">
      <c r="D46" t="s">
        <v>1553</v>
      </c>
      <c r="E46" s="654">
        <v>0</v>
      </c>
    </row>
    <row r="47" spans="3:5">
      <c r="D47" t="s">
        <v>1554</v>
      </c>
      <c r="E47" s="654">
        <v>0.32</v>
      </c>
    </row>
    <row r="48" spans="3:5">
      <c r="D48" t="s">
        <v>1555</v>
      </c>
      <c r="E48" s="654">
        <v>3</v>
      </c>
    </row>
    <row r="49" spans="3:5">
      <c r="C49" s="260" t="s">
        <v>1556</v>
      </c>
      <c r="D49" s="663" t="s">
        <v>1557</v>
      </c>
      <c r="E49" s="664"/>
    </row>
    <row r="50" spans="3:5">
      <c r="D50" t="s">
        <v>1557</v>
      </c>
      <c r="E50" s="654" t="s">
        <v>1550</v>
      </c>
    </row>
    <row r="51" spans="3:5">
      <c r="D51" t="s">
        <v>1551</v>
      </c>
      <c r="E51" s="654" t="s">
        <v>1558</v>
      </c>
    </row>
    <row r="52" spans="3:5">
      <c r="D52" t="s">
        <v>1553</v>
      </c>
      <c r="E52" s="654">
        <v>0.25</v>
      </c>
    </row>
    <row r="53" spans="3:5">
      <c r="D53" t="s">
        <v>1555</v>
      </c>
      <c r="E53" s="654">
        <v>3</v>
      </c>
    </row>
    <row r="54" spans="3:5">
      <c r="C54" s="260" t="s">
        <v>1559</v>
      </c>
      <c r="D54" s="663" t="s">
        <v>1560</v>
      </c>
      <c r="E54" s="664"/>
    </row>
    <row r="55" spans="3:5">
      <c r="D55" t="s">
        <v>1560</v>
      </c>
      <c r="E55" s="654" t="s">
        <v>1550</v>
      </c>
    </row>
    <row r="56" spans="3:5">
      <c r="D56" t="s">
        <v>1561</v>
      </c>
      <c r="E56" s="654" t="s">
        <v>1558</v>
      </c>
    </row>
    <row r="57" spans="3:5">
      <c r="D57" t="s">
        <v>1553</v>
      </c>
      <c r="E57" s="654">
        <v>0.35</v>
      </c>
    </row>
    <row r="58" spans="3:5">
      <c r="D58" t="s">
        <v>1555</v>
      </c>
      <c r="E58" s="654">
        <v>3</v>
      </c>
    </row>
    <row r="59" spans="3:5">
      <c r="C59" s="260" t="s">
        <v>1562</v>
      </c>
      <c r="D59" s="663" t="s">
        <v>1563</v>
      </c>
      <c r="E59" s="664"/>
    </row>
    <row r="60" spans="3:5">
      <c r="D60" t="s">
        <v>1563</v>
      </c>
      <c r="E60" s="654" t="s">
        <v>1564</v>
      </c>
    </row>
    <row r="61" spans="3:5">
      <c r="D61" t="s">
        <v>1565</v>
      </c>
      <c r="E61" s="654">
        <v>10</v>
      </c>
    </row>
    <row r="62" spans="3:5">
      <c r="C62" s="260" t="s">
        <v>1566</v>
      </c>
      <c r="D62" s="663" t="s">
        <v>1546</v>
      </c>
      <c r="E62" s="664"/>
    </row>
    <row r="63" spans="3:5">
      <c r="C63" s="260" t="s">
        <v>1567</v>
      </c>
      <c r="D63" s="665" t="s">
        <v>1568</v>
      </c>
      <c r="E63" s="666" t="s">
        <v>1569</v>
      </c>
    </row>
    <row r="64" spans="3:5">
      <c r="D64" t="s">
        <v>1570</v>
      </c>
      <c r="E64" s="654">
        <v>9</v>
      </c>
    </row>
    <row r="65" spans="3:5">
      <c r="C65" s="260" t="s">
        <v>1571</v>
      </c>
      <c r="D65" s="665" t="s">
        <v>1572</v>
      </c>
      <c r="E65" s="666"/>
    </row>
    <row r="66" spans="3:5">
      <c r="D66" t="s">
        <v>1573</v>
      </c>
      <c r="E66" s="654" t="s">
        <v>1574</v>
      </c>
    </row>
    <row r="67" spans="3:5">
      <c r="D67" t="s">
        <v>1553</v>
      </c>
      <c r="E67" s="654">
        <v>0.8</v>
      </c>
    </row>
    <row r="68" spans="3:5">
      <c r="D68" t="s">
        <v>1575</v>
      </c>
      <c r="E68" s="654">
        <v>50</v>
      </c>
    </row>
    <row r="69" spans="3:5">
      <c r="C69" s="260" t="s">
        <v>1576</v>
      </c>
      <c r="D69" s="665" t="s">
        <v>1577</v>
      </c>
      <c r="E69" s="666"/>
    </row>
    <row r="70" spans="3:5">
      <c r="D70" t="s">
        <v>1578</v>
      </c>
      <c r="E70" s="654" t="s">
        <v>1579</v>
      </c>
    </row>
    <row r="71" spans="3:5">
      <c r="D71" t="s">
        <v>1580</v>
      </c>
      <c r="E71" s="654" t="s">
        <v>1581</v>
      </c>
    </row>
    <row r="72" spans="3:5">
      <c r="C72" s="260" t="s">
        <v>1582</v>
      </c>
      <c r="D72" s="665" t="s">
        <v>1583</v>
      </c>
      <c r="E72" s="666"/>
    </row>
    <row r="73" spans="3:5">
      <c r="D73" t="s">
        <v>1584</v>
      </c>
      <c r="E73" s="654">
        <v>15</v>
      </c>
    </row>
    <row r="74" spans="3:5">
      <c r="C74" s="660">
        <v>2.5</v>
      </c>
      <c r="D74" s="661" t="s">
        <v>1585</v>
      </c>
      <c r="E74" s="662"/>
    </row>
    <row r="75" spans="3:5">
      <c r="C75" s="260" t="s">
        <v>1586</v>
      </c>
      <c r="D75" s="663" t="s">
        <v>1517</v>
      </c>
      <c r="E75" s="664"/>
    </row>
    <row r="76" spans="3:5">
      <c r="D76" t="s">
        <v>1587</v>
      </c>
      <c r="E76" s="654">
        <v>10</v>
      </c>
    </row>
    <row r="77" spans="3:5">
      <c r="D77" t="s">
        <v>1588</v>
      </c>
      <c r="E77" s="654">
        <v>30</v>
      </c>
    </row>
    <row r="78" spans="3:5">
      <c r="C78" s="260" t="s">
        <v>1589</v>
      </c>
      <c r="D78" s="663" t="s">
        <v>1590</v>
      </c>
      <c r="E78" s="664"/>
    </row>
    <row r="79" spans="3:5">
      <c r="D79" t="s">
        <v>1591</v>
      </c>
      <c r="E79" s="654" t="s">
        <v>1592</v>
      </c>
    </row>
    <row r="80" spans="3:5">
      <c r="D80" t="s">
        <v>1593</v>
      </c>
      <c r="E80" s="654">
        <v>11</v>
      </c>
    </row>
    <row r="81" spans="3:5">
      <c r="C81" s="260" t="s">
        <v>1594</v>
      </c>
      <c r="D81" s="663" t="s">
        <v>1595</v>
      </c>
      <c r="E81" s="664"/>
    </row>
    <row r="82" spans="3:5">
      <c r="D82" t="s">
        <v>1591</v>
      </c>
      <c r="E82" s="654" t="s">
        <v>1592</v>
      </c>
    </row>
    <row r="83" spans="3:5">
      <c r="D83" t="s">
        <v>1575</v>
      </c>
      <c r="E83" s="654" t="s">
        <v>1596</v>
      </c>
    </row>
    <row r="84" spans="3:5">
      <c r="D84" t="s">
        <v>1597</v>
      </c>
      <c r="E84" s="654">
        <v>10</v>
      </c>
    </row>
    <row r="85" spans="3:5">
      <c r="D85" t="s">
        <v>1598</v>
      </c>
      <c r="E85" s="654" t="s">
        <v>1592</v>
      </c>
    </row>
    <row r="86" spans="3:5">
      <c r="D86" t="s">
        <v>1599</v>
      </c>
      <c r="E86" s="654">
        <v>36</v>
      </c>
    </row>
    <row r="87" spans="3:5">
      <c r="C87" s="660">
        <v>2.6</v>
      </c>
      <c r="D87" s="661" t="s">
        <v>1600</v>
      </c>
      <c r="E87" s="662"/>
    </row>
    <row r="88" spans="3:5">
      <c r="C88" s="260" t="s">
        <v>1601</v>
      </c>
      <c r="D88" s="663" t="s">
        <v>1602</v>
      </c>
      <c r="E88" s="664"/>
    </row>
    <row r="89" spans="3:5">
      <c r="D89" t="s">
        <v>1603</v>
      </c>
      <c r="E89" s="654" t="s">
        <v>1604</v>
      </c>
    </row>
    <row r="90" spans="3:5">
      <c r="D90" t="s">
        <v>1605</v>
      </c>
      <c r="E90" s="654">
        <v>1</v>
      </c>
    </row>
    <row r="91" spans="3:5">
      <c r="D91" t="s">
        <v>1606</v>
      </c>
      <c r="E91" s="659">
        <v>5</v>
      </c>
    </row>
    <row r="92" spans="3:5">
      <c r="C92" s="260" t="s">
        <v>1607</v>
      </c>
      <c r="D92" s="663" t="s">
        <v>1608</v>
      </c>
      <c r="E92" s="664"/>
    </row>
    <row r="93" spans="3:5">
      <c r="D93" t="s">
        <v>1609</v>
      </c>
      <c r="E93" s="654" t="s">
        <v>1592</v>
      </c>
    </row>
    <row r="94" spans="3:5">
      <c r="D94" t="s">
        <v>1610</v>
      </c>
      <c r="E94" s="659">
        <v>2.0099999999999998</v>
      </c>
    </row>
    <row r="95" spans="3:5">
      <c r="D95" t="s">
        <v>1611</v>
      </c>
      <c r="E95" s="654">
        <v>2.8</v>
      </c>
    </row>
    <row r="96" spans="3:5">
      <c r="C96" s="660">
        <v>2.7</v>
      </c>
      <c r="D96" s="661" t="s">
        <v>1612</v>
      </c>
      <c r="E96" s="662"/>
    </row>
    <row r="97" spans="1:5">
      <c r="D97" t="s">
        <v>1613</v>
      </c>
      <c r="E97" s="654" t="s">
        <v>1592</v>
      </c>
    </row>
    <row r="98" spans="1:5">
      <c r="D98" t="s">
        <v>1614</v>
      </c>
      <c r="E98" s="654">
        <v>60</v>
      </c>
    </row>
    <row r="99" spans="1:5">
      <c r="D99" t="s">
        <v>1523</v>
      </c>
      <c r="E99" s="654">
        <v>24</v>
      </c>
    </row>
    <row r="100" spans="1:5">
      <c r="D100" t="s">
        <v>1615</v>
      </c>
      <c r="E100" s="654" t="s">
        <v>1616</v>
      </c>
    </row>
    <row r="101" spans="1:5">
      <c r="C101" s="660">
        <v>2.8</v>
      </c>
      <c r="D101" s="661" t="s">
        <v>1617</v>
      </c>
      <c r="E101" s="662"/>
    </row>
    <row r="102" spans="1:5">
      <c r="D102" t="s">
        <v>1618</v>
      </c>
      <c r="E102" s="654" t="s">
        <v>1619</v>
      </c>
    </row>
    <row r="103" spans="1:5">
      <c r="D103" t="s">
        <v>1620</v>
      </c>
      <c r="E103" s="667" t="s">
        <v>1621</v>
      </c>
    </row>
    <row r="105" spans="1:5">
      <c r="A105" s="655">
        <v>3</v>
      </c>
      <c r="B105" s="655" t="s">
        <v>1622</v>
      </c>
      <c r="C105" s="656"/>
      <c r="D105" s="655" t="s">
        <v>1623</v>
      </c>
      <c r="E105" s="657" t="s">
        <v>1624</v>
      </c>
    </row>
    <row r="106" spans="1:5">
      <c r="D106" t="s">
        <v>1625</v>
      </c>
      <c r="E106" s="668" t="s">
        <v>1626</v>
      </c>
    </row>
    <row r="107" spans="1:5">
      <c r="D107" t="s">
        <v>1627</v>
      </c>
      <c r="E107" s="654">
        <v>0</v>
      </c>
    </row>
    <row r="108" spans="1:5">
      <c r="D108" t="s">
        <v>1628</v>
      </c>
      <c r="E108" s="668" t="s">
        <v>1626</v>
      </c>
    </row>
    <row r="109" spans="1:5">
      <c r="D109" t="s">
        <v>1629</v>
      </c>
      <c r="E109" s="668" t="s">
        <v>1626</v>
      </c>
    </row>
    <row r="111" spans="1:5">
      <c r="A111" s="655">
        <v>4</v>
      </c>
      <c r="B111" s="655" t="s">
        <v>1630</v>
      </c>
      <c r="C111" s="656"/>
      <c r="D111" s="655" t="s">
        <v>1631</v>
      </c>
      <c r="E111" s="657" t="s">
        <v>1632</v>
      </c>
    </row>
    <row r="112" spans="1:5">
      <c r="D112" t="s">
        <v>1633</v>
      </c>
      <c r="E112" s="654" t="s">
        <v>1634</v>
      </c>
    </row>
    <row r="113" spans="1:9">
      <c r="D113" t="s">
        <v>1635</v>
      </c>
      <c r="E113" s="654">
        <v>40</v>
      </c>
    </row>
    <row r="114" spans="1:9">
      <c r="D114" t="s">
        <v>1636</v>
      </c>
      <c r="E114" s="654">
        <v>0</v>
      </c>
    </row>
    <row r="115" spans="1:9">
      <c r="D115" t="s">
        <v>1637</v>
      </c>
      <c r="E115" s="654" t="s">
        <v>1579</v>
      </c>
    </row>
    <row r="116" spans="1:9">
      <c r="D116" t="s">
        <v>1638</v>
      </c>
      <c r="E116" s="654" t="s">
        <v>1579</v>
      </c>
    </row>
    <row r="117" spans="1:9">
      <c r="D117" t="s">
        <v>1639</v>
      </c>
      <c r="E117" s="654">
        <v>30</v>
      </c>
    </row>
    <row r="118" spans="1:9">
      <c r="D118" t="s">
        <v>1640</v>
      </c>
    </row>
    <row r="119" spans="1:9">
      <c r="D119" t="s">
        <v>1641</v>
      </c>
      <c r="E119" s="654">
        <v>30</v>
      </c>
    </row>
    <row r="120" spans="1:9">
      <c r="D120" t="s">
        <v>1642</v>
      </c>
      <c r="E120" s="654">
        <v>50</v>
      </c>
    </row>
    <row r="121" spans="1:9">
      <c r="D121" t="s">
        <v>1643</v>
      </c>
      <c r="E121" s="654" t="s">
        <v>1644</v>
      </c>
    </row>
    <row r="122" spans="1:9">
      <c r="D122" t="s">
        <v>1645</v>
      </c>
      <c r="E122" s="654">
        <v>0</v>
      </c>
    </row>
    <row r="124" spans="1:9">
      <c r="A124" s="655">
        <v>5</v>
      </c>
      <c r="B124" s="655" t="s">
        <v>1646</v>
      </c>
      <c r="C124" s="656"/>
      <c r="D124" s="655" t="s">
        <v>1631</v>
      </c>
      <c r="E124" s="657" t="s">
        <v>1647</v>
      </c>
    </row>
    <row r="125" spans="1:9">
      <c r="D125" t="s">
        <v>1648</v>
      </c>
      <c r="E125" s="654">
        <v>4</v>
      </c>
    </row>
    <row r="126" spans="1:9">
      <c r="C126" s="660">
        <v>5.0999999999999996</v>
      </c>
      <c r="D126" s="661" t="s">
        <v>1633</v>
      </c>
      <c r="E126" s="662"/>
    </row>
    <row r="127" spans="1:9" ht="14.45" customHeight="1">
      <c r="D127" s="669" t="s">
        <v>1649</v>
      </c>
      <c r="E127" s="670" t="s">
        <v>1650</v>
      </c>
      <c r="G127" s="632" t="s">
        <v>1471</v>
      </c>
      <c r="H127" s="633" t="s">
        <v>245</v>
      </c>
      <c r="I127" s="637">
        <v>45</v>
      </c>
    </row>
    <row r="128" spans="1:9" ht="14.45" customHeight="1">
      <c r="D128" t="s">
        <v>1651</v>
      </c>
      <c r="E128" s="654">
        <v>0.1</v>
      </c>
      <c r="G128" s="632" t="s">
        <v>1472</v>
      </c>
      <c r="H128" s="633" t="s">
        <v>245</v>
      </c>
      <c r="I128" s="637">
        <v>11</v>
      </c>
    </row>
    <row r="129" spans="1:9" ht="14.45" customHeight="1">
      <c r="D129" t="s">
        <v>1652</v>
      </c>
      <c r="E129" s="654">
        <v>0.2</v>
      </c>
      <c r="G129" s="632" t="s">
        <v>1473</v>
      </c>
      <c r="H129" s="633" t="s">
        <v>245</v>
      </c>
      <c r="I129" s="637">
        <v>44</v>
      </c>
    </row>
    <row r="130" spans="1:9">
      <c r="D130" t="s">
        <v>1653</v>
      </c>
      <c r="E130" s="654">
        <v>0.5</v>
      </c>
    </row>
    <row r="131" spans="1:9">
      <c r="D131" t="s">
        <v>1654</v>
      </c>
      <c r="E131" s="654">
        <v>0.6</v>
      </c>
    </row>
    <row r="132" spans="1:9">
      <c r="A132" s="671"/>
      <c r="B132" s="672"/>
      <c r="C132" s="2275" t="s">
        <v>1655</v>
      </c>
      <c r="D132" s="673" t="s">
        <v>1656</v>
      </c>
      <c r="E132" s="674"/>
    </row>
    <row r="133" spans="1:9">
      <c r="A133" s="675"/>
      <c r="C133" s="2276"/>
      <c r="D133" t="str">
        <f>+D128</f>
        <v>Silty clay loam</v>
      </c>
      <c r="E133" s="676">
        <v>23</v>
      </c>
    </row>
    <row r="134" spans="1:9">
      <c r="A134" s="675"/>
      <c r="C134" s="2276"/>
      <c r="D134" t="str">
        <f>+D129</f>
        <v>Clay loam</v>
      </c>
      <c r="E134" s="676">
        <v>23</v>
      </c>
    </row>
    <row r="135" spans="1:9">
      <c r="A135" s="675"/>
      <c r="C135" s="2276"/>
      <c r="D135" t="str">
        <f>+D130</f>
        <v>Silt loam</v>
      </c>
      <c r="E135" s="676">
        <v>13</v>
      </c>
    </row>
    <row r="136" spans="1:9">
      <c r="A136" s="675"/>
      <c r="C136" s="2276"/>
      <c r="D136" t="str">
        <f>+D131</f>
        <v>Loamy sand</v>
      </c>
      <c r="E136" s="676">
        <v>8</v>
      </c>
    </row>
    <row r="137" spans="1:9">
      <c r="A137" s="675"/>
      <c r="C137" s="2276"/>
      <c r="D137" s="677" t="s">
        <v>1657</v>
      </c>
      <c r="E137" s="678"/>
    </row>
    <row r="138" spans="1:9">
      <c r="A138" s="675"/>
      <c r="C138" s="2276"/>
      <c r="D138" t="str">
        <f>+D128</f>
        <v>Silty clay loam</v>
      </c>
      <c r="E138" s="676">
        <v>44</v>
      </c>
    </row>
    <row r="139" spans="1:9">
      <c r="A139" s="675"/>
      <c r="C139" s="2276"/>
      <c r="D139" t="str">
        <f>+D129</f>
        <v>Clay loam</v>
      </c>
      <c r="E139" s="676">
        <v>39</v>
      </c>
    </row>
    <row r="140" spans="1:9">
      <c r="A140" s="675"/>
      <c r="C140" s="2276"/>
      <c r="D140" t="str">
        <f>+D130</f>
        <v>Silt loam</v>
      </c>
      <c r="E140" s="676">
        <v>33</v>
      </c>
    </row>
    <row r="141" spans="1:9">
      <c r="A141" s="675"/>
      <c r="C141" s="2276"/>
      <c r="D141" t="str">
        <f>+D131</f>
        <v>Loamy sand</v>
      </c>
      <c r="E141" s="676">
        <v>16</v>
      </c>
    </row>
    <row r="142" spans="1:9">
      <c r="A142" s="675"/>
      <c r="C142" s="2276"/>
      <c r="D142" s="677" t="s">
        <v>1658</v>
      </c>
      <c r="E142" s="678"/>
    </row>
    <row r="143" spans="1:9">
      <c r="A143" s="675"/>
      <c r="C143" s="2276"/>
      <c r="D143" t="str">
        <f>+D128</f>
        <v>Silty clay loam</v>
      </c>
      <c r="E143" s="676">
        <v>52</v>
      </c>
    </row>
    <row r="144" spans="1:9">
      <c r="A144" s="675"/>
      <c r="C144" s="2276"/>
      <c r="D144" t="str">
        <f>+D129</f>
        <v>Clay loam</v>
      </c>
      <c r="E144" s="676">
        <v>50</v>
      </c>
    </row>
    <row r="145" spans="1:5">
      <c r="A145" s="675"/>
      <c r="C145" s="2276"/>
      <c r="D145" t="str">
        <f>+D130</f>
        <v>Silt loam</v>
      </c>
      <c r="E145" s="676">
        <v>46</v>
      </c>
    </row>
    <row r="146" spans="1:5">
      <c r="A146" s="675"/>
      <c r="C146" s="2276"/>
      <c r="D146" t="str">
        <f>+D131</f>
        <v>Loamy sand</v>
      </c>
      <c r="E146" s="676">
        <v>38</v>
      </c>
    </row>
    <row r="147" spans="1:5">
      <c r="A147" s="675"/>
      <c r="D147" s="677" t="s">
        <v>1659</v>
      </c>
      <c r="E147" s="678"/>
    </row>
    <row r="148" spans="1:5">
      <c r="A148" s="675"/>
      <c r="D148" t="str">
        <f>+D128</f>
        <v>Silty clay loam</v>
      </c>
      <c r="E148" s="676">
        <v>150</v>
      </c>
    </row>
    <row r="149" spans="1:5">
      <c r="A149" s="675"/>
      <c r="D149" t="str">
        <f>+D129</f>
        <v>Clay loam</v>
      </c>
      <c r="E149" s="676">
        <v>125</v>
      </c>
    </row>
    <row r="150" spans="1:5">
      <c r="A150" s="675"/>
      <c r="D150" t="str">
        <f>+D130</f>
        <v>Silt loam</v>
      </c>
      <c r="E150" s="676">
        <v>575</v>
      </c>
    </row>
    <row r="151" spans="1:5">
      <c r="A151" s="675"/>
      <c r="D151" t="str">
        <f>+D131</f>
        <v>Loamy sand</v>
      </c>
      <c r="E151" s="676">
        <v>2200</v>
      </c>
    </row>
    <row r="152" spans="1:5">
      <c r="A152" s="675"/>
      <c r="D152" s="677" t="s">
        <v>1660</v>
      </c>
      <c r="E152" s="679"/>
    </row>
    <row r="153" spans="1:5">
      <c r="A153" s="675"/>
      <c r="D153" t="str">
        <f>+D128</f>
        <v>Silty clay loam</v>
      </c>
      <c r="E153" s="676">
        <v>0</v>
      </c>
    </row>
    <row r="154" spans="1:5">
      <c r="A154" s="675"/>
      <c r="D154" t="str">
        <f>+D129</f>
        <v>Clay loam</v>
      </c>
      <c r="E154" s="676">
        <v>0</v>
      </c>
    </row>
    <row r="155" spans="1:5">
      <c r="A155" s="675"/>
      <c r="D155" t="str">
        <f>+D130</f>
        <v>Silt loam</v>
      </c>
      <c r="E155" s="676">
        <v>0</v>
      </c>
    </row>
    <row r="156" spans="1:5">
      <c r="A156" s="675"/>
      <c r="D156" t="str">
        <f>+D131</f>
        <v>Loamy sand</v>
      </c>
      <c r="E156" s="676">
        <v>0</v>
      </c>
    </row>
    <row r="157" spans="1:5">
      <c r="A157" s="675"/>
      <c r="D157" s="677" t="s">
        <v>1661</v>
      </c>
      <c r="E157" s="679"/>
    </row>
    <row r="158" spans="1:5">
      <c r="A158" s="675"/>
      <c r="D158" t="str">
        <f>+D128</f>
        <v>Silty clay loam</v>
      </c>
      <c r="E158" s="676">
        <v>100</v>
      </c>
    </row>
    <row r="159" spans="1:5">
      <c r="A159" s="675"/>
      <c r="D159" t="str">
        <f>+D129</f>
        <v>Clay loam</v>
      </c>
      <c r="E159" s="676">
        <v>90</v>
      </c>
    </row>
    <row r="160" spans="1:5">
      <c r="A160" s="675"/>
      <c r="D160" t="str">
        <f>+D130</f>
        <v>Silt loam</v>
      </c>
      <c r="E160" s="676">
        <v>80</v>
      </c>
    </row>
    <row r="161" spans="1:5">
      <c r="A161" s="88"/>
      <c r="B161" s="680"/>
      <c r="C161" s="681"/>
      <c r="D161" s="680" t="str">
        <f>+D131</f>
        <v>Loamy sand</v>
      </c>
      <c r="E161" s="682">
        <v>70</v>
      </c>
    </row>
    <row r="162" spans="1:5">
      <c r="C162" s="660">
        <v>5.2</v>
      </c>
      <c r="D162" s="661" t="s">
        <v>1662</v>
      </c>
      <c r="E162" s="662"/>
    </row>
    <row r="163" spans="1:5">
      <c r="D163" t="s">
        <v>1663</v>
      </c>
      <c r="E163" s="654">
        <v>50</v>
      </c>
    </row>
    <row r="164" spans="1:5">
      <c r="D164" t="s">
        <v>1664</v>
      </c>
      <c r="E164" s="654">
        <v>13</v>
      </c>
    </row>
    <row r="165" spans="1:5">
      <c r="C165" s="660">
        <v>5.3</v>
      </c>
      <c r="D165" s="661" t="s">
        <v>1665</v>
      </c>
      <c r="E165" s="662"/>
    </row>
    <row r="166" spans="1:5">
      <c r="D166" t="s">
        <v>1666</v>
      </c>
      <c r="E166" s="654">
        <v>0.3</v>
      </c>
    </row>
    <row r="167" spans="1:5">
      <c r="D167" t="s">
        <v>1667</v>
      </c>
      <c r="E167" s="654">
        <v>0.6</v>
      </c>
    </row>
    <row r="168" spans="1:5">
      <c r="D168" t="s">
        <v>1668</v>
      </c>
      <c r="E168" s="654">
        <v>10</v>
      </c>
    </row>
    <row r="170" spans="1:5">
      <c r="A170" s="655">
        <v>6</v>
      </c>
      <c r="B170" s="655" t="s">
        <v>1669</v>
      </c>
      <c r="C170" s="656"/>
      <c r="D170" s="655" t="s">
        <v>1670</v>
      </c>
      <c r="E170" s="657" t="s">
        <v>1671</v>
      </c>
    </row>
    <row r="171" spans="1:5">
      <c r="D171" t="s">
        <v>1672</v>
      </c>
      <c r="E171" s="654" t="s">
        <v>1673</v>
      </c>
    </row>
    <row r="172" spans="1:5">
      <c r="C172" s="660">
        <v>6.1</v>
      </c>
      <c r="D172" s="661" t="s">
        <v>1674</v>
      </c>
      <c r="E172" s="662"/>
    </row>
    <row r="173" spans="1:5">
      <c r="D173" t="s">
        <v>1675</v>
      </c>
      <c r="E173" s="654">
        <v>10</v>
      </c>
    </row>
    <row r="174" spans="1:5">
      <c r="D174" t="s">
        <v>1676</v>
      </c>
      <c r="E174" s="654">
        <v>0.4</v>
      </c>
    </row>
    <row r="175" spans="1:5" ht="15.75" thickBot="1">
      <c r="A175" s="292"/>
      <c r="B175" s="292"/>
      <c r="C175" s="683"/>
      <c r="D175" s="292"/>
      <c r="E175" s="684"/>
    </row>
    <row r="177" spans="1:5" ht="15.75">
      <c r="B177" s="652" t="s">
        <v>1677</v>
      </c>
    </row>
    <row r="179" spans="1:5">
      <c r="A179" s="655">
        <v>7</v>
      </c>
      <c r="B179" s="655" t="s">
        <v>1678</v>
      </c>
      <c r="C179" s="656"/>
      <c r="D179" s="655"/>
      <c r="E179" s="657"/>
    </row>
    <row r="180" spans="1:5">
      <c r="D180" t="s">
        <v>1679</v>
      </c>
      <c r="E180" s="654" t="s">
        <v>1680</v>
      </c>
    </row>
    <row r="181" spans="1:5">
      <c r="D181" t="s">
        <v>1681</v>
      </c>
      <c r="E181" s="668" t="s">
        <v>1682</v>
      </c>
    </row>
    <row r="182" spans="1:5">
      <c r="D182" t="s">
        <v>1683</v>
      </c>
      <c r="E182" s="668" t="s">
        <v>1684</v>
      </c>
    </row>
    <row r="184" spans="1:5">
      <c r="A184" s="655">
        <v>8</v>
      </c>
      <c r="B184" s="655" t="s">
        <v>1685</v>
      </c>
      <c r="C184" s="656"/>
      <c r="D184" s="655" t="s">
        <v>1686</v>
      </c>
      <c r="E184" s="657" t="s">
        <v>1687</v>
      </c>
    </row>
    <row r="185" spans="1:5">
      <c r="C185" s="660">
        <v>8.1</v>
      </c>
      <c r="D185" s="661" t="s">
        <v>1688</v>
      </c>
      <c r="E185" s="662" t="s">
        <v>1689</v>
      </c>
    </row>
    <row r="186" spans="1:5">
      <c r="D186" t="s">
        <v>1690</v>
      </c>
      <c r="E186" s="654">
        <v>4</v>
      </c>
    </row>
    <row r="187" spans="1:5">
      <c r="D187" t="s">
        <v>1691</v>
      </c>
      <c r="E187" s="654" t="s">
        <v>1692</v>
      </c>
    </row>
    <row r="188" spans="1:5">
      <c r="C188" s="660">
        <v>8.1999999999999993</v>
      </c>
      <c r="D188" s="661" t="s">
        <v>1693</v>
      </c>
      <c r="E188" s="662"/>
    </row>
    <row r="189" spans="1:5">
      <c r="D189" t="s">
        <v>1694</v>
      </c>
      <c r="E189" s="654">
        <v>0</v>
      </c>
    </row>
    <row r="190" spans="1:5">
      <c r="D190" t="s">
        <v>1695</v>
      </c>
      <c r="E190" s="654">
        <v>0</v>
      </c>
    </row>
    <row r="191" spans="1:5">
      <c r="D191" t="s">
        <v>1696</v>
      </c>
      <c r="E191" s="654">
        <v>0</v>
      </c>
    </row>
    <row r="193" spans="1:5">
      <c r="A193" s="655">
        <v>9</v>
      </c>
      <c r="B193" s="655" t="s">
        <v>1697</v>
      </c>
      <c r="C193" s="656"/>
      <c r="D193" s="655" t="s">
        <v>1686</v>
      </c>
      <c r="E193" s="657" t="s">
        <v>1698</v>
      </c>
    </row>
    <row r="194" spans="1:5">
      <c r="C194" s="660">
        <v>9.1</v>
      </c>
      <c r="D194" s="661" t="s">
        <v>1699</v>
      </c>
      <c r="E194" s="662"/>
    </row>
    <row r="195" spans="1:5">
      <c r="D195" t="s">
        <v>1700</v>
      </c>
      <c r="E195" s="654" t="s">
        <v>1701</v>
      </c>
    </row>
    <row r="196" spans="1:5">
      <c r="D196" t="s">
        <v>1702</v>
      </c>
      <c r="E196" s="654">
        <v>0</v>
      </c>
    </row>
    <row r="197" spans="1:5">
      <c r="D197" t="s">
        <v>1703</v>
      </c>
      <c r="E197" s="654">
        <v>0</v>
      </c>
    </row>
    <row r="198" spans="1:5">
      <c r="D198" t="s">
        <v>1704</v>
      </c>
      <c r="E198" s="654">
        <v>0</v>
      </c>
    </row>
    <row r="199" spans="1:5">
      <c r="C199" s="660">
        <v>9.1999999999999993</v>
      </c>
      <c r="D199" s="661" t="s">
        <v>1705</v>
      </c>
      <c r="E199" s="662"/>
    </row>
    <row r="200" spans="1:5">
      <c r="D200" t="s">
        <v>1706</v>
      </c>
      <c r="E200" s="654" t="s">
        <v>1680</v>
      </c>
    </row>
    <row r="201" spans="1:5">
      <c r="D201" t="s">
        <v>1707</v>
      </c>
      <c r="E201" s="654" t="s">
        <v>1680</v>
      </c>
    </row>
    <row r="203" spans="1:5">
      <c r="A203" s="655">
        <v>10</v>
      </c>
      <c r="B203" s="655" t="s">
        <v>1708</v>
      </c>
      <c r="C203" s="656"/>
      <c r="D203" s="655" t="s">
        <v>1686</v>
      </c>
      <c r="E203" s="657" t="s">
        <v>1709</v>
      </c>
    </row>
    <row r="204" spans="1:5">
      <c r="D204" t="s">
        <v>1710</v>
      </c>
      <c r="E204" s="654" t="s">
        <v>1711</v>
      </c>
    </row>
    <row r="206" spans="1:5">
      <c r="A206" s="655">
        <v>11</v>
      </c>
      <c r="B206" s="655" t="s">
        <v>1712</v>
      </c>
      <c r="C206" s="656"/>
      <c r="D206" s="655"/>
      <c r="E206" s="657" t="s">
        <v>1713</v>
      </c>
    </row>
    <row r="208" spans="1:5">
      <c r="B208" t="s">
        <v>1718</v>
      </c>
      <c r="C208" s="260" t="s">
        <v>1719</v>
      </c>
      <c r="E208" s="685">
        <v>1.403</v>
      </c>
    </row>
    <row r="209" spans="2:4">
      <c r="C209" s="260" t="s">
        <v>1720</v>
      </c>
    </row>
    <row r="210" spans="2:4">
      <c r="B210" t="s">
        <v>1721</v>
      </c>
    </row>
    <row r="211" spans="2:4">
      <c r="B211" t="s">
        <v>1722</v>
      </c>
    </row>
    <row r="212" spans="2:4">
      <c r="B212" t="s">
        <v>1723</v>
      </c>
    </row>
    <row r="213" spans="2:4">
      <c r="B213" t="s">
        <v>1724</v>
      </c>
      <c r="C213" s="260" t="s">
        <v>1579</v>
      </c>
    </row>
    <row r="214" spans="2:4">
      <c r="B214" t="s">
        <v>1725</v>
      </c>
    </row>
    <row r="215" spans="2:4">
      <c r="B215" t="s">
        <v>1726</v>
      </c>
    </row>
    <row r="220" spans="2:4">
      <c r="B220" t="s">
        <v>1727</v>
      </c>
    </row>
    <row r="221" spans="2:4">
      <c r="D221" s="654" t="s">
        <v>1728</v>
      </c>
    </row>
  </sheetData>
  <mergeCells count="1">
    <mergeCell ref="C132:C146"/>
  </mergeCells>
  <pageMargins left="0.7" right="0.7" top="0.75" bottom="0.75" header="0.3" footer="0.3"/>
  <headerFooter alignWithMargins="0"/>
  <drawing r:id="rId1"/>
  <legacy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dimension ref="C1:R38"/>
  <sheetViews>
    <sheetView topLeftCell="C25" workbookViewId="0">
      <selection activeCell="L18" sqref="L17:L23"/>
    </sheetView>
  </sheetViews>
  <sheetFormatPr defaultColWidth="9.140625" defaultRowHeight="15"/>
  <cols>
    <col min="3" max="3" width="22.28515625" customWidth="1"/>
    <col min="4" max="4" width="10.85546875" bestFit="1" customWidth="1"/>
    <col min="5" max="5" width="8.42578125" bestFit="1" customWidth="1"/>
    <col min="6" max="6" width="8.7109375" bestFit="1" customWidth="1"/>
    <col min="8" max="8" width="10.140625" bestFit="1" customWidth="1"/>
    <col min="10" max="10" width="15.140625" bestFit="1" customWidth="1"/>
    <col min="11" max="11" width="11" customWidth="1"/>
    <col min="12" max="12" width="12.140625" customWidth="1"/>
    <col min="13" max="13" width="6" bestFit="1" customWidth="1"/>
    <col min="14" max="14" width="12" bestFit="1" customWidth="1"/>
    <col min="15" max="15" width="8" bestFit="1" customWidth="1"/>
    <col min="17" max="17" width="9.5703125" bestFit="1" customWidth="1"/>
  </cols>
  <sheetData>
    <row r="1" spans="3:18" ht="15.75" thickBot="1"/>
    <row r="2" spans="3:18" ht="64.5" thickBot="1">
      <c r="C2" s="914"/>
      <c r="D2" s="915" t="s">
        <v>1939</v>
      </c>
      <c r="E2" s="915" t="s">
        <v>1940</v>
      </c>
      <c r="F2" s="915" t="s">
        <v>1941</v>
      </c>
      <c r="H2" s="916" t="s">
        <v>1942</v>
      </c>
      <c r="I2" s="915" t="s">
        <v>145</v>
      </c>
      <c r="J2" s="915" t="s">
        <v>1943</v>
      </c>
      <c r="K2" s="915" t="s">
        <v>1944</v>
      </c>
      <c r="L2" s="915" t="s">
        <v>1945</v>
      </c>
      <c r="M2" s="915" t="s">
        <v>1291</v>
      </c>
      <c r="N2" s="915" t="s">
        <v>1292</v>
      </c>
    </row>
    <row r="3" spans="3:18" ht="15.75" thickBot="1">
      <c r="C3" s="917" t="s">
        <v>740</v>
      </c>
      <c r="D3" s="918">
        <v>1250806</v>
      </c>
      <c r="E3" s="919">
        <v>49.6</v>
      </c>
      <c r="F3" s="919">
        <v>6.3</v>
      </c>
      <c r="H3" s="920">
        <f>ROUND(0.3*D3,0)</f>
        <v>375242</v>
      </c>
      <c r="I3" s="918">
        <f>+H3/F3</f>
        <v>59562.222222222226</v>
      </c>
      <c r="J3" s="918">
        <f>+ROUND(H3*E3/100,0)</f>
        <v>186120</v>
      </c>
      <c r="K3" s="921">
        <v>11.6</v>
      </c>
      <c r="L3" s="921">
        <v>2.5</v>
      </c>
      <c r="M3" s="921">
        <f>+ROUND(K3*I3/100,0)</f>
        <v>6909</v>
      </c>
      <c r="N3" s="921">
        <f>+ROUND(M3*L3/100,0)</f>
        <v>173</v>
      </c>
    </row>
    <row r="4" spans="3:18" ht="15.75" thickBot="1">
      <c r="C4" s="917" t="s">
        <v>1065</v>
      </c>
      <c r="D4" s="918">
        <v>835797</v>
      </c>
      <c r="E4" s="919">
        <v>49.7</v>
      </c>
      <c r="F4" s="919">
        <v>7.6</v>
      </c>
      <c r="H4" s="920">
        <f>ROUND(0.3*D4,0)</f>
        <v>250739</v>
      </c>
      <c r="I4" s="918">
        <f>+H4/F4</f>
        <v>32991.973684210527</v>
      </c>
      <c r="J4" s="918">
        <f>+ROUND(H4*E4/100,0)</f>
        <v>124617</v>
      </c>
      <c r="K4" s="921">
        <v>11.5</v>
      </c>
      <c r="L4" s="921">
        <v>6.5</v>
      </c>
      <c r="M4" s="921">
        <f>+ROUND(K4*I4/100,0)</f>
        <v>3794</v>
      </c>
      <c r="N4" s="921">
        <f>+ROUND(M4*L4/100,0)</f>
        <v>247</v>
      </c>
    </row>
    <row r="5" spans="3:18" ht="15.75" thickBot="1">
      <c r="C5" s="917" t="s">
        <v>735</v>
      </c>
      <c r="D5" s="918">
        <v>1510338</v>
      </c>
      <c r="E5" s="919">
        <v>49.9</v>
      </c>
      <c r="F5" s="919">
        <v>6.3</v>
      </c>
      <c r="H5" s="920">
        <f>ROUND(0.3*D5,0)</f>
        <v>453101</v>
      </c>
      <c r="I5" s="918">
        <f>+H5/F5</f>
        <v>71920.793650793654</v>
      </c>
      <c r="J5" s="918">
        <f>+ROUND(H5*E5/100,0)</f>
        <v>226097</v>
      </c>
      <c r="K5" s="921">
        <v>10.6</v>
      </c>
      <c r="L5" s="921">
        <v>6.5</v>
      </c>
      <c r="M5" s="921">
        <f>+ROUND(K5*I5/100,0)</f>
        <v>7624</v>
      </c>
      <c r="N5" s="921">
        <f>+ROUND(M5*L5/100,0)</f>
        <v>496</v>
      </c>
    </row>
    <row r="6" spans="3:18" ht="15.75" thickBot="1">
      <c r="C6" s="917" t="s">
        <v>1946</v>
      </c>
      <c r="D6" s="918">
        <v>39127889</v>
      </c>
      <c r="E6" s="919">
        <v>49.5</v>
      </c>
      <c r="F6" s="919">
        <v>6</v>
      </c>
      <c r="H6" s="920">
        <f>ROUND(0.3*D6,0)</f>
        <v>11738367</v>
      </c>
      <c r="I6" s="918">
        <f>+H6/F6</f>
        <v>1956394.5</v>
      </c>
      <c r="J6" s="918">
        <f>+ROUND(H6*E6/100,0)</f>
        <v>5810492</v>
      </c>
      <c r="Q6" s="365"/>
    </row>
    <row r="7" spans="3:18">
      <c r="C7" s="922" t="s">
        <v>1947</v>
      </c>
      <c r="H7" s="923">
        <f>+H3+H4+H5</f>
        <v>1079082</v>
      </c>
      <c r="I7" s="923">
        <f>+I3+I4+I5</f>
        <v>164474.98955722642</v>
      </c>
      <c r="J7" s="923">
        <f>+J3+J4+J5</f>
        <v>536834</v>
      </c>
      <c r="K7" s="261"/>
      <c r="L7" s="261"/>
      <c r="M7" s="261">
        <f>+M3+M4+M5</f>
        <v>18327</v>
      </c>
      <c r="N7" s="261">
        <f>+N3+N4+N5</f>
        <v>916</v>
      </c>
    </row>
    <row r="8" spans="3:18" ht="15.75" thickBot="1"/>
    <row r="9" spans="3:18">
      <c r="C9" s="2309" t="s">
        <v>974</v>
      </c>
      <c r="D9" s="2309" t="s">
        <v>1948</v>
      </c>
      <c r="E9" s="2313" t="s">
        <v>975</v>
      </c>
      <c r="F9" s="2309" t="s">
        <v>1949</v>
      </c>
      <c r="G9" s="2315" t="s">
        <v>1950</v>
      </c>
      <c r="H9" s="2309" t="s">
        <v>1951</v>
      </c>
      <c r="I9" s="2309" t="s">
        <v>1952</v>
      </c>
      <c r="J9" s="2309" t="s">
        <v>1953</v>
      </c>
    </row>
    <row r="10" spans="3:18" ht="15.75" thickBot="1">
      <c r="C10" s="2310"/>
      <c r="D10" s="2310"/>
      <c r="E10" s="2314"/>
      <c r="F10" s="2310"/>
      <c r="G10" s="2316"/>
      <c r="H10" s="2310"/>
      <c r="I10" s="2310"/>
      <c r="J10" s="2310" t="s">
        <v>157</v>
      </c>
    </row>
    <row r="11" spans="3:18" ht="24.75" thickBot="1">
      <c r="C11" s="2317" t="s">
        <v>1102</v>
      </c>
      <c r="D11" s="924">
        <v>1</v>
      </c>
      <c r="E11" s="925" t="s">
        <v>1954</v>
      </c>
      <c r="F11" s="926" t="s">
        <v>1955</v>
      </c>
      <c r="G11" s="927" t="s">
        <v>1956</v>
      </c>
      <c r="H11" s="928">
        <v>31.919108999999999</v>
      </c>
      <c r="I11" s="928">
        <v>44.493493000000001</v>
      </c>
      <c r="J11" s="929">
        <v>638.0297823596793</v>
      </c>
      <c r="L11" s="150">
        <f>ROUND(SUM(L12:L14),0)</f>
        <v>418</v>
      </c>
      <c r="M11" s="472"/>
      <c r="N11" s="472">
        <f>ROUND(SUM(N12:N14),0)</f>
        <v>2863</v>
      </c>
      <c r="O11" s="472">
        <f t="shared" ref="O11:Q11" si="0">ROUND(SUM(O12:O14),0)</f>
        <v>47</v>
      </c>
      <c r="P11" s="472">
        <f t="shared" si="0"/>
        <v>2</v>
      </c>
      <c r="Q11" s="473">
        <f t="shared" si="0"/>
        <v>1423</v>
      </c>
      <c r="R11" s="261" t="s">
        <v>1957</v>
      </c>
    </row>
    <row r="12" spans="3:18" ht="24.75" thickBot="1">
      <c r="C12" s="2318"/>
      <c r="D12" s="930">
        <f>+D11+1</f>
        <v>2</v>
      </c>
      <c r="E12" s="931" t="s">
        <v>978</v>
      </c>
      <c r="F12" s="932" t="s">
        <v>1955</v>
      </c>
      <c r="G12" s="933" t="s">
        <v>1956</v>
      </c>
      <c r="H12" s="934">
        <v>31.910881</v>
      </c>
      <c r="I12" s="934">
        <v>44.495381000000002</v>
      </c>
      <c r="J12" s="935">
        <v>312.7147766323024</v>
      </c>
      <c r="L12" s="201">
        <f>+J12/3.25</f>
        <v>96.219931271477662</v>
      </c>
      <c r="N12">
        <f>+L12*F5</f>
        <v>606.18556701030923</v>
      </c>
      <c r="O12">
        <f>+ROUND(L12*K5/100,0)</f>
        <v>10</v>
      </c>
      <c r="P12">
        <f>+ROUND(O12*L5/100,0)</f>
        <v>1</v>
      </c>
      <c r="Q12" s="288">
        <f>+ROUND(N12*E5/100,0)</f>
        <v>302</v>
      </c>
    </row>
    <row r="13" spans="3:18" ht="24.75" thickBot="1">
      <c r="C13" s="2318"/>
      <c r="D13" s="930">
        <f t="shared" ref="D13:D21" si="1">+D12+1</f>
        <v>3</v>
      </c>
      <c r="E13" s="925" t="s">
        <v>879</v>
      </c>
      <c r="F13" s="926" t="s">
        <v>1958</v>
      </c>
      <c r="G13" s="927" t="s">
        <v>1956</v>
      </c>
      <c r="H13" s="928">
        <v>31.803087999999999</v>
      </c>
      <c r="I13" s="928">
        <v>44.498539000000001</v>
      </c>
      <c r="J13" s="929">
        <v>114.5475372279496</v>
      </c>
      <c r="L13" s="201">
        <f>+J18/3.25</f>
        <v>145.56348576967133</v>
      </c>
      <c r="N13">
        <f>+L13*F3</f>
        <v>917.0499603489294</v>
      </c>
      <c r="O13">
        <f>+ROUND(L13*K3/100,0)</f>
        <v>17</v>
      </c>
      <c r="P13">
        <f>+ROUND(O13*L3/100,0)</f>
        <v>0</v>
      </c>
      <c r="Q13" s="288">
        <f>+ROUND(N13*E3/100,0)</f>
        <v>455</v>
      </c>
    </row>
    <row r="14" spans="3:18" ht="24.75" thickBot="1">
      <c r="C14" s="2318"/>
      <c r="D14" s="930">
        <f t="shared" si="1"/>
        <v>4</v>
      </c>
      <c r="E14" s="931" t="s">
        <v>883</v>
      </c>
      <c r="F14" s="932" t="s">
        <v>1958</v>
      </c>
      <c r="G14" s="933" t="s">
        <v>1956</v>
      </c>
      <c r="H14" s="934">
        <v>31.804020999999999</v>
      </c>
      <c r="I14" s="934">
        <v>44.498449000000001</v>
      </c>
      <c r="J14" s="935">
        <v>49.25544100801833</v>
      </c>
      <c r="L14" s="276">
        <f>+J22/3.25</f>
        <v>176.22698035069169</v>
      </c>
      <c r="M14" s="292"/>
      <c r="N14" s="292">
        <f>+L14*F4</f>
        <v>1339.3250506652569</v>
      </c>
      <c r="O14" s="292">
        <f>+ROUND(L14*K4/100,0)</f>
        <v>20</v>
      </c>
      <c r="P14" s="292">
        <f>+ROUND(O14*L4/100,0)</f>
        <v>1</v>
      </c>
      <c r="Q14" s="278">
        <f>+ROUND(N14*E4/100,0)</f>
        <v>666</v>
      </c>
    </row>
    <row r="15" spans="3:18" ht="24.75" thickBot="1">
      <c r="C15" s="2318"/>
      <c r="D15" s="930">
        <f t="shared" si="1"/>
        <v>5</v>
      </c>
      <c r="E15" s="925" t="s">
        <v>984</v>
      </c>
      <c r="F15" s="926" t="s">
        <v>1959</v>
      </c>
      <c r="G15" s="927" t="s">
        <v>1960</v>
      </c>
      <c r="H15" s="928">
        <v>32.326298000000001</v>
      </c>
      <c r="I15" s="928">
        <v>44.308007000000003</v>
      </c>
      <c r="J15" s="929">
        <v>84.765177548682701</v>
      </c>
    </row>
    <row r="16" spans="3:18" ht="24.75" thickBot="1">
      <c r="C16" s="2318"/>
      <c r="D16" s="930">
        <f t="shared" si="1"/>
        <v>6</v>
      </c>
      <c r="E16" s="931" t="s">
        <v>985</v>
      </c>
      <c r="F16" s="932" t="s">
        <v>1959</v>
      </c>
      <c r="G16" s="933" t="s">
        <v>1960</v>
      </c>
      <c r="H16" s="934">
        <v>32.299207000000003</v>
      </c>
      <c r="I16" s="934">
        <v>44.315399999999997</v>
      </c>
      <c r="J16" s="935">
        <v>54.982817869415811</v>
      </c>
      <c r="K16" s="453" t="s">
        <v>157</v>
      </c>
      <c r="L16" s="893" t="s">
        <v>145</v>
      </c>
      <c r="M16" s="893"/>
      <c r="N16" s="893" t="s">
        <v>1961</v>
      </c>
      <c r="O16" s="893" t="s">
        <v>1291</v>
      </c>
      <c r="P16" s="936" t="s">
        <v>1292</v>
      </c>
      <c r="Q16" s="261" t="s">
        <v>1962</v>
      </c>
    </row>
    <row r="17" spans="3:18" ht="24.75" thickBot="1">
      <c r="C17" s="2319"/>
      <c r="D17" s="930">
        <f t="shared" si="1"/>
        <v>7</v>
      </c>
      <c r="E17" s="925" t="s">
        <v>987</v>
      </c>
      <c r="F17" s="926" t="s">
        <v>1959</v>
      </c>
      <c r="G17" s="927" t="s">
        <v>1960</v>
      </c>
      <c r="H17" s="928">
        <v>32.363239</v>
      </c>
      <c r="I17" s="928">
        <v>44.293036999999998</v>
      </c>
      <c r="J17" s="929">
        <v>79.037800687285227</v>
      </c>
      <c r="K17" s="937">
        <f>+J17+J16+J15+J14+J13</f>
        <v>382.58877434135167</v>
      </c>
      <c r="L17">
        <f>+K17/3.25</f>
        <v>117.71962287426206</v>
      </c>
      <c r="N17">
        <f>+L17*$F$5</f>
        <v>741.63362410785089</v>
      </c>
      <c r="O17">
        <f>+ROUND(L17*K5/100,0)</f>
        <v>12</v>
      </c>
      <c r="P17" s="288">
        <f>+ROUND(O17*L5/100,0)</f>
        <v>1</v>
      </c>
      <c r="Q17">
        <f>+ROUND(N17*E5/100,0)</f>
        <v>370</v>
      </c>
    </row>
    <row r="18" spans="3:18" ht="15.75" thickBot="1">
      <c r="C18" s="2317" t="s">
        <v>740</v>
      </c>
      <c r="D18" s="930">
        <f t="shared" si="1"/>
        <v>8</v>
      </c>
      <c r="E18" s="931" t="s">
        <v>1447</v>
      </c>
      <c r="F18" s="932" t="s">
        <v>1963</v>
      </c>
      <c r="G18" s="933" t="s">
        <v>1964</v>
      </c>
      <c r="H18" s="934">
        <v>32.729084</v>
      </c>
      <c r="I18" s="934">
        <v>44.116733000000004</v>
      </c>
      <c r="J18" s="935">
        <v>473.08132875143184</v>
      </c>
      <c r="K18" s="201"/>
      <c r="P18" s="288"/>
    </row>
    <row r="19" spans="3:18" ht="15.75" thickBot="1">
      <c r="C19" s="2318"/>
      <c r="D19" s="930">
        <f t="shared" si="1"/>
        <v>9</v>
      </c>
      <c r="E19" s="925" t="s">
        <v>1448</v>
      </c>
      <c r="F19" s="926" t="s">
        <v>1963</v>
      </c>
      <c r="G19" s="927" t="s">
        <v>1964</v>
      </c>
      <c r="H19" s="928">
        <v>32.636659000000002</v>
      </c>
      <c r="I19" s="928">
        <v>44.074837000000002</v>
      </c>
      <c r="J19" s="929">
        <v>148.91179839633449</v>
      </c>
      <c r="K19" s="201"/>
      <c r="P19" s="288"/>
    </row>
    <row r="20" spans="3:18" ht="24.75" thickBot="1">
      <c r="C20" s="2319"/>
      <c r="D20" s="930">
        <f t="shared" si="1"/>
        <v>10</v>
      </c>
      <c r="E20" s="931" t="s">
        <v>1449</v>
      </c>
      <c r="F20" s="932" t="s">
        <v>1965</v>
      </c>
      <c r="G20" s="933" t="s">
        <v>1960</v>
      </c>
      <c r="H20" s="934">
        <v>32.571313000000004</v>
      </c>
      <c r="I20" s="934">
        <v>44.199841999999997</v>
      </c>
      <c r="J20" s="935">
        <v>1179.8396334478809</v>
      </c>
      <c r="K20" s="937">
        <f>+J20+J19</f>
        <v>1328.7514318442154</v>
      </c>
      <c r="L20">
        <f>+K20/3.25</f>
        <v>408.84659441360475</v>
      </c>
      <c r="N20">
        <f>+L20*$F$3</f>
        <v>2575.7335448057097</v>
      </c>
      <c r="O20">
        <f>+ROUND(L20*K3/100,0)</f>
        <v>47</v>
      </c>
      <c r="P20" s="288">
        <f>+ROUND(O20*L3/100,0)</f>
        <v>1</v>
      </c>
      <c r="Q20">
        <f>+ROUND(N20*E3/100,0)</f>
        <v>1278</v>
      </c>
    </row>
    <row r="21" spans="3:18" ht="24.75" thickBot="1">
      <c r="C21" s="2317" t="s">
        <v>739</v>
      </c>
      <c r="D21" s="930">
        <f t="shared" si="1"/>
        <v>11</v>
      </c>
      <c r="E21" s="938" t="s">
        <v>1443</v>
      </c>
      <c r="F21" s="926" t="s">
        <v>1966</v>
      </c>
      <c r="G21" s="927" t="s">
        <v>1967</v>
      </c>
      <c r="H21" s="928">
        <v>31.427565999999999</v>
      </c>
      <c r="I21" s="928">
        <v>45.097119999999997</v>
      </c>
      <c r="J21" s="929">
        <v>286.368843069874</v>
      </c>
      <c r="K21" s="201"/>
      <c r="P21" s="288"/>
    </row>
    <row r="22" spans="3:18" ht="15.75" thickBot="1">
      <c r="C22" s="2318"/>
      <c r="D22" s="930">
        <v>12</v>
      </c>
      <c r="E22" s="925" t="s">
        <v>887</v>
      </c>
      <c r="F22" s="926" t="s">
        <v>1968</v>
      </c>
      <c r="G22" s="927" t="s">
        <v>1065</v>
      </c>
      <c r="H22" s="928">
        <v>31.393664999999999</v>
      </c>
      <c r="I22" s="928">
        <v>45.230809999999998</v>
      </c>
      <c r="J22" s="929">
        <v>572.73768613974801</v>
      </c>
      <c r="K22" s="201"/>
      <c r="P22" s="288"/>
    </row>
    <row r="23" spans="3:18" ht="36.75" thickBot="1">
      <c r="C23" s="2319"/>
      <c r="D23" s="930">
        <v>13</v>
      </c>
      <c r="E23" s="931" t="s">
        <v>889</v>
      </c>
      <c r="F23" s="932" t="s">
        <v>1969</v>
      </c>
      <c r="G23" s="933" t="s">
        <v>1970</v>
      </c>
      <c r="H23" s="934">
        <v>31.666198000000001</v>
      </c>
      <c r="I23" s="934">
        <v>45.021718999999997</v>
      </c>
      <c r="J23" s="935">
        <v>687.28522336769754</v>
      </c>
      <c r="K23" s="939">
        <f>+J23+J21</f>
        <v>973.6540664375716</v>
      </c>
      <c r="L23" s="292">
        <f>+K23/3.25</f>
        <v>299.58586659617589</v>
      </c>
      <c r="M23" s="292"/>
      <c r="N23" s="292">
        <f>+L23*$F$4</f>
        <v>2276.8525861309367</v>
      </c>
      <c r="O23" s="292">
        <f>+ROUND(L23*K4/100,0)</f>
        <v>34</v>
      </c>
      <c r="P23" s="278">
        <f>+ROUND(O23*L4/100,0)</f>
        <v>2</v>
      </c>
      <c r="Q23">
        <f>+ROUND(N23*E4/100,0)</f>
        <v>1132</v>
      </c>
    </row>
    <row r="24" spans="3:18">
      <c r="J24" s="871">
        <f>SUM(J11:J23)</f>
        <v>4681.5578465062999</v>
      </c>
      <c r="K24" s="871">
        <f>+K23+K20+K17+J12+J18+J22</f>
        <v>4043.5280641466211</v>
      </c>
      <c r="L24" s="871">
        <f>+ROUND(L23+L20+L17+L11,0)</f>
        <v>1244</v>
      </c>
      <c r="M24" s="871"/>
      <c r="N24" s="871">
        <f>+ROUND(N23+N20+N17+N11,0)</f>
        <v>8457</v>
      </c>
      <c r="O24" s="871">
        <f>+ROUND(O23+O20+O17+O11,0)</f>
        <v>140</v>
      </c>
      <c r="P24" s="871">
        <f>+ROUND(P23+P20+P17+P11,0)</f>
        <v>6</v>
      </c>
      <c r="Q24" s="871">
        <f>+ROUND(Q23+Q20+Q17+Q11,0)</f>
        <v>4203</v>
      </c>
      <c r="R24" s="261" t="s">
        <v>1971</v>
      </c>
    </row>
    <row r="26" spans="3:18">
      <c r="L26">
        <f>+ROUND(L17+L20+L23,0)</f>
        <v>826</v>
      </c>
      <c r="N26">
        <f>+ROUND(N17+N20+N23,0)</f>
        <v>5594</v>
      </c>
    </row>
    <row r="28" spans="3:18" ht="15.75" thickBot="1"/>
    <row r="29" spans="3:18">
      <c r="C29" s="2320" t="s">
        <v>975</v>
      </c>
      <c r="D29" s="2311" t="s">
        <v>974</v>
      </c>
      <c r="E29" s="2311" t="s">
        <v>1949</v>
      </c>
      <c r="F29" s="940" t="s">
        <v>1972</v>
      </c>
      <c r="G29" s="2311" t="s">
        <v>1951</v>
      </c>
      <c r="H29" s="2311" t="s">
        <v>1952</v>
      </c>
      <c r="I29" s="2305" t="s">
        <v>1973</v>
      </c>
      <c r="J29" s="2305" t="s">
        <v>1974</v>
      </c>
      <c r="K29" s="2307"/>
    </row>
    <row r="30" spans="3:18" ht="15.75" thickBot="1">
      <c r="C30" s="2321"/>
      <c r="D30" s="2312"/>
      <c r="E30" s="2312"/>
      <c r="F30" s="941" t="s">
        <v>1975</v>
      </c>
      <c r="G30" s="2312"/>
      <c r="H30" s="2312"/>
      <c r="I30" s="2306"/>
      <c r="J30" s="2306"/>
      <c r="K30" s="2308"/>
      <c r="L30" t="s">
        <v>157</v>
      </c>
    </row>
    <row r="31" spans="3:18" ht="15.75" thickBot="1">
      <c r="C31" s="942" t="s">
        <v>1976</v>
      </c>
      <c r="D31" s="943" t="s">
        <v>735</v>
      </c>
      <c r="E31" s="944" t="s">
        <v>1959</v>
      </c>
      <c r="F31" s="944" t="s">
        <v>1977</v>
      </c>
      <c r="G31" s="934">
        <v>32.364794400000001</v>
      </c>
      <c r="H31" s="934">
        <v>44.293402899999997</v>
      </c>
      <c r="I31" s="945">
        <v>2500</v>
      </c>
      <c r="J31" s="946" t="s">
        <v>1978</v>
      </c>
      <c r="K31" s="947"/>
      <c r="M31">
        <f>+L31/3.25</f>
        <v>0</v>
      </c>
      <c r="N31">
        <f>+L31*$F$5</f>
        <v>0</v>
      </c>
    </row>
    <row r="32" spans="3:18" ht="15.75" thickBot="1">
      <c r="C32" s="948" t="s">
        <v>1979</v>
      </c>
      <c r="D32" s="949" t="s">
        <v>735</v>
      </c>
      <c r="E32" s="950" t="s">
        <v>1980</v>
      </c>
      <c r="F32" s="950" t="s">
        <v>1977</v>
      </c>
      <c r="G32" s="951">
        <v>32.108429000000001</v>
      </c>
      <c r="H32" s="951">
        <v>44.409393000000001</v>
      </c>
      <c r="I32" s="952">
        <v>600</v>
      </c>
      <c r="J32" s="953" t="s">
        <v>1978</v>
      </c>
      <c r="K32" s="954"/>
      <c r="L32">
        <f>I32</f>
        <v>600</v>
      </c>
      <c r="M32">
        <f t="shared" ref="M32:M37" si="2">+L32/3.25</f>
        <v>184.61538461538461</v>
      </c>
      <c r="N32">
        <f>+L32*$F$5</f>
        <v>3780</v>
      </c>
    </row>
    <row r="33" spans="3:14" ht="15.75" thickBot="1">
      <c r="C33" s="948" t="s">
        <v>1981</v>
      </c>
      <c r="D33" s="949" t="s">
        <v>740</v>
      </c>
      <c r="E33" s="950" t="s">
        <v>1963</v>
      </c>
      <c r="F33" s="950" t="s">
        <v>1977</v>
      </c>
      <c r="G33" s="951">
        <v>32.723441000000001</v>
      </c>
      <c r="H33" s="951">
        <v>44.125298000000001</v>
      </c>
      <c r="I33" s="952">
        <v>3004</v>
      </c>
      <c r="J33" s="953" t="s">
        <v>1978</v>
      </c>
      <c r="K33" s="954"/>
      <c r="M33">
        <f t="shared" si="2"/>
        <v>0</v>
      </c>
      <c r="N33">
        <f>+L33*$F$3</f>
        <v>0</v>
      </c>
    </row>
    <row r="34" spans="3:14" ht="15.75" thickBot="1">
      <c r="C34" s="942" t="s">
        <v>1982</v>
      </c>
      <c r="D34" s="955" t="s">
        <v>1065</v>
      </c>
      <c r="E34" s="944" t="s">
        <v>1966</v>
      </c>
      <c r="F34" s="944" t="s">
        <v>1977</v>
      </c>
      <c r="G34" s="934">
        <v>31.425309500000001</v>
      </c>
      <c r="H34" s="934">
        <v>45.102420299999999</v>
      </c>
      <c r="I34" s="956">
        <v>2000</v>
      </c>
      <c r="J34" s="946" t="s">
        <v>1978</v>
      </c>
      <c r="K34" s="947"/>
      <c r="M34">
        <f t="shared" si="2"/>
        <v>0</v>
      </c>
      <c r="N34" s="292">
        <f>+L34*$F$4</f>
        <v>0</v>
      </c>
    </row>
    <row r="35" spans="3:14" ht="15.75" thickBot="1">
      <c r="C35" s="942" t="s">
        <v>1983</v>
      </c>
      <c r="D35" s="955" t="s">
        <v>1065</v>
      </c>
      <c r="E35" s="944" t="s">
        <v>1984</v>
      </c>
      <c r="F35" s="944" t="s">
        <v>1977</v>
      </c>
      <c r="G35" s="934">
        <v>31.5514033</v>
      </c>
      <c r="H35" s="934">
        <v>45.1367999</v>
      </c>
      <c r="I35" s="956">
        <v>850</v>
      </c>
      <c r="J35" s="946" t="s">
        <v>1978</v>
      </c>
      <c r="K35" s="947"/>
      <c r="L35">
        <f>I35</f>
        <v>850</v>
      </c>
      <c r="M35">
        <f t="shared" si="2"/>
        <v>261.53846153846155</v>
      </c>
      <c r="N35" s="292">
        <f>+L35*$F$4</f>
        <v>6460</v>
      </c>
    </row>
    <row r="36" spans="3:14" ht="15.75" thickBot="1">
      <c r="C36" s="948" t="s">
        <v>1985</v>
      </c>
      <c r="D36" s="949" t="s">
        <v>1065</v>
      </c>
      <c r="E36" s="950" t="s">
        <v>1984</v>
      </c>
      <c r="F36" s="950" t="s">
        <v>1977</v>
      </c>
      <c r="G36" s="951">
        <v>31.561556</v>
      </c>
      <c r="H36" s="951">
        <v>45.126038000000001</v>
      </c>
      <c r="I36" s="952" t="s">
        <v>1986</v>
      </c>
      <c r="J36" s="953" t="s">
        <v>1978</v>
      </c>
      <c r="K36" s="954"/>
      <c r="M36">
        <f t="shared" si="2"/>
        <v>0</v>
      </c>
      <c r="N36" s="292">
        <f>+L36*$F$4</f>
        <v>0</v>
      </c>
    </row>
    <row r="37" spans="3:14" ht="15.75" thickBot="1">
      <c r="C37" s="942" t="s">
        <v>1987</v>
      </c>
      <c r="D37" s="955" t="s">
        <v>1065</v>
      </c>
      <c r="E37" s="944" t="s">
        <v>1988</v>
      </c>
      <c r="F37" s="944" t="s">
        <v>1977</v>
      </c>
      <c r="G37" s="934">
        <v>31.212319699999998</v>
      </c>
      <c r="H37" s="934">
        <v>45.606248200000003</v>
      </c>
      <c r="I37" s="956" t="s">
        <v>1986</v>
      </c>
      <c r="J37" s="946" t="s">
        <v>1978</v>
      </c>
      <c r="K37" s="947"/>
      <c r="M37">
        <f t="shared" si="2"/>
        <v>0</v>
      </c>
      <c r="N37" s="292">
        <f>+L37*$F$4</f>
        <v>0</v>
      </c>
    </row>
    <row r="38" spans="3:14">
      <c r="L38">
        <f>SUM(L31:L37)</f>
        <v>1450</v>
      </c>
      <c r="M38">
        <f>SUM(M31:M37)</f>
        <v>446.15384615384619</v>
      </c>
      <c r="N38">
        <f>SUM(N31:N37)</f>
        <v>10240</v>
      </c>
    </row>
  </sheetData>
  <mergeCells count="19">
    <mergeCell ref="E29:E30"/>
    <mergeCell ref="G29:G30"/>
    <mergeCell ref="H29:H30"/>
    <mergeCell ref="C9:C10"/>
    <mergeCell ref="D9:D10"/>
    <mergeCell ref="E9:E10"/>
    <mergeCell ref="F9:F10"/>
    <mergeCell ref="G9:G10"/>
    <mergeCell ref="H9:H10"/>
    <mergeCell ref="C11:C17"/>
    <mergeCell ref="C18:C20"/>
    <mergeCell ref="C21:C23"/>
    <mergeCell ref="C29:C30"/>
    <mergeCell ref="D29:D30"/>
    <mergeCell ref="I29:I30"/>
    <mergeCell ref="J29:J30"/>
    <mergeCell ref="K29:K30"/>
    <mergeCell ref="I9:I10"/>
    <mergeCell ref="J9:J10"/>
  </mergeCells>
  <hyperlinks>
    <hyperlink ref="F2" location="_ftn1" display="_ftn1" xr:uid="{00000000-0004-0000-5E00-000000000000}"/>
    <hyperlink ref="J31" r:id="rId1" display="https://www.bing.com/maps?osid=cc3e38e6-dac0-4906-9a35-bf5a6a99de20&amp;cp=32.36495~44.29007&amp;lvl=18&amp;style=h&amp;v=2&amp;sV=2&amp;form=S00027" xr:uid="{00000000-0004-0000-5E00-000001000000}"/>
    <hyperlink ref="J32" r:id="rId2" display="https://www.bing.com/maps?&amp;cp=32.108715~44.402559&amp;lvl=17&amp;style=h&amp;osid=c7f6011d-ae82-49ed-8912-2d16cc9a30f8&amp;v=2&amp;sV=2&amp;form=S00027" xr:uid="{00000000-0004-0000-5E00-000002000000}"/>
    <hyperlink ref="J33" r:id="rId3" display="https://www.bing.com/maps?osid=c6044dff-ac6c-4864-8a07-0c3d1c1a81f7&amp;cp=32.723513~44.124632&amp;lvl=19&amp;style=h&amp;v=2&amp;sV=2&amp;form=S00027" xr:uid="{00000000-0004-0000-5E00-000003000000}"/>
    <hyperlink ref="J34" r:id="rId4" display="https://www.bing.com/maps?&amp;cp=31.425454~45.099004&amp;lvl=18&amp;style=h&amp;osid=1517587e-b0c6-45e7-9e72-de62a44d9f79&amp;v=2&amp;sV=2&amp;form=S00027" xr:uid="{00000000-0004-0000-5E00-000004000000}"/>
    <hyperlink ref="J35" r:id="rId5" display="https://www.bing.com/maps?&amp;cp=31.562132~45.120716&amp;lvl=16&amp;style=h&amp;osid=d526aa89-58e6-4860-b103-4aacb0ce15f1&amp;v=2&amp;sV=2&amp;form=S00027" xr:uid="{00000000-0004-0000-5E00-000005000000}"/>
    <hyperlink ref="J36" r:id="rId6" display="https://www.bing.com/maps?osid=349ce780-fbd2-45b8-8b72-0b7425b8c469&amp;cp=31.562132~45.112369&amp;lvl=16&amp;style=h&amp;v=2&amp;sV=2&amp;form=S00027" xr:uid="{00000000-0004-0000-5E00-000006000000}"/>
    <hyperlink ref="J37" r:id="rId7" display="https://www.bing.com/maps?osid=33ec5dff-8452-4488-9f45-517fd9693f54&amp;cp=31.212393~45.604538&amp;lvl=19&amp;style=h&amp;v=2&amp;sV=2&amp;form=S00027" xr:uid="{00000000-0004-0000-5E00-000007000000}"/>
  </hyperlinks>
  <pageMargins left="0.7" right="0.7" top="0.75" bottom="0.75" header="0.3" footer="0.3"/>
  <drawing r:id="rId8"/>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dimension ref="B1:Z32"/>
  <sheetViews>
    <sheetView topLeftCell="K25" workbookViewId="0">
      <selection activeCell="P12" sqref="P12"/>
    </sheetView>
  </sheetViews>
  <sheetFormatPr defaultColWidth="9.140625" defaultRowHeight="15"/>
  <cols>
    <col min="2" max="2" width="8.85546875" customWidth="1"/>
    <col min="3" max="3" width="19.28515625" bestFit="1" customWidth="1"/>
    <col min="4" max="4" width="14.28515625" bestFit="1" customWidth="1"/>
    <col min="5" max="5" width="12.5703125" bestFit="1" customWidth="1"/>
    <col min="6" max="6" width="5.140625" bestFit="1" customWidth="1"/>
    <col min="7" max="7" width="13.5703125" bestFit="1" customWidth="1"/>
    <col min="8" max="10" width="13.28515625" bestFit="1" customWidth="1"/>
    <col min="11" max="11" width="14" bestFit="1" customWidth="1"/>
    <col min="12" max="12" width="14.28515625" bestFit="1" customWidth="1"/>
    <col min="13" max="13" width="34.85546875" bestFit="1" customWidth="1"/>
    <col min="14" max="19" width="13.28515625" bestFit="1" customWidth="1"/>
    <col min="20" max="20" width="17.85546875" customWidth="1"/>
    <col min="26" max="26" width="9.5703125" bestFit="1" customWidth="1"/>
  </cols>
  <sheetData>
    <row r="1" spans="2:22">
      <c r="N1" s="871">
        <f>+N11*N10*N7</f>
        <v>0.37750624999999999</v>
      </c>
      <c r="O1" s="871">
        <f>+O11*O10*O7</f>
        <v>0.44614374999999995</v>
      </c>
      <c r="P1" s="871">
        <f>+P11*P10*P7</f>
        <v>0.51478124999999997</v>
      </c>
    </row>
    <row r="2" spans="2:22">
      <c r="B2" t="s">
        <v>974</v>
      </c>
      <c r="C2" s="61" t="s">
        <v>975</v>
      </c>
      <c r="D2" s="61" t="s">
        <v>976</v>
      </c>
      <c r="E2" s="61" t="s">
        <v>977</v>
      </c>
      <c r="N2" s="871">
        <f>+N10*N7</f>
        <v>0.68637499999999996</v>
      </c>
      <c r="O2" s="871">
        <f t="shared" ref="O2:P2" si="0">+O10*O7</f>
        <v>0.68637499999999996</v>
      </c>
      <c r="P2" s="871">
        <f t="shared" si="0"/>
        <v>0.68637499999999996</v>
      </c>
    </row>
    <row r="3" spans="2:22">
      <c r="B3" t="s">
        <v>735</v>
      </c>
      <c r="C3" s="61" t="s">
        <v>978</v>
      </c>
      <c r="D3" s="872">
        <v>312.7147766323024</v>
      </c>
      <c r="E3" s="872">
        <f t="shared" ref="E3:E8" si="1">+D3*0.873</f>
        <v>273</v>
      </c>
      <c r="G3" s="873"/>
      <c r="Q3" t="s">
        <v>979</v>
      </c>
      <c r="R3" t="s">
        <v>980</v>
      </c>
    </row>
    <row r="4" spans="2:22">
      <c r="C4" s="61" t="s">
        <v>879</v>
      </c>
      <c r="D4" s="874">
        <v>114.5475372279496</v>
      </c>
      <c r="E4" s="874">
        <f t="shared" si="1"/>
        <v>100</v>
      </c>
      <c r="G4" s="873"/>
      <c r="N4" t="s">
        <v>376</v>
      </c>
      <c r="O4" t="s">
        <v>60</v>
      </c>
      <c r="Q4" t="s">
        <v>981</v>
      </c>
      <c r="R4" t="s">
        <v>982</v>
      </c>
    </row>
    <row r="5" spans="2:22">
      <c r="C5" s="61" t="s">
        <v>883</v>
      </c>
      <c r="D5" s="874">
        <v>49.25544100801833</v>
      </c>
      <c r="E5" s="874">
        <f t="shared" si="1"/>
        <v>43</v>
      </c>
      <c r="G5" s="873"/>
      <c r="M5" t="s">
        <v>983</v>
      </c>
      <c r="N5" s="875">
        <v>1</v>
      </c>
      <c r="O5" s="875">
        <v>2.91</v>
      </c>
    </row>
    <row r="6" spans="2:22">
      <c r="C6" s="61" t="s">
        <v>984</v>
      </c>
      <c r="D6" s="874">
        <v>84.765177548682701</v>
      </c>
      <c r="E6" s="874">
        <f t="shared" si="1"/>
        <v>74</v>
      </c>
      <c r="G6" s="873"/>
      <c r="N6" t="s">
        <v>514</v>
      </c>
      <c r="O6" t="s">
        <v>979</v>
      </c>
      <c r="P6" t="s">
        <v>981</v>
      </c>
    </row>
    <row r="7" spans="2:22">
      <c r="C7" s="61" t="s">
        <v>985</v>
      </c>
      <c r="D7" s="874">
        <v>54.982817869415811</v>
      </c>
      <c r="E7" s="874">
        <f t="shared" si="1"/>
        <v>48</v>
      </c>
      <c r="G7" s="873"/>
      <c r="M7" t="s">
        <v>986</v>
      </c>
      <c r="N7" s="1537">
        <f>+DASHBOARD!H37</f>
        <v>0.72250000000000003</v>
      </c>
      <c r="O7" s="1537">
        <f t="shared" ref="O7:P10" si="2">+N7</f>
        <v>0.72250000000000003</v>
      </c>
      <c r="P7" s="1537">
        <f t="shared" si="2"/>
        <v>0.72250000000000003</v>
      </c>
    </row>
    <row r="8" spans="2:22">
      <c r="C8" s="61" t="s">
        <v>987</v>
      </c>
      <c r="D8" s="874">
        <v>79.037800687285227</v>
      </c>
      <c r="E8" s="874">
        <f t="shared" si="1"/>
        <v>69</v>
      </c>
      <c r="G8" s="873"/>
      <c r="M8" t="s">
        <v>988</v>
      </c>
      <c r="N8" s="1537">
        <f>+N9</f>
        <v>0.85</v>
      </c>
      <c r="O8" s="1537">
        <f t="shared" si="2"/>
        <v>0.85</v>
      </c>
      <c r="P8" s="1537">
        <f t="shared" si="2"/>
        <v>0.85</v>
      </c>
    </row>
    <row r="9" spans="2:22">
      <c r="C9" s="61" t="s">
        <v>189</v>
      </c>
      <c r="D9" s="876">
        <f>SUM(D3:D8)</f>
        <v>695.30355097365407</v>
      </c>
      <c r="E9" s="876">
        <f>SUM(E3:E8)</f>
        <v>607</v>
      </c>
      <c r="G9" s="873"/>
      <c r="M9" t="s">
        <v>989</v>
      </c>
      <c r="N9" s="1537">
        <v>0.85</v>
      </c>
      <c r="O9" s="1537">
        <f t="shared" si="2"/>
        <v>0.85</v>
      </c>
      <c r="P9" s="1537">
        <f t="shared" si="2"/>
        <v>0.85</v>
      </c>
      <c r="T9" s="309" t="s">
        <v>990</v>
      </c>
    </row>
    <row r="10" spans="2:22">
      <c r="B10" t="s">
        <v>991</v>
      </c>
      <c r="M10" t="s">
        <v>992</v>
      </c>
      <c r="N10" s="1537">
        <f>+DASHBOARD!H36</f>
        <v>0.95</v>
      </c>
      <c r="O10" s="1537">
        <f t="shared" si="2"/>
        <v>0.95</v>
      </c>
      <c r="P10" s="1537">
        <f t="shared" si="2"/>
        <v>0.95</v>
      </c>
      <c r="S10">
        <v>2018</v>
      </c>
      <c r="T10" t="s">
        <v>993</v>
      </c>
    </row>
    <row r="11" spans="2:22">
      <c r="C11" s="570" t="s">
        <v>376</v>
      </c>
      <c r="D11" s="67" t="s">
        <v>994</v>
      </c>
      <c r="E11" s="570" t="s">
        <v>60</v>
      </c>
      <c r="F11" s="877" t="s">
        <v>518</v>
      </c>
      <c r="M11" t="s">
        <v>995</v>
      </c>
      <c r="N11" s="1414">
        <f>+DASHBOARD!H38</f>
        <v>0.55000000000000004</v>
      </c>
      <c r="O11" s="1414">
        <f>+DASHBOARD!I38</f>
        <v>0.65</v>
      </c>
      <c r="P11" s="1414">
        <f>+DASHBOARD!O36</f>
        <v>0.75</v>
      </c>
      <c r="S11">
        <v>2016</v>
      </c>
      <c r="T11" t="s">
        <v>996</v>
      </c>
    </row>
    <row r="12" spans="2:22">
      <c r="B12" s="67" t="s">
        <v>997</v>
      </c>
      <c r="C12" s="878">
        <v>0.94</v>
      </c>
      <c r="D12" s="878">
        <v>0.02</v>
      </c>
      <c r="E12" s="879"/>
      <c r="F12" s="880"/>
      <c r="S12">
        <v>2015</v>
      </c>
      <c r="T12" t="s">
        <v>998</v>
      </c>
    </row>
    <row r="13" spans="2:22">
      <c r="B13" s="67" t="s">
        <v>999</v>
      </c>
      <c r="C13" s="61"/>
      <c r="D13" s="61"/>
      <c r="E13" s="881">
        <v>0.93</v>
      </c>
      <c r="F13" s="882">
        <v>0.02</v>
      </c>
      <c r="N13" t="s">
        <v>1000</v>
      </c>
      <c r="O13" t="s">
        <v>1001</v>
      </c>
      <c r="S13">
        <v>2010</v>
      </c>
      <c r="T13" t="s">
        <v>1002</v>
      </c>
    </row>
    <row r="14" spans="2:22">
      <c r="M14" t="s">
        <v>376</v>
      </c>
      <c r="N14" s="883">
        <v>43789</v>
      </c>
      <c r="O14" s="883">
        <v>43966</v>
      </c>
      <c r="S14">
        <v>2009</v>
      </c>
      <c r="T14" t="s">
        <v>1002</v>
      </c>
    </row>
    <row r="15" spans="2:22">
      <c r="D15" s="61" t="s">
        <v>997</v>
      </c>
      <c r="M15" t="s">
        <v>60</v>
      </c>
      <c r="N15" s="883">
        <v>43992</v>
      </c>
      <c r="O15" s="883">
        <v>44136</v>
      </c>
      <c r="S15">
        <v>2001</v>
      </c>
      <c r="T15" s="139" t="s">
        <v>1003</v>
      </c>
      <c r="U15">
        <v>2003</v>
      </c>
      <c r="V15" s="139" t="s">
        <v>1004</v>
      </c>
    </row>
    <row r="16" spans="2:22">
      <c r="B16" t="s">
        <v>974</v>
      </c>
      <c r="C16" s="61" t="s">
        <v>975</v>
      </c>
      <c r="D16" s="61" t="s">
        <v>376</v>
      </c>
      <c r="E16" s="61" t="s">
        <v>56</v>
      </c>
      <c r="M16" t="s">
        <v>56</v>
      </c>
      <c r="N16" s="883">
        <v>43789</v>
      </c>
      <c r="O16" s="883">
        <v>43966</v>
      </c>
      <c r="S16">
        <v>2000</v>
      </c>
      <c r="T16" t="s">
        <v>1005</v>
      </c>
    </row>
    <row r="17" spans="2:26">
      <c r="B17" t="s">
        <v>735</v>
      </c>
      <c r="C17" s="61" t="s">
        <v>978</v>
      </c>
      <c r="D17" s="872">
        <f>+C12*E3</f>
        <v>256.62</v>
      </c>
      <c r="E17" s="61">
        <f>+E3*$D$12</f>
        <v>5.46</v>
      </c>
      <c r="M17" t="s">
        <v>375</v>
      </c>
      <c r="N17" s="883">
        <v>44027</v>
      </c>
      <c r="O17" s="883">
        <v>44134</v>
      </c>
    </row>
    <row r="18" spans="2:26">
      <c r="C18" s="61" t="s">
        <v>879</v>
      </c>
      <c r="D18" s="874">
        <f>+C12*E4</f>
        <v>94</v>
      </c>
      <c r="E18" s="61">
        <f t="shared" ref="E18:E22" si="3">+E4*$D$12</f>
        <v>2</v>
      </c>
    </row>
    <row r="19" spans="2:26">
      <c r="C19" s="61" t="s">
        <v>883</v>
      </c>
      <c r="D19" s="874">
        <f>+C12*E5</f>
        <v>40.419999999999995</v>
      </c>
      <c r="E19" s="61">
        <f t="shared" si="3"/>
        <v>0.86</v>
      </c>
      <c r="M19" t="s">
        <v>1006</v>
      </c>
    </row>
    <row r="20" spans="2:26">
      <c r="C20" s="61" t="s">
        <v>984</v>
      </c>
      <c r="D20" s="874">
        <f>+E6*C12</f>
        <v>69.56</v>
      </c>
      <c r="E20" s="61">
        <f t="shared" si="3"/>
        <v>1.48</v>
      </c>
      <c r="M20" t="s">
        <v>1007</v>
      </c>
    </row>
    <row r="21" spans="2:26">
      <c r="C21" s="61" t="s">
        <v>985</v>
      </c>
      <c r="D21" s="874">
        <f>+E7*C12</f>
        <v>45.12</v>
      </c>
      <c r="E21" s="61">
        <f t="shared" si="3"/>
        <v>0.96</v>
      </c>
      <c r="M21" t="s">
        <v>1008</v>
      </c>
      <c r="N21" t="s">
        <v>997</v>
      </c>
    </row>
    <row r="22" spans="2:26">
      <c r="C22" s="61" t="s">
        <v>987</v>
      </c>
      <c r="D22" s="874">
        <f>+E8*C12</f>
        <v>64.86</v>
      </c>
      <c r="E22" s="61">
        <f t="shared" si="3"/>
        <v>1.3800000000000001</v>
      </c>
      <c r="M22" t="s">
        <v>1009</v>
      </c>
      <c r="N22" s="884">
        <v>43770</v>
      </c>
      <c r="O22" s="884">
        <v>43800</v>
      </c>
      <c r="P22" s="884">
        <v>43831</v>
      </c>
      <c r="Q22" s="884">
        <v>43862</v>
      </c>
      <c r="R22" s="884">
        <v>43891</v>
      </c>
      <c r="S22" s="884">
        <v>43922</v>
      </c>
    </row>
    <row r="23" spans="2:26">
      <c r="C23" s="61" t="s">
        <v>189</v>
      </c>
      <c r="D23" s="876">
        <f>SUM(D17:D22)</f>
        <v>570.58000000000004</v>
      </c>
      <c r="E23" s="876">
        <f>SUM(E17:E22)</f>
        <v>12.140000000000002</v>
      </c>
      <c r="G23" s="871">
        <f>+E23+D23</f>
        <v>582.72</v>
      </c>
      <c r="M23" t="s">
        <v>1010</v>
      </c>
      <c r="N23" s="875">
        <v>11</v>
      </c>
      <c r="O23" s="875">
        <v>9</v>
      </c>
      <c r="P23" s="875">
        <v>12</v>
      </c>
      <c r="Q23" s="875">
        <v>9</v>
      </c>
      <c r="R23" s="875">
        <v>19</v>
      </c>
      <c r="S23" s="875">
        <v>21</v>
      </c>
    </row>
    <row r="24" spans="2:26">
      <c r="D24" s="58" t="s">
        <v>999</v>
      </c>
      <c r="G24" s="873"/>
      <c r="H24" s="873"/>
      <c r="M24" t="s">
        <v>1011</v>
      </c>
      <c r="N24" s="875">
        <f>+N5</f>
        <v>1</v>
      </c>
      <c r="O24" s="875">
        <f>+N24</f>
        <v>1</v>
      </c>
      <c r="P24" s="875">
        <f>+O24</f>
        <v>1</v>
      </c>
      <c r="Q24" s="875">
        <f>+P24</f>
        <v>1</v>
      </c>
      <c r="R24" s="875">
        <f>+Q24</f>
        <v>1</v>
      </c>
      <c r="S24" s="875">
        <f>+R24</f>
        <v>1</v>
      </c>
    </row>
    <row r="25" spans="2:26">
      <c r="B25" t="s">
        <v>974</v>
      </c>
      <c r="C25" s="61" t="s">
        <v>975</v>
      </c>
      <c r="D25" s="61" t="s">
        <v>60</v>
      </c>
      <c r="E25" s="61" t="s">
        <v>518</v>
      </c>
      <c r="M25" t="s">
        <v>1012</v>
      </c>
      <c r="N25" s="875">
        <f>+N24*N23*24*0.36</f>
        <v>95.039999999999992</v>
      </c>
      <c r="O25" s="875">
        <f>+O24*O23*24*0.36</f>
        <v>77.759999999999991</v>
      </c>
      <c r="P25" s="875">
        <f t="shared" ref="P25:S25" si="4">+P24*P23*24*0.36</f>
        <v>103.67999999999999</v>
      </c>
      <c r="Q25" s="875">
        <f t="shared" si="4"/>
        <v>77.759999999999991</v>
      </c>
      <c r="R25" s="875">
        <f t="shared" si="4"/>
        <v>164.16</v>
      </c>
      <c r="S25" s="875">
        <f t="shared" si="4"/>
        <v>181.44</v>
      </c>
      <c r="Z25" s="873"/>
    </row>
    <row r="26" spans="2:26">
      <c r="B26" t="s">
        <v>735</v>
      </c>
      <c r="C26" s="61" t="s">
        <v>978</v>
      </c>
      <c r="D26" s="872">
        <f>+E13*E3</f>
        <v>253.89000000000001</v>
      </c>
      <c r="E26" s="61">
        <f>+E3*$F$13</f>
        <v>5.46</v>
      </c>
      <c r="M26" t="s">
        <v>1013</v>
      </c>
      <c r="N26" s="875">
        <f>+N25*$G$23*10</f>
        <v>553817.08799999999</v>
      </c>
      <c r="O26" s="875">
        <f t="shared" ref="O26:S26" si="5">+O25*$G$23*10</f>
        <v>453123.07199999993</v>
      </c>
      <c r="P26" s="875">
        <f t="shared" si="5"/>
        <v>604164.09600000002</v>
      </c>
      <c r="Q26" s="875">
        <f t="shared" si="5"/>
        <v>453123.07199999993</v>
      </c>
      <c r="R26" s="875">
        <f t="shared" si="5"/>
        <v>956593.152</v>
      </c>
      <c r="S26" s="875">
        <f t="shared" si="5"/>
        <v>1057287.1680000001</v>
      </c>
    </row>
    <row r="27" spans="2:26">
      <c r="C27" s="61" t="s">
        <v>879</v>
      </c>
      <c r="D27" s="874">
        <f>+E13*E4</f>
        <v>93</v>
      </c>
      <c r="E27" s="61">
        <f t="shared" ref="E27:E31" si="6">+E4*$F$13</f>
        <v>2</v>
      </c>
      <c r="M27" t="s">
        <v>1008</v>
      </c>
      <c r="N27" t="s">
        <v>999</v>
      </c>
    </row>
    <row r="28" spans="2:26">
      <c r="C28" s="61" t="s">
        <v>883</v>
      </c>
      <c r="D28" s="874">
        <f>+E5*E13</f>
        <v>39.99</v>
      </c>
      <c r="E28" s="61">
        <f t="shared" si="6"/>
        <v>0.86</v>
      </c>
      <c r="M28" t="s">
        <v>1009</v>
      </c>
      <c r="N28" s="884">
        <v>43952</v>
      </c>
      <c r="O28" s="884">
        <v>43983</v>
      </c>
      <c r="P28" s="884">
        <v>44013</v>
      </c>
      <c r="Q28" s="884">
        <v>44044</v>
      </c>
      <c r="R28" s="884">
        <v>44075</v>
      </c>
      <c r="S28" s="884">
        <v>44105</v>
      </c>
    </row>
    <row r="29" spans="2:26">
      <c r="C29" s="61" t="s">
        <v>984</v>
      </c>
      <c r="D29" s="874">
        <f>+E6*E13</f>
        <v>68.820000000000007</v>
      </c>
      <c r="E29" s="61">
        <f t="shared" si="6"/>
        <v>1.48</v>
      </c>
      <c r="M29" t="s">
        <v>1010</v>
      </c>
      <c r="N29" s="875">
        <v>7</v>
      </c>
      <c r="O29" s="875">
        <v>26</v>
      </c>
      <c r="P29" s="875">
        <v>25</v>
      </c>
      <c r="Q29" s="875">
        <v>15</v>
      </c>
      <c r="R29" s="875">
        <v>15</v>
      </c>
      <c r="S29" s="875">
        <v>15</v>
      </c>
    </row>
    <row r="30" spans="2:26">
      <c r="C30" s="61" t="s">
        <v>985</v>
      </c>
      <c r="D30" s="874">
        <f>+E7*E13</f>
        <v>44.64</v>
      </c>
      <c r="E30" s="61">
        <f t="shared" si="6"/>
        <v>0.96</v>
      </c>
      <c r="M30" t="s">
        <v>1011</v>
      </c>
      <c r="N30" s="875">
        <f>+O5</f>
        <v>2.91</v>
      </c>
      <c r="O30" s="875">
        <f>+N30</f>
        <v>2.91</v>
      </c>
      <c r="P30" s="875">
        <f>+O30</f>
        <v>2.91</v>
      </c>
      <c r="Q30" s="875">
        <f>+P30</f>
        <v>2.91</v>
      </c>
      <c r="R30" s="875">
        <f>+Q30</f>
        <v>2.91</v>
      </c>
      <c r="S30" s="875">
        <f>+R30</f>
        <v>2.91</v>
      </c>
    </row>
    <row r="31" spans="2:26">
      <c r="C31" s="61" t="s">
        <v>987</v>
      </c>
      <c r="D31" s="874">
        <f>+E8*E13</f>
        <v>64.17</v>
      </c>
      <c r="E31" s="61">
        <f t="shared" si="6"/>
        <v>1.3800000000000001</v>
      </c>
      <c r="M31" t="s">
        <v>1012</v>
      </c>
      <c r="N31" s="875">
        <f t="shared" ref="N31:S31" si="7">+N30*N29*24*0.36</f>
        <v>175.99679999999998</v>
      </c>
      <c r="O31" s="875">
        <f t="shared" si="7"/>
        <v>653.7023999999999</v>
      </c>
      <c r="P31" s="875">
        <f t="shared" si="7"/>
        <v>628.55999999999995</v>
      </c>
      <c r="Q31" s="875">
        <f t="shared" si="7"/>
        <v>377.13600000000002</v>
      </c>
      <c r="R31" s="875">
        <f t="shared" si="7"/>
        <v>377.13600000000002</v>
      </c>
      <c r="S31" s="875">
        <f t="shared" si="7"/>
        <v>377.13600000000002</v>
      </c>
    </row>
    <row r="32" spans="2:26">
      <c r="C32" s="61" t="s">
        <v>189</v>
      </c>
      <c r="D32" s="876">
        <f>SUM(D26:D31)</f>
        <v>564.51</v>
      </c>
      <c r="E32" s="876">
        <f>SUM(E26:E31)</f>
        <v>12.140000000000002</v>
      </c>
      <c r="G32" s="871">
        <f>+E32+D32</f>
        <v>576.65</v>
      </c>
      <c r="M32" t="s">
        <v>1013</v>
      </c>
      <c r="N32" s="873">
        <f>+N31*$G$32*10</f>
        <v>1014885.5471999999</v>
      </c>
      <c r="O32" s="873">
        <f t="shared" ref="O32:S32" si="8">+O31*$G$32*10</f>
        <v>3769574.8895999994</v>
      </c>
      <c r="P32" s="873">
        <f t="shared" si="8"/>
        <v>3624591.2399999993</v>
      </c>
      <c r="Q32" s="873">
        <f t="shared" si="8"/>
        <v>2174754.7439999999</v>
      </c>
      <c r="R32" s="873">
        <f t="shared" si="8"/>
        <v>2174754.7439999999</v>
      </c>
      <c r="S32" s="873">
        <f t="shared" si="8"/>
        <v>2174754.7439999999</v>
      </c>
    </row>
  </sheetData>
  <pageMargins left="0.7" right="0.7" top="0.75" bottom="0.75" header="0.3" footer="0.3"/>
  <drawing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dimension ref="B2:U32"/>
  <sheetViews>
    <sheetView topLeftCell="J1" workbookViewId="0">
      <selection activeCell="R11" sqref="R11"/>
    </sheetView>
  </sheetViews>
  <sheetFormatPr defaultColWidth="9.140625" defaultRowHeight="15"/>
  <cols>
    <col min="2" max="2" width="8.85546875" bestFit="1" customWidth="1"/>
    <col min="3" max="3" width="27.85546875" bestFit="1" customWidth="1"/>
    <col min="4" max="4" width="14.28515625" bestFit="1" customWidth="1"/>
    <col min="5" max="5" width="12.5703125" bestFit="1" customWidth="1"/>
    <col min="6" max="6" width="5.140625" bestFit="1" customWidth="1"/>
    <col min="7" max="7" width="11.5703125" bestFit="1" customWidth="1"/>
    <col min="8" max="8" width="11" bestFit="1" customWidth="1"/>
    <col min="9" max="9" width="9.5703125" bestFit="1" customWidth="1"/>
    <col min="15" max="15" width="34.85546875" bestFit="1" customWidth="1"/>
    <col min="16" max="21" width="15.28515625" bestFit="1" customWidth="1"/>
  </cols>
  <sheetData>
    <row r="2" spans="2:20">
      <c r="B2" t="s">
        <v>974</v>
      </c>
      <c r="C2" s="61" t="s">
        <v>975</v>
      </c>
      <c r="D2" s="61" t="s">
        <v>976</v>
      </c>
      <c r="E2" s="61" t="s">
        <v>977</v>
      </c>
    </row>
    <row r="3" spans="2:20">
      <c r="B3" t="s">
        <v>739</v>
      </c>
      <c r="C3" s="61" t="s">
        <v>1443</v>
      </c>
      <c r="D3" s="874">
        <v>286.368843069874</v>
      </c>
      <c r="E3" s="874">
        <f>+D3*0.873</f>
        <v>250</v>
      </c>
      <c r="G3" s="873"/>
    </row>
    <row r="4" spans="2:20">
      <c r="C4" s="61" t="s">
        <v>887</v>
      </c>
      <c r="D4" s="874">
        <v>572.73768613974801</v>
      </c>
      <c r="E4" s="874">
        <f t="shared" ref="E4:E5" si="0">+D4*0.873</f>
        <v>500</v>
      </c>
      <c r="G4" s="873"/>
      <c r="P4" t="s">
        <v>376</v>
      </c>
      <c r="Q4" t="s">
        <v>60</v>
      </c>
    </row>
    <row r="5" spans="2:20">
      <c r="C5" s="61" t="s">
        <v>889</v>
      </c>
      <c r="D5" s="874">
        <v>687.28522336769754</v>
      </c>
      <c r="E5" s="874">
        <f t="shared" si="0"/>
        <v>600</v>
      </c>
      <c r="G5" s="873"/>
      <c r="O5" t="s">
        <v>983</v>
      </c>
      <c r="P5" s="875">
        <v>1</v>
      </c>
      <c r="Q5" s="875">
        <f>+[3]Najaf!O5</f>
        <v>2.91</v>
      </c>
      <c r="S5" t="s">
        <v>979</v>
      </c>
      <c r="T5" t="s">
        <v>980</v>
      </c>
    </row>
    <row r="6" spans="2:20">
      <c r="C6" s="61" t="s">
        <v>189</v>
      </c>
      <c r="D6" s="876">
        <f>SUM(D3:D5)</f>
        <v>1546.3917525773195</v>
      </c>
      <c r="E6" s="876">
        <f>SUM(E3:E5)</f>
        <v>1350</v>
      </c>
      <c r="P6" t="s">
        <v>514</v>
      </c>
      <c r="Q6" t="s">
        <v>979</v>
      </c>
      <c r="R6" t="s">
        <v>981</v>
      </c>
      <c r="S6" t="s">
        <v>981</v>
      </c>
      <c r="T6" t="s">
        <v>982</v>
      </c>
    </row>
    <row r="7" spans="2:20">
      <c r="O7" t="s">
        <v>986</v>
      </c>
      <c r="P7" s="1414">
        <f>+'Najaf FFS'!N7</f>
        <v>0.72250000000000003</v>
      </c>
      <c r="Q7" s="875">
        <f>+'Najaf FFS'!O7</f>
        <v>0.72250000000000003</v>
      </c>
      <c r="R7" s="875">
        <f>+'Najaf FFS'!P7</f>
        <v>0.72250000000000003</v>
      </c>
    </row>
    <row r="8" spans="2:20">
      <c r="B8" t="s">
        <v>991</v>
      </c>
      <c r="O8" t="s">
        <v>988</v>
      </c>
      <c r="P8" s="1414">
        <f>+'Najaf FFS'!N8</f>
        <v>0.85</v>
      </c>
      <c r="Q8" s="875">
        <f>+'Najaf FFS'!O8</f>
        <v>0.85</v>
      </c>
      <c r="R8" s="875">
        <f>+'Najaf FFS'!P8</f>
        <v>0.85</v>
      </c>
    </row>
    <row r="9" spans="2:20">
      <c r="C9" s="570" t="s">
        <v>376</v>
      </c>
      <c r="D9" s="570" t="s">
        <v>56</v>
      </c>
      <c r="E9" s="67" t="s">
        <v>60</v>
      </c>
      <c r="F9" s="570" t="s">
        <v>518</v>
      </c>
      <c r="G9" s="885"/>
      <c r="O9" t="s">
        <v>989</v>
      </c>
      <c r="P9" s="1414">
        <f>+'Najaf FFS'!N9</f>
        <v>0.85</v>
      </c>
      <c r="Q9" s="875">
        <f>+'Najaf FFS'!O9</f>
        <v>0.85</v>
      </c>
      <c r="R9" s="875">
        <f>+'Najaf FFS'!P9</f>
        <v>0.85</v>
      </c>
    </row>
    <row r="10" spans="2:20">
      <c r="B10" s="886" t="s">
        <v>997</v>
      </c>
      <c r="C10" s="881">
        <v>0.49</v>
      </c>
      <c r="D10" s="881">
        <v>0.48</v>
      </c>
      <c r="E10" s="881"/>
      <c r="F10" s="61"/>
      <c r="O10" t="s">
        <v>992</v>
      </c>
      <c r="P10" s="1414">
        <f>+'Najaf FFS'!N10</f>
        <v>0.95</v>
      </c>
      <c r="Q10" s="875">
        <f>+'Najaf FFS'!O10</f>
        <v>0.95</v>
      </c>
      <c r="R10" s="875">
        <f>+'Najaf FFS'!P10</f>
        <v>0.95</v>
      </c>
    </row>
    <row r="11" spans="2:20">
      <c r="B11" s="886" t="s">
        <v>999</v>
      </c>
      <c r="C11" s="61"/>
      <c r="D11" s="61"/>
      <c r="E11" s="881">
        <v>0.13</v>
      </c>
      <c r="F11" s="881">
        <v>0.44</v>
      </c>
      <c r="G11" s="139"/>
      <c r="O11" t="s">
        <v>995</v>
      </c>
      <c r="P11" s="1414">
        <f>+'Najaf FFS'!N11</f>
        <v>0.55000000000000004</v>
      </c>
      <c r="Q11" s="875">
        <f>+'Najaf FFS'!O11</f>
        <v>0.65</v>
      </c>
      <c r="R11" s="875">
        <f>+'Najaf FFS'!P11</f>
        <v>0.75</v>
      </c>
    </row>
    <row r="13" spans="2:20">
      <c r="D13" s="61" t="s">
        <v>997</v>
      </c>
      <c r="P13" t="s">
        <v>1000</v>
      </c>
      <c r="Q13" t="s">
        <v>1001</v>
      </c>
    </row>
    <row r="14" spans="2:20">
      <c r="B14" t="s">
        <v>974</v>
      </c>
      <c r="C14" s="61" t="s">
        <v>975</v>
      </c>
      <c r="D14" s="61" t="s">
        <v>376</v>
      </c>
      <c r="E14" s="61" t="s">
        <v>56</v>
      </c>
      <c r="O14" t="s">
        <v>376</v>
      </c>
      <c r="P14" s="883">
        <v>43789</v>
      </c>
      <c r="Q14" s="883">
        <v>43966</v>
      </c>
    </row>
    <row r="15" spans="2:20">
      <c r="B15" t="s">
        <v>739</v>
      </c>
      <c r="C15" s="61" t="s">
        <v>1443</v>
      </c>
      <c r="D15" s="874">
        <f>+E3*$C$10</f>
        <v>122.5</v>
      </c>
      <c r="E15" s="874">
        <f>+E3*$D$10</f>
        <v>120</v>
      </c>
      <c r="H15" s="875"/>
      <c r="O15" t="s">
        <v>60</v>
      </c>
      <c r="P15" s="883">
        <v>43992</v>
      </c>
      <c r="Q15" s="883">
        <v>44136</v>
      </c>
    </row>
    <row r="16" spans="2:20">
      <c r="C16" s="61" t="s">
        <v>887</v>
      </c>
      <c r="D16" s="874">
        <f t="shared" ref="D16:D17" si="1">+E4*$C$10</f>
        <v>245</v>
      </c>
      <c r="E16" s="874">
        <f t="shared" ref="E16:E17" si="2">+E4*$D$10</f>
        <v>240</v>
      </c>
      <c r="H16" s="875"/>
      <c r="O16" t="s">
        <v>56</v>
      </c>
      <c r="P16" s="883">
        <v>43789</v>
      </c>
      <c r="Q16" s="883">
        <v>43966</v>
      </c>
    </row>
    <row r="17" spans="2:21">
      <c r="C17" s="61" t="s">
        <v>889</v>
      </c>
      <c r="D17" s="874">
        <f t="shared" si="1"/>
        <v>294</v>
      </c>
      <c r="E17" s="874">
        <f t="shared" si="2"/>
        <v>288</v>
      </c>
      <c r="H17" s="875"/>
      <c r="O17" t="s">
        <v>375</v>
      </c>
      <c r="P17" s="883">
        <v>44027</v>
      </c>
      <c r="Q17" s="883">
        <v>44134</v>
      </c>
    </row>
    <row r="18" spans="2:21">
      <c r="C18" s="61" t="s">
        <v>189</v>
      </c>
      <c r="D18" s="876">
        <f>SUM(D15:D17)</f>
        <v>661.5</v>
      </c>
      <c r="E18" s="876">
        <f t="shared" ref="E18" si="3">SUM(E15:E17)</f>
        <v>648</v>
      </c>
      <c r="G18" s="871">
        <f>+E18+D18</f>
        <v>1309.5</v>
      </c>
      <c r="H18" s="873"/>
      <c r="I18" s="873"/>
      <c r="J18" s="873"/>
    </row>
    <row r="19" spans="2:21">
      <c r="O19" t="s">
        <v>1444</v>
      </c>
    </row>
    <row r="20" spans="2:21">
      <c r="D20" s="61" t="s">
        <v>999</v>
      </c>
      <c r="O20" t="s">
        <v>1007</v>
      </c>
    </row>
    <row r="21" spans="2:21">
      <c r="B21" t="s">
        <v>974</v>
      </c>
      <c r="C21" s="61" t="s">
        <v>975</v>
      </c>
      <c r="D21" s="61" t="s">
        <v>60</v>
      </c>
      <c r="E21" s="61" t="s">
        <v>518</v>
      </c>
      <c r="O21" t="s">
        <v>1008</v>
      </c>
      <c r="P21" t="s">
        <v>997</v>
      </c>
    </row>
    <row r="22" spans="2:21">
      <c r="B22" t="s">
        <v>739</v>
      </c>
      <c r="C22" s="61" t="s">
        <v>1443</v>
      </c>
      <c r="D22" s="874">
        <f>+E3*$E$11</f>
        <v>32.5</v>
      </c>
      <c r="E22" s="874">
        <f>+E3*$F$11</f>
        <v>110</v>
      </c>
      <c r="O22" t="s">
        <v>1009</v>
      </c>
      <c r="P22" s="884">
        <v>43770</v>
      </c>
      <c r="Q22" s="884">
        <v>43800</v>
      </c>
      <c r="R22" s="884">
        <v>43831</v>
      </c>
      <c r="S22" s="884">
        <v>43862</v>
      </c>
      <c r="T22" s="884">
        <v>43891</v>
      </c>
      <c r="U22" s="884">
        <v>43922</v>
      </c>
    </row>
    <row r="23" spans="2:21">
      <c r="C23" s="61" t="s">
        <v>887</v>
      </c>
      <c r="D23" s="874">
        <f>+E4*$E$11</f>
        <v>65</v>
      </c>
      <c r="E23" s="874">
        <f>+E4*$F$11</f>
        <v>220</v>
      </c>
      <c r="O23" t="s">
        <v>1010</v>
      </c>
      <c r="P23" s="875">
        <v>14</v>
      </c>
      <c r="Q23" s="875">
        <v>13</v>
      </c>
      <c r="R23" s="875">
        <v>13</v>
      </c>
      <c r="S23" s="875">
        <v>12</v>
      </c>
      <c r="T23" s="875">
        <v>14</v>
      </c>
      <c r="U23" s="875">
        <v>12</v>
      </c>
    </row>
    <row r="24" spans="2:21">
      <c r="C24" s="61" t="s">
        <v>889</v>
      </c>
      <c r="D24" s="874">
        <f>+E5*$E$11</f>
        <v>78</v>
      </c>
      <c r="E24" s="874">
        <f>+E5*$F$11</f>
        <v>264</v>
      </c>
      <c r="O24" t="s">
        <v>1445</v>
      </c>
      <c r="P24" s="875">
        <f>+$P$5*3600*0.0024</f>
        <v>8.6399999999999988</v>
      </c>
      <c r="Q24" s="875">
        <f t="shared" ref="Q24:U24" si="4">+$P$5*3600*0.0024</f>
        <v>8.6399999999999988</v>
      </c>
      <c r="R24" s="875">
        <f t="shared" si="4"/>
        <v>8.6399999999999988</v>
      </c>
      <c r="S24" s="875">
        <f t="shared" si="4"/>
        <v>8.6399999999999988</v>
      </c>
      <c r="T24" s="875">
        <f t="shared" si="4"/>
        <v>8.6399999999999988</v>
      </c>
      <c r="U24" s="875">
        <f t="shared" si="4"/>
        <v>8.6399999999999988</v>
      </c>
    </row>
    <row r="25" spans="2:21">
      <c r="C25" s="61" t="s">
        <v>189</v>
      </c>
      <c r="D25" s="876">
        <f>SUM(D22:D24)</f>
        <v>175.5</v>
      </c>
      <c r="E25" s="876">
        <f>SUM(E22:E24)</f>
        <v>594</v>
      </c>
      <c r="G25" s="871">
        <f>+E25+D25</f>
        <v>769.5</v>
      </c>
      <c r="O25" t="s">
        <v>1446</v>
      </c>
      <c r="P25" s="875">
        <f>+P24*P23</f>
        <v>120.95999999999998</v>
      </c>
      <c r="Q25" s="875">
        <f t="shared" ref="Q25:U25" si="5">+Q24*Q23</f>
        <v>112.31999999999998</v>
      </c>
      <c r="R25" s="875">
        <f t="shared" si="5"/>
        <v>112.31999999999998</v>
      </c>
      <c r="S25" s="875">
        <f t="shared" si="5"/>
        <v>103.67999999999998</v>
      </c>
      <c r="T25" s="875">
        <f t="shared" si="5"/>
        <v>120.95999999999998</v>
      </c>
      <c r="U25" s="875">
        <f t="shared" si="5"/>
        <v>103.67999999999998</v>
      </c>
    </row>
    <row r="26" spans="2:21">
      <c r="O26" t="s">
        <v>1013</v>
      </c>
      <c r="P26" s="875">
        <f>+P25*$G$18*10</f>
        <v>1583971.1999999997</v>
      </c>
      <c r="Q26" s="875">
        <f t="shared" ref="Q26:U26" si="6">+Q25*$G$18*10</f>
        <v>1470830.4</v>
      </c>
      <c r="R26" s="875">
        <f t="shared" si="6"/>
        <v>1470830.4</v>
      </c>
      <c r="S26" s="875">
        <f t="shared" si="6"/>
        <v>1357689.5999999996</v>
      </c>
      <c r="T26" s="875">
        <f t="shared" si="6"/>
        <v>1583971.1999999997</v>
      </c>
      <c r="U26" s="875">
        <f t="shared" si="6"/>
        <v>1357689.5999999996</v>
      </c>
    </row>
    <row r="27" spans="2:21">
      <c r="O27" t="s">
        <v>1008</v>
      </c>
      <c r="P27" t="s">
        <v>999</v>
      </c>
    </row>
    <row r="28" spans="2:21">
      <c r="O28" t="s">
        <v>1009</v>
      </c>
      <c r="P28" s="884">
        <v>43952</v>
      </c>
      <c r="Q28" s="884">
        <v>43983</v>
      </c>
      <c r="R28" s="884">
        <v>44013</v>
      </c>
      <c r="S28" s="884">
        <v>44044</v>
      </c>
      <c r="T28" s="884">
        <v>44075</v>
      </c>
      <c r="U28" s="884">
        <v>44105</v>
      </c>
    </row>
    <row r="29" spans="2:21">
      <c r="O29" t="s">
        <v>1010</v>
      </c>
      <c r="P29">
        <v>5</v>
      </c>
      <c r="Q29">
        <v>4</v>
      </c>
      <c r="R29">
        <v>5</v>
      </c>
      <c r="S29">
        <v>4</v>
      </c>
      <c r="T29">
        <v>4</v>
      </c>
      <c r="U29">
        <v>5</v>
      </c>
    </row>
    <row r="30" spans="2:21">
      <c r="O30" t="s">
        <v>1445</v>
      </c>
      <c r="P30">
        <f>+$Q$5*3600*24/10000</f>
        <v>25.142399999999999</v>
      </c>
      <c r="Q30">
        <f t="shared" ref="Q30:U30" si="7">+$Q$5*3600*24/10000</f>
        <v>25.142399999999999</v>
      </c>
      <c r="R30">
        <f t="shared" si="7"/>
        <v>25.142399999999999</v>
      </c>
      <c r="S30">
        <f t="shared" si="7"/>
        <v>25.142399999999999</v>
      </c>
      <c r="T30">
        <f t="shared" si="7"/>
        <v>25.142399999999999</v>
      </c>
      <c r="U30">
        <f t="shared" si="7"/>
        <v>25.142399999999999</v>
      </c>
    </row>
    <row r="31" spans="2:21">
      <c r="O31" t="s">
        <v>1446</v>
      </c>
      <c r="P31">
        <f>+P30*P29</f>
        <v>125.71199999999999</v>
      </c>
      <c r="Q31">
        <f t="shared" ref="Q31:U31" si="8">+Q30*Q29</f>
        <v>100.56959999999999</v>
      </c>
      <c r="R31">
        <f t="shared" si="8"/>
        <v>125.71199999999999</v>
      </c>
      <c r="S31">
        <f t="shared" si="8"/>
        <v>100.56959999999999</v>
      </c>
      <c r="T31">
        <f t="shared" si="8"/>
        <v>100.56959999999999</v>
      </c>
      <c r="U31">
        <f t="shared" si="8"/>
        <v>125.71199999999999</v>
      </c>
    </row>
    <row r="32" spans="2:21">
      <c r="O32" t="s">
        <v>1013</v>
      </c>
      <c r="P32" s="873">
        <f>+P31*$G$25*10</f>
        <v>967353.83999999985</v>
      </c>
      <c r="Q32" s="873">
        <f t="shared" ref="Q32:U32" si="9">+Q31*$G$25*10</f>
        <v>773883.07199999993</v>
      </c>
      <c r="R32" s="873">
        <f t="shared" si="9"/>
        <v>967353.83999999985</v>
      </c>
      <c r="S32" s="873">
        <f t="shared" si="9"/>
        <v>773883.07199999993</v>
      </c>
      <c r="T32" s="873">
        <f t="shared" si="9"/>
        <v>773883.07199999993</v>
      </c>
      <c r="U32" s="873">
        <f t="shared" si="9"/>
        <v>967353.83999999985</v>
      </c>
    </row>
  </sheetData>
  <pageMargins left="0.7" right="0.7" top="0.75" bottom="0.75" header="0.3" footer="0.3"/>
  <drawing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dimension ref="B2:S31"/>
  <sheetViews>
    <sheetView workbookViewId="0">
      <selection activeCell="N7" sqref="N7:P10"/>
    </sheetView>
  </sheetViews>
  <sheetFormatPr defaultColWidth="9.140625" defaultRowHeight="15"/>
  <cols>
    <col min="3" max="3" width="18.7109375" bestFit="1" customWidth="1"/>
    <col min="4" max="4" width="14.28515625" bestFit="1" customWidth="1"/>
    <col min="5" max="5" width="12.5703125" bestFit="1" customWidth="1"/>
    <col min="6" max="6" width="11.42578125" bestFit="1" customWidth="1"/>
    <col min="7" max="8" width="11" bestFit="1" customWidth="1"/>
    <col min="13" max="13" width="18.85546875" customWidth="1"/>
    <col min="14" max="19" width="13.28515625" bestFit="1" customWidth="1"/>
  </cols>
  <sheetData>
    <row r="2" spans="2:18">
      <c r="B2" t="s">
        <v>974</v>
      </c>
      <c r="C2" s="61" t="s">
        <v>975</v>
      </c>
      <c r="D2" s="61" t="s">
        <v>976</v>
      </c>
      <c r="E2" s="61" t="s">
        <v>977</v>
      </c>
    </row>
    <row r="3" spans="2:18">
      <c r="B3" t="s">
        <v>740</v>
      </c>
      <c r="C3" s="61" t="s">
        <v>1447</v>
      </c>
      <c r="D3" s="874">
        <v>473.08132875143184</v>
      </c>
      <c r="E3" s="874">
        <f>+D3*0.873</f>
        <v>413</v>
      </c>
      <c r="G3" s="873"/>
      <c r="N3" t="s">
        <v>376</v>
      </c>
      <c r="O3" t="s">
        <v>518</v>
      </c>
    </row>
    <row r="4" spans="2:18">
      <c r="C4" s="61" t="s">
        <v>1448</v>
      </c>
      <c r="D4" s="874">
        <v>148.91179839633449</v>
      </c>
      <c r="E4" s="874">
        <f t="shared" ref="E4:E5" si="0">+D4*0.873</f>
        <v>130</v>
      </c>
      <c r="G4" s="873"/>
      <c r="M4" t="s">
        <v>983</v>
      </c>
      <c r="N4" s="875">
        <f>+[3]Najaf!N5</f>
        <v>1</v>
      </c>
      <c r="O4" s="875">
        <f>+N4</f>
        <v>1</v>
      </c>
      <c r="Q4" t="s">
        <v>979</v>
      </c>
      <c r="R4" t="s">
        <v>980</v>
      </c>
    </row>
    <row r="5" spans="2:18">
      <c r="C5" s="61" t="s">
        <v>1449</v>
      </c>
      <c r="D5" s="874">
        <v>1179.8396334478809</v>
      </c>
      <c r="E5" s="874">
        <f t="shared" si="0"/>
        <v>1030</v>
      </c>
      <c r="G5" s="873"/>
      <c r="N5" t="s">
        <v>514</v>
      </c>
      <c r="O5" t="s">
        <v>979</v>
      </c>
      <c r="P5" t="s">
        <v>981</v>
      </c>
      <c r="Q5" t="s">
        <v>981</v>
      </c>
      <c r="R5" t="s">
        <v>982</v>
      </c>
    </row>
    <row r="6" spans="2:18">
      <c r="C6" s="61" t="s">
        <v>189</v>
      </c>
      <c r="D6" s="876">
        <f>SUM(D3:D5)</f>
        <v>1801.8327605956474</v>
      </c>
      <c r="E6" s="876">
        <f>SUM(E3:E5)</f>
        <v>1573</v>
      </c>
      <c r="M6" t="s">
        <v>986</v>
      </c>
      <c r="N6" s="875">
        <f>+'Muthana FFS'!P7</f>
        <v>0.72250000000000003</v>
      </c>
      <c r="O6" s="875">
        <f>+'Muthana FFS'!Q7</f>
        <v>0.72250000000000003</v>
      </c>
      <c r="P6" s="875">
        <f>+'Muthana FFS'!R7</f>
        <v>0.72250000000000003</v>
      </c>
    </row>
    <row r="7" spans="2:18">
      <c r="B7" t="s">
        <v>991</v>
      </c>
      <c r="M7" t="s">
        <v>988</v>
      </c>
      <c r="N7" s="875">
        <f>+'Muthana FFS'!P8</f>
        <v>0.85</v>
      </c>
      <c r="O7" s="875">
        <f>+'Muthana FFS'!Q8</f>
        <v>0.85</v>
      </c>
      <c r="P7" s="875">
        <f>+'Muthana FFS'!R8</f>
        <v>0.85</v>
      </c>
    </row>
    <row r="8" spans="2:18">
      <c r="C8" s="570" t="s">
        <v>376</v>
      </c>
      <c r="D8" s="67" t="s">
        <v>56</v>
      </c>
      <c r="E8" s="570" t="s">
        <v>518</v>
      </c>
      <c r="F8" s="261"/>
      <c r="M8" t="s">
        <v>989</v>
      </c>
      <c r="N8" s="875">
        <f>+'Muthana FFS'!P9</f>
        <v>0.85</v>
      </c>
      <c r="O8" s="875">
        <f>+'Muthana FFS'!Q9</f>
        <v>0.85</v>
      </c>
      <c r="P8" s="875">
        <f>+'Muthana FFS'!R9</f>
        <v>0.85</v>
      </c>
    </row>
    <row r="9" spans="2:18">
      <c r="B9" s="67" t="s">
        <v>997</v>
      </c>
      <c r="C9" s="881">
        <v>0.42</v>
      </c>
      <c r="D9" s="881">
        <v>0.1</v>
      </c>
      <c r="E9" s="61"/>
      <c r="F9" s="139"/>
      <c r="M9" t="s">
        <v>992</v>
      </c>
      <c r="N9" s="875">
        <f>+'Muthana FFS'!P10</f>
        <v>0.95</v>
      </c>
      <c r="O9" s="875">
        <f>+'Muthana FFS'!Q10</f>
        <v>0.95</v>
      </c>
      <c r="P9" s="875">
        <f>+'Muthana FFS'!R10</f>
        <v>0.95</v>
      </c>
    </row>
    <row r="10" spans="2:18">
      <c r="B10" s="67" t="s">
        <v>999</v>
      </c>
      <c r="C10" s="61"/>
      <c r="D10" s="61"/>
      <c r="E10" s="881">
        <v>0.19</v>
      </c>
      <c r="F10" s="139"/>
      <c r="M10" t="s">
        <v>995</v>
      </c>
      <c r="N10" s="875">
        <f>+'Muthana FFS'!P11</f>
        <v>0.55000000000000004</v>
      </c>
      <c r="O10" s="875">
        <f>+'Muthana FFS'!Q11</f>
        <v>0.65</v>
      </c>
      <c r="P10" s="875">
        <f>+'Muthana FFS'!R11</f>
        <v>0.75</v>
      </c>
    </row>
    <row r="12" spans="2:18">
      <c r="B12" s="261"/>
      <c r="C12" s="261"/>
      <c r="D12" s="67" t="s">
        <v>997</v>
      </c>
      <c r="E12" s="261"/>
      <c r="F12" s="261"/>
      <c r="H12" s="261"/>
      <c r="N12" t="s">
        <v>1000</v>
      </c>
      <c r="O12" t="s">
        <v>1001</v>
      </c>
    </row>
    <row r="13" spans="2:18">
      <c r="B13" s="261" t="s">
        <v>974</v>
      </c>
      <c r="C13" s="67" t="s">
        <v>975</v>
      </c>
      <c r="D13" s="67" t="s">
        <v>376</v>
      </c>
      <c r="E13" s="67" t="s">
        <v>56</v>
      </c>
      <c r="F13" s="261"/>
      <c r="H13" s="261"/>
      <c r="M13" t="s">
        <v>376</v>
      </c>
      <c r="N13" s="883">
        <v>43789</v>
      </c>
      <c r="O13" s="883">
        <v>43966</v>
      </c>
    </row>
    <row r="14" spans="2:18">
      <c r="B14" t="s">
        <v>740</v>
      </c>
      <c r="C14" s="61" t="s">
        <v>1447</v>
      </c>
      <c r="D14" s="874">
        <f>+E3*C9</f>
        <v>173.45999999999998</v>
      </c>
      <c r="E14" s="874">
        <f>+E3*$D$9</f>
        <v>41.300000000000004</v>
      </c>
      <c r="F14" s="875"/>
      <c r="H14" s="875"/>
      <c r="M14" t="s">
        <v>60</v>
      </c>
      <c r="N14" s="883">
        <v>43992</v>
      </c>
      <c r="O14" s="883">
        <v>44136</v>
      </c>
    </row>
    <row r="15" spans="2:18">
      <c r="C15" s="61" t="s">
        <v>1448</v>
      </c>
      <c r="D15" s="874">
        <f>+C9*E4</f>
        <v>54.6</v>
      </c>
      <c r="E15" s="874">
        <f t="shared" ref="E15:E16" si="1">+E4*$D$9</f>
        <v>13</v>
      </c>
      <c r="F15" s="875"/>
      <c r="H15" s="875"/>
      <c r="M15" t="s">
        <v>56</v>
      </c>
      <c r="N15" s="883">
        <v>43789</v>
      </c>
      <c r="O15" s="883">
        <v>43966</v>
      </c>
    </row>
    <row r="16" spans="2:18">
      <c r="C16" s="61" t="s">
        <v>1449</v>
      </c>
      <c r="D16" s="874">
        <f>+C9*E5</f>
        <v>432.59999999999997</v>
      </c>
      <c r="E16" s="874">
        <f t="shared" si="1"/>
        <v>103</v>
      </c>
      <c r="F16" s="875"/>
      <c r="H16" s="875"/>
      <c r="M16" t="s">
        <v>375</v>
      </c>
      <c r="N16" s="883">
        <v>44027</v>
      </c>
      <c r="O16" s="883">
        <v>44134</v>
      </c>
    </row>
    <row r="17" spans="2:19">
      <c r="C17" s="61" t="s">
        <v>189</v>
      </c>
      <c r="D17" s="887">
        <f>SUM(D14:D16)</f>
        <v>660.66</v>
      </c>
      <c r="E17" s="887">
        <f>SUM(E14:E16)</f>
        <v>157.30000000000001</v>
      </c>
      <c r="F17" s="888">
        <f>+E17+D17</f>
        <v>817.96</v>
      </c>
      <c r="H17" s="875"/>
      <c r="J17" s="873"/>
    </row>
    <row r="18" spans="2:19">
      <c r="G18" s="875"/>
      <c r="M18" t="s">
        <v>1450</v>
      </c>
    </row>
    <row r="19" spans="2:19">
      <c r="D19" s="67" t="s">
        <v>999</v>
      </c>
      <c r="M19" t="s">
        <v>1007</v>
      </c>
    </row>
    <row r="20" spans="2:19">
      <c r="B20" s="261" t="s">
        <v>974</v>
      </c>
      <c r="C20" s="67" t="s">
        <v>975</v>
      </c>
      <c r="D20" s="67" t="s">
        <v>518</v>
      </c>
      <c r="M20" t="s">
        <v>1008</v>
      </c>
      <c r="N20" t="s">
        <v>997</v>
      </c>
    </row>
    <row r="21" spans="2:19">
      <c r="B21" t="s">
        <v>740</v>
      </c>
      <c r="C21" s="61" t="s">
        <v>1447</v>
      </c>
      <c r="D21" s="874">
        <f>+E10*E3</f>
        <v>78.47</v>
      </c>
      <c r="M21" t="s">
        <v>1009</v>
      </c>
      <c r="N21" s="884">
        <v>43770</v>
      </c>
      <c r="O21" s="884">
        <v>43800</v>
      </c>
      <c r="P21" s="884">
        <v>43831</v>
      </c>
      <c r="Q21" s="884">
        <v>43862</v>
      </c>
      <c r="R21" s="884">
        <v>43891</v>
      </c>
      <c r="S21" s="884">
        <v>43922</v>
      </c>
    </row>
    <row r="22" spans="2:19">
      <c r="C22" s="61" t="s">
        <v>1448</v>
      </c>
      <c r="D22" s="874">
        <f>+E4*E10</f>
        <v>24.7</v>
      </c>
      <c r="M22" t="s">
        <v>1010</v>
      </c>
      <c r="N22" s="875">
        <v>20</v>
      </c>
      <c r="O22" s="875">
        <v>20</v>
      </c>
      <c r="P22" s="875">
        <v>20</v>
      </c>
      <c r="Q22" s="875">
        <v>20</v>
      </c>
      <c r="R22" s="875">
        <v>20</v>
      </c>
      <c r="S22" s="875">
        <v>20</v>
      </c>
    </row>
    <row r="23" spans="2:19">
      <c r="C23" s="61" t="s">
        <v>1449</v>
      </c>
      <c r="D23" s="874">
        <f>+E5*E10</f>
        <v>195.7</v>
      </c>
      <c r="M23" t="s">
        <v>1445</v>
      </c>
      <c r="N23" s="875">
        <f>+$N$4*3600*0.0024</f>
        <v>8.6399999999999988</v>
      </c>
      <c r="O23" s="875">
        <f t="shared" ref="O23:S23" si="2">+$N$4*3600*0.0024</f>
        <v>8.6399999999999988</v>
      </c>
      <c r="P23" s="875">
        <f t="shared" si="2"/>
        <v>8.6399999999999988</v>
      </c>
      <c r="Q23" s="875">
        <f t="shared" si="2"/>
        <v>8.6399999999999988</v>
      </c>
      <c r="R23" s="875">
        <f t="shared" si="2"/>
        <v>8.6399999999999988</v>
      </c>
      <c r="S23" s="875">
        <f t="shared" si="2"/>
        <v>8.6399999999999988</v>
      </c>
    </row>
    <row r="24" spans="2:19">
      <c r="C24" s="61" t="s">
        <v>189</v>
      </c>
      <c r="D24" s="887">
        <f>SUM(D21:D23)</f>
        <v>298.87</v>
      </c>
      <c r="M24" t="s">
        <v>1446</v>
      </c>
      <c r="N24" s="875">
        <f>+N23*N22</f>
        <v>172.79999999999998</v>
      </c>
      <c r="O24" s="875">
        <f t="shared" ref="O24:S24" si="3">+O23*O22</f>
        <v>172.79999999999998</v>
      </c>
      <c r="P24" s="875">
        <f t="shared" si="3"/>
        <v>172.79999999999998</v>
      </c>
      <c r="Q24" s="875">
        <f t="shared" si="3"/>
        <v>172.79999999999998</v>
      </c>
      <c r="R24" s="875">
        <f t="shared" si="3"/>
        <v>172.79999999999998</v>
      </c>
      <c r="S24" s="875">
        <f t="shared" si="3"/>
        <v>172.79999999999998</v>
      </c>
    </row>
    <row r="25" spans="2:19">
      <c r="M25" t="s">
        <v>1013</v>
      </c>
      <c r="N25" s="875">
        <f>+N24*$F$17*10</f>
        <v>1413434.88</v>
      </c>
      <c r="O25" s="875">
        <f t="shared" ref="O25:S25" si="4">+O24*$F$17*10</f>
        <v>1413434.88</v>
      </c>
      <c r="P25" s="875">
        <f t="shared" si="4"/>
        <v>1413434.88</v>
      </c>
      <c r="Q25" s="875">
        <f t="shared" si="4"/>
        <v>1413434.88</v>
      </c>
      <c r="R25" s="875">
        <f t="shared" si="4"/>
        <v>1413434.88</v>
      </c>
      <c r="S25" s="875">
        <f t="shared" si="4"/>
        <v>1413434.88</v>
      </c>
    </row>
    <row r="26" spans="2:19">
      <c r="M26" t="s">
        <v>1008</v>
      </c>
      <c r="N26" t="s">
        <v>999</v>
      </c>
    </row>
    <row r="27" spans="2:19">
      <c r="M27" t="s">
        <v>1009</v>
      </c>
      <c r="N27" s="884">
        <v>43952</v>
      </c>
      <c r="O27" s="884">
        <v>43983</v>
      </c>
      <c r="P27" s="884">
        <v>44013</v>
      </c>
      <c r="Q27" s="884">
        <v>44044</v>
      </c>
      <c r="R27" s="884">
        <v>44075</v>
      </c>
      <c r="S27" s="884">
        <v>44105</v>
      </c>
    </row>
    <row r="28" spans="2:19">
      <c r="M28" t="s">
        <v>1010</v>
      </c>
      <c r="N28">
        <v>3</v>
      </c>
      <c r="O28">
        <v>3</v>
      </c>
      <c r="P28">
        <v>3</v>
      </c>
      <c r="Q28">
        <v>3</v>
      </c>
      <c r="R28">
        <v>3</v>
      </c>
      <c r="S28">
        <v>3</v>
      </c>
    </row>
    <row r="29" spans="2:19">
      <c r="M29" t="s">
        <v>1445</v>
      </c>
      <c r="N29" s="875">
        <f>+$O$4*3600*24/10000</f>
        <v>8.64</v>
      </c>
      <c r="O29" s="875">
        <f t="shared" ref="O29:S29" si="5">+$O$4*3600*24/10000</f>
        <v>8.64</v>
      </c>
      <c r="P29" s="875">
        <f t="shared" si="5"/>
        <v>8.64</v>
      </c>
      <c r="Q29" s="875">
        <f t="shared" si="5"/>
        <v>8.64</v>
      </c>
      <c r="R29" s="875">
        <f t="shared" si="5"/>
        <v>8.64</v>
      </c>
      <c r="S29" s="875">
        <f t="shared" si="5"/>
        <v>8.64</v>
      </c>
    </row>
    <row r="30" spans="2:19">
      <c r="M30" t="s">
        <v>1446</v>
      </c>
      <c r="N30">
        <f>+N29*N28</f>
        <v>25.92</v>
      </c>
      <c r="O30">
        <f t="shared" ref="O30:S30" si="6">+O29*O28</f>
        <v>25.92</v>
      </c>
      <c r="P30">
        <f t="shared" si="6"/>
        <v>25.92</v>
      </c>
      <c r="Q30">
        <f t="shared" si="6"/>
        <v>25.92</v>
      </c>
      <c r="R30">
        <f t="shared" si="6"/>
        <v>25.92</v>
      </c>
      <c r="S30">
        <f t="shared" si="6"/>
        <v>25.92</v>
      </c>
    </row>
    <row r="31" spans="2:19">
      <c r="M31" t="s">
        <v>1013</v>
      </c>
      <c r="N31" s="873">
        <f>+N30*$D$24*10</f>
        <v>77467.104000000007</v>
      </c>
      <c r="O31" s="873">
        <f t="shared" ref="O31:S31" si="7">+O30*$D$24*10</f>
        <v>77467.104000000007</v>
      </c>
      <c r="P31" s="873">
        <f t="shared" si="7"/>
        <v>77467.104000000007</v>
      </c>
      <c r="Q31" s="873">
        <f t="shared" si="7"/>
        <v>77467.104000000007</v>
      </c>
      <c r="R31" s="873">
        <f t="shared" si="7"/>
        <v>77467.104000000007</v>
      </c>
      <c r="S31" s="873">
        <f t="shared" si="7"/>
        <v>77467.104000000007</v>
      </c>
    </row>
  </sheetData>
  <pageMargins left="0.7" right="0.7" top="0.75" bottom="0.75" header="0.3" footer="0.3"/>
  <drawing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dimension ref="A1:AQ46"/>
  <sheetViews>
    <sheetView topLeftCell="A13" zoomScale="55" zoomScaleNormal="55" workbookViewId="0">
      <selection activeCell="A26" sqref="A26"/>
    </sheetView>
  </sheetViews>
  <sheetFormatPr defaultColWidth="9.140625" defaultRowHeight="15"/>
  <cols>
    <col min="1" max="1" width="20.140625" bestFit="1" customWidth="1"/>
    <col min="2" max="2" width="21.140625" bestFit="1" customWidth="1"/>
    <col min="3" max="5" width="11.5703125" bestFit="1" customWidth="1"/>
    <col min="6" max="14" width="13.28515625" bestFit="1" customWidth="1"/>
    <col min="15" max="15" width="13.28515625" customWidth="1"/>
    <col min="16" max="16" width="10.42578125" bestFit="1" customWidth="1"/>
    <col min="17" max="17" width="11.5703125" bestFit="1" customWidth="1"/>
    <col min="18" max="28" width="13.28515625" bestFit="1" customWidth="1"/>
    <col min="29" max="29" width="13.28515625" customWidth="1"/>
    <col min="30" max="30" width="7.5703125" bestFit="1" customWidth="1"/>
    <col min="31" max="31" width="12.85546875" bestFit="1" customWidth="1"/>
    <col min="32" max="33" width="11.5703125" bestFit="1" customWidth="1"/>
    <col min="34" max="36" width="13.28515625" bestFit="1" customWidth="1"/>
    <col min="37" max="37" width="11.5703125" bestFit="1" customWidth="1"/>
    <col min="38" max="38" width="9.5703125" bestFit="1" customWidth="1"/>
    <col min="39" max="39" width="12.85546875" bestFit="1" customWidth="1"/>
    <col min="40" max="41" width="13.28515625" bestFit="1" customWidth="1"/>
    <col min="42" max="42" width="12.85546875" bestFit="1" customWidth="1"/>
    <col min="43" max="43" width="10.42578125" bestFit="1" customWidth="1"/>
  </cols>
  <sheetData>
    <row r="1" spans="1:42">
      <c r="A1" t="s">
        <v>1034</v>
      </c>
      <c r="B1" t="s">
        <v>735</v>
      </c>
      <c r="P1" t="s">
        <v>739</v>
      </c>
      <c r="AD1" t="s">
        <v>740</v>
      </c>
    </row>
    <row r="2" spans="1:42">
      <c r="C2">
        <v>30</v>
      </c>
      <c r="D2">
        <v>31</v>
      </c>
      <c r="E2">
        <v>31</v>
      </c>
      <c r="F2">
        <v>28</v>
      </c>
      <c r="G2">
        <v>31</v>
      </c>
      <c r="H2">
        <v>30</v>
      </c>
      <c r="I2">
        <v>31</v>
      </c>
      <c r="J2">
        <v>30</v>
      </c>
      <c r="K2">
        <v>31</v>
      </c>
      <c r="L2">
        <v>31</v>
      </c>
      <c r="M2">
        <v>30</v>
      </c>
      <c r="N2">
        <v>31</v>
      </c>
      <c r="Q2">
        <v>30</v>
      </c>
      <c r="R2">
        <v>31</v>
      </c>
      <c r="S2">
        <v>31</v>
      </c>
      <c r="T2">
        <v>28</v>
      </c>
      <c r="U2">
        <v>31</v>
      </c>
      <c r="V2">
        <v>30</v>
      </c>
      <c r="W2">
        <v>31</v>
      </c>
      <c r="X2">
        <v>30</v>
      </c>
      <c r="Y2">
        <v>31</v>
      </c>
      <c r="Z2">
        <v>31</v>
      </c>
      <c r="AA2">
        <v>30</v>
      </c>
      <c r="AB2">
        <v>31</v>
      </c>
      <c r="AE2">
        <v>30</v>
      </c>
      <c r="AF2">
        <v>31</v>
      </c>
      <c r="AG2">
        <v>31</v>
      </c>
      <c r="AH2">
        <v>28</v>
      </c>
      <c r="AI2">
        <v>31</v>
      </c>
      <c r="AJ2">
        <v>30</v>
      </c>
      <c r="AK2">
        <v>31</v>
      </c>
      <c r="AL2">
        <v>30</v>
      </c>
      <c r="AM2">
        <v>31</v>
      </c>
      <c r="AN2">
        <v>31</v>
      </c>
      <c r="AO2">
        <v>30</v>
      </c>
      <c r="AP2">
        <v>31</v>
      </c>
    </row>
    <row r="3" spans="1:42">
      <c r="C3" s="884">
        <v>43770</v>
      </c>
      <c r="D3" s="884">
        <v>43800</v>
      </c>
      <c r="E3" s="884">
        <v>43831</v>
      </c>
      <c r="F3" s="884">
        <v>43862</v>
      </c>
      <c r="G3" s="884">
        <v>43891</v>
      </c>
      <c r="H3" s="884">
        <v>43922</v>
      </c>
      <c r="I3" s="884">
        <v>43952</v>
      </c>
      <c r="J3" s="884">
        <v>43983</v>
      </c>
      <c r="K3" s="884">
        <v>44013</v>
      </c>
      <c r="L3" s="884">
        <v>44044</v>
      </c>
      <c r="M3" s="884">
        <v>44075</v>
      </c>
      <c r="N3" s="884">
        <v>44105</v>
      </c>
      <c r="O3" s="884"/>
      <c r="Q3" s="884">
        <v>43770</v>
      </c>
      <c r="R3" s="884">
        <v>43800</v>
      </c>
      <c r="S3" s="884">
        <v>43831</v>
      </c>
      <c r="T3" s="884">
        <v>43862</v>
      </c>
      <c r="U3" s="884">
        <v>43891</v>
      </c>
      <c r="V3" s="884">
        <v>43922</v>
      </c>
      <c r="W3" s="884">
        <v>43952</v>
      </c>
      <c r="X3" s="884">
        <v>43983</v>
      </c>
      <c r="Y3" s="884">
        <v>44013</v>
      </c>
      <c r="Z3" s="884">
        <v>44044</v>
      </c>
      <c r="AA3" s="884">
        <v>44075</v>
      </c>
      <c r="AB3" s="884">
        <v>44105</v>
      </c>
      <c r="AC3" s="884"/>
      <c r="AE3" s="884">
        <v>43770</v>
      </c>
      <c r="AF3" s="884">
        <v>43800</v>
      </c>
      <c r="AG3" s="884">
        <v>43831</v>
      </c>
      <c r="AH3" s="884">
        <v>43862</v>
      </c>
      <c r="AI3" s="884">
        <v>43891</v>
      </c>
      <c r="AJ3" s="884">
        <v>43922</v>
      </c>
      <c r="AK3" s="884">
        <v>43952</v>
      </c>
      <c r="AL3" s="884">
        <v>43983</v>
      </c>
      <c r="AM3" s="884">
        <v>44013</v>
      </c>
      <c r="AN3" s="884">
        <v>44044</v>
      </c>
      <c r="AO3" s="884">
        <v>44075</v>
      </c>
      <c r="AP3" s="884">
        <v>44105</v>
      </c>
    </row>
    <row r="4" spans="1:42">
      <c r="B4" t="s">
        <v>1035</v>
      </c>
      <c r="C4" s="875">
        <v>78</v>
      </c>
      <c r="D4" s="875">
        <v>50</v>
      </c>
      <c r="E4" s="875">
        <v>48</v>
      </c>
      <c r="F4" s="875">
        <v>70</v>
      </c>
      <c r="G4" s="875">
        <v>119</v>
      </c>
      <c r="H4" s="875">
        <v>170</v>
      </c>
      <c r="I4" s="875">
        <v>229</v>
      </c>
      <c r="J4" s="875">
        <v>291</v>
      </c>
      <c r="K4" s="875">
        <v>318</v>
      </c>
      <c r="L4" s="875">
        <v>274</v>
      </c>
      <c r="M4" s="875">
        <v>202</v>
      </c>
      <c r="N4" s="875">
        <v>141</v>
      </c>
      <c r="O4" s="875"/>
      <c r="Q4" s="875">
        <v>85</v>
      </c>
      <c r="R4" s="875">
        <v>56</v>
      </c>
      <c r="S4" s="875">
        <v>52</v>
      </c>
      <c r="T4" s="875">
        <v>74</v>
      </c>
      <c r="U4" s="875">
        <v>127</v>
      </c>
      <c r="V4" s="875">
        <v>182</v>
      </c>
      <c r="W4" s="875">
        <v>243</v>
      </c>
      <c r="X4" s="875">
        <v>305</v>
      </c>
      <c r="Y4" s="875">
        <v>333</v>
      </c>
      <c r="Z4" s="875">
        <v>287</v>
      </c>
      <c r="AA4" s="875">
        <v>212</v>
      </c>
      <c r="AB4" s="875">
        <v>153</v>
      </c>
      <c r="AC4" s="875"/>
      <c r="AE4" s="875">
        <v>73</v>
      </c>
      <c r="AF4" s="875">
        <v>45</v>
      </c>
      <c r="AG4" s="875">
        <v>43</v>
      </c>
      <c r="AH4" s="875">
        <v>65</v>
      </c>
      <c r="AI4" s="875">
        <v>114</v>
      </c>
      <c r="AJ4" s="875">
        <v>163</v>
      </c>
      <c r="AK4" s="875">
        <v>229</v>
      </c>
      <c r="AL4" s="875">
        <v>291</v>
      </c>
      <c r="AM4" s="875">
        <v>331</v>
      </c>
      <c r="AN4" s="875">
        <v>291</v>
      </c>
      <c r="AO4" s="875">
        <v>202</v>
      </c>
      <c r="AP4" s="875">
        <v>136</v>
      </c>
    </row>
    <row r="5" spans="1:42">
      <c r="B5" t="s">
        <v>1036</v>
      </c>
      <c r="C5" s="889">
        <v>10</v>
      </c>
      <c r="D5" s="889">
        <v>31</v>
      </c>
      <c r="E5" s="889">
        <v>31</v>
      </c>
      <c r="F5" s="889">
        <v>28</v>
      </c>
      <c r="G5" s="889">
        <v>31</v>
      </c>
      <c r="H5" s="889">
        <v>30</v>
      </c>
      <c r="I5" s="889">
        <v>15</v>
      </c>
      <c r="J5" s="875"/>
      <c r="K5" s="875"/>
      <c r="L5" s="875"/>
      <c r="M5" s="875"/>
      <c r="N5" s="875"/>
      <c r="O5" s="875"/>
      <c r="Q5" s="889">
        <v>10</v>
      </c>
      <c r="R5" s="889">
        <v>31</v>
      </c>
      <c r="S5" s="889">
        <v>31</v>
      </c>
      <c r="T5" s="889">
        <v>28</v>
      </c>
      <c r="U5" s="889">
        <v>31</v>
      </c>
      <c r="V5" s="889">
        <v>30</v>
      </c>
      <c r="W5" s="889">
        <v>15</v>
      </c>
      <c r="AE5" s="889">
        <v>10</v>
      </c>
      <c r="AF5" s="889">
        <v>31</v>
      </c>
      <c r="AG5" s="889">
        <v>31</v>
      </c>
      <c r="AH5" s="889">
        <v>28</v>
      </c>
      <c r="AI5" s="889">
        <v>31</v>
      </c>
      <c r="AJ5" s="889">
        <v>30</v>
      </c>
      <c r="AK5" s="889">
        <v>15</v>
      </c>
    </row>
    <row r="6" spans="1:42" ht="15.75" thickBot="1">
      <c r="B6" t="s">
        <v>1037</v>
      </c>
      <c r="C6" s="875">
        <v>0.71</v>
      </c>
      <c r="D6" s="875">
        <v>0.89</v>
      </c>
      <c r="E6" s="875">
        <v>1.1100000000000001</v>
      </c>
      <c r="F6" s="875">
        <v>1.18</v>
      </c>
      <c r="G6" s="875">
        <v>1.2</v>
      </c>
      <c r="H6" s="875">
        <v>0.84</v>
      </c>
      <c r="I6" s="875">
        <v>0.32</v>
      </c>
      <c r="J6" s="875"/>
      <c r="K6" s="875"/>
      <c r="L6" s="875"/>
      <c r="M6" s="875"/>
      <c r="N6" s="875"/>
      <c r="O6" s="875"/>
      <c r="Q6" s="875">
        <v>0.71</v>
      </c>
      <c r="R6" s="875">
        <v>0.89</v>
      </c>
      <c r="S6" s="875">
        <v>1.1100000000000001</v>
      </c>
      <c r="T6" s="875">
        <v>1.18</v>
      </c>
      <c r="U6" s="875">
        <v>1.2</v>
      </c>
      <c r="V6" s="875">
        <v>0.84</v>
      </c>
      <c r="W6" s="875">
        <v>0.32</v>
      </c>
      <c r="X6" s="875"/>
      <c r="Y6" s="875"/>
      <c r="Z6" s="875"/>
      <c r="AA6" s="875"/>
      <c r="AB6" s="875"/>
      <c r="AC6" s="875"/>
      <c r="AE6" s="875">
        <v>0.71</v>
      </c>
      <c r="AF6" s="875">
        <v>0.89</v>
      </c>
      <c r="AG6" s="875">
        <v>1.1100000000000001</v>
      </c>
      <c r="AH6" s="875">
        <v>1.18</v>
      </c>
      <c r="AI6" s="875">
        <v>1.2</v>
      </c>
      <c r="AJ6" s="875">
        <v>0.84</v>
      </c>
      <c r="AK6" s="875">
        <v>0.32</v>
      </c>
      <c r="AL6" s="875">
        <v>0</v>
      </c>
      <c r="AM6" s="875">
        <v>0</v>
      </c>
      <c r="AN6" s="875">
        <v>0</v>
      </c>
      <c r="AO6" s="875">
        <v>0</v>
      </c>
      <c r="AP6" s="875">
        <v>0</v>
      </c>
    </row>
    <row r="7" spans="1:42" ht="15.75" thickBot="1">
      <c r="B7" s="150" t="s">
        <v>1038</v>
      </c>
      <c r="C7" s="890">
        <f>+C4*C5*C6/C2</f>
        <v>18.459999999999997</v>
      </c>
      <c r="D7" s="890">
        <f t="shared" ref="D7:I7" si="0">+D4*D5*D6/D2</f>
        <v>44.5</v>
      </c>
      <c r="E7" s="890">
        <f t="shared" si="0"/>
        <v>53.28</v>
      </c>
      <c r="F7" s="890">
        <f t="shared" si="0"/>
        <v>82.6</v>
      </c>
      <c r="G7" s="890">
        <f t="shared" si="0"/>
        <v>142.80000000000001</v>
      </c>
      <c r="H7" s="890">
        <f t="shared" si="0"/>
        <v>142.80000000000001</v>
      </c>
      <c r="I7" s="890">
        <f t="shared" si="0"/>
        <v>35.458064516129035</v>
      </c>
      <c r="J7" s="890"/>
      <c r="K7" s="890"/>
      <c r="L7" s="890"/>
      <c r="M7" s="890"/>
      <c r="N7" s="890"/>
      <c r="O7" s="890"/>
      <c r="P7" s="472"/>
      <c r="Q7" s="890">
        <f>+Q4*Q5*Q6/Q2</f>
        <v>20.116666666666667</v>
      </c>
      <c r="R7" s="890">
        <f t="shared" ref="R7:W7" si="1">+R4*R5*R6/R2</f>
        <v>49.839999999999996</v>
      </c>
      <c r="S7" s="890">
        <f t="shared" si="1"/>
        <v>57.720000000000006</v>
      </c>
      <c r="T7" s="890">
        <f t="shared" si="1"/>
        <v>87.320000000000007</v>
      </c>
      <c r="U7" s="890">
        <f t="shared" si="1"/>
        <v>152.39999999999998</v>
      </c>
      <c r="V7" s="890">
        <f t="shared" si="1"/>
        <v>152.88</v>
      </c>
      <c r="W7" s="890">
        <f t="shared" si="1"/>
        <v>37.62580645161291</v>
      </c>
      <c r="X7" s="890"/>
      <c r="Y7" s="890"/>
      <c r="Z7" s="890"/>
      <c r="AA7" s="890"/>
      <c r="AB7" s="890"/>
      <c r="AC7" s="890"/>
      <c r="AD7" s="472"/>
      <c r="AE7" s="890">
        <f>+AE4*AE5*AE6/AE2</f>
        <v>17.276666666666664</v>
      </c>
      <c r="AF7" s="890">
        <f t="shared" ref="AF7:AK7" si="2">+AF4*AF5*AF6/AF2</f>
        <v>40.049999999999997</v>
      </c>
      <c r="AG7" s="890">
        <f t="shared" si="2"/>
        <v>47.730000000000004</v>
      </c>
      <c r="AH7" s="890">
        <f t="shared" si="2"/>
        <v>76.7</v>
      </c>
      <c r="AI7" s="890">
        <f t="shared" si="2"/>
        <v>136.80000000000001</v>
      </c>
      <c r="AJ7" s="890">
        <f t="shared" si="2"/>
        <v>136.91999999999999</v>
      </c>
      <c r="AK7" s="890">
        <f t="shared" si="2"/>
        <v>35.458064516129035</v>
      </c>
      <c r="AL7" s="890"/>
      <c r="AM7" s="890"/>
      <c r="AN7" s="890"/>
      <c r="AO7" s="890"/>
      <c r="AP7" s="891"/>
    </row>
    <row r="8" spans="1:42">
      <c r="B8" t="s">
        <v>1039</v>
      </c>
      <c r="C8" s="889"/>
      <c r="D8" s="889"/>
      <c r="E8" s="889"/>
      <c r="F8" s="889"/>
      <c r="G8" s="889"/>
      <c r="H8" s="889"/>
      <c r="I8" s="889"/>
      <c r="J8" s="889">
        <v>20</v>
      </c>
      <c r="K8" s="889">
        <v>31</v>
      </c>
      <c r="L8" s="889">
        <v>31</v>
      </c>
      <c r="M8" s="889">
        <v>30</v>
      </c>
      <c r="N8" s="889">
        <v>31</v>
      </c>
      <c r="O8" s="889"/>
      <c r="Q8" s="889"/>
      <c r="R8" s="889"/>
      <c r="S8" s="889"/>
      <c r="T8" s="889"/>
      <c r="U8" s="889"/>
      <c r="V8" s="889"/>
      <c r="W8" s="889"/>
      <c r="X8" s="889">
        <v>20</v>
      </c>
      <c r="Y8" s="889">
        <v>31</v>
      </c>
      <c r="Z8" s="889">
        <v>31</v>
      </c>
      <c r="AA8" s="889">
        <v>30</v>
      </c>
      <c r="AB8" s="889">
        <v>31</v>
      </c>
      <c r="AC8" s="889"/>
      <c r="AL8" s="889">
        <v>20</v>
      </c>
      <c r="AM8" s="889">
        <v>31</v>
      </c>
      <c r="AN8" s="889">
        <v>31</v>
      </c>
      <c r="AO8" s="889">
        <v>30</v>
      </c>
      <c r="AP8" s="889">
        <v>31</v>
      </c>
    </row>
    <row r="9" spans="1:42" ht="15.75" thickBot="1">
      <c r="B9" t="s">
        <v>1040</v>
      </c>
      <c r="C9" s="875"/>
      <c r="D9" s="875"/>
      <c r="E9" s="875"/>
      <c r="F9" s="875"/>
      <c r="G9" s="875"/>
      <c r="H9" s="875"/>
      <c r="I9" s="875">
        <v>1.1000000000000001</v>
      </c>
      <c r="J9" s="875">
        <v>1.17</v>
      </c>
      <c r="K9" s="875">
        <v>1.29</v>
      </c>
      <c r="L9" s="875">
        <v>1.24</v>
      </c>
      <c r="M9" s="875">
        <v>1.1299999999999999</v>
      </c>
      <c r="N9" s="875">
        <v>0.6</v>
      </c>
      <c r="O9" s="875"/>
      <c r="Q9" s="875"/>
      <c r="R9" s="875"/>
      <c r="S9" s="875"/>
      <c r="T9" s="875"/>
      <c r="U9" s="875"/>
      <c r="V9" s="875"/>
      <c r="W9" s="875">
        <v>1.1000000000000001</v>
      </c>
      <c r="X9" s="875">
        <v>1.17</v>
      </c>
      <c r="Y9" s="875">
        <v>1.29</v>
      </c>
      <c r="Z9" s="875">
        <v>1.24</v>
      </c>
      <c r="AA9" s="875">
        <v>1.1299999999999999</v>
      </c>
      <c r="AB9" s="875">
        <v>0.6</v>
      </c>
      <c r="AC9" s="875"/>
      <c r="AE9" s="875">
        <v>0</v>
      </c>
      <c r="AF9" s="875">
        <v>0</v>
      </c>
      <c r="AG9" s="875">
        <v>0</v>
      </c>
      <c r="AH9" s="875">
        <v>0</v>
      </c>
      <c r="AI9" s="875">
        <v>0</v>
      </c>
      <c r="AJ9" s="875">
        <v>0</v>
      </c>
      <c r="AK9" s="875">
        <v>1.1000000000000001</v>
      </c>
      <c r="AL9" s="875">
        <v>1.17</v>
      </c>
      <c r="AM9" s="875">
        <v>1.29</v>
      </c>
      <c r="AN9" s="875">
        <v>1.24</v>
      </c>
      <c r="AO9" s="875">
        <v>1.1299999999999999</v>
      </c>
      <c r="AP9" s="875">
        <v>0.6</v>
      </c>
    </row>
    <row r="10" spans="1:42" ht="15.75" thickBot="1">
      <c r="B10" s="150" t="s">
        <v>1041</v>
      </c>
      <c r="C10" s="890"/>
      <c r="D10" s="890"/>
      <c r="E10" s="890"/>
      <c r="F10" s="890"/>
      <c r="G10" s="890"/>
      <c r="H10" s="890"/>
      <c r="I10" s="890">
        <f t="shared" ref="I10:N10" si="3">+I4*I8*I9/I2</f>
        <v>0</v>
      </c>
      <c r="J10" s="890">
        <f>+J4*J8*J9/J2</f>
        <v>226.98</v>
      </c>
      <c r="K10" s="890">
        <f t="shared" si="3"/>
        <v>410.21999999999997</v>
      </c>
      <c r="L10" s="890">
        <f t="shared" si="3"/>
        <v>339.76</v>
      </c>
      <c r="M10" s="890">
        <f t="shared" si="3"/>
        <v>228.25999999999996</v>
      </c>
      <c r="N10" s="890">
        <f t="shared" si="3"/>
        <v>84.6</v>
      </c>
      <c r="O10" s="890"/>
      <c r="P10" s="472"/>
      <c r="Q10" s="890"/>
      <c r="R10" s="890"/>
      <c r="S10" s="890"/>
      <c r="T10" s="890"/>
      <c r="U10" s="890"/>
      <c r="V10" s="890"/>
      <c r="W10" s="890">
        <f t="shared" ref="W10" si="4">+W4*W8*W9/W2</f>
        <v>0</v>
      </c>
      <c r="X10" s="890">
        <f>+X4*X8*X9/X2</f>
        <v>237.9</v>
      </c>
      <c r="Y10" s="890">
        <f t="shared" ref="Y10:AB10" si="5">+Y4*Y8*Y9/Y2</f>
        <v>429.57</v>
      </c>
      <c r="Z10" s="890">
        <f t="shared" si="5"/>
        <v>355.88</v>
      </c>
      <c r="AA10" s="890">
        <f t="shared" si="5"/>
        <v>239.55999999999997</v>
      </c>
      <c r="AB10" s="890">
        <f t="shared" si="5"/>
        <v>91.8</v>
      </c>
      <c r="AC10" s="890"/>
      <c r="AD10" s="472"/>
      <c r="AE10" s="890"/>
      <c r="AF10" s="890"/>
      <c r="AG10" s="890"/>
      <c r="AH10" s="890"/>
      <c r="AI10" s="890"/>
      <c r="AJ10" s="890"/>
      <c r="AK10" s="890">
        <f t="shared" ref="AK10" si="6">+AK4*AK8*AK9/AK2</f>
        <v>0</v>
      </c>
      <c r="AL10" s="890">
        <f>+AL4*AL8*AL9/AL2</f>
        <v>226.98</v>
      </c>
      <c r="AM10" s="890">
        <f t="shared" ref="AM10:AP10" si="7">+AM4*AM8*AM9/AM2</f>
        <v>426.99</v>
      </c>
      <c r="AN10" s="890">
        <f t="shared" si="7"/>
        <v>360.84</v>
      </c>
      <c r="AO10" s="890">
        <f t="shared" si="7"/>
        <v>228.25999999999996</v>
      </c>
      <c r="AP10" s="890">
        <f t="shared" si="7"/>
        <v>81.599999999999994</v>
      </c>
    </row>
    <row r="11" spans="1:42">
      <c r="B11" t="s">
        <v>1042</v>
      </c>
      <c r="C11" s="889">
        <v>10</v>
      </c>
      <c r="D11" s="889">
        <v>31</v>
      </c>
      <c r="E11" s="889">
        <v>31</v>
      </c>
      <c r="F11" s="889">
        <v>28</v>
      </c>
      <c r="G11" s="889">
        <v>31</v>
      </c>
      <c r="H11" s="889">
        <v>30</v>
      </c>
      <c r="I11" s="889">
        <v>15</v>
      </c>
      <c r="J11" s="875"/>
      <c r="K11" s="875"/>
      <c r="L11" s="875"/>
      <c r="M11" s="875"/>
      <c r="N11" s="875"/>
      <c r="O11" s="875"/>
      <c r="Q11" s="889">
        <v>10</v>
      </c>
      <c r="R11" s="889">
        <v>31</v>
      </c>
      <c r="S11" s="889">
        <v>31</v>
      </c>
      <c r="T11" s="889">
        <v>28</v>
      </c>
      <c r="U11" s="889">
        <v>31</v>
      </c>
      <c r="V11" s="889">
        <v>30</v>
      </c>
      <c r="W11" s="889">
        <v>15</v>
      </c>
      <c r="X11" s="875"/>
      <c r="Y11" s="875"/>
      <c r="Z11" s="875"/>
      <c r="AA11" s="875"/>
      <c r="AB11" s="875"/>
      <c r="AC11" s="875"/>
      <c r="AE11" s="889">
        <v>10</v>
      </c>
      <c r="AF11" s="889">
        <v>31</v>
      </c>
      <c r="AG11" s="889">
        <v>31</v>
      </c>
      <c r="AH11" s="889">
        <v>28</v>
      </c>
      <c r="AI11" s="889">
        <v>31</v>
      </c>
      <c r="AJ11" s="889">
        <v>30</v>
      </c>
      <c r="AK11" s="889">
        <v>15</v>
      </c>
      <c r="AL11" s="875"/>
      <c r="AM11" s="875"/>
      <c r="AN11" s="875"/>
      <c r="AO11" s="875"/>
      <c r="AP11" s="875"/>
    </row>
    <row r="12" spans="1:42" ht="15.75" thickBot="1">
      <c r="B12" t="s">
        <v>1043</v>
      </c>
      <c r="C12" s="875">
        <v>0.3</v>
      </c>
      <c r="D12" s="875">
        <v>0.49</v>
      </c>
      <c r="E12" s="875">
        <v>1.02</v>
      </c>
      <c r="F12" s="875">
        <v>1.18</v>
      </c>
      <c r="G12" s="875">
        <v>1.18</v>
      </c>
      <c r="H12" s="875">
        <v>0.7</v>
      </c>
      <c r="I12" s="875">
        <v>0.3</v>
      </c>
      <c r="J12" s="875"/>
      <c r="K12" s="875"/>
      <c r="L12" s="875"/>
      <c r="M12" s="875"/>
      <c r="N12" s="875"/>
      <c r="O12" s="875"/>
      <c r="Q12" s="875">
        <v>0.3</v>
      </c>
      <c r="R12" s="875">
        <v>0.49</v>
      </c>
      <c r="S12" s="875">
        <v>1.02</v>
      </c>
      <c r="T12" s="875">
        <v>1.18</v>
      </c>
      <c r="U12" s="875">
        <v>1.18</v>
      </c>
      <c r="V12" s="875">
        <v>0.7</v>
      </c>
      <c r="W12" s="875">
        <v>0.3</v>
      </c>
      <c r="X12" s="875"/>
      <c r="Y12" s="875"/>
      <c r="Z12" s="875"/>
      <c r="AA12" s="875"/>
      <c r="AB12" s="875"/>
      <c r="AC12" s="875"/>
      <c r="AE12" s="875">
        <v>0.3</v>
      </c>
      <c r="AF12" s="875">
        <v>0.49</v>
      </c>
      <c r="AG12" s="875">
        <v>1.02</v>
      </c>
      <c r="AH12" s="875">
        <v>1.18</v>
      </c>
      <c r="AI12" s="875">
        <v>1.18</v>
      </c>
      <c r="AJ12" s="875">
        <v>0.7</v>
      </c>
      <c r="AK12" s="875">
        <v>0.3</v>
      </c>
      <c r="AL12" s="875">
        <v>0</v>
      </c>
      <c r="AM12" s="875">
        <v>0</v>
      </c>
      <c r="AN12" s="875">
        <v>0</v>
      </c>
      <c r="AO12" s="875">
        <v>0</v>
      </c>
      <c r="AP12" s="875">
        <v>0</v>
      </c>
    </row>
    <row r="13" spans="1:42" ht="15.75" thickBot="1">
      <c r="B13" s="150" t="s">
        <v>1044</v>
      </c>
      <c r="C13" s="890">
        <f>+C4*C11*C12/C2</f>
        <v>7.8</v>
      </c>
      <c r="D13" s="890">
        <f t="shared" ref="D13:I13" si="8">+D4*D11*D12/D2</f>
        <v>24.5</v>
      </c>
      <c r="E13" s="890">
        <f t="shared" si="8"/>
        <v>48.96</v>
      </c>
      <c r="F13" s="890">
        <f t="shared" si="8"/>
        <v>82.6</v>
      </c>
      <c r="G13" s="890">
        <f t="shared" si="8"/>
        <v>140.41999999999999</v>
      </c>
      <c r="H13" s="890">
        <f t="shared" si="8"/>
        <v>119</v>
      </c>
      <c r="I13" s="890">
        <f t="shared" si="8"/>
        <v>33.241935483870968</v>
      </c>
      <c r="J13" s="890"/>
      <c r="K13" s="890"/>
      <c r="L13" s="890"/>
      <c r="M13" s="890"/>
      <c r="N13" s="890"/>
      <c r="O13" s="890"/>
      <c r="P13" s="472"/>
      <c r="Q13" s="890">
        <f>+Q4*Q11*Q12/Q2</f>
        <v>8.5</v>
      </c>
      <c r="R13" s="890">
        <f t="shared" ref="R13:W13" si="9">+R4*R11*R12/R2</f>
        <v>27.44</v>
      </c>
      <c r="S13" s="890">
        <f t="shared" si="9"/>
        <v>53.04</v>
      </c>
      <c r="T13" s="890">
        <f t="shared" si="9"/>
        <v>87.320000000000007</v>
      </c>
      <c r="U13" s="890">
        <f t="shared" si="9"/>
        <v>149.85999999999999</v>
      </c>
      <c r="V13" s="890">
        <f t="shared" si="9"/>
        <v>127.39999999999999</v>
      </c>
      <c r="W13" s="890">
        <f t="shared" si="9"/>
        <v>35.274193548387096</v>
      </c>
      <c r="X13" s="890"/>
      <c r="Y13" s="890"/>
      <c r="Z13" s="890"/>
      <c r="AA13" s="890"/>
      <c r="AB13" s="890"/>
      <c r="AC13" s="890"/>
      <c r="AD13" s="472"/>
      <c r="AE13" s="890">
        <f>+AE4*AE11*AE12/AE2</f>
        <v>7.3</v>
      </c>
      <c r="AF13" s="890">
        <f t="shared" ref="AF13:AK13" si="10">+AF4*AF11*AF12/AF2</f>
        <v>22.049999999999997</v>
      </c>
      <c r="AG13" s="890">
        <f t="shared" si="10"/>
        <v>43.86</v>
      </c>
      <c r="AH13" s="890">
        <f t="shared" si="10"/>
        <v>76.7</v>
      </c>
      <c r="AI13" s="890">
        <f t="shared" si="10"/>
        <v>134.52000000000001</v>
      </c>
      <c r="AJ13" s="890">
        <f t="shared" si="10"/>
        <v>114.1</v>
      </c>
      <c r="AK13" s="890">
        <f t="shared" si="10"/>
        <v>33.241935483870968</v>
      </c>
      <c r="AL13" s="890"/>
      <c r="AM13" s="890"/>
      <c r="AN13" s="890"/>
      <c r="AO13" s="890"/>
      <c r="AP13" s="891"/>
    </row>
    <row r="14" spans="1:42">
      <c r="B14" t="s">
        <v>1045</v>
      </c>
      <c r="C14" s="875"/>
      <c r="D14" s="875"/>
      <c r="E14" s="875"/>
      <c r="F14" s="875"/>
      <c r="G14" s="875"/>
      <c r="H14" s="875"/>
      <c r="I14" s="875"/>
      <c r="J14" s="875"/>
      <c r="K14" s="875">
        <v>15</v>
      </c>
      <c r="L14" s="875">
        <v>31</v>
      </c>
      <c r="M14" s="875">
        <v>31</v>
      </c>
      <c r="N14" s="875">
        <v>30</v>
      </c>
      <c r="O14" s="875"/>
      <c r="Q14" s="875"/>
      <c r="R14" s="875"/>
      <c r="S14" s="875"/>
      <c r="T14" s="875"/>
      <c r="U14" s="875"/>
      <c r="V14" s="875"/>
      <c r="W14" s="875"/>
      <c r="X14" s="875"/>
      <c r="Y14" s="875">
        <v>15</v>
      </c>
      <c r="Z14" s="875">
        <v>31</v>
      </c>
      <c r="AA14" s="875">
        <v>31</v>
      </c>
      <c r="AB14" s="875">
        <v>30</v>
      </c>
      <c r="AC14" s="875"/>
      <c r="AE14" s="875"/>
      <c r="AF14" s="875"/>
      <c r="AG14" s="875"/>
      <c r="AH14" s="875"/>
      <c r="AI14" s="875"/>
      <c r="AJ14" s="875"/>
      <c r="AK14" s="875"/>
      <c r="AL14" s="875"/>
      <c r="AM14" s="875">
        <v>15</v>
      </c>
      <c r="AN14" s="875">
        <v>31</v>
      </c>
      <c r="AO14" s="875">
        <v>31</v>
      </c>
      <c r="AP14" s="875">
        <v>30</v>
      </c>
    </row>
    <row r="15" spans="1:42" ht="15.75" thickBot="1">
      <c r="B15" t="s">
        <v>1046</v>
      </c>
      <c r="C15" s="875"/>
      <c r="D15" s="875"/>
      <c r="E15" s="875"/>
      <c r="F15" s="875"/>
      <c r="G15" s="875"/>
      <c r="H15" s="875"/>
      <c r="I15" s="875"/>
      <c r="J15" s="875"/>
      <c r="K15" s="875">
        <v>0.73</v>
      </c>
      <c r="L15" s="875">
        <v>1.1100000000000001</v>
      </c>
      <c r="M15" s="875">
        <v>1.27</v>
      </c>
      <c r="N15" s="875">
        <v>0.95</v>
      </c>
      <c r="O15" s="875"/>
      <c r="Q15" s="875"/>
      <c r="R15" s="875"/>
      <c r="S15" s="875"/>
      <c r="T15" s="875"/>
      <c r="U15" s="875"/>
      <c r="V15" s="875"/>
      <c r="W15" s="875"/>
      <c r="X15" s="875"/>
      <c r="Y15" s="875">
        <v>0.73</v>
      </c>
      <c r="Z15" s="875">
        <v>1.1100000000000001</v>
      </c>
      <c r="AA15" s="875">
        <v>1.27</v>
      </c>
      <c r="AB15" s="875">
        <v>0.95</v>
      </c>
      <c r="AC15" s="875"/>
      <c r="AE15" s="875">
        <v>0</v>
      </c>
      <c r="AF15" s="875">
        <v>0</v>
      </c>
      <c r="AG15" s="875">
        <v>0</v>
      </c>
      <c r="AH15" s="875">
        <v>0</v>
      </c>
      <c r="AI15" s="875">
        <v>0</v>
      </c>
      <c r="AJ15" s="875">
        <v>0</v>
      </c>
      <c r="AK15" s="875">
        <v>0</v>
      </c>
      <c r="AL15" s="875">
        <v>0</v>
      </c>
      <c r="AM15" s="875">
        <v>0.73</v>
      </c>
      <c r="AN15" s="875">
        <v>1.1100000000000001</v>
      </c>
      <c r="AO15" s="875">
        <v>1.27</v>
      </c>
      <c r="AP15" s="875">
        <v>0.95</v>
      </c>
    </row>
    <row r="16" spans="1:42" ht="15.75" thickBot="1">
      <c r="B16" s="150" t="s">
        <v>1047</v>
      </c>
      <c r="C16" s="890"/>
      <c r="D16" s="890"/>
      <c r="E16" s="890"/>
      <c r="F16" s="890"/>
      <c r="G16" s="890"/>
      <c r="H16" s="890"/>
      <c r="I16" s="890"/>
      <c r="J16" s="890"/>
      <c r="K16" s="890">
        <f t="shared" ref="K16:N16" si="11">+K4*K14*K15/K2</f>
        <v>112.32580645161291</v>
      </c>
      <c r="L16" s="890">
        <f t="shared" si="11"/>
        <v>304.14</v>
      </c>
      <c r="M16" s="890">
        <f t="shared" si="11"/>
        <v>265.09133333333335</v>
      </c>
      <c r="N16" s="890">
        <f t="shared" si="11"/>
        <v>129.62903225806451</v>
      </c>
      <c r="O16" s="890"/>
      <c r="P16" s="472"/>
      <c r="Q16" s="472"/>
      <c r="R16" s="472"/>
      <c r="S16" s="472"/>
      <c r="T16" s="472"/>
      <c r="U16" s="472"/>
      <c r="V16" s="472"/>
      <c r="W16" s="472"/>
      <c r="X16" s="472"/>
      <c r="Y16" s="890">
        <f t="shared" ref="Y16:AB16" si="12">+Y4*Y14*Y15/Y2</f>
        <v>117.6241935483871</v>
      </c>
      <c r="Z16" s="890">
        <f t="shared" si="12"/>
        <v>318.57</v>
      </c>
      <c r="AA16" s="890">
        <f t="shared" si="12"/>
        <v>278.21466666666669</v>
      </c>
      <c r="AB16" s="890">
        <f t="shared" si="12"/>
        <v>140.66129032258064</v>
      </c>
      <c r="AC16" s="890"/>
      <c r="AD16" s="472"/>
      <c r="AE16" s="472"/>
      <c r="AF16" s="472"/>
      <c r="AG16" s="472"/>
      <c r="AH16" s="472"/>
      <c r="AI16" s="472"/>
      <c r="AJ16" s="472"/>
      <c r="AK16" s="472"/>
      <c r="AL16" s="472"/>
      <c r="AM16" s="890">
        <f t="shared" ref="AM16:AP16" si="13">+AM4*AM14*AM15/AM2</f>
        <v>116.91774193548386</v>
      </c>
      <c r="AN16" s="890">
        <f t="shared" si="13"/>
        <v>323.01000000000005</v>
      </c>
      <c r="AO16" s="890">
        <f t="shared" si="13"/>
        <v>265.09133333333335</v>
      </c>
      <c r="AP16" s="891">
        <f t="shared" si="13"/>
        <v>125.03225806451613</v>
      </c>
    </row>
    <row r="17" spans="2:43">
      <c r="B17" t="s">
        <v>1048</v>
      </c>
      <c r="C17" s="875">
        <v>8.850117187500004</v>
      </c>
      <c r="D17" s="875">
        <v>5.7562968749999994</v>
      </c>
      <c r="E17" s="875">
        <v>8.7225249999999974</v>
      </c>
      <c r="F17" s="875">
        <v>5.7629032258064514</v>
      </c>
      <c r="G17" s="875">
        <v>3.6750725806451636</v>
      </c>
      <c r="H17" s="875">
        <v>7.4613362068965507</v>
      </c>
      <c r="I17" s="875">
        <v>0</v>
      </c>
      <c r="J17" s="875">
        <v>0</v>
      </c>
      <c r="K17" s="875">
        <v>0</v>
      </c>
      <c r="L17" s="875">
        <v>0</v>
      </c>
      <c r="M17" s="875">
        <v>0</v>
      </c>
      <c r="N17" s="875">
        <v>0.66813281250000078</v>
      </c>
      <c r="O17" s="875"/>
      <c r="Q17" s="875">
        <v>11.9</v>
      </c>
      <c r="R17" s="875">
        <v>7.5</v>
      </c>
      <c r="S17" s="875">
        <v>12.8</v>
      </c>
      <c r="T17" s="875">
        <v>7</v>
      </c>
      <c r="U17" s="875">
        <v>9.5</v>
      </c>
      <c r="V17" s="875">
        <v>5</v>
      </c>
      <c r="W17" s="875">
        <v>0</v>
      </c>
      <c r="X17" s="875">
        <v>0</v>
      </c>
      <c r="Y17" s="875">
        <v>0</v>
      </c>
      <c r="Z17" s="875">
        <v>0</v>
      </c>
      <c r="AA17" s="875">
        <v>0</v>
      </c>
      <c r="AB17" s="875">
        <v>0.66813281250000078</v>
      </c>
      <c r="AC17" s="875"/>
      <c r="AE17" s="875">
        <v>9.8999999999999986</v>
      </c>
      <c r="AF17" s="875">
        <v>7.2749999999999995</v>
      </c>
      <c r="AG17" s="875">
        <v>7.5</v>
      </c>
      <c r="AH17" s="875">
        <v>5.4750000000000005</v>
      </c>
      <c r="AI17" s="875">
        <v>0</v>
      </c>
      <c r="AJ17" s="875">
        <v>0</v>
      </c>
      <c r="AK17" s="875">
        <v>0</v>
      </c>
      <c r="AL17" s="875">
        <v>0</v>
      </c>
      <c r="AM17" s="875">
        <v>0</v>
      </c>
      <c r="AN17" s="875">
        <v>0</v>
      </c>
      <c r="AO17" s="875">
        <v>7.2749999999999995</v>
      </c>
      <c r="AP17" s="875">
        <v>6.6000000000000005</v>
      </c>
    </row>
    <row r="18" spans="2:43">
      <c r="B18" t="s">
        <v>1049</v>
      </c>
      <c r="C18" s="875"/>
      <c r="D18" s="875"/>
      <c r="E18" s="875"/>
      <c r="F18" s="875"/>
      <c r="G18" s="875"/>
      <c r="H18" s="875"/>
      <c r="I18" s="875">
        <v>200</v>
      </c>
      <c r="J18" s="875"/>
      <c r="K18" s="875"/>
      <c r="L18" s="875"/>
      <c r="M18" s="875"/>
      <c r="N18" s="875"/>
      <c r="O18" s="875"/>
      <c r="Q18" s="875"/>
      <c r="R18" s="875"/>
      <c r="S18" s="875"/>
      <c r="T18" s="875"/>
      <c r="U18" s="875"/>
      <c r="V18" s="875"/>
      <c r="W18" s="875">
        <v>200</v>
      </c>
      <c r="X18" s="875"/>
      <c r="Y18" s="875"/>
      <c r="Z18" s="875"/>
      <c r="AA18" s="875"/>
      <c r="AB18" s="875"/>
      <c r="AC18" s="875"/>
      <c r="AE18" s="875"/>
      <c r="AF18" s="875"/>
      <c r="AG18" s="875"/>
      <c r="AH18" s="875"/>
      <c r="AI18" s="875"/>
      <c r="AJ18" s="875"/>
      <c r="AK18" s="875">
        <v>200</v>
      </c>
      <c r="AL18" s="875"/>
      <c r="AM18" s="875"/>
      <c r="AN18" s="875"/>
      <c r="AO18" s="875"/>
      <c r="AP18" s="875"/>
    </row>
    <row r="19" spans="2:43">
      <c r="B19" t="s">
        <v>1050</v>
      </c>
      <c r="C19" s="875"/>
      <c r="D19" s="875"/>
      <c r="E19" s="875"/>
      <c r="F19" s="875"/>
      <c r="G19" s="875"/>
      <c r="H19" s="875"/>
      <c r="I19" s="875"/>
      <c r="J19" s="875">
        <v>100</v>
      </c>
      <c r="K19" s="875"/>
      <c r="L19" s="875"/>
      <c r="M19" s="875"/>
      <c r="N19" s="875"/>
      <c r="O19" s="875"/>
      <c r="Q19" s="875"/>
      <c r="R19" s="875"/>
      <c r="S19" s="875"/>
      <c r="T19" s="875"/>
      <c r="U19" s="875"/>
      <c r="V19" s="875"/>
      <c r="W19" s="875"/>
      <c r="X19" s="875">
        <v>100</v>
      </c>
      <c r="Y19" s="875"/>
      <c r="Z19" s="875"/>
      <c r="AA19" s="875"/>
      <c r="AB19" s="875"/>
      <c r="AC19" s="875"/>
      <c r="AE19" s="875"/>
      <c r="AF19" s="875"/>
      <c r="AG19" s="875"/>
      <c r="AH19" s="875"/>
      <c r="AI19" s="875"/>
      <c r="AJ19" s="875"/>
      <c r="AK19" s="875"/>
      <c r="AL19" s="875">
        <v>100</v>
      </c>
      <c r="AM19" s="875"/>
      <c r="AN19" s="875"/>
      <c r="AO19" s="875"/>
      <c r="AP19" s="875"/>
    </row>
    <row r="20" spans="2:43">
      <c r="B20" t="s">
        <v>1051</v>
      </c>
      <c r="C20" s="875"/>
      <c r="D20" s="875"/>
      <c r="E20" s="875"/>
      <c r="F20" s="875"/>
      <c r="G20" s="875"/>
      <c r="H20" s="875"/>
      <c r="I20" s="875"/>
      <c r="J20" s="875">
        <f>+J8*3</f>
        <v>60</v>
      </c>
      <c r="K20" s="875">
        <f>+K8*3</f>
        <v>93</v>
      </c>
      <c r="L20" s="875">
        <f>+L8*3</f>
        <v>93</v>
      </c>
      <c r="M20" s="875">
        <f>+M8*3</f>
        <v>90</v>
      </c>
      <c r="N20" s="875">
        <f>+N8*3</f>
        <v>93</v>
      </c>
      <c r="O20" s="875"/>
      <c r="R20" s="875"/>
      <c r="S20" s="875"/>
      <c r="T20" s="875"/>
      <c r="U20" s="875"/>
      <c r="V20" s="875"/>
      <c r="W20" s="875"/>
      <c r="X20" s="875">
        <f>+X8*3</f>
        <v>60</v>
      </c>
      <c r="Y20" s="875">
        <f>+Y8*3</f>
        <v>93</v>
      </c>
      <c r="Z20" s="875">
        <f>+Z8*3</f>
        <v>93</v>
      </c>
      <c r="AA20" s="875">
        <f>+AA8*3</f>
        <v>90</v>
      </c>
      <c r="AB20" s="875">
        <f>+AB8*3</f>
        <v>93</v>
      </c>
      <c r="AC20" s="875"/>
      <c r="AF20" s="875"/>
      <c r="AG20" s="875"/>
      <c r="AH20" s="875"/>
      <c r="AI20" s="875"/>
      <c r="AJ20" s="875"/>
      <c r="AK20" s="875"/>
      <c r="AL20" s="875">
        <f>+AL8*3</f>
        <v>60</v>
      </c>
      <c r="AM20" s="875">
        <f>+AM8*3</f>
        <v>93</v>
      </c>
      <c r="AN20" s="875">
        <f>+AN8*3</f>
        <v>93</v>
      </c>
      <c r="AO20" s="875">
        <f>+AO8*3</f>
        <v>90</v>
      </c>
      <c r="AP20" s="875">
        <f>+AP8*3</f>
        <v>93</v>
      </c>
    </row>
    <row r="21" spans="2:43">
      <c r="B21" t="s">
        <v>995</v>
      </c>
      <c r="C21" s="873">
        <f>+'Najaf FFS'!N11</f>
        <v>0.55000000000000004</v>
      </c>
      <c r="D21" s="873">
        <f>+C21</f>
        <v>0.55000000000000004</v>
      </c>
      <c r="E21" s="873">
        <f t="shared" ref="E21:N21" si="14">+D21</f>
        <v>0.55000000000000004</v>
      </c>
      <c r="F21" s="873">
        <f t="shared" si="14"/>
        <v>0.55000000000000004</v>
      </c>
      <c r="G21" s="873">
        <f t="shared" si="14"/>
        <v>0.55000000000000004</v>
      </c>
      <c r="H21" s="873">
        <f t="shared" si="14"/>
        <v>0.55000000000000004</v>
      </c>
      <c r="I21" s="873">
        <f t="shared" si="14"/>
        <v>0.55000000000000004</v>
      </c>
      <c r="J21" s="873">
        <f t="shared" si="14"/>
        <v>0.55000000000000004</v>
      </c>
      <c r="K21" s="873">
        <f t="shared" si="14"/>
        <v>0.55000000000000004</v>
      </c>
      <c r="L21" s="873">
        <f t="shared" si="14"/>
        <v>0.55000000000000004</v>
      </c>
      <c r="M21" s="873">
        <f t="shared" si="14"/>
        <v>0.55000000000000004</v>
      </c>
      <c r="N21" s="873">
        <f t="shared" si="14"/>
        <v>0.55000000000000004</v>
      </c>
      <c r="O21" s="873"/>
      <c r="Q21" s="875">
        <f>+C21</f>
        <v>0.55000000000000004</v>
      </c>
      <c r="R21" s="873">
        <f>+Q21</f>
        <v>0.55000000000000004</v>
      </c>
      <c r="S21" s="873">
        <f t="shared" ref="S21:AB21" si="15">+R21</f>
        <v>0.55000000000000004</v>
      </c>
      <c r="T21" s="873">
        <f t="shared" si="15"/>
        <v>0.55000000000000004</v>
      </c>
      <c r="U21" s="873">
        <f t="shared" si="15"/>
        <v>0.55000000000000004</v>
      </c>
      <c r="V21" s="873">
        <f t="shared" si="15"/>
        <v>0.55000000000000004</v>
      </c>
      <c r="W21" s="873">
        <f t="shared" si="15"/>
        <v>0.55000000000000004</v>
      </c>
      <c r="X21" s="873">
        <f t="shared" si="15"/>
        <v>0.55000000000000004</v>
      </c>
      <c r="Y21" s="873">
        <f t="shared" si="15"/>
        <v>0.55000000000000004</v>
      </c>
      <c r="Z21" s="873">
        <f t="shared" si="15"/>
        <v>0.55000000000000004</v>
      </c>
      <c r="AA21" s="873">
        <f t="shared" si="15"/>
        <v>0.55000000000000004</v>
      </c>
      <c r="AB21" s="873">
        <f t="shared" si="15"/>
        <v>0.55000000000000004</v>
      </c>
      <c r="AC21" s="873"/>
      <c r="AE21" s="875">
        <f>+C21</f>
        <v>0.55000000000000004</v>
      </c>
      <c r="AF21" s="873">
        <f>+AE21</f>
        <v>0.55000000000000004</v>
      </c>
      <c r="AG21" s="873">
        <f t="shared" ref="AG21:AP21" si="16">+AF21</f>
        <v>0.55000000000000004</v>
      </c>
      <c r="AH21" s="873">
        <f t="shared" si="16"/>
        <v>0.55000000000000004</v>
      </c>
      <c r="AI21" s="873">
        <f t="shared" si="16"/>
        <v>0.55000000000000004</v>
      </c>
      <c r="AJ21" s="873">
        <f t="shared" si="16"/>
        <v>0.55000000000000004</v>
      </c>
      <c r="AK21" s="873">
        <f t="shared" si="16"/>
        <v>0.55000000000000004</v>
      </c>
      <c r="AL21" s="873">
        <f t="shared" si="16"/>
        <v>0.55000000000000004</v>
      </c>
      <c r="AM21" s="873">
        <f t="shared" si="16"/>
        <v>0.55000000000000004</v>
      </c>
      <c r="AN21" s="873">
        <f t="shared" si="16"/>
        <v>0.55000000000000004</v>
      </c>
      <c r="AO21" s="873">
        <f t="shared" si="16"/>
        <v>0.55000000000000004</v>
      </c>
      <c r="AP21" s="873">
        <f t="shared" si="16"/>
        <v>0.55000000000000004</v>
      </c>
    </row>
    <row r="22" spans="2:43">
      <c r="B22" t="s">
        <v>986</v>
      </c>
      <c r="C22" s="873">
        <f>+'Najaf FFS'!N7</f>
        <v>0.72250000000000003</v>
      </c>
      <c r="D22" s="873">
        <f t="shared" ref="D22:N23" si="17">+C22</f>
        <v>0.72250000000000003</v>
      </c>
      <c r="E22" s="873">
        <f t="shared" si="17"/>
        <v>0.72250000000000003</v>
      </c>
      <c r="F22" s="873">
        <f t="shared" si="17"/>
        <v>0.72250000000000003</v>
      </c>
      <c r="G22" s="873">
        <f t="shared" si="17"/>
        <v>0.72250000000000003</v>
      </c>
      <c r="H22" s="873">
        <f t="shared" si="17"/>
        <v>0.72250000000000003</v>
      </c>
      <c r="I22" s="873">
        <f t="shared" si="17"/>
        <v>0.72250000000000003</v>
      </c>
      <c r="J22" s="873">
        <f t="shared" si="17"/>
        <v>0.72250000000000003</v>
      </c>
      <c r="K22" s="873">
        <f t="shared" si="17"/>
        <v>0.72250000000000003</v>
      </c>
      <c r="L22" s="873">
        <f t="shared" si="17"/>
        <v>0.72250000000000003</v>
      </c>
      <c r="M22" s="873">
        <f t="shared" si="17"/>
        <v>0.72250000000000003</v>
      </c>
      <c r="N22" s="873">
        <f t="shared" si="17"/>
        <v>0.72250000000000003</v>
      </c>
      <c r="O22" s="873"/>
      <c r="Q22" s="873">
        <f>+C22</f>
        <v>0.72250000000000003</v>
      </c>
      <c r="R22" s="873">
        <f t="shared" ref="R22:AB23" si="18">+Q22</f>
        <v>0.72250000000000003</v>
      </c>
      <c r="S22" s="873">
        <f t="shared" si="18"/>
        <v>0.72250000000000003</v>
      </c>
      <c r="T22" s="873">
        <f t="shared" si="18"/>
        <v>0.72250000000000003</v>
      </c>
      <c r="U22" s="873">
        <f t="shared" si="18"/>
        <v>0.72250000000000003</v>
      </c>
      <c r="V22" s="873">
        <f t="shared" si="18"/>
        <v>0.72250000000000003</v>
      </c>
      <c r="W22" s="873">
        <f t="shared" si="18"/>
        <v>0.72250000000000003</v>
      </c>
      <c r="X22" s="873">
        <f t="shared" si="18"/>
        <v>0.72250000000000003</v>
      </c>
      <c r="Y22" s="873">
        <f t="shared" si="18"/>
        <v>0.72250000000000003</v>
      </c>
      <c r="Z22" s="873">
        <f t="shared" si="18"/>
        <v>0.72250000000000003</v>
      </c>
      <c r="AA22" s="873">
        <f t="shared" si="18"/>
        <v>0.72250000000000003</v>
      </c>
      <c r="AB22" s="873">
        <f t="shared" si="18"/>
        <v>0.72250000000000003</v>
      </c>
      <c r="AC22" s="873"/>
      <c r="AE22" s="875">
        <f t="shared" ref="AE22:AE23" si="19">+C22</f>
        <v>0.72250000000000003</v>
      </c>
      <c r="AF22" s="873">
        <f t="shared" ref="AF22:AP23" si="20">+AE22</f>
        <v>0.72250000000000003</v>
      </c>
      <c r="AG22" s="873">
        <f t="shared" si="20"/>
        <v>0.72250000000000003</v>
      </c>
      <c r="AH22" s="873">
        <f t="shared" si="20"/>
        <v>0.72250000000000003</v>
      </c>
      <c r="AI22" s="873">
        <f t="shared" si="20"/>
        <v>0.72250000000000003</v>
      </c>
      <c r="AJ22" s="873">
        <f t="shared" si="20"/>
        <v>0.72250000000000003</v>
      </c>
      <c r="AK22" s="873">
        <f t="shared" si="20"/>
        <v>0.72250000000000003</v>
      </c>
      <c r="AL22" s="873">
        <f t="shared" si="20"/>
        <v>0.72250000000000003</v>
      </c>
      <c r="AM22" s="873">
        <f t="shared" si="20"/>
        <v>0.72250000000000003</v>
      </c>
      <c r="AN22" s="873">
        <f t="shared" si="20"/>
        <v>0.72250000000000003</v>
      </c>
      <c r="AO22" s="873">
        <f t="shared" si="20"/>
        <v>0.72250000000000003</v>
      </c>
      <c r="AP22" s="873">
        <f t="shared" si="20"/>
        <v>0.72250000000000003</v>
      </c>
    </row>
    <row r="23" spans="2:43">
      <c r="B23" t="s">
        <v>992</v>
      </c>
      <c r="C23" s="873">
        <f>+'Najaf FFS'!N10</f>
        <v>0.95</v>
      </c>
      <c r="D23" s="873">
        <f t="shared" si="17"/>
        <v>0.95</v>
      </c>
      <c r="E23" s="873">
        <f t="shared" si="17"/>
        <v>0.95</v>
      </c>
      <c r="F23" s="873">
        <f t="shared" si="17"/>
        <v>0.95</v>
      </c>
      <c r="G23" s="873">
        <f t="shared" si="17"/>
        <v>0.95</v>
      </c>
      <c r="H23" s="873">
        <f t="shared" si="17"/>
        <v>0.95</v>
      </c>
      <c r="I23" s="873">
        <f t="shared" si="17"/>
        <v>0.95</v>
      </c>
      <c r="J23" s="873">
        <f t="shared" si="17"/>
        <v>0.95</v>
      </c>
      <c r="K23" s="873">
        <f t="shared" si="17"/>
        <v>0.95</v>
      </c>
      <c r="L23" s="873">
        <f t="shared" si="17"/>
        <v>0.95</v>
      </c>
      <c r="M23" s="873">
        <f t="shared" si="17"/>
        <v>0.95</v>
      </c>
      <c r="N23" s="873">
        <f t="shared" si="17"/>
        <v>0.95</v>
      </c>
      <c r="O23" s="873"/>
      <c r="Q23" s="873">
        <f>+C23</f>
        <v>0.95</v>
      </c>
      <c r="R23" s="873">
        <f t="shared" si="18"/>
        <v>0.95</v>
      </c>
      <c r="S23" s="873">
        <f t="shared" si="18"/>
        <v>0.95</v>
      </c>
      <c r="T23" s="873">
        <f t="shared" si="18"/>
        <v>0.95</v>
      </c>
      <c r="U23" s="873">
        <f t="shared" si="18"/>
        <v>0.95</v>
      </c>
      <c r="V23" s="873">
        <f t="shared" si="18"/>
        <v>0.95</v>
      </c>
      <c r="W23" s="873">
        <f t="shared" si="18"/>
        <v>0.95</v>
      </c>
      <c r="X23" s="873">
        <f t="shared" si="18"/>
        <v>0.95</v>
      </c>
      <c r="Y23" s="873">
        <f t="shared" si="18"/>
        <v>0.95</v>
      </c>
      <c r="Z23" s="873">
        <f t="shared" si="18"/>
        <v>0.95</v>
      </c>
      <c r="AA23" s="873">
        <f t="shared" si="18"/>
        <v>0.95</v>
      </c>
      <c r="AB23" s="873">
        <f t="shared" si="18"/>
        <v>0.95</v>
      </c>
      <c r="AC23" s="873"/>
      <c r="AE23" s="875">
        <f t="shared" si="19"/>
        <v>0.95</v>
      </c>
      <c r="AF23" s="873">
        <f t="shared" si="20"/>
        <v>0.95</v>
      </c>
      <c r="AG23" s="873">
        <f t="shared" si="20"/>
        <v>0.95</v>
      </c>
      <c r="AH23" s="873">
        <f t="shared" si="20"/>
        <v>0.95</v>
      </c>
      <c r="AI23" s="873">
        <f t="shared" si="20"/>
        <v>0.95</v>
      </c>
      <c r="AJ23" s="873">
        <f t="shared" si="20"/>
        <v>0.95</v>
      </c>
      <c r="AK23" s="873">
        <f t="shared" si="20"/>
        <v>0.95</v>
      </c>
      <c r="AL23" s="873">
        <f t="shared" si="20"/>
        <v>0.95</v>
      </c>
      <c r="AM23" s="873">
        <f t="shared" si="20"/>
        <v>0.95</v>
      </c>
      <c r="AN23" s="873">
        <f t="shared" si="20"/>
        <v>0.95</v>
      </c>
      <c r="AO23" s="873">
        <f t="shared" si="20"/>
        <v>0.95</v>
      </c>
      <c r="AP23" s="873">
        <f t="shared" si="20"/>
        <v>0.95</v>
      </c>
    </row>
    <row r="24" spans="2:43">
      <c r="B24" t="s">
        <v>1052</v>
      </c>
      <c r="C24" s="873">
        <f>+IF((C7-C17)/(C21*C22*C23)&lt;0,0,(C7-C17)/(C21*C22*C23))</f>
        <v>25.456221751295491</v>
      </c>
      <c r="D24" s="873">
        <f t="shared" ref="D24:M24" si="21">+IF((D7-D17)/(D21*D22*D23)&lt;0,0,(D7-D17)/(D21*D22*D23))</f>
        <v>102.63062697637457</v>
      </c>
      <c r="E24" s="873">
        <f t="shared" si="21"/>
        <v>118.03109220046026</v>
      </c>
      <c r="F24" s="873">
        <f t="shared" si="21"/>
        <v>203.53860836527485</v>
      </c>
      <c r="G24" s="873">
        <f t="shared" si="21"/>
        <v>368.53675248914385</v>
      </c>
      <c r="H24" s="873">
        <f t="shared" si="21"/>
        <v>358.50708112277204</v>
      </c>
      <c r="I24" s="873">
        <f t="shared" si="21"/>
        <v>93.927092640529892</v>
      </c>
      <c r="J24" s="873">
        <f t="shared" si="21"/>
        <v>0</v>
      </c>
      <c r="K24" s="873">
        <f t="shared" si="21"/>
        <v>0</v>
      </c>
      <c r="L24" s="873">
        <f t="shared" si="21"/>
        <v>0</v>
      </c>
      <c r="M24" s="873">
        <f t="shared" si="21"/>
        <v>0</v>
      </c>
      <c r="N24" s="873">
        <f>+IF((N7-N17)/(N21*N22*N23)&lt;0,0,(N7-N17)/(N21*N22*N23))</f>
        <v>0</v>
      </c>
      <c r="O24" s="873"/>
      <c r="Q24" s="873">
        <f>+IF((Q7-Q17)/(Q21*Q22*Q23)&lt;0,0,(Q7-Q17)/(Q21*Q22*Q23))</f>
        <v>21.765644056665728</v>
      </c>
      <c r="R24" s="873">
        <f t="shared" ref="R24:AB24" si="22">+IF((R7-R17)/(R21*R22*R23)&lt;0,0,(R7-R17)/(R21*R22*R23))</f>
        <v>112.15708349199517</v>
      </c>
      <c r="S24" s="873">
        <f t="shared" si="22"/>
        <v>118.99140742702936</v>
      </c>
      <c r="T24" s="873">
        <f t="shared" si="22"/>
        <v>212.76468932633568</v>
      </c>
      <c r="U24" s="873">
        <f t="shared" si="22"/>
        <v>378.53677919239743</v>
      </c>
      <c r="V24" s="873">
        <f t="shared" si="22"/>
        <v>391.72861376467279</v>
      </c>
      <c r="W24" s="873">
        <f t="shared" si="22"/>
        <v>99.669360312876705</v>
      </c>
      <c r="X24" s="873">
        <f t="shared" si="22"/>
        <v>0</v>
      </c>
      <c r="Y24" s="873">
        <f t="shared" si="22"/>
        <v>0</v>
      </c>
      <c r="Z24" s="873">
        <f t="shared" si="22"/>
        <v>0</v>
      </c>
      <c r="AA24" s="873">
        <f t="shared" si="22"/>
        <v>0</v>
      </c>
      <c r="AB24" s="873">
        <f t="shared" si="22"/>
        <v>0</v>
      </c>
      <c r="AC24" s="873"/>
      <c r="AE24" s="873">
        <f>+IF((AE7-AE17)/(AE21*AE22*AE23)&lt;0,0,(AE7-AE17)/(AE21*AE22*AE23))</f>
        <v>19.540515333631337</v>
      </c>
      <c r="AF24" s="873">
        <f t="shared" ref="AF24:AP24" si="23">+IF((AF7-AF17)/(AF21*AF22*AF23)&lt;0,0,(AF7-AF17)/(AF21*AF22*AF23))</f>
        <v>86.819754639823842</v>
      </c>
      <c r="AG24" s="873">
        <f t="shared" si="23"/>
        <v>106.56777205675404</v>
      </c>
      <c r="AH24" s="873">
        <f t="shared" si="23"/>
        <v>188.67237297395741</v>
      </c>
      <c r="AI24" s="873">
        <f t="shared" si="23"/>
        <v>362.37810632274306</v>
      </c>
      <c r="AJ24" s="873">
        <f t="shared" si="23"/>
        <v>362.69598185460501</v>
      </c>
      <c r="AK24" s="873">
        <f>+IF((AK7-AK17)/(AK21*AK22*AK23)&lt;0,0,(AK7-AK17)/(AK21*AK22*AK23))</f>
        <v>93.927092640529892</v>
      </c>
      <c r="AL24" s="873">
        <f t="shared" si="23"/>
        <v>0</v>
      </c>
      <c r="AM24" s="873">
        <f t="shared" si="23"/>
        <v>0</v>
      </c>
      <c r="AN24" s="873">
        <f t="shared" si="23"/>
        <v>0</v>
      </c>
      <c r="AO24" s="873">
        <f t="shared" si="23"/>
        <v>0</v>
      </c>
      <c r="AP24" s="873">
        <f t="shared" si="23"/>
        <v>0</v>
      </c>
    </row>
    <row r="25" spans="2:43">
      <c r="B25" t="s">
        <v>1053</v>
      </c>
      <c r="C25" s="875">
        <f>+IF((C10-C17+C18+C19+C20)/(C22*C23*C21)&lt;0,0,(C10-C17+C18+C19+C20)/(C22*C23*C21))</f>
        <v>0</v>
      </c>
      <c r="D25" s="875">
        <f t="shared" ref="D25:N25" si="24">+IF((D10-D17+D18+D19+D20)/(D22*D23*D21)&lt;0,0,(D10-D17+D18+D19+D20)/(D22*D23*D21))</f>
        <v>0</v>
      </c>
      <c r="E25" s="875">
        <f t="shared" si="24"/>
        <v>0</v>
      </c>
      <c r="F25" s="875">
        <f t="shared" si="24"/>
        <v>0</v>
      </c>
      <c r="G25" s="875">
        <f t="shared" si="24"/>
        <v>0</v>
      </c>
      <c r="H25" s="875">
        <f t="shared" si="24"/>
        <v>0</v>
      </c>
      <c r="I25" s="875">
        <f t="shared" si="24"/>
        <v>529.79255310342546</v>
      </c>
      <c r="J25" s="875">
        <f t="shared" si="24"/>
        <v>1025.0956109998181</v>
      </c>
      <c r="K25" s="875">
        <f t="shared" si="24"/>
        <v>1333.0110428635287</v>
      </c>
      <c r="L25" s="875">
        <f t="shared" si="24"/>
        <v>1146.3651264051921</v>
      </c>
      <c r="M25" s="875">
        <f t="shared" si="24"/>
        <v>843.05888975348091</v>
      </c>
      <c r="N25" s="875">
        <f t="shared" si="24"/>
        <v>468.68592821310904</v>
      </c>
      <c r="O25" s="875"/>
      <c r="Q25" s="875">
        <f>+IF((Q10-Q17+Q18+Q19+Q20)/(Q22*Q23*Q21)&lt;0,0,(Q10-Q17+Q18+Q19+Q20)/(Q22*Q23*Q21))</f>
        <v>0</v>
      </c>
      <c r="R25" s="875">
        <f t="shared" ref="R25:AB25" si="25">+IF((R10-R17+R18+R19+R20)/(R22*R23*R21)&lt;0,0,(R10-R17+R18+R19+R20)/(R22*R23*R21))</f>
        <v>0</v>
      </c>
      <c r="S25" s="875">
        <f t="shared" si="25"/>
        <v>0</v>
      </c>
      <c r="T25" s="875">
        <f t="shared" si="25"/>
        <v>0</v>
      </c>
      <c r="U25" s="875">
        <f t="shared" si="25"/>
        <v>0</v>
      </c>
      <c r="V25" s="875">
        <f t="shared" si="25"/>
        <v>0</v>
      </c>
      <c r="W25" s="875">
        <f t="shared" si="25"/>
        <v>529.79255310342546</v>
      </c>
      <c r="X25" s="875">
        <f t="shared" si="25"/>
        <v>1054.0222843992649</v>
      </c>
      <c r="Y25" s="875">
        <f t="shared" si="25"/>
        <v>1384.268472376285</v>
      </c>
      <c r="Z25" s="875">
        <f t="shared" si="25"/>
        <v>1189.0664061853281</v>
      </c>
      <c r="AA25" s="875">
        <f t="shared" si="25"/>
        <v>872.9921690038243</v>
      </c>
      <c r="AB25" s="875">
        <f t="shared" si="25"/>
        <v>487.75846012483242</v>
      </c>
      <c r="AC25" s="875"/>
      <c r="AE25" s="875">
        <f>+IF((AE10-AE17+AE18+AE19+AE20)/(AE22*AE23*AE21)&lt;0,0,(AE10-AE17+AE18+AE19+AE20)/(AE22*AE23*AE21))</f>
        <v>0</v>
      </c>
      <c r="AF25" s="875">
        <f t="shared" ref="AF25:AP25" si="26">+IF((AF10-AF17+AF18+AF19+AF20)/(AF22*AF23*AF21)&lt;0,0,(AF10-AF17+AF18+AF19+AF20)/(AF22*AF23*AF21))</f>
        <v>0</v>
      </c>
      <c r="AG25" s="875">
        <f t="shared" si="26"/>
        <v>0</v>
      </c>
      <c r="AH25" s="875">
        <f t="shared" si="26"/>
        <v>0</v>
      </c>
      <c r="AI25" s="875">
        <f t="shared" si="26"/>
        <v>0</v>
      </c>
      <c r="AJ25" s="875">
        <f t="shared" si="26"/>
        <v>0</v>
      </c>
      <c r="AK25" s="875">
        <f t="shared" si="26"/>
        <v>529.79255310342546</v>
      </c>
      <c r="AL25" s="875">
        <f t="shared" si="26"/>
        <v>1025.0956109998181</v>
      </c>
      <c r="AM25" s="875">
        <f t="shared" si="26"/>
        <v>1377.434148441251</v>
      </c>
      <c r="AN25" s="875">
        <f t="shared" si="26"/>
        <v>1202.2052615022931</v>
      </c>
      <c r="AO25" s="875">
        <f t="shared" si="26"/>
        <v>823.78768563434369</v>
      </c>
      <c r="AP25" s="875">
        <f t="shared" si="26"/>
        <v>445.02574460687737</v>
      </c>
    </row>
    <row r="26" spans="2:43">
      <c r="B26" t="s">
        <v>1054</v>
      </c>
      <c r="C26" s="873">
        <f>+IF((C13-C17)/(C21*C22*C23)&lt;0,0,(C13-C17)/(C21*C22*C23))</f>
        <v>0</v>
      </c>
      <c r="D26" s="873">
        <f t="shared" ref="D26:M26" si="27">+IF((D13-D17)/(D21*D22*D23)&lt;0,0,(D13-D17)/(D21*D22*D23))</f>
        <v>49.65137166603202</v>
      </c>
      <c r="E26" s="873">
        <f t="shared" si="27"/>
        <v>106.58757305342628</v>
      </c>
      <c r="F26" s="873">
        <f t="shared" si="27"/>
        <v>203.53860836527485</v>
      </c>
      <c r="G26" s="873">
        <f t="shared" si="27"/>
        <v>362.23222110721304</v>
      </c>
      <c r="H26" s="873">
        <f t="shared" si="27"/>
        <v>295.4617673034644</v>
      </c>
      <c r="I26" s="873">
        <f t="shared" si="27"/>
        <v>88.05664935049677</v>
      </c>
      <c r="J26" s="873">
        <f t="shared" si="27"/>
        <v>0</v>
      </c>
      <c r="K26" s="873">
        <f t="shared" si="27"/>
        <v>0</v>
      </c>
      <c r="L26" s="873">
        <f t="shared" si="27"/>
        <v>0</v>
      </c>
      <c r="M26" s="873">
        <f t="shared" si="27"/>
        <v>0</v>
      </c>
      <c r="N26" s="873">
        <f>+IF((N13-N17)/(N21*N22*N23)&lt;0,0,(N13-N17)/(N21*N22*N23))</f>
        <v>0</v>
      </c>
      <c r="O26" s="873"/>
      <c r="Q26" s="873">
        <f>+IF((Q13-Q17)/(Q21*Q22*Q23)&lt;0,0,(Q13-Q17)/(Q21*Q22*Q23))</f>
        <v>0</v>
      </c>
      <c r="R26" s="873">
        <f t="shared" ref="R26:AB26" si="28">+IF((R13-R17)/(R21*R22*R23)&lt;0,0,(R13-R17)/(R21*R22*R23))</f>
        <v>52.820317544411523</v>
      </c>
      <c r="S26" s="873">
        <f t="shared" si="28"/>
        <v>106.59426168440919</v>
      </c>
      <c r="T26" s="873">
        <f t="shared" si="28"/>
        <v>212.76468932633568</v>
      </c>
      <c r="U26" s="873">
        <f t="shared" si="28"/>
        <v>371.80841376798395</v>
      </c>
      <c r="V26" s="873">
        <f t="shared" si="28"/>
        <v>324.23304249929635</v>
      </c>
      <c r="W26" s="873">
        <f t="shared" si="28"/>
        <v>93.440025293321895</v>
      </c>
      <c r="X26" s="873">
        <f t="shared" si="28"/>
        <v>0</v>
      </c>
      <c r="Y26" s="873">
        <f t="shared" si="28"/>
        <v>0</v>
      </c>
      <c r="Z26" s="873">
        <f t="shared" si="28"/>
        <v>0</v>
      </c>
      <c r="AA26" s="873">
        <f t="shared" si="28"/>
        <v>0</v>
      </c>
      <c r="AB26" s="873">
        <f t="shared" si="28"/>
        <v>0</v>
      </c>
      <c r="AC26" s="873"/>
      <c r="AE26" s="873">
        <f>+IF((AE13-AE17)/(AE21*AE22*AE23)&lt;0,0,(AE13-AE17)/(AE21*AE22*AE23))</f>
        <v>0</v>
      </c>
      <c r="AF26" s="873">
        <f t="shared" ref="AF26:AP26" si="29">+IF((AF13-AF17)/(AF21*AF22*AF23)&lt;0,0,(AF13-AF17)/(AF21*AF22*AF23))</f>
        <v>39.138424860515549</v>
      </c>
      <c r="AG26" s="873">
        <f t="shared" si="29"/>
        <v>96.316286154202743</v>
      </c>
      <c r="AH26" s="873">
        <f t="shared" si="29"/>
        <v>188.67237297395741</v>
      </c>
      <c r="AI26" s="873">
        <f t="shared" si="29"/>
        <v>356.33847121736397</v>
      </c>
      <c r="AJ26" s="873">
        <f t="shared" si="29"/>
        <v>302.24665154550422</v>
      </c>
      <c r="AK26" s="873">
        <f>+IF((AK13-AK17)/(AK21*AK22*AK23)&lt;0,0,(AK13-AK17)/(AK21*AK22*AK23))</f>
        <v>88.05664935049677</v>
      </c>
      <c r="AL26" s="873">
        <f t="shared" si="29"/>
        <v>0</v>
      </c>
      <c r="AM26" s="873">
        <f t="shared" si="29"/>
        <v>0</v>
      </c>
      <c r="AN26" s="873">
        <f t="shared" si="29"/>
        <v>0</v>
      </c>
      <c r="AO26" s="873">
        <f t="shared" si="29"/>
        <v>0</v>
      </c>
      <c r="AP26" s="873">
        <f t="shared" si="29"/>
        <v>0</v>
      </c>
    </row>
    <row r="27" spans="2:43">
      <c r="B27" t="s">
        <v>1055</v>
      </c>
      <c r="C27" s="875">
        <f>+IF((C16-C17)/(C21*C22*C23)&lt;0,0,+(C16-C17)/(C21*C22*C23))</f>
        <v>0</v>
      </c>
      <c r="D27" s="875">
        <f t="shared" ref="D27:M27" si="30">+IF((D16-D17)/(D21*D22*D23)&lt;0,0,+(D16-D17)/(D21*D22*D23))</f>
        <v>0</v>
      </c>
      <c r="E27" s="875">
        <f t="shared" si="30"/>
        <v>0</v>
      </c>
      <c r="F27" s="875">
        <f t="shared" si="30"/>
        <v>0</v>
      </c>
      <c r="G27" s="875">
        <f t="shared" si="30"/>
        <v>0</v>
      </c>
      <c r="H27" s="875">
        <f t="shared" si="30"/>
        <v>0</v>
      </c>
      <c r="I27" s="875">
        <f t="shared" si="30"/>
        <v>0</v>
      </c>
      <c r="J27" s="875">
        <f t="shared" si="30"/>
        <v>0</v>
      </c>
      <c r="K27" s="875">
        <f>+IF((K16-K17)/(K21*K22*K23)&lt;0,0,+(K16-K17)/(K21*K22*K23))</f>
        <v>297.54687889700608</v>
      </c>
      <c r="L27" s="875">
        <f t="shared" si="30"/>
        <v>805.65553550437903</v>
      </c>
      <c r="M27" s="875">
        <f t="shared" si="30"/>
        <v>702.21707146128938</v>
      </c>
      <c r="N27" s="875">
        <f>+IF((N16-N17)/(N21*N22*N23)&lt;0,0,+(N16-N17)/(N21*N22*N23))</f>
        <v>341.61262083889875</v>
      </c>
      <c r="O27" s="875"/>
      <c r="Q27" s="875">
        <f>+IF((Q16-Q17)/(Q21*Q22*Q23)&lt;0,0,+(Q16-Q17)/(Q21*Q22*Q23))</f>
        <v>0</v>
      </c>
      <c r="R27" s="875">
        <f t="shared" ref="R27:AB27" si="31">+IF((R16-R17)/(R21*R22*R23)&lt;0,0,+(R16-R17)/(R21*R22*R23))</f>
        <v>0</v>
      </c>
      <c r="S27" s="875">
        <f t="shared" si="31"/>
        <v>0</v>
      </c>
      <c r="T27" s="875">
        <f t="shared" si="31"/>
        <v>0</v>
      </c>
      <c r="U27" s="875">
        <f t="shared" si="31"/>
        <v>0</v>
      </c>
      <c r="V27" s="875">
        <f t="shared" si="31"/>
        <v>0</v>
      </c>
      <c r="W27" s="875">
        <f t="shared" si="31"/>
        <v>0</v>
      </c>
      <c r="X27" s="875">
        <f t="shared" si="31"/>
        <v>0</v>
      </c>
      <c r="Y27" s="875">
        <f t="shared" si="31"/>
        <v>311.58210903365733</v>
      </c>
      <c r="Z27" s="875">
        <f t="shared" si="31"/>
        <v>843.88006821079125</v>
      </c>
      <c r="AA27" s="875">
        <f t="shared" si="31"/>
        <v>736.98029282075913</v>
      </c>
      <c r="AB27" s="875">
        <f t="shared" si="31"/>
        <v>370.83666167137801</v>
      </c>
      <c r="AC27" s="875"/>
      <c r="AE27" s="875">
        <f>+IF((AE16-AE17)/(AE21*AE22*AE23)&lt;0,0,+(AE16-AE17)/(AE21*AE22*AE23))</f>
        <v>0</v>
      </c>
      <c r="AF27" s="875">
        <f t="shared" ref="AF27:AP27" si="32">+IF((AF16-AF17)/(AF21*AF22*AF23)&lt;0,0,+(AF16-AF17)/(AF21*AF22*AF23))</f>
        <v>0</v>
      </c>
      <c r="AG27" s="875">
        <f t="shared" si="32"/>
        <v>0</v>
      </c>
      <c r="AH27" s="875">
        <f t="shared" si="32"/>
        <v>0</v>
      </c>
      <c r="AI27" s="875">
        <f t="shared" si="32"/>
        <v>0</v>
      </c>
      <c r="AJ27" s="875">
        <f t="shared" si="32"/>
        <v>0</v>
      </c>
      <c r="AK27" s="875">
        <f t="shared" si="32"/>
        <v>0</v>
      </c>
      <c r="AL27" s="875">
        <f t="shared" si="32"/>
        <v>0</v>
      </c>
      <c r="AM27" s="875">
        <f t="shared" si="32"/>
        <v>309.71074501543711</v>
      </c>
      <c r="AN27" s="875">
        <f t="shared" si="32"/>
        <v>855.64146288968743</v>
      </c>
      <c r="AO27" s="875">
        <f t="shared" si="32"/>
        <v>682.94586734215227</v>
      </c>
      <c r="AP27" s="875">
        <f t="shared" si="32"/>
        <v>313.72264184901877</v>
      </c>
    </row>
    <row r="29" spans="2:43">
      <c r="B29" t="s">
        <v>1056</v>
      </c>
      <c r="C29" s="875">
        <f>+C24*10</f>
        <v>254.5622175129549</v>
      </c>
      <c r="D29" s="875">
        <f t="shared" ref="D29:N29" si="33">+D24*10</f>
        <v>1026.3062697637456</v>
      </c>
      <c r="E29" s="875">
        <f t="shared" si="33"/>
        <v>1180.3109220046026</v>
      </c>
      <c r="F29" s="875">
        <f t="shared" si="33"/>
        <v>2035.3860836527485</v>
      </c>
      <c r="G29" s="875">
        <f t="shared" si="33"/>
        <v>3685.3675248914387</v>
      </c>
      <c r="H29" s="875">
        <f t="shared" si="33"/>
        <v>3585.0708112277202</v>
      </c>
      <c r="I29" s="875">
        <f t="shared" si="33"/>
        <v>939.27092640529895</v>
      </c>
      <c r="J29" s="875">
        <f t="shared" si="33"/>
        <v>0</v>
      </c>
      <c r="K29" s="875">
        <f t="shared" si="33"/>
        <v>0</v>
      </c>
      <c r="L29" s="875">
        <f t="shared" si="33"/>
        <v>0</v>
      </c>
      <c r="M29" s="875">
        <f t="shared" si="33"/>
        <v>0</v>
      </c>
      <c r="N29" s="875">
        <f t="shared" si="33"/>
        <v>0</v>
      </c>
      <c r="O29" s="1372">
        <f>SUM(C29:N29)</f>
        <v>12706.274755458509</v>
      </c>
      <c r="Q29" s="875">
        <f>+Q24*10</f>
        <v>217.6564405666573</v>
      </c>
      <c r="R29" s="875">
        <f t="shared" ref="R29:AB29" si="34">+R24*10</f>
        <v>1121.5708349199517</v>
      </c>
      <c r="S29" s="875">
        <f t="shared" si="34"/>
        <v>1189.9140742702937</v>
      </c>
      <c r="T29" s="875">
        <f t="shared" si="34"/>
        <v>2127.646893263357</v>
      </c>
      <c r="U29" s="875">
        <f t="shared" si="34"/>
        <v>3785.3677919239744</v>
      </c>
      <c r="V29" s="875">
        <f t="shared" si="34"/>
        <v>3917.2861376467281</v>
      </c>
      <c r="W29" s="875">
        <f t="shared" si="34"/>
        <v>996.69360312876711</v>
      </c>
      <c r="X29" s="875">
        <f t="shared" si="34"/>
        <v>0</v>
      </c>
      <c r="Y29" s="875">
        <f t="shared" si="34"/>
        <v>0</v>
      </c>
      <c r="Z29" s="875">
        <f t="shared" si="34"/>
        <v>0</v>
      </c>
      <c r="AA29" s="875">
        <f t="shared" si="34"/>
        <v>0</v>
      </c>
      <c r="AB29" s="875">
        <f t="shared" si="34"/>
        <v>0</v>
      </c>
      <c r="AC29" s="1372">
        <f>SUM(Q29:AB29)</f>
        <v>13356.135775719729</v>
      </c>
      <c r="AE29" s="875">
        <f>+AE24*10</f>
        <v>195.40515333631336</v>
      </c>
      <c r="AF29" s="875">
        <f t="shared" ref="AF29:AP29" si="35">+AF24*10</f>
        <v>868.19754639823839</v>
      </c>
      <c r="AG29" s="875">
        <f t="shared" si="35"/>
        <v>1065.6777205675403</v>
      </c>
      <c r="AH29" s="875">
        <f t="shared" si="35"/>
        <v>1886.7237297395741</v>
      </c>
      <c r="AI29" s="875">
        <f t="shared" si="35"/>
        <v>3623.7810632274304</v>
      </c>
      <c r="AJ29" s="875">
        <f t="shared" si="35"/>
        <v>3626.95981854605</v>
      </c>
      <c r="AK29" s="875">
        <f>+AK24*10</f>
        <v>939.27092640529895</v>
      </c>
      <c r="AL29" s="875">
        <f t="shared" si="35"/>
        <v>0</v>
      </c>
      <c r="AM29" s="875">
        <f t="shared" si="35"/>
        <v>0</v>
      </c>
      <c r="AN29" s="875">
        <f t="shared" si="35"/>
        <v>0</v>
      </c>
      <c r="AO29" s="875">
        <f t="shared" si="35"/>
        <v>0</v>
      </c>
      <c r="AP29" s="875">
        <f t="shared" si="35"/>
        <v>0</v>
      </c>
      <c r="AQ29" s="1372">
        <f>SUM(AE29:AP29)</f>
        <v>12206.015958220445</v>
      </c>
    </row>
    <row r="30" spans="2:43">
      <c r="B30" t="s">
        <v>1057</v>
      </c>
      <c r="C30" s="875">
        <f>+C25*10</f>
        <v>0</v>
      </c>
      <c r="D30" s="875">
        <f t="shared" ref="C30:N32" si="36">+D25*10</f>
        <v>0</v>
      </c>
      <c r="E30" s="875">
        <f t="shared" si="36"/>
        <v>0</v>
      </c>
      <c r="F30" s="875">
        <f t="shared" si="36"/>
        <v>0</v>
      </c>
      <c r="G30" s="875">
        <f t="shared" si="36"/>
        <v>0</v>
      </c>
      <c r="H30" s="875">
        <f t="shared" si="36"/>
        <v>0</v>
      </c>
      <c r="I30" s="875">
        <f>+I25*10</f>
        <v>5297.9255310342542</v>
      </c>
      <c r="J30" s="875">
        <f t="shared" si="36"/>
        <v>10250.95610999818</v>
      </c>
      <c r="K30" s="875">
        <f t="shared" si="36"/>
        <v>13330.110428635287</v>
      </c>
      <c r="L30" s="875">
        <f t="shared" si="36"/>
        <v>11463.651264051921</v>
      </c>
      <c r="M30" s="875">
        <f t="shared" si="36"/>
        <v>8430.5888975348098</v>
      </c>
      <c r="N30" s="875">
        <f t="shared" si="36"/>
        <v>4686.8592821310904</v>
      </c>
      <c r="O30" s="1372">
        <f t="shared" ref="O30:O31" si="37">SUM(C30:N30)</f>
        <v>53460.091513385545</v>
      </c>
      <c r="Q30" s="875">
        <f t="shared" ref="Q30:AB32" si="38">+Q25*10</f>
        <v>0</v>
      </c>
      <c r="R30" s="875">
        <f t="shared" si="38"/>
        <v>0</v>
      </c>
      <c r="S30" s="875">
        <f t="shared" si="38"/>
        <v>0</v>
      </c>
      <c r="T30" s="875">
        <f t="shared" si="38"/>
        <v>0</v>
      </c>
      <c r="U30" s="875">
        <f t="shared" si="38"/>
        <v>0</v>
      </c>
      <c r="V30" s="875">
        <f t="shared" si="38"/>
        <v>0</v>
      </c>
      <c r="W30" s="875">
        <f t="shared" si="38"/>
        <v>5297.9255310342542</v>
      </c>
      <c r="X30" s="875">
        <f t="shared" si="38"/>
        <v>10540.222843992649</v>
      </c>
      <c r="Y30" s="875">
        <f t="shared" si="38"/>
        <v>13842.68472376285</v>
      </c>
      <c r="Z30" s="875">
        <f t="shared" si="38"/>
        <v>11890.66406185328</v>
      </c>
      <c r="AA30" s="875">
        <f t="shared" si="38"/>
        <v>8729.9216900382435</v>
      </c>
      <c r="AB30" s="875">
        <f t="shared" si="38"/>
        <v>4877.5846012483244</v>
      </c>
      <c r="AC30" s="1372">
        <f t="shared" ref="AC30:AC31" si="39">SUM(Q30:AB30)</f>
        <v>55179.003451929602</v>
      </c>
      <c r="AE30" s="875">
        <f t="shared" ref="AE30:AP32" si="40">+AE25*10</f>
        <v>0</v>
      </c>
      <c r="AF30" s="875">
        <f t="shared" si="40"/>
        <v>0</v>
      </c>
      <c r="AG30" s="875">
        <f t="shared" si="40"/>
        <v>0</v>
      </c>
      <c r="AH30" s="875">
        <f t="shared" si="40"/>
        <v>0</v>
      </c>
      <c r="AI30" s="875">
        <f t="shared" si="40"/>
        <v>0</v>
      </c>
      <c r="AJ30" s="875">
        <f t="shared" si="40"/>
        <v>0</v>
      </c>
      <c r="AK30" s="875">
        <f t="shared" si="40"/>
        <v>5297.9255310342542</v>
      </c>
      <c r="AL30" s="875">
        <f t="shared" si="40"/>
        <v>10250.95610999818</v>
      </c>
      <c r="AM30" s="875">
        <f t="shared" si="40"/>
        <v>13774.341484412509</v>
      </c>
      <c r="AN30" s="875">
        <f t="shared" si="40"/>
        <v>12022.052615022931</v>
      </c>
      <c r="AO30" s="875">
        <f t="shared" si="40"/>
        <v>8237.8768563434369</v>
      </c>
      <c r="AP30" s="875">
        <f t="shared" si="40"/>
        <v>4450.2574460687738</v>
      </c>
      <c r="AQ30" s="1372">
        <f t="shared" ref="AQ30:AQ31" si="41">SUM(AE30:AP30)</f>
        <v>54033.410042880081</v>
      </c>
    </row>
    <row r="31" spans="2:43">
      <c r="B31" t="s">
        <v>1058</v>
      </c>
      <c r="C31" s="875">
        <f t="shared" si="36"/>
        <v>0</v>
      </c>
      <c r="D31" s="875">
        <f t="shared" si="36"/>
        <v>496.5137166603202</v>
      </c>
      <c r="E31" s="875">
        <f t="shared" si="36"/>
        <v>1065.8757305342629</v>
      </c>
      <c r="F31" s="875">
        <f t="shared" si="36"/>
        <v>2035.3860836527485</v>
      </c>
      <c r="G31" s="875">
        <f t="shared" si="36"/>
        <v>3622.3222110721304</v>
      </c>
      <c r="H31" s="875">
        <f t="shared" si="36"/>
        <v>2954.6176730346442</v>
      </c>
      <c r="I31" s="875">
        <f t="shared" si="36"/>
        <v>880.56649350496764</v>
      </c>
      <c r="J31" s="875">
        <f t="shared" si="36"/>
        <v>0</v>
      </c>
      <c r="K31" s="875">
        <f t="shared" si="36"/>
        <v>0</v>
      </c>
      <c r="L31" s="875">
        <f t="shared" si="36"/>
        <v>0</v>
      </c>
      <c r="M31" s="875">
        <f t="shared" si="36"/>
        <v>0</v>
      </c>
      <c r="N31" s="875">
        <f t="shared" si="36"/>
        <v>0</v>
      </c>
      <c r="O31" s="1372">
        <f t="shared" si="37"/>
        <v>11055.281908459074</v>
      </c>
      <c r="Q31" s="875">
        <f t="shared" si="38"/>
        <v>0</v>
      </c>
      <c r="R31" s="875">
        <f t="shared" si="38"/>
        <v>528.20317544411523</v>
      </c>
      <c r="S31" s="875">
        <f t="shared" si="38"/>
        <v>1065.9426168440918</v>
      </c>
      <c r="T31" s="875">
        <f t="shared" si="38"/>
        <v>2127.646893263357</v>
      </c>
      <c r="U31" s="875">
        <f t="shared" si="38"/>
        <v>3718.0841376798394</v>
      </c>
      <c r="V31" s="875">
        <f t="shared" si="38"/>
        <v>3242.3304249929633</v>
      </c>
      <c r="W31" s="875">
        <f t="shared" si="38"/>
        <v>934.40025293321901</v>
      </c>
      <c r="X31" s="875">
        <f t="shared" si="38"/>
        <v>0</v>
      </c>
      <c r="Y31" s="875">
        <f t="shared" si="38"/>
        <v>0</v>
      </c>
      <c r="Z31" s="875">
        <f t="shared" si="38"/>
        <v>0</v>
      </c>
      <c r="AA31" s="875">
        <f t="shared" si="38"/>
        <v>0</v>
      </c>
      <c r="AB31" s="875">
        <f t="shared" si="38"/>
        <v>0</v>
      </c>
      <c r="AC31" s="1372">
        <f t="shared" si="39"/>
        <v>11616.607501157587</v>
      </c>
      <c r="AE31" s="875">
        <f t="shared" si="40"/>
        <v>0</v>
      </c>
      <c r="AF31" s="875">
        <f t="shared" si="40"/>
        <v>391.38424860515551</v>
      </c>
      <c r="AG31" s="875">
        <f t="shared" si="40"/>
        <v>963.16286154202749</v>
      </c>
      <c r="AH31" s="875">
        <f t="shared" si="40"/>
        <v>1886.7237297395741</v>
      </c>
      <c r="AI31" s="875">
        <f t="shared" si="40"/>
        <v>3563.3847121736399</v>
      </c>
      <c r="AJ31" s="875">
        <f t="shared" si="40"/>
        <v>3022.4665154550421</v>
      </c>
      <c r="AK31" s="875">
        <f>+AK26*10</f>
        <v>880.56649350496764</v>
      </c>
      <c r="AL31" s="875">
        <f t="shared" si="40"/>
        <v>0</v>
      </c>
      <c r="AM31" s="875">
        <f t="shared" si="40"/>
        <v>0</v>
      </c>
      <c r="AN31" s="875">
        <f t="shared" si="40"/>
        <v>0</v>
      </c>
      <c r="AO31" s="875">
        <f t="shared" si="40"/>
        <v>0</v>
      </c>
      <c r="AP31" s="875">
        <f t="shared" si="40"/>
        <v>0</v>
      </c>
      <c r="AQ31" s="1372">
        <f t="shared" si="41"/>
        <v>10707.688561020408</v>
      </c>
    </row>
    <row r="32" spans="2:43">
      <c r="B32" t="s">
        <v>1059</v>
      </c>
      <c r="C32" s="875">
        <f t="shared" si="36"/>
        <v>0</v>
      </c>
      <c r="D32" s="875">
        <f t="shared" si="36"/>
        <v>0</v>
      </c>
      <c r="E32" s="875">
        <f t="shared" si="36"/>
        <v>0</v>
      </c>
      <c r="F32" s="875">
        <f t="shared" si="36"/>
        <v>0</v>
      </c>
      <c r="G32" s="875">
        <f t="shared" si="36"/>
        <v>0</v>
      </c>
      <c r="H32" s="875">
        <f t="shared" si="36"/>
        <v>0</v>
      </c>
      <c r="I32" s="875">
        <f t="shared" si="36"/>
        <v>0</v>
      </c>
      <c r="J32" s="875">
        <f t="shared" si="36"/>
        <v>0</v>
      </c>
      <c r="K32" s="875">
        <f t="shared" si="36"/>
        <v>2975.4687889700608</v>
      </c>
      <c r="L32" s="875">
        <f t="shared" si="36"/>
        <v>8056.5553550437908</v>
      </c>
      <c r="M32" s="875">
        <f t="shared" si="36"/>
        <v>7022.1707146128938</v>
      </c>
      <c r="N32" s="875">
        <f t="shared" si="36"/>
        <v>3416.1262083889874</v>
      </c>
      <c r="O32" s="1372">
        <f>SUM(C32:N32)</f>
        <v>21470.321067015735</v>
      </c>
      <c r="Q32" s="875">
        <f t="shared" si="38"/>
        <v>0</v>
      </c>
      <c r="R32" s="875">
        <f>+R27*10</f>
        <v>0</v>
      </c>
      <c r="S32" s="875">
        <f t="shared" si="38"/>
        <v>0</v>
      </c>
      <c r="T32" s="875">
        <f t="shared" si="38"/>
        <v>0</v>
      </c>
      <c r="U32" s="875">
        <f t="shared" si="38"/>
        <v>0</v>
      </c>
      <c r="V32" s="875">
        <f t="shared" si="38"/>
        <v>0</v>
      </c>
      <c r="W32" s="875">
        <f t="shared" si="38"/>
        <v>0</v>
      </c>
      <c r="X32" s="875">
        <f t="shared" si="38"/>
        <v>0</v>
      </c>
      <c r="Y32" s="875">
        <f t="shared" si="38"/>
        <v>3115.8210903365734</v>
      </c>
      <c r="Z32" s="875">
        <f t="shared" si="38"/>
        <v>8438.8006821079125</v>
      </c>
      <c r="AA32" s="875">
        <f t="shared" si="38"/>
        <v>7369.8029282075913</v>
      </c>
      <c r="AB32" s="875">
        <f t="shared" si="38"/>
        <v>3708.3666167137799</v>
      </c>
      <c r="AC32" s="1372">
        <f>SUM(Q32:AB32)</f>
        <v>22632.79131736586</v>
      </c>
      <c r="AE32" s="875">
        <f t="shared" si="40"/>
        <v>0</v>
      </c>
      <c r="AF32" s="875">
        <f t="shared" si="40"/>
        <v>0</v>
      </c>
      <c r="AG32" s="875">
        <f t="shared" si="40"/>
        <v>0</v>
      </c>
      <c r="AH32" s="875">
        <f t="shared" si="40"/>
        <v>0</v>
      </c>
      <c r="AI32" s="875">
        <f t="shared" si="40"/>
        <v>0</v>
      </c>
      <c r="AJ32" s="875">
        <f t="shared" si="40"/>
        <v>0</v>
      </c>
      <c r="AK32" s="875">
        <f t="shared" si="40"/>
        <v>0</v>
      </c>
      <c r="AL32" s="875">
        <f t="shared" si="40"/>
        <v>0</v>
      </c>
      <c r="AM32" s="875">
        <f t="shared" si="40"/>
        <v>3097.1074501543712</v>
      </c>
      <c r="AN32" s="875">
        <f t="shared" si="40"/>
        <v>8556.414628896875</v>
      </c>
      <c r="AO32" s="875">
        <f t="shared" si="40"/>
        <v>6829.4586734215227</v>
      </c>
      <c r="AP32" s="875">
        <f t="shared" si="40"/>
        <v>3137.2264184901878</v>
      </c>
      <c r="AQ32" s="1372">
        <f>SUM(AE32:AP32)</f>
        <v>21620.207170962956</v>
      </c>
    </row>
    <row r="33" spans="2:42" ht="15.75" thickBot="1"/>
    <row r="34" spans="2:42" ht="15.75" thickBot="1">
      <c r="B34" s="453" t="s">
        <v>1060</v>
      </c>
      <c r="C34" s="1417">
        <f>+C29*'Najaf FFS'!$D$23+'WR-Initial FFS'!C31*'Najaf FFS'!$E$23</f>
        <v>145248.11006854181</v>
      </c>
      <c r="D34" s="892">
        <f>+D29*'Najaf FFS'!$D$23+'WR-Initial FFS'!D31*'Najaf FFS'!$E$23</f>
        <v>591617.50792205438</v>
      </c>
      <c r="E34" s="892">
        <f>+E29*'Najaf FFS'!$D$23+'WR-Initial FFS'!E31*'Najaf FFS'!$E$23</f>
        <v>686401.5372460722</v>
      </c>
      <c r="F34" s="892">
        <f>+F29*'Najaf FFS'!$D$23+'WR-Initial FFS'!F31*'Najaf FFS'!$E$23</f>
        <v>1186060.1786661297</v>
      </c>
      <c r="G34" s="892">
        <f>+G29*'Najaf FFS'!$D$23+'WR-Initial FFS'!G31*'Najaf FFS'!$E$23</f>
        <v>2146771.9939949727</v>
      </c>
      <c r="H34" s="892">
        <f>+H29*'Najaf FFS'!$D$23+'WR-Initial FFS'!H31*'Najaf FFS'!$E$23</f>
        <v>2081438.7620209532</v>
      </c>
      <c r="I34" s="892">
        <f>+I29*'Najaf FFS'!$D$23+'WR-Initial FFS'!I31*'Najaf FFS'!$E$23</f>
        <v>546619.28241948585</v>
      </c>
      <c r="J34" s="892">
        <f>+J29*'Najaf FFS'!$D$23+'WR-Initial FFS'!J31*'Najaf FFS'!$E$23</f>
        <v>0</v>
      </c>
      <c r="K34" s="892">
        <f>+K29*'Najaf FFS'!$D$23+'WR-Initial FFS'!K31*'Najaf FFS'!$E$23</f>
        <v>0</v>
      </c>
      <c r="L34" s="892">
        <f>+L29*'Najaf FFS'!$D$23+'WR-Initial FFS'!L31*'Najaf FFS'!$E$23</f>
        <v>0</v>
      </c>
      <c r="M34" s="892">
        <f>+M29*'Najaf FFS'!$D$23+'WR-Initial FFS'!M31*'Najaf FFS'!$E$23</f>
        <v>0</v>
      </c>
      <c r="N34" s="1418">
        <f>+N29*'Najaf FFS'!$D$23+'WR-Initial FFS'!N31*'Najaf FFS'!$E$23</f>
        <v>0</v>
      </c>
      <c r="O34" s="892"/>
      <c r="P34" s="893"/>
      <c r="Q34" s="892">
        <f>+Q29*'Muthana FFS'!$D$18+Q31*'Muthana FFS'!$E$18</f>
        <v>143979.73543484381</v>
      </c>
      <c r="R34" s="892">
        <f>+R29*'Muthana FFS'!$D$18+R31*'Muthana FFS'!$E$18</f>
        <v>1084194.7649873348</v>
      </c>
      <c r="S34" s="892">
        <f>+S29*'Muthana FFS'!$D$18+S31*'Muthana FFS'!$E$18</f>
        <v>1477858.9758447707</v>
      </c>
      <c r="T34" s="892">
        <f>+T29*'Muthana FFS'!$D$18+T31*'Muthana FFS'!$E$18</f>
        <v>2786153.6067283656</v>
      </c>
      <c r="U34" s="892">
        <f>+U29*'Muthana FFS'!$D$18+U31*'Muthana FFS'!$E$18</f>
        <v>4913339.3155742455</v>
      </c>
      <c r="V34" s="892">
        <f>+V29*'Muthana FFS'!$D$18+V31*'Muthana FFS'!$E$18</f>
        <v>4692314.8954487508</v>
      </c>
      <c r="W34" s="892">
        <f>+W29*'Muthana FFS'!$D$18+W31*'Muthana FFS'!$E$18</f>
        <v>1264804.1823704054</v>
      </c>
      <c r="X34" s="892">
        <f>+X29*'Muthana FFS'!$D$18+'WR-Initial FFS'!X31*'Muthana FFS'!$E$18</f>
        <v>0</v>
      </c>
      <c r="Y34" s="892">
        <f>+Y29*'Muthana FFS'!$D$18+'WR-Initial FFS'!X31*'Muthana FFS'!$E$18</f>
        <v>0</v>
      </c>
      <c r="Z34" s="892">
        <f>+Z29*'Muthana FFS'!$D$18+'WR-Initial FFS'!Y31*'Muthana FFS'!$E$18</f>
        <v>0</v>
      </c>
      <c r="AA34" s="892">
        <f>+AA29*'Muthana FFS'!$D$18+'WR-Initial FFS'!Z31*'Muthana FFS'!$E$18</f>
        <v>0</v>
      </c>
      <c r="AB34" s="892">
        <f>+AB29*'Muthana FFS'!$D$18+'WR-Initial FFS'!AA31*'Muthana FFS'!$E$18</f>
        <v>0</v>
      </c>
      <c r="AC34" s="892"/>
      <c r="AD34" s="893"/>
      <c r="AE34" s="894">
        <f>+AE29*'Karbala FFS'!$D$17+'WR-Initial FFS'!AE31*'Karbala FFS'!$E$17</f>
        <v>129096.36860316878</v>
      </c>
      <c r="AF34" s="894">
        <f>+AF29*'Karbala FFS'!$D$17+'WR-Initial FFS'!AF31*'Karbala FFS'!$E$17</f>
        <v>635148.13330905116</v>
      </c>
      <c r="AG34" s="894">
        <f>+AG29*'Karbala FFS'!$D$17+'WR-Initial FFS'!AG31*'Karbala FFS'!$E$17</f>
        <v>855556.160990712</v>
      </c>
      <c r="AH34" s="894">
        <f>+AH29*'Karbala FFS'!$D$17+'WR-Initial FFS'!AH31*'Karbala FFS'!$E$17</f>
        <v>1543264.541977782</v>
      </c>
      <c r="AI34" s="894">
        <f>+AI29*'Karbala FFS'!$D$17+'WR-Initial FFS'!AI31*'Karbala FFS'!$E$17</f>
        <v>2954607.6124567478</v>
      </c>
      <c r="AJ34" s="894">
        <f>+AJ29*'Karbala FFS'!$D$17+'WR-Initial FFS'!AJ31*'Karbala FFS'!$E$17</f>
        <v>2871621.2566017113</v>
      </c>
      <c r="AK34" s="894">
        <f>+AK29*'Karbala FFS'!$D$17+'WR-Initial FFS'!AK31*'Karbala FFS'!$E$17</f>
        <v>759051.83966725622</v>
      </c>
      <c r="AL34" s="894">
        <f>+AL29*'Karbala FFS'!$D$17+'WR-Initial FFS'!AL31*'Karbala FFS'!$E$17</f>
        <v>0</v>
      </c>
      <c r="AM34" s="894">
        <f>+AM29*'Karbala FFS'!$D$17+'WR-Initial FFS'!AM31*'Karbala FFS'!$E$17</f>
        <v>0</v>
      </c>
      <c r="AN34" s="894">
        <f>+AN29*'Karbala FFS'!$D$17+'WR-Initial FFS'!AN31*'Karbala FFS'!$E$17</f>
        <v>0</v>
      </c>
      <c r="AO34" s="894">
        <f>+AO29*'Karbala FFS'!$D$17+'WR-Initial FFS'!AO31*'Karbala FFS'!$E$17</f>
        <v>0</v>
      </c>
      <c r="AP34" s="894">
        <f>+AP29*'Karbala FFS'!$D$17+'WR-Initial FFS'!AP31*'Karbala FFS'!$E$17</f>
        <v>0</v>
      </c>
    </row>
    <row r="35" spans="2:42" ht="15.75" thickBot="1">
      <c r="B35" s="455" t="s">
        <v>1061</v>
      </c>
      <c r="C35" s="1419">
        <f>+C30*'Najaf FFS'!$D$23+'WR-Initial FFS'!C32*'Najaf FFS'!$E$23</f>
        <v>0</v>
      </c>
      <c r="D35" s="1420">
        <f>+D30*'Najaf FFS'!$D$23+'WR-Initial FFS'!D32*'Najaf FFS'!$E$23</f>
        <v>0</v>
      </c>
      <c r="E35" s="1420">
        <f>+E30*'Najaf FFS'!$D$23+'WR-Initial FFS'!E32*'Najaf FFS'!$E$23</f>
        <v>0</v>
      </c>
      <c r="F35" s="1420">
        <f>+F30*'Najaf FFS'!$D$23+'WR-Initial FFS'!F32*'Najaf FFS'!$E$23</f>
        <v>0</v>
      </c>
      <c r="G35" s="1420">
        <f>+G30*'Najaf FFS'!$D$23+'WR-Initial FFS'!G32*'Najaf FFS'!$E$23</f>
        <v>0</v>
      </c>
      <c r="H35" s="1420">
        <f>+H30*'Najaf FFS'!$D$23+'WR-Initial FFS'!H32*'Najaf FFS'!$E$23</f>
        <v>0</v>
      </c>
      <c r="I35" s="895">
        <f>+I30*'Najaf FFS'!$D$32+I32*'Najaf FFS'!$E$32</f>
        <v>2990731.9415241466</v>
      </c>
      <c r="J35" s="895">
        <f>+J30*'Najaf FFS'!$D$32+J32*'Najaf FFS'!$E$32</f>
        <v>5786767.2336550727</v>
      </c>
      <c r="K35" s="895">
        <f>+K30*'Najaf FFS'!$D$32+K32*'Najaf FFS'!$E$32</f>
        <v>7561102.8291670028</v>
      </c>
      <c r="L35" s="895">
        <f>+L30*'Najaf FFS'!$D$32+L32*'Najaf FFS'!$E$32</f>
        <v>6569152.3570801821</v>
      </c>
      <c r="M35" s="895">
        <f>+M30*'Najaf FFS'!$D$32+M32*'Najaf FFS'!$E$32</f>
        <v>4844400.8910227763</v>
      </c>
      <c r="N35" s="895">
        <f>+N30*'Najaf FFS'!$D$32+N32*'Najaf FFS'!$E$32</f>
        <v>2687250.7055256641</v>
      </c>
      <c r="O35" s="895"/>
      <c r="P35" s="896"/>
      <c r="Q35" s="895">
        <f>+Q30*'Muthana FFS'!$D$25+Q32*'Muthana FFS'!$E$25</f>
        <v>0</v>
      </c>
      <c r="R35" s="895">
        <f>+R30*'Muthana FFS'!$D$25+R32*'Muthana FFS'!$E$25</f>
        <v>0</v>
      </c>
      <c r="S35" s="895">
        <f>+S30*'Muthana FFS'!$D$25+S32*'Muthana FFS'!$E$25</f>
        <v>0</v>
      </c>
      <c r="T35" s="895">
        <f>+T30*'Muthana FFS'!$D$25+T32*'Muthana FFS'!$E$25</f>
        <v>0</v>
      </c>
      <c r="U35" s="895">
        <f>+U30*'Muthana FFS'!$D$25+U32*'Muthana FFS'!$E$25</f>
        <v>0</v>
      </c>
      <c r="V35" s="895">
        <f>+V30*'Muthana FFS'!$D$25+V32*'Muthana FFS'!$E$25</f>
        <v>0</v>
      </c>
      <c r="W35" s="895">
        <f>+W30*'Muthana FFS'!$D$25+W32*'Muthana FFS'!$E$25</f>
        <v>929785.93069651164</v>
      </c>
      <c r="X35" s="895">
        <f>+X30*'Muthana FFS'!$D$25+X32*'Muthana FFS'!$E$25</f>
        <v>1849809.1091207101</v>
      </c>
      <c r="Y35" s="895">
        <f>+Y30*'Muthana FFS'!$D$25+Y32*'Muthana FFS'!$E$25</f>
        <v>4280188.8966803048</v>
      </c>
      <c r="Z35" s="895">
        <f>+Z30*'Muthana FFS'!$D$25+Z32*'Muthana FFS'!$E$25</f>
        <v>7099459.1480273511</v>
      </c>
      <c r="AA35" s="895">
        <f>+AA30*'Muthana FFS'!$D$25+AA32*'Muthana FFS'!$E$25</f>
        <v>5909764.1959570209</v>
      </c>
      <c r="AB35" s="895">
        <f>+AB30*'Muthana FFS'!$D$25+AB32*'Muthana FFS'!$E$25</f>
        <v>3058785.8678470664</v>
      </c>
      <c r="AC35" s="895"/>
      <c r="AD35" s="896"/>
      <c r="AE35" s="894">
        <f>+AE30*'Karbala FFS'!$E$24+'WR-Initial FFS'!AE32*'Karbala FFS'!$D$24</f>
        <v>0</v>
      </c>
      <c r="AF35" s="894">
        <f>+AF30*'Karbala FFS'!$E$24+'WR-Initial FFS'!AF32*'Karbala FFS'!$D$24</f>
        <v>0</v>
      </c>
      <c r="AG35" s="894">
        <f>+AG30*'Karbala FFS'!$E$24+'WR-Initial FFS'!AG32*'Karbala FFS'!$D$24</f>
        <v>0</v>
      </c>
      <c r="AH35" s="894">
        <f>+AH30*'Karbala FFS'!$E$24+'WR-Initial FFS'!AH32*'Karbala FFS'!$D$24</f>
        <v>0</v>
      </c>
      <c r="AI35" s="894">
        <f>+AI30*'Karbala FFS'!$E$24+'WR-Initial FFS'!AI32*'Karbala FFS'!$D$24</f>
        <v>0</v>
      </c>
      <c r="AJ35" s="894">
        <f>+AJ30*'Karbala FFS'!$E$24+'WR-Initial FFS'!AJ32*'Karbala FFS'!$D$24</f>
        <v>0</v>
      </c>
      <c r="AK35" s="894">
        <f>+AK30*'Karbala FFS'!$E$24+'WR-Initial FFS'!AK32*'Karbala FFS'!$D$24</f>
        <v>0</v>
      </c>
      <c r="AL35" s="894">
        <f>+AL30*'Karbala FFS'!$E$24+'WR-Initial FFS'!AL32*'Karbala FFS'!$D$24</f>
        <v>0</v>
      </c>
      <c r="AM35" s="894">
        <f>+AM30*'Karbala FFS'!$E$24+'WR-Initial FFS'!AM32*'Karbala FFS'!$D$24</f>
        <v>925632.50362763694</v>
      </c>
      <c r="AN35" s="894">
        <f>+AN30*'Karbala FFS'!$E$24+'WR-Initial FFS'!AN32*'Karbala FFS'!$D$24</f>
        <v>2557255.6401384091</v>
      </c>
      <c r="AO35" s="894">
        <f>+AO30*'Karbala FFS'!$E$24+'WR-Initial FFS'!AO32*'Karbala FFS'!$D$24</f>
        <v>2041120.3137254906</v>
      </c>
      <c r="AP35" s="894">
        <f>+AP30*'Karbala FFS'!$E$24+'WR-Initial FFS'!AP32*'Karbala FFS'!$D$24</f>
        <v>937622.8596941625</v>
      </c>
    </row>
    <row r="36" spans="2:42">
      <c r="I36" s="873"/>
    </row>
    <row r="39" spans="2:42">
      <c r="B39" t="s">
        <v>1062</v>
      </c>
      <c r="C39" t="s">
        <v>1063</v>
      </c>
      <c r="N39" t="s">
        <v>1064</v>
      </c>
    </row>
    <row r="40" spans="2:42">
      <c r="N40" t="s">
        <v>735</v>
      </c>
      <c r="O40" t="s">
        <v>1065</v>
      </c>
      <c r="P40" t="s">
        <v>740</v>
      </c>
      <c r="Q40" t="s">
        <v>1066</v>
      </c>
    </row>
    <row r="41" spans="2:42">
      <c r="M41" s="450" t="s">
        <v>376</v>
      </c>
      <c r="N41" s="873">
        <f>+O29</f>
        <v>12706.274755458509</v>
      </c>
      <c r="O41" s="873">
        <f>+AC29</f>
        <v>13356.135775719729</v>
      </c>
      <c r="P41" s="873">
        <f>+AQ29</f>
        <v>12206.015958220445</v>
      </c>
      <c r="Q41" s="873">
        <f>+AVERAGE(N41:P41)</f>
        <v>12756.142163132894</v>
      </c>
    </row>
    <row r="42" spans="2:42">
      <c r="J42" s="873">
        <f>SUM(C29:N29)</f>
        <v>12706.274755458509</v>
      </c>
      <c r="K42" s="9">
        <f>+J42*0.25</f>
        <v>3176.5686888646273</v>
      </c>
      <c r="M42" s="450" t="s">
        <v>60</v>
      </c>
      <c r="N42" s="873">
        <f t="shared" ref="N42:N44" si="42">+O30</f>
        <v>53460.091513385545</v>
      </c>
      <c r="O42" s="873">
        <f t="shared" ref="O42:O44" si="43">+AC30</f>
        <v>55179.003451929602</v>
      </c>
      <c r="P42" s="873">
        <f t="shared" ref="P42:P44" si="44">+AQ30</f>
        <v>54033.410042880081</v>
      </c>
      <c r="Q42" s="873">
        <f>+AVERAGE(N42:P42)</f>
        <v>54224.168336065079</v>
      </c>
    </row>
    <row r="43" spans="2:42">
      <c r="M43" s="450" t="s">
        <v>56</v>
      </c>
      <c r="N43" s="873">
        <f t="shared" si="42"/>
        <v>11055.281908459074</v>
      </c>
      <c r="O43" s="873">
        <f t="shared" si="43"/>
        <v>11616.607501157587</v>
      </c>
      <c r="P43" s="873">
        <f t="shared" si="44"/>
        <v>10707.688561020408</v>
      </c>
      <c r="Q43" s="873">
        <f t="shared" ref="Q43:Q46" si="45">+AVERAGE(N43:P43)</f>
        <v>11126.525990212356</v>
      </c>
    </row>
    <row r="44" spans="2:42">
      <c r="K44">
        <v>609</v>
      </c>
      <c r="L44" s="904">
        <f>+K44/K42</f>
        <v>0.19171630134579884</v>
      </c>
      <c r="M44" s="450" t="s">
        <v>518</v>
      </c>
      <c r="N44" s="873">
        <f t="shared" si="42"/>
        <v>21470.321067015735</v>
      </c>
      <c r="O44" s="873">
        <f t="shared" si="43"/>
        <v>22632.79131736586</v>
      </c>
      <c r="P44" s="873">
        <f t="shared" si="44"/>
        <v>21620.207170962956</v>
      </c>
      <c r="Q44" s="873">
        <f t="shared" si="45"/>
        <v>21907.773185114853</v>
      </c>
    </row>
    <row r="46" spans="2:42">
      <c r="B46" t="str">
        <f>+B24</f>
        <v>WR-Wheat (mm)</v>
      </c>
      <c r="C46" s="362">
        <f t="shared" ref="C46:I46" si="46">+C17/C24</f>
        <v>0.34766028022401296</v>
      </c>
      <c r="D46" s="362">
        <f t="shared" si="46"/>
        <v>5.6087515438496646E-2</v>
      </c>
      <c r="E46" s="362">
        <f t="shared" si="46"/>
        <v>7.3900231179644921E-2</v>
      </c>
      <c r="F46" s="362">
        <f t="shared" si="46"/>
        <v>2.8313563073322279E-2</v>
      </c>
      <c r="G46" s="362">
        <f t="shared" si="46"/>
        <v>9.9720653525686605E-3</v>
      </c>
      <c r="H46" s="362">
        <f t="shared" si="46"/>
        <v>2.0812242211587974E-2</v>
      </c>
      <c r="I46" s="362">
        <f t="shared" si="46"/>
        <v>0</v>
      </c>
      <c r="J46" s="1305">
        <f>SUM(C46:I46)</f>
        <v>0.53674589747963342</v>
      </c>
      <c r="N46" s="873">
        <f>+SUM(C17:N17)</f>
        <v>40.896383888348161</v>
      </c>
      <c r="O46" s="873">
        <f>+SUM(Q17:AB17)</f>
        <v>54.368132812500001</v>
      </c>
      <c r="P46" s="873">
        <f>+SUM(AE17:AP17)</f>
        <v>44.024999999999999</v>
      </c>
      <c r="Q46" s="873">
        <f t="shared" si="45"/>
        <v>46.429838900282725</v>
      </c>
    </row>
  </sheetData>
  <pageMargins left="0.7" right="0.7" top="0.75" bottom="0.75" header="0.3" footer="0.3"/>
  <drawing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dimension ref="A1:AQ49"/>
  <sheetViews>
    <sheetView topLeftCell="B1" zoomScale="55" zoomScaleNormal="55" workbookViewId="0">
      <selection activeCell="C25" sqref="C25:N25"/>
    </sheetView>
  </sheetViews>
  <sheetFormatPr defaultColWidth="9.140625" defaultRowHeight="15"/>
  <cols>
    <col min="1" max="1" width="20.140625" bestFit="1" customWidth="1"/>
    <col min="2" max="2" width="21.140625" bestFit="1" customWidth="1"/>
    <col min="3" max="5" width="11.5703125" bestFit="1" customWidth="1"/>
    <col min="6" max="14" width="13.28515625" bestFit="1" customWidth="1"/>
    <col min="15" max="15" width="13.28515625" customWidth="1"/>
    <col min="17" max="17" width="11.5703125" bestFit="1" customWidth="1"/>
    <col min="18" max="28" width="13.28515625" bestFit="1" customWidth="1"/>
    <col min="29" max="29" width="13.28515625" customWidth="1"/>
    <col min="30" max="30" width="7.5703125" bestFit="1" customWidth="1"/>
    <col min="31" max="31" width="12.85546875" bestFit="1" customWidth="1"/>
    <col min="32" max="33" width="11.5703125" bestFit="1" customWidth="1"/>
    <col min="34" max="36" width="13.28515625" bestFit="1" customWidth="1"/>
    <col min="37" max="37" width="11.5703125" bestFit="1" customWidth="1"/>
    <col min="38" max="38" width="9.5703125" bestFit="1" customWidth="1"/>
    <col min="39" max="39" width="11.5703125" bestFit="1" customWidth="1"/>
    <col min="40" max="41" width="13.28515625" bestFit="1" customWidth="1"/>
    <col min="42" max="42" width="11.5703125" bestFit="1" customWidth="1"/>
  </cols>
  <sheetData>
    <row r="1" spans="1:42">
      <c r="A1" t="s">
        <v>1034</v>
      </c>
      <c r="B1" t="s">
        <v>735</v>
      </c>
      <c r="P1" t="s">
        <v>739</v>
      </c>
      <c r="AD1" t="s">
        <v>740</v>
      </c>
    </row>
    <row r="2" spans="1:42">
      <c r="C2">
        <v>30</v>
      </c>
      <c r="D2">
        <v>31</v>
      </c>
      <c r="E2">
        <v>31</v>
      </c>
      <c r="F2">
        <v>28</v>
      </c>
      <c r="G2">
        <v>31</v>
      </c>
      <c r="H2">
        <v>30</v>
      </c>
      <c r="I2">
        <v>31</v>
      </c>
      <c r="J2">
        <v>30</v>
      </c>
      <c r="K2">
        <v>31</v>
      </c>
      <c r="L2">
        <v>31</v>
      </c>
      <c r="M2">
        <v>30</v>
      </c>
      <c r="N2">
        <v>31</v>
      </c>
      <c r="Q2">
        <v>30</v>
      </c>
      <c r="R2">
        <v>31</v>
      </c>
      <c r="S2">
        <v>31</v>
      </c>
      <c r="T2">
        <v>28</v>
      </c>
      <c r="U2">
        <v>31</v>
      </c>
      <c r="V2">
        <v>30</v>
      </c>
      <c r="W2">
        <v>31</v>
      </c>
      <c r="X2">
        <v>30</v>
      </c>
      <c r="Y2">
        <v>31</v>
      </c>
      <c r="Z2">
        <v>31</v>
      </c>
      <c r="AA2">
        <v>30</v>
      </c>
      <c r="AB2">
        <v>31</v>
      </c>
      <c r="AE2">
        <v>30</v>
      </c>
      <c r="AF2">
        <v>31</v>
      </c>
      <c r="AG2">
        <v>31</v>
      </c>
      <c r="AH2">
        <v>28</v>
      </c>
      <c r="AI2">
        <v>31</v>
      </c>
      <c r="AJ2">
        <v>30</v>
      </c>
      <c r="AK2">
        <v>31</v>
      </c>
      <c r="AL2">
        <v>30</v>
      </c>
      <c r="AM2">
        <v>31</v>
      </c>
      <c r="AN2">
        <v>31</v>
      </c>
      <c r="AO2">
        <v>30</v>
      </c>
      <c r="AP2">
        <v>31</v>
      </c>
    </row>
    <row r="3" spans="1:42">
      <c r="C3" s="884">
        <v>43770</v>
      </c>
      <c r="D3" s="884">
        <v>43800</v>
      </c>
      <c r="E3" s="884">
        <v>43831</v>
      </c>
      <c r="F3" s="884">
        <v>43862</v>
      </c>
      <c r="G3" s="884">
        <v>43891</v>
      </c>
      <c r="H3" s="884">
        <v>43922</v>
      </c>
      <c r="I3" s="884">
        <v>43952</v>
      </c>
      <c r="J3" s="884">
        <v>43983</v>
      </c>
      <c r="K3" s="884">
        <v>44013</v>
      </c>
      <c r="L3" s="884">
        <v>44044</v>
      </c>
      <c r="M3" s="884">
        <v>44075</v>
      </c>
      <c r="N3" s="884">
        <v>44105</v>
      </c>
      <c r="O3" s="884"/>
      <c r="Q3" s="884">
        <v>43770</v>
      </c>
      <c r="R3" s="884">
        <v>43800</v>
      </c>
      <c r="S3" s="884">
        <v>43831</v>
      </c>
      <c r="T3" s="884">
        <v>43862</v>
      </c>
      <c r="U3" s="884">
        <v>43891</v>
      </c>
      <c r="V3" s="884">
        <v>43922</v>
      </c>
      <c r="W3" s="884">
        <v>43952</v>
      </c>
      <c r="X3" s="884">
        <v>43983</v>
      </c>
      <c r="Y3" s="884">
        <v>44013</v>
      </c>
      <c r="Z3" s="884">
        <v>44044</v>
      </c>
      <c r="AA3" s="884">
        <v>44075</v>
      </c>
      <c r="AB3" s="884">
        <v>44105</v>
      </c>
      <c r="AC3" s="884"/>
      <c r="AE3" s="884">
        <v>43770</v>
      </c>
      <c r="AF3" s="884">
        <v>43800</v>
      </c>
      <c r="AG3" s="884">
        <v>43831</v>
      </c>
      <c r="AH3" s="884">
        <v>43862</v>
      </c>
      <c r="AI3" s="884">
        <v>43891</v>
      </c>
      <c r="AJ3" s="884">
        <v>43922</v>
      </c>
      <c r="AK3" s="884">
        <v>43952</v>
      </c>
      <c r="AL3" s="884">
        <v>43983</v>
      </c>
      <c r="AM3" s="884">
        <v>44013</v>
      </c>
      <c r="AN3" s="884">
        <v>44044</v>
      </c>
      <c r="AO3" s="884">
        <v>44075</v>
      </c>
      <c r="AP3" s="884">
        <v>44105</v>
      </c>
    </row>
    <row r="4" spans="1:42">
      <c r="B4" t="s">
        <v>1035</v>
      </c>
      <c r="C4" s="875">
        <v>78</v>
      </c>
      <c r="D4" s="875">
        <v>50</v>
      </c>
      <c r="E4" s="875">
        <v>48</v>
      </c>
      <c r="F4" s="875">
        <v>70</v>
      </c>
      <c r="G4" s="875">
        <v>119</v>
      </c>
      <c r="H4" s="875">
        <v>170</v>
      </c>
      <c r="I4" s="875">
        <v>229</v>
      </c>
      <c r="J4" s="875">
        <v>291</v>
      </c>
      <c r="K4" s="875">
        <v>318</v>
      </c>
      <c r="L4" s="875">
        <v>274</v>
      </c>
      <c r="M4" s="875">
        <v>202</v>
      </c>
      <c r="N4" s="875">
        <v>141</v>
      </c>
      <c r="O4" s="875"/>
      <c r="Q4" s="875">
        <v>85</v>
      </c>
      <c r="R4" s="875">
        <v>56</v>
      </c>
      <c r="S4" s="875">
        <v>52</v>
      </c>
      <c r="T4" s="875">
        <v>74</v>
      </c>
      <c r="U4" s="875">
        <v>127</v>
      </c>
      <c r="V4" s="875">
        <v>182</v>
      </c>
      <c r="W4" s="875">
        <v>243</v>
      </c>
      <c r="X4" s="875">
        <v>305</v>
      </c>
      <c r="Y4" s="875">
        <v>333</v>
      </c>
      <c r="Z4" s="875">
        <v>287</v>
      </c>
      <c r="AA4" s="875">
        <v>212</v>
      </c>
      <c r="AB4" s="875">
        <v>153</v>
      </c>
      <c r="AC4" s="875"/>
      <c r="AE4" s="875">
        <v>73</v>
      </c>
      <c r="AF4" s="875">
        <v>45</v>
      </c>
      <c r="AG4" s="875">
        <v>43</v>
      </c>
      <c r="AH4" s="875">
        <v>65</v>
      </c>
      <c r="AI4" s="875">
        <v>114</v>
      </c>
      <c r="AJ4" s="875">
        <v>163</v>
      </c>
      <c r="AK4" s="875">
        <v>229</v>
      </c>
      <c r="AL4" s="875">
        <v>291</v>
      </c>
      <c r="AM4" s="875">
        <v>331</v>
      </c>
      <c r="AN4" s="875">
        <v>291</v>
      </c>
      <c r="AO4" s="875">
        <v>202</v>
      </c>
      <c r="AP4" s="875">
        <v>136</v>
      </c>
    </row>
    <row r="5" spans="1:42">
      <c r="B5" t="s">
        <v>1036</v>
      </c>
      <c r="C5" s="889">
        <v>10</v>
      </c>
      <c r="D5" s="889">
        <v>31</v>
      </c>
      <c r="E5" s="889">
        <v>31</v>
      </c>
      <c r="F5" s="889">
        <v>28</v>
      </c>
      <c r="G5" s="889">
        <v>31</v>
      </c>
      <c r="H5" s="889">
        <v>30</v>
      </c>
      <c r="I5" s="889">
        <v>15</v>
      </c>
      <c r="J5" s="875"/>
      <c r="K5" s="875"/>
      <c r="L5" s="875"/>
      <c r="M5" s="875"/>
      <c r="N5" s="875"/>
      <c r="O5" s="875"/>
      <c r="Q5" s="889">
        <v>10</v>
      </c>
      <c r="R5" s="889">
        <v>31</v>
      </c>
      <c r="S5" s="889">
        <v>31</v>
      </c>
      <c r="T5" s="889">
        <v>28</v>
      </c>
      <c r="U5" s="889">
        <v>31</v>
      </c>
      <c r="V5" s="889">
        <v>30</v>
      </c>
      <c r="W5" s="889">
        <v>15</v>
      </c>
      <c r="AE5" s="889">
        <v>10</v>
      </c>
      <c r="AF5" s="889">
        <v>31</v>
      </c>
      <c r="AG5" s="889">
        <v>31</v>
      </c>
      <c r="AH5" s="889">
        <v>28</v>
      </c>
      <c r="AI5" s="889">
        <v>31</v>
      </c>
      <c r="AJ5" s="889">
        <v>30</v>
      </c>
      <c r="AK5" s="889">
        <v>15</v>
      </c>
    </row>
    <row r="6" spans="1:42" ht="15.75" thickBot="1">
      <c r="B6" t="s">
        <v>1037</v>
      </c>
      <c r="C6" s="875">
        <v>0.71</v>
      </c>
      <c r="D6" s="875">
        <v>0.89</v>
      </c>
      <c r="E6" s="875">
        <v>1.1100000000000001</v>
      </c>
      <c r="F6" s="875">
        <v>1.18</v>
      </c>
      <c r="G6" s="875">
        <v>1.2</v>
      </c>
      <c r="H6" s="875">
        <v>0.84</v>
      </c>
      <c r="I6" s="875">
        <v>0.32</v>
      </c>
      <c r="J6" s="875"/>
      <c r="K6" s="875"/>
      <c r="L6" s="875"/>
      <c r="M6" s="875"/>
      <c r="N6" s="875"/>
      <c r="O6" s="875"/>
      <c r="Q6" s="875">
        <v>0.71</v>
      </c>
      <c r="R6" s="875">
        <v>0.89</v>
      </c>
      <c r="S6" s="875">
        <v>1.1100000000000001</v>
      </c>
      <c r="T6" s="875">
        <v>1.18</v>
      </c>
      <c r="U6" s="875">
        <v>1.2</v>
      </c>
      <c r="V6" s="875">
        <v>0.84</v>
      </c>
      <c r="W6" s="875">
        <v>0.32</v>
      </c>
      <c r="X6" s="875"/>
      <c r="Y6" s="875"/>
      <c r="Z6" s="875"/>
      <c r="AA6" s="875"/>
      <c r="AB6" s="875"/>
      <c r="AC6" s="875"/>
      <c r="AE6" s="875">
        <v>0.71</v>
      </c>
      <c r="AF6" s="875">
        <v>0.89</v>
      </c>
      <c r="AG6" s="875">
        <v>1.1100000000000001</v>
      </c>
      <c r="AH6" s="875">
        <v>1.18</v>
      </c>
      <c r="AI6" s="875">
        <v>1.2</v>
      </c>
      <c r="AJ6" s="875">
        <v>0.84</v>
      </c>
      <c r="AK6" s="875">
        <v>0.32</v>
      </c>
      <c r="AL6" s="875">
        <v>0</v>
      </c>
      <c r="AM6" s="875">
        <v>0</v>
      </c>
      <c r="AN6" s="875">
        <v>0</v>
      </c>
      <c r="AO6" s="875">
        <v>0</v>
      </c>
      <c r="AP6" s="875">
        <v>0</v>
      </c>
    </row>
    <row r="7" spans="1:42" ht="15.75" thickBot="1">
      <c r="B7" s="150" t="s">
        <v>1038</v>
      </c>
      <c r="C7" s="890">
        <f>+C4*C5*C6/C2</f>
        <v>18.459999999999997</v>
      </c>
      <c r="D7" s="890">
        <f t="shared" ref="D7:I7" si="0">+D4*D5*D6/D2</f>
        <v>44.5</v>
      </c>
      <c r="E7" s="890">
        <f t="shared" si="0"/>
        <v>53.28</v>
      </c>
      <c r="F7" s="890">
        <f t="shared" si="0"/>
        <v>82.6</v>
      </c>
      <c r="G7" s="890">
        <f t="shared" si="0"/>
        <v>142.80000000000001</v>
      </c>
      <c r="H7" s="890">
        <f t="shared" si="0"/>
        <v>142.80000000000001</v>
      </c>
      <c r="I7" s="890">
        <f t="shared" si="0"/>
        <v>35.458064516129035</v>
      </c>
      <c r="J7" s="890"/>
      <c r="K7" s="890"/>
      <c r="L7" s="890"/>
      <c r="M7" s="890"/>
      <c r="N7" s="890"/>
      <c r="O7" s="890"/>
      <c r="P7" s="472"/>
      <c r="Q7" s="890">
        <f>+Q4*Q5*Q6/Q2</f>
        <v>20.116666666666667</v>
      </c>
      <c r="R7" s="890">
        <f t="shared" ref="R7:W7" si="1">+R4*R5*R6/R2</f>
        <v>49.839999999999996</v>
      </c>
      <c r="S7" s="890">
        <f t="shared" si="1"/>
        <v>57.720000000000006</v>
      </c>
      <c r="T7" s="890">
        <f t="shared" si="1"/>
        <v>87.320000000000007</v>
      </c>
      <c r="U7" s="890">
        <f t="shared" si="1"/>
        <v>152.39999999999998</v>
      </c>
      <c r="V7" s="890">
        <f t="shared" si="1"/>
        <v>152.88</v>
      </c>
      <c r="W7" s="890">
        <f t="shared" si="1"/>
        <v>37.62580645161291</v>
      </c>
      <c r="X7" s="890"/>
      <c r="Y7" s="890"/>
      <c r="Z7" s="890"/>
      <c r="AA7" s="890"/>
      <c r="AB7" s="890"/>
      <c r="AC7" s="890"/>
      <c r="AD7" s="472"/>
      <c r="AE7" s="890">
        <f>+AE4*AE5*AE6/AE2</f>
        <v>17.276666666666664</v>
      </c>
      <c r="AF7" s="890">
        <f t="shared" ref="AF7:AK7" si="2">+AF4*AF5*AF6/AF2</f>
        <v>40.049999999999997</v>
      </c>
      <c r="AG7" s="890">
        <f t="shared" si="2"/>
        <v>47.730000000000004</v>
      </c>
      <c r="AH7" s="890">
        <f t="shared" si="2"/>
        <v>76.7</v>
      </c>
      <c r="AI7" s="890">
        <f t="shared" si="2"/>
        <v>136.80000000000001</v>
      </c>
      <c r="AJ7" s="890">
        <f t="shared" si="2"/>
        <v>136.91999999999999</v>
      </c>
      <c r="AK7" s="890">
        <f t="shared" si="2"/>
        <v>35.458064516129035</v>
      </c>
      <c r="AL7" s="890"/>
      <c r="AM7" s="890"/>
      <c r="AN7" s="890"/>
      <c r="AO7" s="890"/>
      <c r="AP7" s="891"/>
    </row>
    <row r="8" spans="1:42">
      <c r="B8" t="s">
        <v>1039</v>
      </c>
      <c r="C8" s="889"/>
      <c r="D8" s="889"/>
      <c r="E8" s="889"/>
      <c r="F8" s="889"/>
      <c r="G8" s="889"/>
      <c r="H8" s="889"/>
      <c r="I8" s="889"/>
      <c r="J8" s="889">
        <v>20</v>
      </c>
      <c r="K8" s="889">
        <v>31</v>
      </c>
      <c r="L8" s="889">
        <v>31</v>
      </c>
      <c r="M8" s="889">
        <v>30</v>
      </c>
      <c r="N8" s="889">
        <v>31</v>
      </c>
      <c r="O8" s="889"/>
      <c r="Q8" s="889"/>
      <c r="R8" s="889"/>
      <c r="S8" s="889"/>
      <c r="T8" s="889"/>
      <c r="U8" s="889"/>
      <c r="V8" s="889"/>
      <c r="W8" s="889"/>
      <c r="X8" s="889">
        <v>20</v>
      </c>
      <c r="Y8" s="889">
        <v>31</v>
      </c>
      <c r="Z8" s="889">
        <v>31</v>
      </c>
      <c r="AA8" s="889">
        <v>30</v>
      </c>
      <c r="AB8" s="889">
        <v>31</v>
      </c>
      <c r="AC8" s="889"/>
      <c r="AL8" s="889">
        <v>20</v>
      </c>
      <c r="AM8" s="889">
        <v>31</v>
      </c>
      <c r="AN8" s="889">
        <v>31</v>
      </c>
      <c r="AO8" s="889">
        <v>30</v>
      </c>
      <c r="AP8" s="889">
        <v>31</v>
      </c>
    </row>
    <row r="9" spans="1:42" ht="15.75" thickBot="1">
      <c r="B9" t="s">
        <v>1040</v>
      </c>
      <c r="C9" s="875"/>
      <c r="D9" s="875"/>
      <c r="E9" s="875"/>
      <c r="F9" s="875"/>
      <c r="G9" s="875"/>
      <c r="H9" s="875"/>
      <c r="I9" s="875">
        <v>1.1000000000000001</v>
      </c>
      <c r="J9" s="875">
        <v>1.17</v>
      </c>
      <c r="K9" s="875">
        <v>1.29</v>
      </c>
      <c r="L9" s="875">
        <v>1.24</v>
      </c>
      <c r="M9" s="875">
        <v>1.1299999999999999</v>
      </c>
      <c r="N9" s="875">
        <v>0.6</v>
      </c>
      <c r="O9" s="875"/>
      <c r="Q9" s="875"/>
      <c r="R9" s="875"/>
      <c r="S9" s="875"/>
      <c r="T9" s="875"/>
      <c r="U9" s="875"/>
      <c r="V9" s="875"/>
      <c r="W9" s="875">
        <v>1.1000000000000001</v>
      </c>
      <c r="X9" s="875">
        <v>1.17</v>
      </c>
      <c r="Y9" s="875">
        <v>1.29</v>
      </c>
      <c r="Z9" s="875">
        <v>1.24</v>
      </c>
      <c r="AA9" s="875">
        <v>1.1299999999999999</v>
      </c>
      <c r="AB9" s="875">
        <v>0.6</v>
      </c>
      <c r="AC9" s="875"/>
      <c r="AE9" s="875">
        <v>0</v>
      </c>
      <c r="AF9" s="875">
        <v>0</v>
      </c>
      <c r="AG9" s="875">
        <v>0</v>
      </c>
      <c r="AH9" s="875">
        <v>0</v>
      </c>
      <c r="AI9" s="875">
        <v>0</v>
      </c>
      <c r="AJ9" s="875">
        <v>0</v>
      </c>
      <c r="AK9" s="875">
        <v>1.1000000000000001</v>
      </c>
      <c r="AL9" s="875">
        <v>1.17</v>
      </c>
      <c r="AM9" s="875">
        <v>1.29</v>
      </c>
      <c r="AN9" s="875">
        <v>1.24</v>
      </c>
      <c r="AO9" s="875">
        <v>1.1299999999999999</v>
      </c>
      <c r="AP9" s="875">
        <v>0.6</v>
      </c>
    </row>
    <row r="10" spans="1:42" ht="15.75" thickBot="1">
      <c r="B10" s="150" t="s">
        <v>1041</v>
      </c>
      <c r="C10" s="890"/>
      <c r="D10" s="890"/>
      <c r="E10" s="890"/>
      <c r="F10" s="890"/>
      <c r="G10" s="890"/>
      <c r="H10" s="890"/>
      <c r="I10" s="890">
        <f t="shared" ref="I10:N10" si="3">+I4*I8*I9/I2</f>
        <v>0</v>
      </c>
      <c r="J10" s="890">
        <f>+J4*J8*J9/J2</f>
        <v>226.98</v>
      </c>
      <c r="K10" s="890">
        <f t="shared" si="3"/>
        <v>410.21999999999997</v>
      </c>
      <c r="L10" s="890">
        <f t="shared" si="3"/>
        <v>339.76</v>
      </c>
      <c r="M10" s="890">
        <f t="shared" si="3"/>
        <v>228.25999999999996</v>
      </c>
      <c r="N10" s="890">
        <f t="shared" si="3"/>
        <v>84.6</v>
      </c>
      <c r="O10" s="890"/>
      <c r="P10" s="472"/>
      <c r="Q10" s="890"/>
      <c r="R10" s="890"/>
      <c r="S10" s="890"/>
      <c r="T10" s="890"/>
      <c r="U10" s="890"/>
      <c r="V10" s="890"/>
      <c r="W10" s="890">
        <f t="shared" ref="W10" si="4">+W4*W8*W9/W2</f>
        <v>0</v>
      </c>
      <c r="X10" s="890">
        <f>+X4*X8*X9/X2</f>
        <v>237.9</v>
      </c>
      <c r="Y10" s="890">
        <f t="shared" ref="Y10:AB10" si="5">+Y4*Y8*Y9/Y2</f>
        <v>429.57</v>
      </c>
      <c r="Z10" s="890">
        <f t="shared" si="5"/>
        <v>355.88</v>
      </c>
      <c r="AA10" s="890">
        <f t="shared" si="5"/>
        <v>239.55999999999997</v>
      </c>
      <c r="AB10" s="890">
        <f t="shared" si="5"/>
        <v>91.8</v>
      </c>
      <c r="AC10" s="890"/>
      <c r="AD10" s="472"/>
      <c r="AE10" s="890"/>
      <c r="AF10" s="890"/>
      <c r="AG10" s="890"/>
      <c r="AH10" s="890"/>
      <c r="AI10" s="890"/>
      <c r="AJ10" s="890"/>
      <c r="AK10" s="890">
        <f t="shared" ref="AK10" si="6">+AK4*AK8*AK9/AK2</f>
        <v>0</v>
      </c>
      <c r="AL10" s="890">
        <f>+AL4*AL8*AL9/AL2</f>
        <v>226.98</v>
      </c>
      <c r="AM10" s="890">
        <f t="shared" ref="AM10:AP10" si="7">+AM4*AM8*AM9/AM2</f>
        <v>426.99</v>
      </c>
      <c r="AN10" s="890">
        <f t="shared" si="7"/>
        <v>360.84</v>
      </c>
      <c r="AO10" s="890">
        <f t="shared" si="7"/>
        <v>228.25999999999996</v>
      </c>
      <c r="AP10" s="890">
        <f t="shared" si="7"/>
        <v>81.599999999999994</v>
      </c>
    </row>
    <row r="11" spans="1:42">
      <c r="B11" t="s">
        <v>1042</v>
      </c>
      <c r="C11" s="889">
        <v>10</v>
      </c>
      <c r="D11" s="889">
        <v>31</v>
      </c>
      <c r="E11" s="889">
        <v>31</v>
      </c>
      <c r="F11" s="889">
        <v>28</v>
      </c>
      <c r="G11" s="889">
        <v>31</v>
      </c>
      <c r="H11" s="889">
        <v>30</v>
      </c>
      <c r="I11" s="889">
        <v>15</v>
      </c>
      <c r="J11" s="875"/>
      <c r="K11" s="875"/>
      <c r="L11" s="875"/>
      <c r="M11" s="875"/>
      <c r="N11" s="875"/>
      <c r="O11" s="875"/>
      <c r="Q11" s="889">
        <v>10</v>
      </c>
      <c r="R11" s="889">
        <v>31</v>
      </c>
      <c r="S11" s="889">
        <v>31</v>
      </c>
      <c r="T11" s="889">
        <v>28</v>
      </c>
      <c r="U11" s="889">
        <v>31</v>
      </c>
      <c r="V11" s="889">
        <v>30</v>
      </c>
      <c r="W11" s="889">
        <v>15</v>
      </c>
      <c r="X11" s="875"/>
      <c r="Y11" s="875"/>
      <c r="Z11" s="875"/>
      <c r="AA11" s="875"/>
      <c r="AB11" s="875"/>
      <c r="AC11" s="875"/>
      <c r="AE11" s="889">
        <v>10</v>
      </c>
      <c r="AF11" s="889">
        <v>31</v>
      </c>
      <c r="AG11" s="889">
        <v>31</v>
      </c>
      <c r="AH11" s="889">
        <v>28</v>
      </c>
      <c r="AI11" s="889">
        <v>31</v>
      </c>
      <c r="AJ11" s="889">
        <v>30</v>
      </c>
      <c r="AK11" s="889">
        <v>15</v>
      </c>
      <c r="AL11" s="875"/>
      <c r="AM11" s="875"/>
      <c r="AN11" s="875"/>
      <c r="AO11" s="875"/>
      <c r="AP11" s="875"/>
    </row>
    <row r="12" spans="1:42" ht="15.75" thickBot="1">
      <c r="B12" t="s">
        <v>1043</v>
      </c>
      <c r="C12" s="875">
        <v>0.3</v>
      </c>
      <c r="D12" s="875">
        <v>0.49</v>
      </c>
      <c r="E12" s="875">
        <v>1.02</v>
      </c>
      <c r="F12" s="875">
        <v>1.18</v>
      </c>
      <c r="G12" s="875">
        <v>1.18</v>
      </c>
      <c r="H12" s="875">
        <v>0.7</v>
      </c>
      <c r="I12" s="875">
        <v>0.3</v>
      </c>
      <c r="J12" s="875"/>
      <c r="K12" s="875"/>
      <c r="L12" s="875"/>
      <c r="M12" s="875"/>
      <c r="N12" s="875"/>
      <c r="O12" s="875"/>
      <c r="Q12" s="875">
        <v>0.3</v>
      </c>
      <c r="R12" s="875">
        <v>0.49</v>
      </c>
      <c r="S12" s="875">
        <v>1.02</v>
      </c>
      <c r="T12" s="875">
        <v>1.18</v>
      </c>
      <c r="U12" s="875">
        <v>1.18</v>
      </c>
      <c r="V12" s="875">
        <v>0.7</v>
      </c>
      <c r="W12" s="875">
        <v>0.3</v>
      </c>
      <c r="X12" s="875"/>
      <c r="Y12" s="875"/>
      <c r="Z12" s="875"/>
      <c r="AA12" s="875"/>
      <c r="AB12" s="875"/>
      <c r="AC12" s="875"/>
      <c r="AE12" s="875">
        <v>0.3</v>
      </c>
      <c r="AF12" s="875">
        <v>0.49</v>
      </c>
      <c r="AG12" s="875">
        <v>1.02</v>
      </c>
      <c r="AH12" s="875">
        <v>1.18</v>
      </c>
      <c r="AI12" s="875">
        <v>1.18</v>
      </c>
      <c r="AJ12" s="875">
        <v>0.7</v>
      </c>
      <c r="AK12" s="875">
        <v>0.3</v>
      </c>
      <c r="AL12" s="875">
        <v>0</v>
      </c>
      <c r="AM12" s="875">
        <v>0</v>
      </c>
      <c r="AN12" s="875">
        <v>0</v>
      </c>
      <c r="AO12" s="875">
        <v>0</v>
      </c>
      <c r="AP12" s="875">
        <v>0</v>
      </c>
    </row>
    <row r="13" spans="1:42" ht="15.75" thickBot="1">
      <c r="B13" s="150" t="s">
        <v>1044</v>
      </c>
      <c r="C13" s="890">
        <f>+C4*C11*C12/C2</f>
        <v>7.8</v>
      </c>
      <c r="D13" s="890">
        <f t="shared" ref="D13:I13" si="8">+D4*D11*D12/D2</f>
        <v>24.5</v>
      </c>
      <c r="E13" s="890">
        <f t="shared" si="8"/>
        <v>48.96</v>
      </c>
      <c r="F13" s="890">
        <f t="shared" si="8"/>
        <v>82.6</v>
      </c>
      <c r="G13" s="890">
        <f t="shared" si="8"/>
        <v>140.41999999999999</v>
      </c>
      <c r="H13" s="890">
        <f t="shared" si="8"/>
        <v>119</v>
      </c>
      <c r="I13" s="890">
        <f t="shared" si="8"/>
        <v>33.241935483870968</v>
      </c>
      <c r="J13" s="890"/>
      <c r="K13" s="890"/>
      <c r="L13" s="890"/>
      <c r="M13" s="890"/>
      <c r="N13" s="890"/>
      <c r="O13" s="890"/>
      <c r="P13" s="472"/>
      <c r="Q13" s="890">
        <f>+Q4*Q11*Q12/Q2</f>
        <v>8.5</v>
      </c>
      <c r="R13" s="890">
        <f t="shared" ref="R13:W13" si="9">+R4*R11*R12/R2</f>
        <v>27.44</v>
      </c>
      <c r="S13" s="890">
        <f t="shared" si="9"/>
        <v>53.04</v>
      </c>
      <c r="T13" s="890">
        <f t="shared" si="9"/>
        <v>87.320000000000007</v>
      </c>
      <c r="U13" s="890">
        <f t="shared" si="9"/>
        <v>149.85999999999999</v>
      </c>
      <c r="V13" s="890">
        <f t="shared" si="9"/>
        <v>127.39999999999999</v>
      </c>
      <c r="W13" s="890">
        <f t="shared" si="9"/>
        <v>35.274193548387096</v>
      </c>
      <c r="X13" s="890"/>
      <c r="Y13" s="890"/>
      <c r="Z13" s="890"/>
      <c r="AA13" s="890"/>
      <c r="AB13" s="890"/>
      <c r="AC13" s="890"/>
      <c r="AD13" s="472"/>
      <c r="AE13" s="890">
        <f>+AE4*AE11*AE12/AE2</f>
        <v>7.3</v>
      </c>
      <c r="AF13" s="890">
        <f t="shared" ref="AF13:AK13" si="10">+AF4*AF11*AF12/AF2</f>
        <v>22.049999999999997</v>
      </c>
      <c r="AG13" s="890">
        <f t="shared" si="10"/>
        <v>43.86</v>
      </c>
      <c r="AH13" s="890">
        <f t="shared" si="10"/>
        <v>76.7</v>
      </c>
      <c r="AI13" s="890">
        <f t="shared" si="10"/>
        <v>134.52000000000001</v>
      </c>
      <c r="AJ13" s="890">
        <f t="shared" si="10"/>
        <v>114.1</v>
      </c>
      <c r="AK13" s="890">
        <f t="shared" si="10"/>
        <v>33.241935483870968</v>
      </c>
      <c r="AL13" s="890"/>
      <c r="AM13" s="890"/>
      <c r="AN13" s="890"/>
      <c r="AO13" s="890"/>
      <c r="AP13" s="891"/>
    </row>
    <row r="14" spans="1:42">
      <c r="B14" t="s">
        <v>1045</v>
      </c>
      <c r="C14" s="875"/>
      <c r="D14" s="875"/>
      <c r="E14" s="875"/>
      <c r="F14" s="875"/>
      <c r="G14" s="875"/>
      <c r="H14" s="875"/>
      <c r="I14" s="875"/>
      <c r="J14" s="875"/>
      <c r="K14" s="875">
        <v>15</v>
      </c>
      <c r="L14" s="875">
        <v>31</v>
      </c>
      <c r="M14" s="875">
        <v>31</v>
      </c>
      <c r="N14" s="875">
        <v>30</v>
      </c>
      <c r="O14" s="875"/>
      <c r="Q14" s="875"/>
      <c r="R14" s="875"/>
      <c r="S14" s="875"/>
      <c r="T14" s="875"/>
      <c r="U14" s="875"/>
      <c r="V14" s="875"/>
      <c r="W14" s="875"/>
      <c r="X14" s="875"/>
      <c r="Y14" s="875">
        <v>15</v>
      </c>
      <c r="Z14" s="875">
        <v>31</v>
      </c>
      <c r="AA14" s="875">
        <v>31</v>
      </c>
      <c r="AB14" s="875">
        <v>30</v>
      </c>
      <c r="AC14" s="875"/>
      <c r="AE14" s="875"/>
      <c r="AF14" s="875"/>
      <c r="AG14" s="875"/>
      <c r="AH14" s="875"/>
      <c r="AI14" s="875"/>
      <c r="AJ14" s="875"/>
      <c r="AK14" s="875"/>
      <c r="AL14" s="875"/>
      <c r="AM14" s="875">
        <v>15</v>
      </c>
      <c r="AN14" s="875">
        <v>31</v>
      </c>
      <c r="AO14" s="875">
        <v>31</v>
      </c>
      <c r="AP14" s="875">
        <v>30</v>
      </c>
    </row>
    <row r="15" spans="1:42" ht="15.75" thickBot="1">
      <c r="B15" t="s">
        <v>1046</v>
      </c>
      <c r="C15" s="875"/>
      <c r="D15" s="875"/>
      <c r="E15" s="875"/>
      <c r="F15" s="875"/>
      <c r="G15" s="875"/>
      <c r="H15" s="875"/>
      <c r="I15" s="875"/>
      <c r="J15" s="875"/>
      <c r="K15" s="875">
        <v>0.73</v>
      </c>
      <c r="L15" s="875">
        <v>1.1100000000000001</v>
      </c>
      <c r="M15" s="875">
        <v>1.27</v>
      </c>
      <c r="N15" s="875">
        <v>0.95</v>
      </c>
      <c r="O15" s="875"/>
      <c r="Q15" s="875"/>
      <c r="R15" s="875"/>
      <c r="S15" s="875"/>
      <c r="T15" s="875"/>
      <c r="U15" s="875"/>
      <c r="V15" s="875"/>
      <c r="W15" s="875"/>
      <c r="X15" s="875"/>
      <c r="Y15" s="875">
        <v>0.73</v>
      </c>
      <c r="Z15" s="875">
        <v>1.1100000000000001</v>
      </c>
      <c r="AA15" s="875">
        <v>1.27</v>
      </c>
      <c r="AB15" s="875">
        <v>0.95</v>
      </c>
      <c r="AC15" s="875"/>
      <c r="AE15" s="875">
        <v>0</v>
      </c>
      <c r="AF15" s="875">
        <v>0</v>
      </c>
      <c r="AG15" s="875">
        <v>0</v>
      </c>
      <c r="AH15" s="875">
        <v>0</v>
      </c>
      <c r="AI15" s="875">
        <v>0</v>
      </c>
      <c r="AJ15" s="875">
        <v>0</v>
      </c>
      <c r="AK15" s="875">
        <v>0</v>
      </c>
      <c r="AL15" s="875">
        <v>0</v>
      </c>
      <c r="AM15" s="875">
        <v>0.73</v>
      </c>
      <c r="AN15" s="875">
        <v>1.1100000000000001</v>
      </c>
      <c r="AO15" s="875">
        <v>1.27</v>
      </c>
      <c r="AP15" s="875">
        <v>0.95</v>
      </c>
    </row>
    <row r="16" spans="1:42" ht="15.75" thickBot="1">
      <c r="B16" s="150" t="s">
        <v>1047</v>
      </c>
      <c r="C16" s="890"/>
      <c r="D16" s="890"/>
      <c r="E16" s="890"/>
      <c r="F16" s="890"/>
      <c r="G16" s="890"/>
      <c r="H16" s="890"/>
      <c r="I16" s="890"/>
      <c r="J16" s="890"/>
      <c r="K16" s="890">
        <f t="shared" ref="K16:N16" si="11">+K4*K14*K15/K2</f>
        <v>112.32580645161291</v>
      </c>
      <c r="L16" s="890">
        <f t="shared" si="11"/>
        <v>304.14</v>
      </c>
      <c r="M16" s="890">
        <f t="shared" si="11"/>
        <v>265.09133333333335</v>
      </c>
      <c r="N16" s="890">
        <f t="shared" si="11"/>
        <v>129.62903225806451</v>
      </c>
      <c r="O16" s="890"/>
      <c r="P16" s="472"/>
      <c r="Q16" s="472"/>
      <c r="R16" s="472"/>
      <c r="S16" s="472"/>
      <c r="T16" s="472"/>
      <c r="U16" s="472"/>
      <c r="V16" s="472"/>
      <c r="W16" s="472"/>
      <c r="X16" s="472"/>
      <c r="Y16" s="890">
        <f t="shared" ref="Y16:AB16" si="12">+Y4*Y14*Y15/Y2</f>
        <v>117.6241935483871</v>
      </c>
      <c r="Z16" s="890">
        <f t="shared" si="12"/>
        <v>318.57</v>
      </c>
      <c r="AA16" s="890">
        <f t="shared" si="12"/>
        <v>278.21466666666669</v>
      </c>
      <c r="AB16" s="890">
        <f t="shared" si="12"/>
        <v>140.66129032258064</v>
      </c>
      <c r="AC16" s="890"/>
      <c r="AD16" s="472"/>
      <c r="AE16" s="472"/>
      <c r="AF16" s="472"/>
      <c r="AG16" s="472"/>
      <c r="AH16" s="472"/>
      <c r="AI16" s="472"/>
      <c r="AJ16" s="472"/>
      <c r="AK16" s="472"/>
      <c r="AL16" s="472"/>
      <c r="AM16" s="890">
        <f t="shared" ref="AM16:AP16" si="13">+AM4*AM14*AM15/AM2</f>
        <v>116.91774193548386</v>
      </c>
      <c r="AN16" s="890">
        <f t="shared" si="13"/>
        <v>323.01000000000005</v>
      </c>
      <c r="AO16" s="890">
        <f t="shared" si="13"/>
        <v>265.09133333333335</v>
      </c>
      <c r="AP16" s="891">
        <f t="shared" si="13"/>
        <v>125.03225806451613</v>
      </c>
    </row>
    <row r="17" spans="2:43">
      <c r="B17" t="s">
        <v>1048</v>
      </c>
      <c r="C17" s="875">
        <v>8.850117187500004</v>
      </c>
      <c r="D17" s="875">
        <v>5.7562968749999994</v>
      </c>
      <c r="E17" s="875">
        <v>8.7225249999999974</v>
      </c>
      <c r="F17" s="875">
        <v>5.7629032258064514</v>
      </c>
      <c r="G17" s="875">
        <v>3.6750725806451636</v>
      </c>
      <c r="H17" s="875">
        <v>7.4613362068965507</v>
      </c>
      <c r="I17" s="875">
        <v>0</v>
      </c>
      <c r="J17" s="875">
        <v>0</v>
      </c>
      <c r="K17" s="875">
        <v>0</v>
      </c>
      <c r="L17" s="875">
        <v>0</v>
      </c>
      <c r="M17" s="875">
        <v>0</v>
      </c>
      <c r="N17" s="875">
        <v>0.66813281250000078</v>
      </c>
      <c r="O17" s="875"/>
      <c r="Q17" s="875">
        <v>11.9</v>
      </c>
      <c r="R17" s="875">
        <v>7.5</v>
      </c>
      <c r="S17" s="875">
        <v>12.8</v>
      </c>
      <c r="T17" s="875">
        <v>7</v>
      </c>
      <c r="U17" s="875">
        <v>9.5</v>
      </c>
      <c r="V17" s="875">
        <v>5</v>
      </c>
      <c r="W17" s="875">
        <v>0</v>
      </c>
      <c r="X17" s="875">
        <v>0</v>
      </c>
      <c r="Y17" s="875">
        <v>0</v>
      </c>
      <c r="Z17" s="875">
        <v>0</v>
      </c>
      <c r="AA17" s="875">
        <v>0</v>
      </c>
      <c r="AB17" s="875">
        <v>0.66813281250000078</v>
      </c>
      <c r="AC17" s="875"/>
      <c r="AE17" s="875">
        <v>9.8999999999999986</v>
      </c>
      <c r="AF17" s="875">
        <v>7.2749999999999995</v>
      </c>
      <c r="AG17" s="875">
        <v>7.5</v>
      </c>
      <c r="AH17" s="875">
        <v>5.4750000000000005</v>
      </c>
      <c r="AI17" s="875">
        <v>0</v>
      </c>
      <c r="AJ17" s="875">
        <v>0</v>
      </c>
      <c r="AK17" s="875">
        <v>0</v>
      </c>
      <c r="AL17" s="875">
        <v>0</v>
      </c>
      <c r="AM17" s="875">
        <v>0</v>
      </c>
      <c r="AN17" s="875">
        <v>0</v>
      </c>
      <c r="AO17" s="875">
        <v>7.2749999999999995</v>
      </c>
      <c r="AP17" s="875">
        <v>6.6000000000000005</v>
      </c>
    </row>
    <row r="18" spans="2:43">
      <c r="B18" t="s">
        <v>1049</v>
      </c>
      <c r="C18" s="875"/>
      <c r="D18" s="875"/>
      <c r="E18" s="875"/>
      <c r="F18" s="875"/>
      <c r="G18" s="875"/>
      <c r="H18" s="875"/>
      <c r="I18" s="875">
        <v>200</v>
      </c>
      <c r="J18" s="875"/>
      <c r="K18" s="875"/>
      <c r="L18" s="875"/>
      <c r="M18" s="875"/>
      <c r="N18" s="875"/>
      <c r="O18" s="875"/>
      <c r="Q18" s="875"/>
      <c r="R18" s="875"/>
      <c r="S18" s="875"/>
      <c r="T18" s="875"/>
      <c r="U18" s="875"/>
      <c r="V18" s="875"/>
      <c r="W18" s="875">
        <v>200</v>
      </c>
      <c r="X18" s="875"/>
      <c r="Y18" s="875"/>
      <c r="Z18" s="875"/>
      <c r="AA18" s="875"/>
      <c r="AB18" s="875"/>
      <c r="AC18" s="875"/>
      <c r="AE18" s="875"/>
      <c r="AF18" s="875"/>
      <c r="AG18" s="875"/>
      <c r="AH18" s="875"/>
      <c r="AI18" s="875"/>
      <c r="AJ18" s="875"/>
      <c r="AK18" s="875">
        <v>200</v>
      </c>
      <c r="AL18" s="875"/>
      <c r="AM18" s="875"/>
      <c r="AN18" s="875"/>
      <c r="AO18" s="875"/>
      <c r="AP18" s="875"/>
    </row>
    <row r="19" spans="2:43">
      <c r="B19" t="s">
        <v>1050</v>
      </c>
      <c r="C19" s="875"/>
      <c r="D19" s="875"/>
      <c r="E19" s="875"/>
      <c r="F19" s="875"/>
      <c r="G19" s="875"/>
      <c r="H19" s="875"/>
      <c r="I19" s="875"/>
      <c r="J19" s="875">
        <v>100</v>
      </c>
      <c r="K19" s="875"/>
      <c r="L19" s="875"/>
      <c r="M19" s="875"/>
      <c r="N19" s="875"/>
      <c r="O19" s="875"/>
      <c r="Q19" s="875"/>
      <c r="R19" s="875"/>
      <c r="S19" s="875"/>
      <c r="T19" s="875"/>
      <c r="U19" s="875"/>
      <c r="V19" s="875"/>
      <c r="W19" s="875"/>
      <c r="X19" s="875">
        <v>100</v>
      </c>
      <c r="Y19" s="875"/>
      <c r="Z19" s="875"/>
      <c r="AA19" s="875"/>
      <c r="AB19" s="875"/>
      <c r="AC19" s="875"/>
      <c r="AE19" s="875"/>
      <c r="AF19" s="875"/>
      <c r="AG19" s="875"/>
      <c r="AH19" s="875"/>
      <c r="AI19" s="875"/>
      <c r="AJ19" s="875"/>
      <c r="AK19" s="875"/>
      <c r="AL19" s="875">
        <v>100</v>
      </c>
      <c r="AM19" s="875"/>
      <c r="AN19" s="875"/>
      <c r="AO19" s="875"/>
      <c r="AP19" s="875"/>
    </row>
    <row r="20" spans="2:43">
      <c r="B20" t="s">
        <v>1051</v>
      </c>
      <c r="C20" s="875"/>
      <c r="D20" s="875"/>
      <c r="E20" s="875"/>
      <c r="F20" s="875"/>
      <c r="G20" s="875"/>
      <c r="H20" s="875"/>
      <c r="I20" s="875"/>
      <c r="J20" s="875">
        <f>+J8*3</f>
        <v>60</v>
      </c>
      <c r="K20" s="875">
        <f>+K8*3</f>
        <v>93</v>
      </c>
      <c r="L20" s="875">
        <f>+L8*3</f>
        <v>93</v>
      </c>
      <c r="M20" s="875">
        <f>+M8*3</f>
        <v>90</v>
      </c>
      <c r="N20" s="875">
        <f>+N8*3</f>
        <v>93</v>
      </c>
      <c r="O20" s="875"/>
      <c r="R20" s="875"/>
      <c r="S20" s="875"/>
      <c r="T20" s="875"/>
      <c r="U20" s="875"/>
      <c r="V20" s="875"/>
      <c r="W20" s="875"/>
      <c r="X20" s="875">
        <f>+X8*3</f>
        <v>60</v>
      </c>
      <c r="Y20" s="875">
        <f>+Y8*3</f>
        <v>93</v>
      </c>
      <c r="Z20" s="875">
        <f>+Z8*3</f>
        <v>93</v>
      </c>
      <c r="AA20" s="875">
        <f>+AA8*3</f>
        <v>90</v>
      </c>
      <c r="AB20" s="875">
        <f>+AB8*3</f>
        <v>93</v>
      </c>
      <c r="AC20" s="875"/>
      <c r="AF20" s="875"/>
      <c r="AG20" s="875"/>
      <c r="AH20" s="875"/>
      <c r="AI20" s="875"/>
      <c r="AJ20" s="875"/>
      <c r="AK20" s="875"/>
      <c r="AL20" s="875">
        <f>+AL8*3</f>
        <v>60</v>
      </c>
      <c r="AM20" s="875">
        <f>+AM8*3</f>
        <v>93</v>
      </c>
      <c r="AN20" s="875">
        <f>+AN8*3</f>
        <v>93</v>
      </c>
      <c r="AO20" s="875">
        <f>+AO8*3</f>
        <v>90</v>
      </c>
      <c r="AP20" s="875">
        <f>+AP8*3</f>
        <v>93</v>
      </c>
    </row>
    <row r="21" spans="2:43">
      <c r="B21" t="s">
        <v>995</v>
      </c>
      <c r="C21" s="873">
        <f>+'Najaf FFS'!O11</f>
        <v>0.65</v>
      </c>
      <c r="D21" s="873">
        <f>+C21</f>
        <v>0.65</v>
      </c>
      <c r="E21" s="873">
        <f t="shared" ref="E21:N21" si="14">+D21</f>
        <v>0.65</v>
      </c>
      <c r="F21" s="873">
        <f t="shared" si="14"/>
        <v>0.65</v>
      </c>
      <c r="G21" s="873">
        <f t="shared" si="14"/>
        <v>0.65</v>
      </c>
      <c r="H21" s="873">
        <f t="shared" si="14"/>
        <v>0.65</v>
      </c>
      <c r="I21" s="873">
        <f t="shared" si="14"/>
        <v>0.65</v>
      </c>
      <c r="J21" s="873">
        <f t="shared" si="14"/>
        <v>0.65</v>
      </c>
      <c r="K21" s="873">
        <f t="shared" si="14"/>
        <v>0.65</v>
      </c>
      <c r="L21" s="873">
        <f t="shared" si="14"/>
        <v>0.65</v>
      </c>
      <c r="M21" s="873">
        <f t="shared" si="14"/>
        <v>0.65</v>
      </c>
      <c r="N21" s="873">
        <f t="shared" si="14"/>
        <v>0.65</v>
      </c>
      <c r="O21" s="873"/>
      <c r="Q21" s="875">
        <f>+C21</f>
        <v>0.65</v>
      </c>
      <c r="R21" s="873">
        <f>+Q21</f>
        <v>0.65</v>
      </c>
      <c r="S21" s="873">
        <f t="shared" ref="S21:AB21" si="15">+R21</f>
        <v>0.65</v>
      </c>
      <c r="T21" s="873">
        <f t="shared" si="15"/>
        <v>0.65</v>
      </c>
      <c r="U21" s="873">
        <f t="shared" si="15"/>
        <v>0.65</v>
      </c>
      <c r="V21" s="873">
        <f t="shared" si="15"/>
        <v>0.65</v>
      </c>
      <c r="W21" s="873">
        <f t="shared" si="15"/>
        <v>0.65</v>
      </c>
      <c r="X21" s="873">
        <f t="shared" si="15"/>
        <v>0.65</v>
      </c>
      <c r="Y21" s="873">
        <f t="shared" si="15"/>
        <v>0.65</v>
      </c>
      <c r="Z21" s="873">
        <f t="shared" si="15"/>
        <v>0.65</v>
      </c>
      <c r="AA21" s="873">
        <f t="shared" si="15"/>
        <v>0.65</v>
      </c>
      <c r="AB21" s="873">
        <f t="shared" si="15"/>
        <v>0.65</v>
      </c>
      <c r="AC21" s="873"/>
      <c r="AE21" s="875">
        <f>+C21</f>
        <v>0.65</v>
      </c>
      <c r="AF21" s="873">
        <f>+AE21</f>
        <v>0.65</v>
      </c>
      <c r="AG21" s="873">
        <f t="shared" ref="AG21:AP21" si="16">+AF21</f>
        <v>0.65</v>
      </c>
      <c r="AH21" s="873">
        <f t="shared" si="16"/>
        <v>0.65</v>
      </c>
      <c r="AI21" s="873">
        <f t="shared" si="16"/>
        <v>0.65</v>
      </c>
      <c r="AJ21" s="873">
        <f t="shared" si="16"/>
        <v>0.65</v>
      </c>
      <c r="AK21" s="873">
        <f t="shared" si="16"/>
        <v>0.65</v>
      </c>
      <c r="AL21" s="873">
        <f t="shared" si="16"/>
        <v>0.65</v>
      </c>
      <c r="AM21" s="873">
        <f t="shared" si="16"/>
        <v>0.65</v>
      </c>
      <c r="AN21" s="873">
        <f t="shared" si="16"/>
        <v>0.65</v>
      </c>
      <c r="AO21" s="873">
        <f t="shared" si="16"/>
        <v>0.65</v>
      </c>
      <c r="AP21" s="873">
        <f t="shared" si="16"/>
        <v>0.65</v>
      </c>
    </row>
    <row r="22" spans="2:43">
      <c r="B22" t="s">
        <v>986</v>
      </c>
      <c r="C22" s="873">
        <f>+'Najaf FFS'!O7</f>
        <v>0.72250000000000003</v>
      </c>
      <c r="D22" s="873">
        <f t="shared" ref="D22:N23" si="17">+C22</f>
        <v>0.72250000000000003</v>
      </c>
      <c r="E22" s="873">
        <f t="shared" si="17"/>
        <v>0.72250000000000003</v>
      </c>
      <c r="F22" s="873">
        <f t="shared" si="17"/>
        <v>0.72250000000000003</v>
      </c>
      <c r="G22" s="873">
        <f t="shared" si="17"/>
        <v>0.72250000000000003</v>
      </c>
      <c r="H22" s="873">
        <f t="shared" si="17"/>
        <v>0.72250000000000003</v>
      </c>
      <c r="I22" s="873">
        <f t="shared" si="17"/>
        <v>0.72250000000000003</v>
      </c>
      <c r="J22" s="873">
        <f t="shared" si="17"/>
        <v>0.72250000000000003</v>
      </c>
      <c r="K22" s="873">
        <f t="shared" si="17"/>
        <v>0.72250000000000003</v>
      </c>
      <c r="L22" s="873">
        <f t="shared" si="17"/>
        <v>0.72250000000000003</v>
      </c>
      <c r="M22" s="873">
        <f t="shared" si="17"/>
        <v>0.72250000000000003</v>
      </c>
      <c r="N22" s="873">
        <f t="shared" si="17"/>
        <v>0.72250000000000003</v>
      </c>
      <c r="O22" s="873"/>
      <c r="Q22" s="873">
        <f>+C22</f>
        <v>0.72250000000000003</v>
      </c>
      <c r="R22" s="873">
        <f t="shared" ref="R22:AB23" si="18">+Q22</f>
        <v>0.72250000000000003</v>
      </c>
      <c r="S22" s="873">
        <f t="shared" si="18"/>
        <v>0.72250000000000003</v>
      </c>
      <c r="T22" s="873">
        <f t="shared" si="18"/>
        <v>0.72250000000000003</v>
      </c>
      <c r="U22" s="873">
        <f t="shared" si="18"/>
        <v>0.72250000000000003</v>
      </c>
      <c r="V22" s="873">
        <f t="shared" si="18"/>
        <v>0.72250000000000003</v>
      </c>
      <c r="W22" s="873">
        <f t="shared" si="18"/>
        <v>0.72250000000000003</v>
      </c>
      <c r="X22" s="873">
        <f t="shared" si="18"/>
        <v>0.72250000000000003</v>
      </c>
      <c r="Y22" s="873">
        <f t="shared" si="18"/>
        <v>0.72250000000000003</v>
      </c>
      <c r="Z22" s="873">
        <f t="shared" si="18"/>
        <v>0.72250000000000003</v>
      </c>
      <c r="AA22" s="873">
        <f t="shared" si="18"/>
        <v>0.72250000000000003</v>
      </c>
      <c r="AB22" s="873">
        <f t="shared" si="18"/>
        <v>0.72250000000000003</v>
      </c>
      <c r="AC22" s="873"/>
      <c r="AE22" s="875">
        <f t="shared" ref="AE22:AE23" si="19">+C22</f>
        <v>0.72250000000000003</v>
      </c>
      <c r="AF22" s="873">
        <f t="shared" ref="AF22:AP23" si="20">+AE22</f>
        <v>0.72250000000000003</v>
      </c>
      <c r="AG22" s="873">
        <f t="shared" si="20"/>
        <v>0.72250000000000003</v>
      </c>
      <c r="AH22" s="873">
        <f t="shared" si="20"/>
        <v>0.72250000000000003</v>
      </c>
      <c r="AI22" s="873">
        <f t="shared" si="20"/>
        <v>0.72250000000000003</v>
      </c>
      <c r="AJ22" s="873">
        <f t="shared" si="20"/>
        <v>0.72250000000000003</v>
      </c>
      <c r="AK22" s="873">
        <f t="shared" si="20"/>
        <v>0.72250000000000003</v>
      </c>
      <c r="AL22" s="873">
        <f t="shared" si="20"/>
        <v>0.72250000000000003</v>
      </c>
      <c r="AM22" s="873">
        <f t="shared" si="20"/>
        <v>0.72250000000000003</v>
      </c>
      <c r="AN22" s="873">
        <f t="shared" si="20"/>
        <v>0.72250000000000003</v>
      </c>
      <c r="AO22" s="873">
        <f t="shared" si="20"/>
        <v>0.72250000000000003</v>
      </c>
      <c r="AP22" s="873">
        <f t="shared" si="20"/>
        <v>0.72250000000000003</v>
      </c>
    </row>
    <row r="23" spans="2:43">
      <c r="B23" t="s">
        <v>992</v>
      </c>
      <c r="C23" s="873">
        <f>+'Najaf FFS'!O10</f>
        <v>0.95</v>
      </c>
      <c r="D23" s="873">
        <f t="shared" si="17"/>
        <v>0.95</v>
      </c>
      <c r="E23" s="873">
        <f t="shared" si="17"/>
        <v>0.95</v>
      </c>
      <c r="F23" s="873">
        <f t="shared" si="17"/>
        <v>0.95</v>
      </c>
      <c r="G23" s="873">
        <f t="shared" si="17"/>
        <v>0.95</v>
      </c>
      <c r="H23" s="873">
        <f t="shared" si="17"/>
        <v>0.95</v>
      </c>
      <c r="I23" s="873">
        <f t="shared" si="17"/>
        <v>0.95</v>
      </c>
      <c r="J23" s="873">
        <f t="shared" si="17"/>
        <v>0.95</v>
      </c>
      <c r="K23" s="873">
        <f t="shared" si="17"/>
        <v>0.95</v>
      </c>
      <c r="L23" s="873">
        <f t="shared" si="17"/>
        <v>0.95</v>
      </c>
      <c r="M23" s="873">
        <f t="shared" si="17"/>
        <v>0.95</v>
      </c>
      <c r="N23" s="873">
        <f t="shared" si="17"/>
        <v>0.95</v>
      </c>
      <c r="O23" s="873"/>
      <c r="Q23" s="873">
        <f>+C23</f>
        <v>0.95</v>
      </c>
      <c r="R23" s="873">
        <f t="shared" si="18"/>
        <v>0.95</v>
      </c>
      <c r="S23" s="873">
        <f t="shared" si="18"/>
        <v>0.95</v>
      </c>
      <c r="T23" s="873">
        <f t="shared" si="18"/>
        <v>0.95</v>
      </c>
      <c r="U23" s="873">
        <f t="shared" si="18"/>
        <v>0.95</v>
      </c>
      <c r="V23" s="873">
        <f t="shared" si="18"/>
        <v>0.95</v>
      </c>
      <c r="W23" s="873">
        <f t="shared" si="18"/>
        <v>0.95</v>
      </c>
      <c r="X23" s="873">
        <f t="shared" si="18"/>
        <v>0.95</v>
      </c>
      <c r="Y23" s="873">
        <f t="shared" si="18"/>
        <v>0.95</v>
      </c>
      <c r="Z23" s="873">
        <f t="shared" si="18"/>
        <v>0.95</v>
      </c>
      <c r="AA23" s="873">
        <f t="shared" si="18"/>
        <v>0.95</v>
      </c>
      <c r="AB23" s="873">
        <f t="shared" si="18"/>
        <v>0.95</v>
      </c>
      <c r="AC23" s="873"/>
      <c r="AE23" s="875">
        <f t="shared" si="19"/>
        <v>0.95</v>
      </c>
      <c r="AF23" s="873">
        <f t="shared" si="20"/>
        <v>0.95</v>
      </c>
      <c r="AG23" s="873">
        <f t="shared" si="20"/>
        <v>0.95</v>
      </c>
      <c r="AH23" s="873">
        <f t="shared" si="20"/>
        <v>0.95</v>
      </c>
      <c r="AI23" s="873">
        <f t="shared" si="20"/>
        <v>0.95</v>
      </c>
      <c r="AJ23" s="873">
        <f t="shared" si="20"/>
        <v>0.95</v>
      </c>
      <c r="AK23" s="873">
        <f t="shared" si="20"/>
        <v>0.95</v>
      </c>
      <c r="AL23" s="873">
        <f t="shared" si="20"/>
        <v>0.95</v>
      </c>
      <c r="AM23" s="873">
        <f t="shared" si="20"/>
        <v>0.95</v>
      </c>
      <c r="AN23" s="873">
        <f t="shared" si="20"/>
        <v>0.95</v>
      </c>
      <c r="AO23" s="873">
        <f t="shared" si="20"/>
        <v>0.95</v>
      </c>
      <c r="AP23" s="873">
        <f t="shared" si="20"/>
        <v>0.95</v>
      </c>
    </row>
    <row r="24" spans="2:43">
      <c r="B24" t="s">
        <v>1052</v>
      </c>
      <c r="C24" s="873">
        <f>+IF((C7-C17)/(C21*C22*C23)&lt;0,0,(C7-C17)/(C21*C22*C23))</f>
        <v>21.539879943403875</v>
      </c>
      <c r="D24" s="873">
        <f t="shared" ref="D24:N24" si="21">+IF((D7-D17)/(D21*D22*D23)&lt;0,0,(D7-D17)/(D21*D22*D23))</f>
        <v>86.841299749240022</v>
      </c>
      <c r="E24" s="873">
        <f t="shared" si="21"/>
        <v>99.872462631158683</v>
      </c>
      <c r="F24" s="873">
        <f t="shared" si="21"/>
        <v>172.22497630907873</v>
      </c>
      <c r="G24" s="873">
        <f t="shared" si="21"/>
        <v>311.83879056773708</v>
      </c>
      <c r="H24" s="873">
        <f t="shared" si="21"/>
        <v>303.35214556542246</v>
      </c>
      <c r="I24" s="873">
        <f t="shared" si="21"/>
        <v>79.476770695832982</v>
      </c>
      <c r="J24" s="873">
        <f t="shared" si="21"/>
        <v>0</v>
      </c>
      <c r="K24" s="873">
        <f t="shared" si="21"/>
        <v>0</v>
      </c>
      <c r="L24" s="873">
        <f t="shared" si="21"/>
        <v>0</v>
      </c>
      <c r="M24" s="873">
        <f t="shared" si="21"/>
        <v>0</v>
      </c>
      <c r="N24" s="873">
        <f t="shared" si="21"/>
        <v>0</v>
      </c>
      <c r="O24" s="873"/>
      <c r="Q24" s="873">
        <f>+IF((Q7-Q17)/(Q21*Q22*Q23)&lt;0,0,(Q7-Q17)/(Q21*Q22*Q23))</f>
        <v>18.417083432563309</v>
      </c>
      <c r="R24" s="873">
        <f t="shared" ref="R24:AB24" si="22">+IF((R7-R17)/(R21*R22*R23)&lt;0,0,(R7-R17)/(R21*R22*R23))</f>
        <v>94.902147570149751</v>
      </c>
      <c r="S24" s="873">
        <f t="shared" si="22"/>
        <v>100.68503705364023</v>
      </c>
      <c r="T24" s="873">
        <f t="shared" si="22"/>
        <v>180.0316601992071</v>
      </c>
      <c r="U24" s="873">
        <f t="shared" si="22"/>
        <v>320.30035162433626</v>
      </c>
      <c r="V24" s="873">
        <f t="shared" si="22"/>
        <v>331.46267318549235</v>
      </c>
      <c r="W24" s="873">
        <f t="shared" si="22"/>
        <v>84.33561257243413</v>
      </c>
      <c r="X24" s="873">
        <f t="shared" si="22"/>
        <v>0</v>
      </c>
      <c r="Y24" s="873">
        <f t="shared" si="22"/>
        <v>0</v>
      </c>
      <c r="Z24" s="873">
        <f t="shared" si="22"/>
        <v>0</v>
      </c>
      <c r="AA24" s="873">
        <f t="shared" si="22"/>
        <v>0</v>
      </c>
      <c r="AB24" s="873">
        <f t="shared" si="22"/>
        <v>0</v>
      </c>
      <c r="AC24" s="873"/>
      <c r="AE24" s="873">
        <f>+IF((AE7-AE17)/(AE21*AE22*AE23)&lt;0,0,(AE7-AE17)/(AE21*AE22*AE23))</f>
        <v>16.534282205380361</v>
      </c>
      <c r="AF24" s="873">
        <f t="shared" ref="AF24:AP24" si="23">+IF((AF7-AF17)/(AF21*AF22*AF23)&lt;0,0,(AF7-AF17)/(AF21*AF22*AF23))</f>
        <v>73.462869310620178</v>
      </c>
      <c r="AG24" s="873">
        <f t="shared" si="23"/>
        <v>90.172730201868802</v>
      </c>
      <c r="AH24" s="873">
        <f t="shared" si="23"/>
        <v>159.64585405488702</v>
      </c>
      <c r="AI24" s="873">
        <f t="shared" si="23"/>
        <v>306.62762842693638</v>
      </c>
      <c r="AJ24" s="873">
        <f t="shared" si="23"/>
        <v>306.89660003081963</v>
      </c>
      <c r="AK24" s="873">
        <f t="shared" si="23"/>
        <v>79.476770695832982</v>
      </c>
      <c r="AL24" s="873">
        <f t="shared" si="23"/>
        <v>0</v>
      </c>
      <c r="AM24" s="873">
        <f t="shared" si="23"/>
        <v>0</v>
      </c>
      <c r="AN24" s="873">
        <f t="shared" si="23"/>
        <v>0</v>
      </c>
      <c r="AO24" s="873">
        <f t="shared" si="23"/>
        <v>0</v>
      </c>
      <c r="AP24" s="873">
        <f t="shared" si="23"/>
        <v>0</v>
      </c>
    </row>
    <row r="25" spans="2:43">
      <c r="B25" t="s">
        <v>1053</v>
      </c>
      <c r="C25" s="875">
        <f>+IF((C10-C17+C18+C19+C20)/(C22*C23*'Ea ratios C2'!$F$11)&lt;0,0,(C10-C17+C18+C19+C20)/(C22*C23*'Ea ratios C2'!$F$11))</f>
        <v>0</v>
      </c>
      <c r="D25" s="875">
        <f>+IF((D10-D17+D18+D19+D20)/(D22*D23*'Ea ratios C2'!$F$11)&lt;0,0,(D10-D17+D18+D19+D20)/(D22*D23*'Ea ratios C2'!$F$11))</f>
        <v>0</v>
      </c>
      <c r="E25" s="875">
        <f>+IF((E10-E17+E18+E19+E20)/(E22*E23*'Ea ratios C2'!$F$11)&lt;0,0,(E10-E17+E18+E19+E20)/(E22*E23*'Ea ratios C2'!$F$11))</f>
        <v>0</v>
      </c>
      <c r="F25" s="875">
        <f>+IF((F10-F17+F18+F19+F20)/(F22*F23*'Ea ratios C2'!$F$11)&lt;0,0,(F10-F17+F18+F19+F20)/(F22*F23*'Ea ratios C2'!$F$11))</f>
        <v>0</v>
      </c>
      <c r="G25" s="875">
        <f>+IF((G10-G17+G18+G19+G20)/(G22*G23*'Ea ratios C2'!$F$11)&lt;0,0,(G10-G17+G18+G19+G20)/(G22*G23*'Ea ratios C2'!$F$11))</f>
        <v>0</v>
      </c>
      <c r="H25" s="875">
        <f>+IF((H10-H17+H18+H19+H20)/(H22*H23*'Ea ratios C2'!$F$11)&lt;0,0,(H10-H17+H18+H19+H20)/(H22*H23*'Ea ratios C2'!$F$11))</f>
        <v>0</v>
      </c>
      <c r="I25" s="875">
        <f>+IF((I10-I17+I18+I19+I20)/(I22*I23*'Ea ratios C2'!$F$11)&lt;0,0,(I10-I17+I18+I19+I20)/(I22*I23*'Ea ratios C2'!$F$11))</f>
        <v>448.2860064721292</v>
      </c>
      <c r="J25" s="875">
        <f>+IF((J10-J17+J18+J19+J20)/(J22*J23*'Ea ratios C2'!$F$11)&lt;0,0,(J10-J17+J18+J19+J20)/(J22*J23*'Ea ratios C2'!$F$11))</f>
        <v>867.38859392292284</v>
      </c>
      <c r="K25" s="875">
        <f>+IF((K10-K17+K18+K19+K20)/(K22*K23*'Ea ratios C2'!$F$11)&lt;0,0,(K10-K17+K18+K19+K20)/(K22*K23*'Ea ratios C2'!$F$11))</f>
        <v>1127.9324208845242</v>
      </c>
      <c r="L25" s="875">
        <f>+IF((L10-L17+L18+L19+L20)/(L22*L23*'Ea ratios C2'!$F$11)&lt;0,0,(L10-L17+L18+L19+L20)/(L22*L23*'Ea ratios C2'!$F$11))</f>
        <v>970.00126080439316</v>
      </c>
      <c r="M25" s="875">
        <f>+IF((M10-M17+M18+M19+M20)/(M22*M23*'Ea ratios C2'!$F$11)&lt;0,0,(M10-M17+M18+M19+M20)/(M22*M23*'Ea ratios C2'!$F$11))</f>
        <v>713.35752209909924</v>
      </c>
      <c r="N25" s="875">
        <f>+IF((N10-N17+N18+N19+N20)/(N22*N23*'Ea ratios C2'!$F$11)&lt;0,0,(N10-N17+N18+N19+N20)/(N22*N23*'Ea ratios C2'!$F$11))</f>
        <v>396.58040079570765</v>
      </c>
      <c r="O25" s="875"/>
      <c r="Q25" s="875">
        <f>+IF((Q10-Q17+Q18+Q19+Q20)/(Q22*Q23*'Ea ratios C2'!$F$11)&lt;0,0,(Q10-Q17+Q18+Q19+Q20)/(Q22*Q23*'Ea ratios C2'!$F$11))</f>
        <v>0</v>
      </c>
      <c r="R25" s="875">
        <f>+IF((R10-R17+R18+R19+R20)/(R22*R23*'Ea ratios C2'!$F$11)&lt;0,0,(R10-R17+R18+R19+R20)/(R22*R23*'Ea ratios C2'!$F$11))</f>
        <v>0</v>
      </c>
      <c r="S25" s="875">
        <f>+IF((S10-S17+S18+S19+S20)/(S22*S23*'Ea ratios C2'!$F$11)&lt;0,0,(S10-S17+S18+S19+S20)/(S22*S23*'Ea ratios C2'!$F$11))</f>
        <v>0</v>
      </c>
      <c r="T25" s="875">
        <f>+IF((T10-T17+T18+T19+T20)/(T22*T23*'Ea ratios C2'!$F$11)&lt;0,0,(T10-T17+T18+T19+T20)/(T22*T23*'Ea ratios C2'!$F$11))</f>
        <v>0</v>
      </c>
      <c r="U25" s="875">
        <f>+IF((U10-U17+U18+U19+U20)/(U22*U23*'Ea ratios C2'!$F$11)&lt;0,0,(U10-U17+U18+U19+U20)/(U22*U23*'Ea ratios C2'!$F$11))</f>
        <v>0</v>
      </c>
      <c r="V25" s="875">
        <f>+IF((V10-V17+V18+V19+V20)/(V22*V23*'Ea ratios C2'!$F$11)&lt;0,0,(V10-V17+V18+V19+V20)/(V22*V23*'Ea ratios C2'!$F$11))</f>
        <v>0</v>
      </c>
      <c r="W25" s="875">
        <f>+IF((W10-W17+W18+W19+W20)/(W22*W23*'Ea ratios C2'!$F$11)&lt;0,0,(W10-W17+W18+W19+W20)/(W22*W23*'Ea ratios C2'!$F$11))</f>
        <v>448.2860064721292</v>
      </c>
      <c r="X25" s="875">
        <f>+IF((X10-X17+X18+X19+X20)/(X22*X23*'Ea ratios C2'!$F$11)&lt;0,0,(X10-X17+X18+X19+X20)/(X22*X23*'Ea ratios C2'!$F$11))</f>
        <v>891.86500987630097</v>
      </c>
      <c r="Y25" s="875">
        <f>+IF((Y10-Y17+Y18+Y19+Y20)/(Y22*Y23*'Ea ratios C2'!$F$11)&lt;0,0,(Y10-Y17+Y18+Y19+Y20)/(Y22*Y23*'Ea ratios C2'!$F$11))</f>
        <v>1171.3040920107026</v>
      </c>
      <c r="Z25" s="875">
        <f>+IF((Z10-Z17+Z18+Z19+Z20)/(Z22*Z23*'Ea ratios C2'!$F$11)&lt;0,0,(Z10-Z17+Z18+Z19+Z20)/(Z22*Z23*'Ea ratios C2'!$F$11))</f>
        <v>1006.1331129260468</v>
      </c>
      <c r="AA25" s="875">
        <f>+IF((AA10-AA17+AA18+AA19+AA20)/(AA22*AA23*'Ea ratios C2'!$F$11)&lt;0,0,(AA10-AA17+AA18+AA19+AA20)/(AA22*AA23*'Ea ratios C2'!$F$11))</f>
        <v>738.68568146477435</v>
      </c>
      <c r="AB25" s="875">
        <f>+IF((AB10-AB17+AB18+AB19+AB20)/(AB22*AB23*'Ea ratios C2'!$F$11)&lt;0,0,(AB10-AB17+AB18+AB19+AB20)/(AB22*AB23*'Ea ratios C2'!$F$11))</f>
        <v>412.7186970287043</v>
      </c>
      <c r="AC25" s="875"/>
      <c r="AE25" s="875">
        <f>+IF((AE10-AE17+AE18+AE19+AE20)/(AE22*AE23*'Ea ratios C2'!$F$11)&lt;0,0,(AE10-AE17+AE18+AE19+AE20)/(AE22*AE23*'Ea ratios C2'!$F$11))</f>
        <v>0</v>
      </c>
      <c r="AF25" s="875">
        <f>+IF((AF10-AF17+AF18+AF19+AF20)/(AF22*AF23*'Ea ratios C2'!$F$11)&lt;0,0,(AF10-AF17+AF18+AF19+AF20)/(AF22*AF23*'Ea ratios C2'!$F$11))</f>
        <v>0</v>
      </c>
      <c r="AG25" s="875">
        <f>+IF((AG10-AG17+AG18+AG19+AG20)/(AG22*AG23*'Ea ratios C2'!$F$11)&lt;0,0,(AG10-AG17+AG18+AG19+AG20)/(AG22*AG23*'Ea ratios C2'!$F$11))</f>
        <v>0</v>
      </c>
      <c r="AH25" s="875">
        <f>+IF((AH10-AH17+AH18+AH19+AH20)/(AH22*AH23*'Ea ratios C2'!$F$11)&lt;0,0,(AH10-AH17+AH18+AH19+AH20)/(AH22*AH23*'Ea ratios C2'!$F$11))</f>
        <v>0</v>
      </c>
      <c r="AI25" s="875">
        <f>+IF((AI10-AI17+AI18+AI19+AI20)/(AI22*AI23*'Ea ratios C2'!$F$11)&lt;0,0,(AI10-AI17+AI18+AI19+AI20)/(AI22*AI23*'Ea ratios C2'!$F$11))</f>
        <v>0</v>
      </c>
      <c r="AJ25" s="875">
        <f>+IF((AJ10-AJ17+AJ18+AJ19+AJ20)/(AJ22*AJ23*'Ea ratios C2'!$F$11)&lt;0,0,(AJ10-AJ17+AJ18+AJ19+AJ20)/(AJ22*AJ23*'Ea ratios C2'!$F$11))</f>
        <v>0</v>
      </c>
      <c r="AK25" s="875">
        <f>+IF((AK10-AK17+AK18+AK19+AK20)/(AK22*AK23*'Ea ratios C2'!$F$11)&lt;0,0,(AK10-AK17+AK18+AK19+AK20)/(AK22*AK23*'Ea ratios C2'!$F$11))</f>
        <v>448.2860064721292</v>
      </c>
      <c r="AL25" s="875">
        <f>+IF((AL10-AL17+AL18+AL19+AL20)/(AL22*AL23*'Ea ratios C2'!$F$11)&lt;0,0,(AL10-AL17+AL18+AL19+AL20)/(AL22*AL23*'Ea ratios C2'!$F$11))</f>
        <v>867.38859392292284</v>
      </c>
      <c r="AM25" s="875">
        <f>+IF((AM10-AM17+AM18+AM19+AM20)/(AM22*AM23*'Ea ratios C2'!$F$11)&lt;0,0,(AM10-AM17+AM18+AM19+AM20)/(AM22*AM23*'Ea ratios C2'!$F$11))</f>
        <v>1165.5212025272124</v>
      </c>
      <c r="AN25" s="875">
        <f>+IF((AN10-AN17+AN18+AN19+AN20)/(AN22*AN23*'Ea ratios C2'!$F$11)&lt;0,0,(AN10-AN17+AN18+AN19+AN20)/(AN22*AN23*'Ea ratios C2'!$F$11))</f>
        <v>1017.2506058865556</v>
      </c>
      <c r="AO25" s="875">
        <f>+IF((AO10-AO17+AO18+AO19+AO20)/(AO22*AO23*'Ea ratios C2'!$F$11)&lt;0,0,(AO10-AO17+AO18+AO19+AO20)/(AO22*AO23*'Ea ratios C2'!$F$11))</f>
        <v>697.05111861367538</v>
      </c>
      <c r="AP25" s="875">
        <f>+IF((AP10-AP17+AP18+AP19+AP20)/(AP22*AP23*'Ea ratios C2'!$F$11)&lt;0,0,(AP10-AP17+AP18+AP19+AP20)/(AP22*AP23*'Ea ratios C2'!$F$11))</f>
        <v>376.56024543658856</v>
      </c>
    </row>
    <row r="26" spans="2:43">
      <c r="B26" t="s">
        <v>1054</v>
      </c>
      <c r="C26" s="873">
        <f>+IF((C13-C17)/(C21*C22*C23)&lt;0,0,(C13-C17)/(C21*C22*C23))</f>
        <v>0</v>
      </c>
      <c r="D26" s="873">
        <f t="shared" ref="D26:N26" si="24">+IF((D13-D17)/(D21*D22*D23)&lt;0,0,(D13-D17)/(D21*D22*D23))</f>
        <v>42.012699102027092</v>
      </c>
      <c r="E26" s="873">
        <f t="shared" si="24"/>
        <v>90.189484891360692</v>
      </c>
      <c r="F26" s="873">
        <f t="shared" si="24"/>
        <v>172.22497630907873</v>
      </c>
      <c r="G26" s="873">
        <f t="shared" si="24"/>
        <v>306.50418709071869</v>
      </c>
      <c r="H26" s="873">
        <f t="shared" si="24"/>
        <v>250.0061107952391</v>
      </c>
      <c r="I26" s="873">
        <f t="shared" si="24"/>
        <v>74.509472527343419</v>
      </c>
      <c r="J26" s="873">
        <f t="shared" si="24"/>
        <v>0</v>
      </c>
      <c r="K26" s="873">
        <f t="shared" si="24"/>
        <v>0</v>
      </c>
      <c r="L26" s="873">
        <f t="shared" si="24"/>
        <v>0</v>
      </c>
      <c r="M26" s="873">
        <f t="shared" si="24"/>
        <v>0</v>
      </c>
      <c r="N26" s="873">
        <f t="shared" si="24"/>
        <v>0</v>
      </c>
      <c r="O26" s="873"/>
      <c r="Q26" s="873">
        <f>+IF((Q13-Q17)/(Q21*Q22*Q23)&lt;0,0,(Q13-Q17)/(Q21*Q22*Q23))</f>
        <v>0</v>
      </c>
      <c r="R26" s="873">
        <f t="shared" ref="R26:AB26" si="25">+IF((R13-R17)/(R21*R22*R23)&lt;0,0,(R13-R17)/(R21*R22*R23))</f>
        <v>44.694114845271287</v>
      </c>
      <c r="S26" s="873">
        <f t="shared" si="25"/>
        <v>90.195144502192392</v>
      </c>
      <c r="T26" s="873">
        <f t="shared" si="25"/>
        <v>180.0316601992071</v>
      </c>
      <c r="U26" s="873">
        <f t="shared" si="25"/>
        <v>314.60711934214027</v>
      </c>
      <c r="V26" s="873">
        <f t="shared" si="25"/>
        <v>274.35103596094308</v>
      </c>
      <c r="W26" s="873">
        <f t="shared" si="25"/>
        <v>79.064636786656976</v>
      </c>
      <c r="X26" s="873">
        <f t="shared" si="25"/>
        <v>0</v>
      </c>
      <c r="Y26" s="873">
        <f t="shared" si="25"/>
        <v>0</v>
      </c>
      <c r="Z26" s="873">
        <f t="shared" si="25"/>
        <v>0</v>
      </c>
      <c r="AA26" s="873">
        <f t="shared" si="25"/>
        <v>0</v>
      </c>
      <c r="AB26" s="873">
        <f t="shared" si="25"/>
        <v>0</v>
      </c>
      <c r="AC26" s="873"/>
      <c r="AE26" s="873">
        <f>+IF((AE13-AE17)/(AE21*AE22*AE23)&lt;0,0,(AE13-AE17)/(AE21*AE22*AE23))</f>
        <v>0</v>
      </c>
      <c r="AF26" s="873">
        <f t="shared" ref="AF26:AP26" si="26">+IF((AF13-AF17)/(AF21*AF22*AF23)&lt;0,0,(AF13-AF17)/(AF21*AF22*AF23))</f>
        <v>33.117128728128542</v>
      </c>
      <c r="AG26" s="873">
        <f t="shared" si="26"/>
        <v>81.498395976633091</v>
      </c>
      <c r="AH26" s="873">
        <f t="shared" si="26"/>
        <v>159.64585405488702</v>
      </c>
      <c r="AI26" s="873">
        <f t="shared" si="26"/>
        <v>301.51716795315411</v>
      </c>
      <c r="AJ26" s="873">
        <f t="shared" si="26"/>
        <v>255.74716669234971</v>
      </c>
      <c r="AK26" s="873">
        <f t="shared" si="26"/>
        <v>74.509472527343419</v>
      </c>
      <c r="AL26" s="873">
        <f t="shared" si="26"/>
        <v>0</v>
      </c>
      <c r="AM26" s="873">
        <f t="shared" si="26"/>
        <v>0</v>
      </c>
      <c r="AN26" s="873">
        <f t="shared" si="26"/>
        <v>0</v>
      </c>
      <c r="AO26" s="873">
        <f t="shared" si="26"/>
        <v>0</v>
      </c>
      <c r="AP26" s="873">
        <f t="shared" si="26"/>
        <v>0</v>
      </c>
    </row>
    <row r="27" spans="2:43">
      <c r="B27" t="s">
        <v>1055</v>
      </c>
      <c r="C27" s="875">
        <f>+IF((C16-C17)/(C21*C22*C23)&lt;0,0,+(C16-C17)/(C21*C22*C23))</f>
        <v>0</v>
      </c>
      <c r="D27" s="875">
        <f t="shared" ref="D27:N27" si="27">+IF((D16-D17)/(D21*D22*D23)&lt;0,0,+(D16-D17)/(D21*D22*D23))</f>
        <v>0</v>
      </c>
      <c r="E27" s="875">
        <f t="shared" si="27"/>
        <v>0</v>
      </c>
      <c r="F27" s="875">
        <f t="shared" si="27"/>
        <v>0</v>
      </c>
      <c r="G27" s="875">
        <f t="shared" si="27"/>
        <v>0</v>
      </c>
      <c r="H27" s="875">
        <f t="shared" si="27"/>
        <v>0</v>
      </c>
      <c r="I27" s="875">
        <f t="shared" si="27"/>
        <v>0</v>
      </c>
      <c r="J27" s="875">
        <f t="shared" si="27"/>
        <v>0</v>
      </c>
      <c r="K27" s="875">
        <f t="shared" si="27"/>
        <v>251.77043598977437</v>
      </c>
      <c r="L27" s="875">
        <f t="shared" si="27"/>
        <v>681.7085300421669</v>
      </c>
      <c r="M27" s="875">
        <f t="shared" si="27"/>
        <v>594.18367585186024</v>
      </c>
      <c r="N27" s="875">
        <f t="shared" si="27"/>
        <v>289.0568330175297</v>
      </c>
      <c r="O27" s="875"/>
      <c r="Q27" s="875">
        <f>+IF((Q16-Q17)/(Q21*Q22*Q23)&lt;0,0,+(Q16-Q17)/(Q21*Q22*Q23))</f>
        <v>0</v>
      </c>
      <c r="R27" s="875">
        <f t="shared" ref="R27:AB27" si="28">+IF((R16-R17)/(R21*R22*R23)&lt;0,0,+(R16-R17)/(R21*R22*R23))</f>
        <v>0</v>
      </c>
      <c r="S27" s="875">
        <f t="shared" si="28"/>
        <v>0</v>
      </c>
      <c r="T27" s="875">
        <f t="shared" si="28"/>
        <v>0</v>
      </c>
      <c r="U27" s="875">
        <f t="shared" si="28"/>
        <v>0</v>
      </c>
      <c r="V27" s="875">
        <f t="shared" si="28"/>
        <v>0</v>
      </c>
      <c r="W27" s="875">
        <f t="shared" si="28"/>
        <v>0</v>
      </c>
      <c r="X27" s="875">
        <f t="shared" si="28"/>
        <v>0</v>
      </c>
      <c r="Y27" s="875">
        <f t="shared" si="28"/>
        <v>263.64639995155619</v>
      </c>
      <c r="Z27" s="875">
        <f t="shared" si="28"/>
        <v>714.05236540913097</v>
      </c>
      <c r="AA27" s="875">
        <f t="shared" si="28"/>
        <v>623.59870930987302</v>
      </c>
      <c r="AB27" s="875">
        <f t="shared" si="28"/>
        <v>313.78486756808906</v>
      </c>
      <c r="AC27" s="875"/>
      <c r="AE27" s="875">
        <f>+IF((AE16-AE17)/(AE21*AE22*AE23)&lt;0,0,+(AE16-AE17)/(AE21*AE22*AE23))</f>
        <v>0</v>
      </c>
      <c r="AF27" s="875">
        <f t="shared" ref="AF27:AP27" si="29">+IF((AF16-AF17)/(AF21*AF22*AF23)&lt;0,0,+(AF16-AF17)/(AF21*AF22*AF23))</f>
        <v>0</v>
      </c>
      <c r="AG27" s="875">
        <f t="shared" si="29"/>
        <v>0</v>
      </c>
      <c r="AH27" s="875">
        <f t="shared" si="29"/>
        <v>0</v>
      </c>
      <c r="AI27" s="875">
        <f t="shared" si="29"/>
        <v>0</v>
      </c>
      <c r="AJ27" s="875">
        <f t="shared" si="29"/>
        <v>0</v>
      </c>
      <c r="AK27" s="875">
        <f t="shared" si="29"/>
        <v>0</v>
      </c>
      <c r="AL27" s="875">
        <f t="shared" si="29"/>
        <v>0</v>
      </c>
      <c r="AM27" s="875">
        <f t="shared" si="29"/>
        <v>262.06293808998527</v>
      </c>
      <c r="AN27" s="875">
        <f t="shared" si="29"/>
        <v>724.00431475281243</v>
      </c>
      <c r="AO27" s="875">
        <f t="shared" si="29"/>
        <v>577.8772723664365</v>
      </c>
      <c r="AP27" s="875">
        <f t="shared" si="29"/>
        <v>265.4576200260928</v>
      </c>
    </row>
    <row r="29" spans="2:43">
      <c r="B29" t="s">
        <v>1056</v>
      </c>
      <c r="C29" s="875">
        <f>+C24*10</f>
        <v>215.39879943403875</v>
      </c>
      <c r="D29" s="875">
        <f t="shared" ref="D29:N29" si="30">+D24*10</f>
        <v>868.41299749240022</v>
      </c>
      <c r="E29" s="875">
        <f t="shared" si="30"/>
        <v>998.7246263115868</v>
      </c>
      <c r="F29" s="875">
        <f t="shared" si="30"/>
        <v>1722.2497630907874</v>
      </c>
      <c r="G29" s="875">
        <f t="shared" si="30"/>
        <v>3118.3879056773708</v>
      </c>
      <c r="H29" s="875">
        <f t="shared" si="30"/>
        <v>3033.5214556542246</v>
      </c>
      <c r="I29" s="875">
        <f t="shared" si="30"/>
        <v>794.76770695832988</v>
      </c>
      <c r="J29" s="875">
        <f t="shared" si="30"/>
        <v>0</v>
      </c>
      <c r="K29" s="875">
        <f t="shared" si="30"/>
        <v>0</v>
      </c>
      <c r="L29" s="875">
        <f t="shared" si="30"/>
        <v>0</v>
      </c>
      <c r="M29" s="875">
        <f t="shared" si="30"/>
        <v>0</v>
      </c>
      <c r="N29" s="875">
        <f t="shared" si="30"/>
        <v>0</v>
      </c>
      <c r="O29" s="1372">
        <f>SUM(C29:N29)</f>
        <v>10751.463254618739</v>
      </c>
      <c r="Q29" s="875">
        <f>+Q24*10</f>
        <v>184.17083432563311</v>
      </c>
      <c r="R29" s="875">
        <f t="shared" ref="R29:AB29" si="31">+R24*10</f>
        <v>949.02147570149748</v>
      </c>
      <c r="S29" s="875">
        <f t="shared" si="31"/>
        <v>1006.8503705364024</v>
      </c>
      <c r="T29" s="875">
        <f t="shared" si="31"/>
        <v>1800.3166019920709</v>
      </c>
      <c r="U29" s="875">
        <f t="shared" si="31"/>
        <v>3203.0035162433624</v>
      </c>
      <c r="V29" s="875">
        <f t="shared" si="31"/>
        <v>3314.6267318549235</v>
      </c>
      <c r="W29" s="875">
        <f t="shared" si="31"/>
        <v>843.35612572434127</v>
      </c>
      <c r="X29" s="875">
        <f t="shared" si="31"/>
        <v>0</v>
      </c>
      <c r="Y29" s="875">
        <f t="shared" si="31"/>
        <v>0</v>
      </c>
      <c r="Z29" s="875">
        <f t="shared" si="31"/>
        <v>0</v>
      </c>
      <c r="AA29" s="875">
        <f t="shared" si="31"/>
        <v>0</v>
      </c>
      <c r="AB29" s="875">
        <f t="shared" si="31"/>
        <v>0</v>
      </c>
      <c r="AC29" s="1372">
        <f>SUM(Q29:AB29)</f>
        <v>11301.345656378231</v>
      </c>
      <c r="AE29" s="875">
        <f>+AE24*10</f>
        <v>165.34282205380362</v>
      </c>
      <c r="AF29" s="875">
        <f t="shared" ref="AF29:AP29" si="32">+AF24*10</f>
        <v>734.62869310620181</v>
      </c>
      <c r="AG29" s="875">
        <f t="shared" si="32"/>
        <v>901.72730201868808</v>
      </c>
      <c r="AH29" s="875">
        <f t="shared" si="32"/>
        <v>1596.4585405488701</v>
      </c>
      <c r="AI29" s="875">
        <f t="shared" si="32"/>
        <v>3066.2762842693637</v>
      </c>
      <c r="AJ29" s="875">
        <f t="shared" si="32"/>
        <v>3068.9660003081963</v>
      </c>
      <c r="AK29" s="875">
        <f t="shared" si="32"/>
        <v>794.76770695832988</v>
      </c>
      <c r="AL29" s="875">
        <f t="shared" si="32"/>
        <v>0</v>
      </c>
      <c r="AM29" s="875">
        <f t="shared" si="32"/>
        <v>0</v>
      </c>
      <c r="AN29" s="875">
        <f t="shared" si="32"/>
        <v>0</v>
      </c>
      <c r="AO29" s="875">
        <f t="shared" si="32"/>
        <v>0</v>
      </c>
      <c r="AP29" s="875">
        <f t="shared" si="32"/>
        <v>0</v>
      </c>
      <c r="AQ29" s="1372">
        <f>SUM(AE29:AP29)</f>
        <v>10328.167349263455</v>
      </c>
    </row>
    <row r="30" spans="2:43">
      <c r="B30" t="s">
        <v>1057</v>
      </c>
      <c r="C30" s="875">
        <f t="shared" ref="C30:N32" si="33">+C25*10</f>
        <v>0</v>
      </c>
      <c r="D30" s="875">
        <f t="shared" si="33"/>
        <v>0</v>
      </c>
      <c r="E30" s="875">
        <f t="shared" si="33"/>
        <v>0</v>
      </c>
      <c r="F30" s="875">
        <f t="shared" si="33"/>
        <v>0</v>
      </c>
      <c r="G30" s="875">
        <f t="shared" si="33"/>
        <v>0</v>
      </c>
      <c r="H30" s="875">
        <f t="shared" si="33"/>
        <v>0</v>
      </c>
      <c r="I30" s="875">
        <f t="shared" si="33"/>
        <v>4482.8600647212916</v>
      </c>
      <c r="J30" s="875">
        <f t="shared" si="33"/>
        <v>8673.8859392292288</v>
      </c>
      <c r="K30" s="875">
        <f t="shared" si="33"/>
        <v>11279.324208845243</v>
      </c>
      <c r="L30" s="875">
        <f t="shared" si="33"/>
        <v>9700.0126080439313</v>
      </c>
      <c r="M30" s="875">
        <f t="shared" si="33"/>
        <v>7133.5752209909924</v>
      </c>
      <c r="N30" s="875">
        <f t="shared" si="33"/>
        <v>3965.8040079570765</v>
      </c>
      <c r="O30" s="1372">
        <f t="shared" ref="O30:O32" si="34">SUM(C30:N30)</f>
        <v>45235.462049787762</v>
      </c>
      <c r="Q30" s="875">
        <f t="shared" ref="Q30:AB32" si="35">+Q25*10</f>
        <v>0</v>
      </c>
      <c r="R30" s="875">
        <f t="shared" si="35"/>
        <v>0</v>
      </c>
      <c r="S30" s="875">
        <f t="shared" si="35"/>
        <v>0</v>
      </c>
      <c r="T30" s="875">
        <f t="shared" si="35"/>
        <v>0</v>
      </c>
      <c r="U30" s="875">
        <f t="shared" si="35"/>
        <v>0</v>
      </c>
      <c r="V30" s="875">
        <f t="shared" si="35"/>
        <v>0</v>
      </c>
      <c r="W30" s="875">
        <f t="shared" si="35"/>
        <v>4482.8600647212916</v>
      </c>
      <c r="X30" s="875">
        <f t="shared" si="35"/>
        <v>8918.6500987630097</v>
      </c>
      <c r="Y30" s="875">
        <f t="shared" si="35"/>
        <v>11713.040920107025</v>
      </c>
      <c r="Z30" s="875">
        <f t="shared" si="35"/>
        <v>10061.331129260469</v>
      </c>
      <c r="AA30" s="875">
        <f t="shared" si="35"/>
        <v>7386.8568146477437</v>
      </c>
      <c r="AB30" s="875">
        <f t="shared" si="35"/>
        <v>4127.1869702870426</v>
      </c>
      <c r="AC30" s="1372">
        <f t="shared" ref="AC30:AC32" si="36">SUM(Q30:AB30)</f>
        <v>46689.925997786573</v>
      </c>
      <c r="AE30" s="875">
        <f t="shared" ref="AE30:AP32" si="37">+AE25*10</f>
        <v>0</v>
      </c>
      <c r="AF30" s="875">
        <f t="shared" si="37"/>
        <v>0</v>
      </c>
      <c r="AG30" s="875">
        <f t="shared" si="37"/>
        <v>0</v>
      </c>
      <c r="AH30" s="875">
        <f t="shared" si="37"/>
        <v>0</v>
      </c>
      <c r="AI30" s="875">
        <f t="shared" si="37"/>
        <v>0</v>
      </c>
      <c r="AJ30" s="875">
        <f t="shared" si="37"/>
        <v>0</v>
      </c>
      <c r="AK30" s="875">
        <f t="shared" si="37"/>
        <v>4482.8600647212916</v>
      </c>
      <c r="AL30" s="875">
        <f t="shared" si="37"/>
        <v>8673.8859392292288</v>
      </c>
      <c r="AM30" s="875">
        <f t="shared" si="37"/>
        <v>11655.212025272123</v>
      </c>
      <c r="AN30" s="875">
        <f t="shared" si="37"/>
        <v>10172.506058865556</v>
      </c>
      <c r="AO30" s="875">
        <f t="shared" si="37"/>
        <v>6970.5111861367541</v>
      </c>
      <c r="AP30" s="875">
        <f t="shared" si="37"/>
        <v>3765.6024543658855</v>
      </c>
      <c r="AQ30" s="1372">
        <f t="shared" ref="AQ30:AQ32" si="38">SUM(AE30:AP30)</f>
        <v>45720.577728590841</v>
      </c>
    </row>
    <row r="31" spans="2:43">
      <c r="B31" t="s">
        <v>1058</v>
      </c>
      <c r="C31" s="875">
        <f t="shared" si="33"/>
        <v>0</v>
      </c>
      <c r="D31" s="875">
        <f t="shared" si="33"/>
        <v>420.12699102027091</v>
      </c>
      <c r="E31" s="875">
        <f t="shared" si="33"/>
        <v>901.89484891360689</v>
      </c>
      <c r="F31" s="875">
        <f t="shared" si="33"/>
        <v>1722.2497630907874</v>
      </c>
      <c r="G31" s="875">
        <f t="shared" si="33"/>
        <v>3065.0418709071869</v>
      </c>
      <c r="H31" s="875">
        <f t="shared" si="33"/>
        <v>2500.061107952391</v>
      </c>
      <c r="I31" s="875">
        <f t="shared" si="33"/>
        <v>745.09472527343416</v>
      </c>
      <c r="J31" s="875">
        <f t="shared" si="33"/>
        <v>0</v>
      </c>
      <c r="K31" s="875">
        <f t="shared" si="33"/>
        <v>0</v>
      </c>
      <c r="L31" s="875">
        <f t="shared" si="33"/>
        <v>0</v>
      </c>
      <c r="M31" s="875">
        <f t="shared" si="33"/>
        <v>0</v>
      </c>
      <c r="N31" s="875">
        <f t="shared" si="33"/>
        <v>0</v>
      </c>
      <c r="O31" s="1372">
        <f t="shared" si="34"/>
        <v>9354.4693071576785</v>
      </c>
      <c r="Q31" s="875">
        <f t="shared" si="35"/>
        <v>0</v>
      </c>
      <c r="R31" s="875">
        <f t="shared" si="35"/>
        <v>446.94114845271287</v>
      </c>
      <c r="S31" s="875">
        <f t="shared" si="35"/>
        <v>901.95144502192397</v>
      </c>
      <c r="T31" s="875">
        <f t="shared" si="35"/>
        <v>1800.3166019920709</v>
      </c>
      <c r="U31" s="875">
        <f t="shared" si="35"/>
        <v>3146.0711934214028</v>
      </c>
      <c r="V31" s="875">
        <f t="shared" si="35"/>
        <v>2743.5103596094309</v>
      </c>
      <c r="W31" s="875">
        <f t="shared" si="35"/>
        <v>790.64636786656979</v>
      </c>
      <c r="X31" s="875">
        <f t="shared" si="35"/>
        <v>0</v>
      </c>
      <c r="Y31" s="875">
        <f t="shared" si="35"/>
        <v>0</v>
      </c>
      <c r="Z31" s="875">
        <f t="shared" si="35"/>
        <v>0</v>
      </c>
      <c r="AA31" s="875">
        <f t="shared" si="35"/>
        <v>0</v>
      </c>
      <c r="AB31" s="875">
        <f t="shared" si="35"/>
        <v>0</v>
      </c>
      <c r="AC31" s="1372">
        <f t="shared" si="36"/>
        <v>9829.4371163641099</v>
      </c>
      <c r="AE31" s="875">
        <f t="shared" si="37"/>
        <v>0</v>
      </c>
      <c r="AF31" s="875">
        <f t="shared" si="37"/>
        <v>331.1712872812854</v>
      </c>
      <c r="AG31" s="875">
        <f t="shared" si="37"/>
        <v>814.98395976633094</v>
      </c>
      <c r="AH31" s="875">
        <f t="shared" si="37"/>
        <v>1596.4585405488701</v>
      </c>
      <c r="AI31" s="875">
        <f t="shared" si="37"/>
        <v>3015.171679531541</v>
      </c>
      <c r="AJ31" s="875">
        <f t="shared" si="37"/>
        <v>2557.4716669234972</v>
      </c>
      <c r="AK31" s="875">
        <f t="shared" si="37"/>
        <v>745.09472527343416</v>
      </c>
      <c r="AL31" s="875">
        <f t="shared" si="37"/>
        <v>0</v>
      </c>
      <c r="AM31" s="875">
        <f t="shared" si="37"/>
        <v>0</v>
      </c>
      <c r="AN31" s="875">
        <f t="shared" si="37"/>
        <v>0</v>
      </c>
      <c r="AO31" s="875">
        <f t="shared" si="37"/>
        <v>0</v>
      </c>
      <c r="AP31" s="875">
        <f t="shared" si="37"/>
        <v>0</v>
      </c>
      <c r="AQ31" s="1372">
        <f t="shared" si="38"/>
        <v>9060.3518593249592</v>
      </c>
    </row>
    <row r="32" spans="2:43">
      <c r="B32" t="s">
        <v>1059</v>
      </c>
      <c r="C32" s="875">
        <f t="shared" si="33"/>
        <v>0</v>
      </c>
      <c r="D32" s="875">
        <f t="shared" si="33"/>
        <v>0</v>
      </c>
      <c r="E32" s="875">
        <f t="shared" si="33"/>
        <v>0</v>
      </c>
      <c r="F32" s="875">
        <f t="shared" si="33"/>
        <v>0</v>
      </c>
      <c r="G32" s="875">
        <f t="shared" si="33"/>
        <v>0</v>
      </c>
      <c r="H32" s="875">
        <f t="shared" si="33"/>
        <v>0</v>
      </c>
      <c r="I32" s="875">
        <f t="shared" si="33"/>
        <v>0</v>
      </c>
      <c r="J32" s="875">
        <f t="shared" si="33"/>
        <v>0</v>
      </c>
      <c r="K32" s="875">
        <f t="shared" si="33"/>
        <v>2517.7043598977439</v>
      </c>
      <c r="L32" s="875">
        <f t="shared" si="33"/>
        <v>6817.0853004216688</v>
      </c>
      <c r="M32" s="875">
        <f t="shared" si="33"/>
        <v>5941.8367585186024</v>
      </c>
      <c r="N32" s="875">
        <f t="shared" si="33"/>
        <v>2890.568330175297</v>
      </c>
      <c r="O32" s="1372">
        <f t="shared" si="34"/>
        <v>18167.194749013313</v>
      </c>
      <c r="Q32" s="875">
        <f t="shared" si="35"/>
        <v>0</v>
      </c>
      <c r="R32" s="875">
        <f t="shared" si="35"/>
        <v>0</v>
      </c>
      <c r="S32" s="875">
        <f t="shared" si="35"/>
        <v>0</v>
      </c>
      <c r="T32" s="875">
        <f t="shared" si="35"/>
        <v>0</v>
      </c>
      <c r="U32" s="875">
        <f t="shared" si="35"/>
        <v>0</v>
      </c>
      <c r="V32" s="875">
        <f t="shared" si="35"/>
        <v>0</v>
      </c>
      <c r="W32" s="875">
        <f t="shared" si="35"/>
        <v>0</v>
      </c>
      <c r="X32" s="875">
        <f t="shared" si="35"/>
        <v>0</v>
      </c>
      <c r="Y32" s="875">
        <f t="shared" si="35"/>
        <v>2636.4639995155621</v>
      </c>
      <c r="Z32" s="875">
        <f t="shared" si="35"/>
        <v>7140.5236540913102</v>
      </c>
      <c r="AA32" s="875">
        <f t="shared" si="35"/>
        <v>6235.9870930987299</v>
      </c>
      <c r="AB32" s="875">
        <f t="shared" si="35"/>
        <v>3137.8486756808907</v>
      </c>
      <c r="AC32" s="1372">
        <f t="shared" si="36"/>
        <v>19150.823422386493</v>
      </c>
      <c r="AE32" s="875">
        <f t="shared" si="37"/>
        <v>0</v>
      </c>
      <c r="AF32" s="875">
        <f t="shared" si="37"/>
        <v>0</v>
      </c>
      <c r="AG32" s="875">
        <f t="shared" si="37"/>
        <v>0</v>
      </c>
      <c r="AH32" s="875">
        <f t="shared" si="37"/>
        <v>0</v>
      </c>
      <c r="AI32" s="875">
        <f t="shared" si="37"/>
        <v>0</v>
      </c>
      <c r="AJ32" s="875">
        <f t="shared" si="37"/>
        <v>0</v>
      </c>
      <c r="AK32" s="875">
        <f t="shared" si="37"/>
        <v>0</v>
      </c>
      <c r="AL32" s="875">
        <f t="shared" si="37"/>
        <v>0</v>
      </c>
      <c r="AM32" s="875">
        <f t="shared" si="37"/>
        <v>2620.6293808998525</v>
      </c>
      <c r="AN32" s="875">
        <f t="shared" si="37"/>
        <v>7240.0431475281239</v>
      </c>
      <c r="AO32" s="875">
        <f t="shared" si="37"/>
        <v>5778.772723664365</v>
      </c>
      <c r="AP32" s="875">
        <f t="shared" si="37"/>
        <v>2654.5762002609281</v>
      </c>
      <c r="AQ32" s="1372">
        <f t="shared" si="38"/>
        <v>18294.02145235327</v>
      </c>
    </row>
    <row r="33" spans="2:42" ht="15.75" thickBot="1"/>
    <row r="34" spans="2:42" ht="15.75" thickBot="1">
      <c r="B34" s="453" t="s">
        <v>1060</v>
      </c>
      <c r="C34" s="892">
        <f>+C29*('Najaf FFS'!$D$23-'Najaf FFS'!$D$17)+'WR-Initial FFS'!C31*('Najaf FFS'!$E$23-'Najaf FFS'!$E$17)</f>
        <v>67626.607070310813</v>
      </c>
      <c r="D34" s="892">
        <f>+D29*('Najaf FFS'!$D$23-'Najaf FFS'!$D$17)+'WR-Initial FFS'!D31*('Najaf FFS'!$E$23-'Najaf FFS'!$E$17)</f>
        <v>275963.65632000496</v>
      </c>
      <c r="E34" s="892">
        <f>+E29*('Najaf FFS'!$D$23-'Najaf FFS'!$D$17)+'WR-Initial FFS'!E31*('Najaf FFS'!$E$23-'Najaf FFS'!$E$17)</f>
        <v>320679.63355675468</v>
      </c>
      <c r="F34" s="892">
        <f>+F29*('Najaf FFS'!$D$23-'Najaf FFS'!$D$17)+'WR-Initial FFS'!F31*('Najaf FFS'!$E$23-'Najaf FFS'!$E$17)</f>
        <v>554313.91465878405</v>
      </c>
      <c r="G34" s="892">
        <f>+G29*('Najaf FFS'!$D$23-'Najaf FFS'!$D$17)+'WR-Initial FFS'!G31*('Najaf FFS'!$E$23-'Najaf FFS'!$E$17)</f>
        <v>1003246.1792364293</v>
      </c>
      <c r="H34" s="892">
        <f>+H29*('Najaf FFS'!$D$23-'Najaf FFS'!$D$17)+'WR-Initial FFS'!H31*('Najaf FFS'!$E$23-'Najaf FFS'!$E$17)</f>
        <v>972141.2422730719</v>
      </c>
      <c r="I34" s="892">
        <f>+I29*('Najaf FFS'!$D$23-'Najaf FFS'!$D$17)+'WR-Initial FFS'!I31*('Najaf FFS'!$E$23-'Najaf FFS'!$E$17)</f>
        <v>255407.45345325049</v>
      </c>
      <c r="J34" s="892">
        <f>+J29*('Najaf FFS'!$D$23-'Najaf FFS'!$D$17)+'WR-Initial FFS'!J31*('Najaf FFS'!$E$23-'Najaf FFS'!$E$17)</f>
        <v>0</v>
      </c>
      <c r="K34" s="892">
        <f>+K29*('Najaf FFS'!$D$23-'Najaf FFS'!$D$17)+'WR-Initial FFS'!K31*('Najaf FFS'!$E$23-'Najaf FFS'!$E$17)</f>
        <v>0</v>
      </c>
      <c r="L34" s="892">
        <f>+L29*('Najaf FFS'!$D$23-'Najaf FFS'!$D$17)+'WR-Initial FFS'!L31*('Najaf FFS'!$E$23-'Najaf FFS'!$E$17)</f>
        <v>0</v>
      </c>
      <c r="M34" s="892">
        <f>+M29*('Najaf FFS'!$D$23-'Najaf FFS'!$D$17)+'WR-Initial FFS'!M31*('Najaf FFS'!$E$23-'Najaf FFS'!$E$17)</f>
        <v>0</v>
      </c>
      <c r="N34" s="892">
        <f>+N29*('Najaf FFS'!$D$23-'Najaf FFS'!$D$17)+'WR-Initial FFS'!N31*('Najaf FFS'!$E$23-'Najaf FFS'!$E$17)</f>
        <v>0</v>
      </c>
      <c r="O34" s="892"/>
      <c r="P34" s="893"/>
      <c r="Q34" s="892">
        <f>+Q29*('Muthana FFS'!$D$18-'Muthana FFS'!$D$17)+Q31*('Muthana FFS'!$E$18-'Muthana FFS'!$E$17)</f>
        <v>67682.781614670166</v>
      </c>
      <c r="R34" s="892">
        <f>+R29*('Muthana FFS'!$D$18-'Muthana FFS'!$D$17)+R31*('Muthana FFS'!$E$18-'Muthana FFS'!$E$17)</f>
        <v>509664.20576327696</v>
      </c>
      <c r="S34" s="892">
        <f>+S29*('Muthana FFS'!$D$18-'Muthana FFS'!$D$17)+S31*('Muthana FFS'!$E$18-'Muthana FFS'!$E$17)</f>
        <v>694720.03138002055</v>
      </c>
      <c r="T34" s="892">
        <f>+T29*('Muthana FFS'!$D$18-'Muthana FFS'!$D$17)+T31*('Muthana FFS'!$E$18-'Muthana FFS'!$E$17)</f>
        <v>1309730.3279492315</v>
      </c>
      <c r="U34" s="892">
        <f>+U29*('Muthana FFS'!$D$18-'Muthana FFS'!$D$17)+U31*('Muthana FFS'!$E$18-'Muthana FFS'!$E$17)</f>
        <v>2309689.4218511404</v>
      </c>
      <c r="V34" s="892">
        <f>+V29*('Muthana FFS'!$D$18-'Muthana FFS'!$D$17)+V31*('Muthana FFS'!$E$18-'Muthana FFS'!$E$17)</f>
        <v>2205789.0534160798</v>
      </c>
      <c r="W34" s="892">
        <f>+W29*('Muthana FFS'!$D$18-'Muthana FFS'!$D$17)+W31*('Muthana FFS'!$E$18-'Muthana FFS'!$E$17)</f>
        <v>594566.06863566057</v>
      </c>
      <c r="X34" s="892">
        <f>+X29*('Muthana FFS'!$D$18-'Muthana FFS'!$D$17)+X31*('Muthana FFS'!$E$18-'Muthana FFS'!$E$17)</f>
        <v>0</v>
      </c>
      <c r="Y34" s="892">
        <f>+Y29*('Muthana FFS'!$D$18-'Muthana FFS'!$D$17)+Y31*('Muthana FFS'!$E$18-'Muthana FFS'!$E$17)</f>
        <v>0</v>
      </c>
      <c r="Z34" s="892">
        <f>+Z29*('Muthana FFS'!$D$18-'Muthana FFS'!$D$17)+Z31*('Muthana FFS'!$E$18-'Muthana FFS'!$E$17)</f>
        <v>0</v>
      </c>
      <c r="AA34" s="892">
        <f>+AA29*('Muthana FFS'!$D$18-'Muthana FFS'!$D$17)+AA31*('Muthana FFS'!$E$18-'Muthana FFS'!$E$17)</f>
        <v>0</v>
      </c>
      <c r="AB34" s="892">
        <f>+AB29*('Muthana FFS'!$D$18-'Muthana FFS'!$D$17)+AB31*('Muthana FFS'!$E$18-'Muthana FFS'!$E$17)</f>
        <v>0</v>
      </c>
      <c r="AC34" s="892"/>
      <c r="AD34" s="893"/>
      <c r="AE34" s="894">
        <f>+AE29*('Karbala FFS'!$D$17-'Karbala FFS'!$D$14)+AE31*('Karbala FFS'!$E$17-'Karbala FFS'!$E$14)</f>
        <v>80555.022904613113</v>
      </c>
      <c r="AF34" s="894">
        <f>+AF29*('Karbala FFS'!$D$17-'Karbala FFS'!$D$14)+AF31*('Karbala FFS'!$E$17-'Karbala FFS'!$E$14)</f>
        <v>396326.96860597061</v>
      </c>
      <c r="AG34" s="894">
        <f>+AG29*('Karbala FFS'!$D$17-'Karbala FFS'!$D$14)+AG31*('Karbala FFS'!$E$17-'Karbala FFS'!$E$14)</f>
        <v>533859.68087639916</v>
      </c>
      <c r="AH34" s="894">
        <f>+AH29*('Karbala FFS'!$D$17-'Karbala FFS'!$D$14)+AH31*('Karbala FFS'!$E$17-'Karbala FFS'!$E$14)</f>
        <v>962983.79165907833</v>
      </c>
      <c r="AI34" s="894">
        <f>+AI29*('Karbala FFS'!$D$17-'Karbala FFS'!$D$14)+AI31*('Karbala FFS'!$E$17-'Karbala FFS'!$E$14)</f>
        <v>1843649.7205216927</v>
      </c>
      <c r="AJ34" s="894">
        <f>+AJ29*('Karbala FFS'!$D$17-'Karbala FFS'!$D$14)+AJ31*('Karbala FFS'!$E$17-'Karbala FFS'!$E$14)</f>
        <v>1791866.9487132789</v>
      </c>
      <c r="AK34" s="894">
        <f>+AK29*('Karbala FFS'!$D$17-'Karbala FFS'!$D$14)+AK31*('Karbala FFS'!$E$17-'Karbala FFS'!$E$14)</f>
        <v>473641.81496181665</v>
      </c>
      <c r="AL34" s="894">
        <f>+AL29*('Karbala FFS'!$D$17-'Karbala FFS'!$D$14)+AL31*('Karbala FFS'!$E$17-'Karbala FFS'!$E$14)</f>
        <v>0</v>
      </c>
      <c r="AM34" s="894">
        <f>+AM29*('Karbala FFS'!$D$17-'Karbala FFS'!$D$14)+AM31*('Karbala FFS'!$E$17-'Karbala FFS'!$E$14)</f>
        <v>0</v>
      </c>
      <c r="AN34" s="894">
        <f>+AN29*('Karbala FFS'!$D$17-'Karbala FFS'!$D$14)+AN31*('Karbala FFS'!$E$17-'Karbala FFS'!$E$14)</f>
        <v>0</v>
      </c>
      <c r="AO34" s="894">
        <f>+AO29*('Karbala FFS'!$D$17-'Karbala FFS'!$D$14)+AO31*('Karbala FFS'!$E$17-'Karbala FFS'!$E$14)</f>
        <v>0</v>
      </c>
      <c r="AP34" s="894">
        <f>+AP29*('Karbala FFS'!$D$17-'Karbala FFS'!$D$14)+AP31*('Karbala FFS'!$E$17-'Karbala FFS'!$E$14)</f>
        <v>0</v>
      </c>
    </row>
    <row r="35" spans="2:42" ht="15.75" thickBot="1">
      <c r="B35" s="455" t="s">
        <v>1061</v>
      </c>
      <c r="C35" s="892">
        <f>+C30*('Najaf FFS'!$D$32-'Najaf FFS'!$D$26)+C32*('Najaf FFS'!$E$32-'Najaf FFS'!$E$26)</f>
        <v>0</v>
      </c>
      <c r="D35" s="892">
        <f>+D30*('Najaf FFS'!$D$32-'Najaf FFS'!$D$26)+D32*('Najaf FFS'!$E$32-'Najaf FFS'!$E$26)</f>
        <v>0</v>
      </c>
      <c r="E35" s="892">
        <f>+E30*('Najaf FFS'!$D$32-'Najaf FFS'!$D$26)+E32*('Najaf FFS'!$E$32-'Najaf FFS'!$E$26)</f>
        <v>0</v>
      </c>
      <c r="F35" s="892">
        <f>+F30*('Najaf FFS'!$D$32-'Najaf FFS'!$D$26)+F32*('Najaf FFS'!$E$32-'Najaf FFS'!$E$26)</f>
        <v>0</v>
      </c>
      <c r="G35" s="892">
        <f>+G30*('Najaf FFS'!$D$32-'Najaf FFS'!$D$26)+G32*('Najaf FFS'!$E$32-'Najaf FFS'!$E$26)</f>
        <v>0</v>
      </c>
      <c r="H35" s="892">
        <f>+H30*('Najaf FFS'!$D$32-'Najaf FFS'!$D$26)+H32*('Najaf FFS'!$E$32-'Najaf FFS'!$E$26)</f>
        <v>0</v>
      </c>
      <c r="I35" s="892">
        <f>+I30*('Najaf FFS'!$D$32-'Najaf FFS'!$D$26)+I32*('Najaf FFS'!$E$32-'Najaf FFS'!$E$26)</f>
        <v>1392465.9933037276</v>
      </c>
      <c r="J35" s="892">
        <f>+J30*('Najaf FFS'!$D$32-'Najaf FFS'!$D$26)+J32*('Najaf FFS'!$E$32-'Najaf FFS'!$E$26)</f>
        <v>2694282.4504433833</v>
      </c>
      <c r="K35" s="892">
        <f>+K30*('Najaf FFS'!$D$32-'Najaf FFS'!$D$26)+K32*('Najaf FFS'!$E$32-'Najaf FFS'!$E$26)</f>
        <v>3520401.9508756264</v>
      </c>
      <c r="L35" s="892">
        <f>+L30*('Najaf FFS'!$D$32-'Najaf FFS'!$D$26)+L32*('Najaf FFS'!$E$32-'Najaf FFS'!$E$26)</f>
        <v>3058556.0461174226</v>
      </c>
      <c r="M35" s="892">
        <f>+M30*('Najaf FFS'!$D$32-'Najaf FFS'!$D$26)+M32*('Najaf FFS'!$E$32-'Najaf FFS'!$E$26)</f>
        <v>2255522.6046911264</v>
      </c>
      <c r="N35" s="892">
        <f>+N30*('Najaf FFS'!$D$32-'Najaf FFS'!$D$26)+N32*('Najaf FFS'!$E$32-'Najaf FFS'!$E$26)</f>
        <v>1251167.0373971981</v>
      </c>
      <c r="O35" s="895"/>
      <c r="P35" s="896"/>
      <c r="Q35" s="895">
        <f>+Q30*('Muthana FFS'!$D$25-'Muthana FFS'!$D$24)+Q32*('Muthana FFS'!$E$25-'Muthana FFS'!$E$24)</f>
        <v>0</v>
      </c>
      <c r="R35" s="895">
        <f>+R30*('Muthana FFS'!$D$25-'Muthana FFS'!$D$24)+R32*('Muthana FFS'!$E$25-'Muthana FFS'!$E$24)</f>
        <v>0</v>
      </c>
      <c r="S35" s="895">
        <f>+S30*('Muthana FFS'!$D$25-'Muthana FFS'!$D$24)+S32*('Muthana FFS'!$E$25-'Muthana FFS'!$E$24)</f>
        <v>0</v>
      </c>
      <c r="T35" s="895">
        <f>+T30*('Muthana FFS'!$D$25-'Muthana FFS'!$D$24)+T32*('Muthana FFS'!$E$25-'Muthana FFS'!$E$24)</f>
        <v>0</v>
      </c>
      <c r="U35" s="895">
        <f>+U30*('Muthana FFS'!$D$25-'Muthana FFS'!$D$24)+U32*('Muthana FFS'!$E$25-'Muthana FFS'!$E$24)</f>
        <v>0</v>
      </c>
      <c r="V35" s="895">
        <f>+V30*('Muthana FFS'!$D$25-'Muthana FFS'!$D$24)+V32*('Muthana FFS'!$E$25-'Muthana FFS'!$E$24)</f>
        <v>0</v>
      </c>
      <c r="W35" s="895">
        <f>+W30*('Muthana FFS'!$D$25-'Muthana FFS'!$D$24)+W32*('Muthana FFS'!$E$25-'Muthana FFS'!$E$24)</f>
        <v>437078.85631032591</v>
      </c>
      <c r="X35" s="895">
        <f>+X30*('Muthana FFS'!$D$25-'Muthana FFS'!$D$24)+X32*('Muthana FFS'!$E$25-'Muthana FFS'!$E$24)</f>
        <v>869568.38462939346</v>
      </c>
      <c r="Y35" s="895">
        <f>+Y30*('Muthana FFS'!$D$25-'Muthana FFS'!$D$24)+Y32*('Muthana FFS'!$E$25-'Muthana FFS'!$E$24)</f>
        <v>2012054.6095505706</v>
      </c>
      <c r="Z35" s="895">
        <f>+Z30*('Muthana FFS'!$D$25-'Muthana FFS'!$D$24)+Z32*('Muthana FFS'!$E$25-'Muthana FFS'!$E$24)</f>
        <v>3337352.5909530278</v>
      </c>
      <c r="AA35" s="895">
        <f>+AA30*('Muthana FFS'!$D$25-'Muthana FFS'!$D$24)+AA32*('Muthana FFS'!$E$25-'Muthana FFS'!$E$24)</f>
        <v>2778094.2801507358</v>
      </c>
      <c r="AB35" s="895">
        <f>+AB30*('Muthana FFS'!$D$25-'Muthana FFS'!$D$24)+AB32*('Muthana FFS'!$E$25-'Muthana FFS'!$E$24)</f>
        <v>1437890.7925776807</v>
      </c>
      <c r="AC35" s="895"/>
      <c r="AD35" s="896"/>
      <c r="AE35" s="897">
        <f>+AE30*'Karbala FFS'!$E$24+AE32*('Karbala FFS'!$D$24-'Karbala FFS'!$D$21)</f>
        <v>0</v>
      </c>
      <c r="AF35" s="897">
        <f>+AF30*'Karbala FFS'!$E$24+AF32*('Karbala FFS'!$D$24-'Karbala FFS'!$D$21)</f>
        <v>0</v>
      </c>
      <c r="AG35" s="897">
        <f>+AG30*'Karbala FFS'!$E$24+AG32*('Karbala FFS'!$D$24-'Karbala FFS'!$D$21)</f>
        <v>0</v>
      </c>
      <c r="AH35" s="897">
        <f>+AH30*'Karbala FFS'!$E$24+AH32*('Karbala FFS'!$D$24-'Karbala FFS'!$D$21)</f>
        <v>0</v>
      </c>
      <c r="AI35" s="897">
        <f>+AI30*'Karbala FFS'!$E$24+AI32*('Karbala FFS'!$D$24-'Karbala FFS'!$D$21)</f>
        <v>0</v>
      </c>
      <c r="AJ35" s="897">
        <f>+AJ30*'Karbala FFS'!$E$24+AJ32*('Karbala FFS'!$D$24-'Karbala FFS'!$D$21)</f>
        <v>0</v>
      </c>
      <c r="AK35" s="897">
        <f>+AK30*'Karbala FFS'!$E$24+AK32*('Karbala FFS'!$D$24-'Karbala FFS'!$D$21)</f>
        <v>0</v>
      </c>
      <c r="AL35" s="897">
        <f>+AL30*'Karbala FFS'!$E$24+AL32*('Karbala FFS'!$D$24-'Karbala FFS'!$D$21)</f>
        <v>0</v>
      </c>
      <c r="AM35" s="897">
        <f>+AM30*'Karbala FFS'!$E$24+AM32*('Karbala FFS'!$D$24-'Karbala FFS'!$D$21)</f>
        <v>577586.71555032756</v>
      </c>
      <c r="AN35" s="897">
        <f>+AN30*'Karbala FFS'!$E$24+AN32*('Karbala FFS'!$D$24-'Karbala FFS'!$D$21)</f>
        <v>1595705.5097151985</v>
      </c>
      <c r="AO35" s="897">
        <f>+AO30*'Karbala FFS'!$E$24+AO32*('Karbala FFS'!$D$24-'Karbala FFS'!$D$21)</f>
        <v>1273641.5082956261</v>
      </c>
      <c r="AP35" s="897">
        <f>+AP30*'Karbala FFS'!$E$24+AP32*('Karbala FFS'!$D$24-'Karbala FFS'!$D$21)</f>
        <v>585068.59453750856</v>
      </c>
    </row>
    <row r="36" spans="2:42">
      <c r="I36" s="873"/>
    </row>
    <row r="38" spans="2:42">
      <c r="B38" t="s">
        <v>1062</v>
      </c>
      <c r="C38" t="s">
        <v>1063</v>
      </c>
    </row>
    <row r="39" spans="2:42">
      <c r="N39" t="s">
        <v>1064</v>
      </c>
    </row>
    <row r="40" spans="2:42">
      <c r="N40" t="s">
        <v>735</v>
      </c>
      <c r="O40" t="s">
        <v>1065</v>
      </c>
      <c r="P40" t="s">
        <v>740</v>
      </c>
      <c r="Q40" t="s">
        <v>1066</v>
      </c>
    </row>
    <row r="41" spans="2:42">
      <c r="M41" s="450" t="s">
        <v>376</v>
      </c>
      <c r="N41" s="873">
        <f>+O29</f>
        <v>10751.463254618739</v>
      </c>
      <c r="O41" s="873">
        <f>+AC29</f>
        <v>11301.345656378231</v>
      </c>
      <c r="P41" s="873">
        <f>+AQ29</f>
        <v>10328.167349263455</v>
      </c>
      <c r="Q41" s="873">
        <f>+AVERAGE(N41:P41)</f>
        <v>10793.658753420141</v>
      </c>
    </row>
    <row r="42" spans="2:42">
      <c r="M42" s="450" t="s">
        <v>60</v>
      </c>
      <c r="N42" s="873">
        <f>+O30</f>
        <v>45235.462049787762</v>
      </c>
      <c r="O42" s="873">
        <f t="shared" ref="O42:O44" si="39">+AC30</f>
        <v>46689.925997786573</v>
      </c>
      <c r="P42" s="873">
        <f t="shared" ref="P42:P44" si="40">+AQ30</f>
        <v>45720.577728590841</v>
      </c>
      <c r="Q42" s="873">
        <f t="shared" ref="Q42:Q46" si="41">+AVERAGE(N42:P42)</f>
        <v>45881.988592055066</v>
      </c>
    </row>
    <row r="43" spans="2:42">
      <c r="M43" s="450" t="s">
        <v>56</v>
      </c>
      <c r="N43" s="873">
        <f t="shared" ref="N43:N44" si="42">+O31</f>
        <v>9354.4693071576785</v>
      </c>
      <c r="O43" s="873">
        <f t="shared" si="39"/>
        <v>9829.4371163641099</v>
      </c>
      <c r="P43" s="873">
        <f t="shared" si="40"/>
        <v>9060.3518593249592</v>
      </c>
      <c r="Q43" s="873">
        <f t="shared" si="41"/>
        <v>9414.7527609489171</v>
      </c>
    </row>
    <row r="44" spans="2:42">
      <c r="M44" s="450" t="s">
        <v>518</v>
      </c>
      <c r="N44" s="873">
        <f t="shared" si="42"/>
        <v>18167.194749013313</v>
      </c>
      <c r="O44" s="873">
        <f t="shared" si="39"/>
        <v>19150.823422386493</v>
      </c>
      <c r="P44" s="873">
        <f t="shared" si="40"/>
        <v>18294.02145235327</v>
      </c>
      <c r="Q44" s="873">
        <f t="shared" si="41"/>
        <v>18537.346541251023</v>
      </c>
    </row>
    <row r="46" spans="2:42">
      <c r="N46" s="873">
        <f>+SUM(C17:N17)</f>
        <v>40.896383888348161</v>
      </c>
      <c r="O46" s="873">
        <f>+SUM(Q17:AB17)</f>
        <v>54.368132812500001</v>
      </c>
      <c r="P46" s="873">
        <f>+SUM(AE17:AP17)</f>
        <v>44.024999999999999</v>
      </c>
      <c r="Q46" s="873">
        <f t="shared" si="41"/>
        <v>46.429838900282725</v>
      </c>
    </row>
    <row r="48" spans="2:42">
      <c r="H48">
        <v>0.65</v>
      </c>
    </row>
    <row r="49" spans="8:10">
      <c r="H49">
        <v>0.45</v>
      </c>
      <c r="I49">
        <f>+H48-H49</f>
        <v>0.2</v>
      </c>
      <c r="J49">
        <f>+I49/H49</f>
        <v>0.44444444444444448</v>
      </c>
    </row>
  </sheetData>
  <pageMargins left="0.7" right="0.7" top="0.75" bottom="0.75" header="0.3" footer="0.3"/>
  <drawing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dimension ref="A1:AQ46"/>
  <sheetViews>
    <sheetView topLeftCell="G1" zoomScale="40" zoomScaleNormal="40" workbookViewId="0">
      <selection activeCell="AE25" sqref="AE25:AP25"/>
    </sheetView>
  </sheetViews>
  <sheetFormatPr defaultColWidth="9.140625" defaultRowHeight="15"/>
  <cols>
    <col min="1" max="1" width="20.140625" bestFit="1" customWidth="1"/>
    <col min="2" max="2" width="21.140625" bestFit="1" customWidth="1"/>
    <col min="3" max="3" width="111.28515625" bestFit="1" customWidth="1"/>
    <col min="4" max="5" width="15.85546875" bestFit="1" customWidth="1"/>
    <col min="6" max="7" width="16.28515625" bestFit="1" customWidth="1"/>
    <col min="8" max="9" width="15.85546875" bestFit="1" customWidth="1"/>
    <col min="10" max="10" width="17.42578125" bestFit="1" customWidth="1"/>
    <col min="11" max="11" width="16.85546875" bestFit="1" customWidth="1"/>
    <col min="12" max="12" width="17.42578125" bestFit="1" customWidth="1"/>
    <col min="13" max="13" width="16.28515625" bestFit="1" customWidth="1"/>
    <col min="14" max="14" width="25.5703125" bestFit="1" customWidth="1"/>
    <col min="15" max="15" width="11.7109375" bestFit="1" customWidth="1"/>
    <col min="16" max="16" width="11.28515625" bestFit="1" customWidth="1"/>
    <col min="17" max="17" width="14.5703125" bestFit="1" customWidth="1"/>
    <col min="18" max="18" width="16.28515625" bestFit="1" customWidth="1"/>
    <col min="19" max="19" width="15.140625" bestFit="1" customWidth="1"/>
    <col min="20" max="20" width="16.28515625" bestFit="1" customWidth="1"/>
    <col min="21" max="21" width="17.85546875" bestFit="1" customWidth="1"/>
    <col min="22" max="22" width="16.85546875" bestFit="1" customWidth="1"/>
    <col min="23" max="23" width="16.28515625" bestFit="1" customWidth="1"/>
    <col min="24" max="24" width="15.85546875" bestFit="1" customWidth="1"/>
    <col min="25" max="25" width="17.85546875" bestFit="1" customWidth="1"/>
    <col min="26" max="26" width="17.42578125" bestFit="1" customWidth="1"/>
    <col min="27" max="27" width="18.28515625" bestFit="1" customWidth="1"/>
    <col min="28" max="28" width="17.42578125" bestFit="1" customWidth="1"/>
    <col min="29" max="29" width="11.28515625" bestFit="1" customWidth="1"/>
    <col min="30" max="30" width="8.5703125" bestFit="1" customWidth="1"/>
    <col min="31" max="31" width="14.5703125" bestFit="1" customWidth="1"/>
    <col min="32" max="32" width="15.140625" customWidth="1"/>
    <col min="33" max="33" width="15.140625" bestFit="1" customWidth="1"/>
    <col min="34" max="34" width="15.85546875" bestFit="1" customWidth="1"/>
    <col min="35" max="35" width="15.140625" bestFit="1" customWidth="1"/>
    <col min="36" max="37" width="15.85546875" bestFit="1" customWidth="1"/>
    <col min="38" max="38" width="11.28515625" bestFit="1" customWidth="1"/>
    <col min="39" max="39" width="15.85546875" bestFit="1" customWidth="1"/>
    <col min="40" max="40" width="16.28515625" bestFit="1" customWidth="1"/>
    <col min="41" max="42" width="15.85546875" bestFit="1" customWidth="1"/>
  </cols>
  <sheetData>
    <row r="1" spans="1:42">
      <c r="A1" t="s">
        <v>1034</v>
      </c>
      <c r="B1" t="s">
        <v>735</v>
      </c>
      <c r="P1" t="s">
        <v>739</v>
      </c>
      <c r="AD1" t="s">
        <v>740</v>
      </c>
    </row>
    <row r="2" spans="1:42">
      <c r="C2">
        <v>30</v>
      </c>
      <c r="D2">
        <v>31</v>
      </c>
      <c r="E2">
        <v>31</v>
      </c>
      <c r="F2">
        <v>28</v>
      </c>
      <c r="G2">
        <v>31</v>
      </c>
      <c r="H2">
        <v>30</v>
      </c>
      <c r="I2">
        <v>31</v>
      </c>
      <c r="J2">
        <v>30</v>
      </c>
      <c r="K2">
        <v>31</v>
      </c>
      <c r="L2">
        <v>31</v>
      </c>
      <c r="M2">
        <v>30</v>
      </c>
      <c r="N2">
        <v>31</v>
      </c>
      <c r="Q2">
        <v>30</v>
      </c>
      <c r="R2">
        <v>31</v>
      </c>
      <c r="S2">
        <v>31</v>
      </c>
      <c r="T2">
        <v>28</v>
      </c>
      <c r="U2">
        <v>31</v>
      </c>
      <c r="V2">
        <v>30</v>
      </c>
      <c r="W2">
        <v>31</v>
      </c>
      <c r="X2">
        <v>30</v>
      </c>
      <c r="Y2">
        <v>31</v>
      </c>
      <c r="Z2">
        <v>31</v>
      </c>
      <c r="AA2">
        <v>30</v>
      </c>
      <c r="AB2">
        <v>31</v>
      </c>
      <c r="AE2">
        <v>30</v>
      </c>
      <c r="AF2">
        <v>31</v>
      </c>
      <c r="AG2">
        <v>31</v>
      </c>
      <c r="AH2">
        <v>28</v>
      </c>
      <c r="AI2">
        <v>31</v>
      </c>
      <c r="AJ2">
        <v>30</v>
      </c>
      <c r="AK2">
        <v>31</v>
      </c>
      <c r="AL2">
        <v>30</v>
      </c>
      <c r="AM2">
        <v>31</v>
      </c>
      <c r="AN2">
        <v>31</v>
      </c>
      <c r="AO2">
        <v>30</v>
      </c>
      <c r="AP2">
        <v>31</v>
      </c>
    </row>
    <row r="3" spans="1:42">
      <c r="C3" s="884">
        <v>43770</v>
      </c>
      <c r="D3" s="884">
        <v>43800</v>
      </c>
      <c r="E3" s="884">
        <v>43831</v>
      </c>
      <c r="F3" s="884">
        <v>43862</v>
      </c>
      <c r="G3" s="884">
        <v>43891</v>
      </c>
      <c r="H3" s="884">
        <v>43922</v>
      </c>
      <c r="I3" s="884">
        <v>43952</v>
      </c>
      <c r="J3" s="884">
        <v>43983</v>
      </c>
      <c r="K3" s="884">
        <v>44013</v>
      </c>
      <c r="L3" s="884">
        <v>44044</v>
      </c>
      <c r="M3" s="884">
        <v>44075</v>
      </c>
      <c r="N3" s="884">
        <v>44105</v>
      </c>
      <c r="O3" s="884"/>
      <c r="Q3" s="884">
        <v>43770</v>
      </c>
      <c r="R3" s="884">
        <v>43800</v>
      </c>
      <c r="S3" s="884">
        <v>43831</v>
      </c>
      <c r="T3" s="884">
        <v>43862</v>
      </c>
      <c r="U3" s="884">
        <v>43891</v>
      </c>
      <c r="V3" s="884">
        <v>43922</v>
      </c>
      <c r="W3" s="884">
        <v>43952</v>
      </c>
      <c r="X3" s="884">
        <v>43983</v>
      </c>
      <c r="Y3" s="884">
        <v>44013</v>
      </c>
      <c r="Z3" s="884">
        <v>44044</v>
      </c>
      <c r="AA3" s="884">
        <v>44075</v>
      </c>
      <c r="AB3" s="884">
        <v>44105</v>
      </c>
      <c r="AC3" s="884"/>
      <c r="AE3" s="884">
        <v>43770</v>
      </c>
      <c r="AF3" s="884">
        <v>43800</v>
      </c>
      <c r="AG3" s="884">
        <v>43831</v>
      </c>
      <c r="AH3" s="884">
        <v>43862</v>
      </c>
      <c r="AI3" s="884">
        <v>43891</v>
      </c>
      <c r="AJ3" s="884">
        <v>43922</v>
      </c>
      <c r="AK3" s="884">
        <v>43952</v>
      </c>
      <c r="AL3" s="884">
        <v>43983</v>
      </c>
      <c r="AM3" s="884">
        <v>44013</v>
      </c>
      <c r="AN3" s="884">
        <v>44044</v>
      </c>
      <c r="AO3" s="884">
        <v>44075</v>
      </c>
      <c r="AP3" s="884">
        <v>44105</v>
      </c>
    </row>
    <row r="4" spans="1:42">
      <c r="B4" t="s">
        <v>1035</v>
      </c>
      <c r="C4" s="875">
        <v>78</v>
      </c>
      <c r="D4" s="875">
        <v>50</v>
      </c>
      <c r="E4" s="875">
        <v>48</v>
      </c>
      <c r="F4" s="875">
        <v>70</v>
      </c>
      <c r="G4" s="875">
        <v>119</v>
      </c>
      <c r="H4" s="875">
        <v>170</v>
      </c>
      <c r="I4" s="875">
        <v>229</v>
      </c>
      <c r="J4" s="875">
        <v>291</v>
      </c>
      <c r="K4" s="875">
        <v>318</v>
      </c>
      <c r="L4" s="875">
        <v>274</v>
      </c>
      <c r="M4" s="875">
        <v>202</v>
      </c>
      <c r="N4" s="875">
        <v>141</v>
      </c>
      <c r="O4" s="875"/>
      <c r="Q4" s="875">
        <v>85</v>
      </c>
      <c r="R4" s="875">
        <v>56</v>
      </c>
      <c r="S4" s="875">
        <v>52</v>
      </c>
      <c r="T4" s="875">
        <v>74</v>
      </c>
      <c r="U4" s="875">
        <v>127</v>
      </c>
      <c r="V4" s="875">
        <v>182</v>
      </c>
      <c r="W4" s="875">
        <v>243</v>
      </c>
      <c r="X4" s="875">
        <v>305</v>
      </c>
      <c r="Y4" s="875">
        <v>333</v>
      </c>
      <c r="Z4" s="875">
        <v>287</v>
      </c>
      <c r="AA4" s="875">
        <v>212</v>
      </c>
      <c r="AB4" s="875">
        <v>153</v>
      </c>
      <c r="AC4" s="875"/>
      <c r="AE4" s="875">
        <v>73</v>
      </c>
      <c r="AF4" s="875">
        <v>45</v>
      </c>
      <c r="AG4" s="875">
        <v>43</v>
      </c>
      <c r="AH4" s="875">
        <v>65</v>
      </c>
      <c r="AI4" s="875">
        <v>114</v>
      </c>
      <c r="AJ4" s="875">
        <v>163</v>
      </c>
      <c r="AK4" s="875">
        <v>229</v>
      </c>
      <c r="AL4" s="875">
        <v>291</v>
      </c>
      <c r="AM4" s="875">
        <v>331</v>
      </c>
      <c r="AN4" s="875">
        <v>291</v>
      </c>
      <c r="AO4" s="875">
        <v>202</v>
      </c>
      <c r="AP4" s="875">
        <v>136</v>
      </c>
    </row>
    <row r="5" spans="1:42">
      <c r="B5" t="s">
        <v>1036</v>
      </c>
      <c r="C5" s="889">
        <v>10</v>
      </c>
      <c r="D5" s="889">
        <v>31</v>
      </c>
      <c r="E5" s="889">
        <v>31</v>
      </c>
      <c r="F5" s="889">
        <v>28</v>
      </c>
      <c r="G5" s="889">
        <v>31</v>
      </c>
      <c r="H5" s="889">
        <v>30</v>
      </c>
      <c r="I5" s="889">
        <v>15</v>
      </c>
      <c r="J5" s="875"/>
      <c r="K5" s="875"/>
      <c r="L5" s="875"/>
      <c r="M5" s="875"/>
      <c r="N5" s="875"/>
      <c r="O5" s="875"/>
      <c r="Q5" s="889">
        <v>10</v>
      </c>
      <c r="R5" s="889">
        <v>31</v>
      </c>
      <c r="S5" s="889">
        <v>31</v>
      </c>
      <c r="T5" s="889">
        <v>28</v>
      </c>
      <c r="U5" s="889">
        <v>31</v>
      </c>
      <c r="V5" s="889">
        <v>30</v>
      </c>
      <c r="W5" s="889">
        <v>15</v>
      </c>
      <c r="AE5" s="889">
        <v>10</v>
      </c>
      <c r="AF5" s="889">
        <v>31</v>
      </c>
      <c r="AG5" s="889">
        <v>31</v>
      </c>
      <c r="AH5" s="889">
        <v>28</v>
      </c>
      <c r="AI5" s="889">
        <v>31</v>
      </c>
      <c r="AJ5" s="889">
        <v>30</v>
      </c>
      <c r="AK5" s="889">
        <v>15</v>
      </c>
    </row>
    <row r="6" spans="1:42" ht="15.75" thickBot="1">
      <c r="B6" t="s">
        <v>1037</v>
      </c>
      <c r="C6" s="875">
        <v>0.71</v>
      </c>
      <c r="D6" s="875">
        <v>0.89</v>
      </c>
      <c r="E6" s="875">
        <v>1.1100000000000001</v>
      </c>
      <c r="F6" s="875">
        <v>1.18</v>
      </c>
      <c r="G6" s="875">
        <v>1.2</v>
      </c>
      <c r="H6" s="875">
        <v>0.84</v>
      </c>
      <c r="I6" s="875">
        <v>0.32</v>
      </c>
      <c r="J6" s="875"/>
      <c r="K6" s="875"/>
      <c r="L6" s="875"/>
      <c r="M6" s="875"/>
      <c r="N6" s="875"/>
      <c r="O6" s="875"/>
      <c r="Q6" s="875">
        <v>0.71</v>
      </c>
      <c r="R6" s="875">
        <v>0.89</v>
      </c>
      <c r="S6" s="875">
        <v>1.1100000000000001</v>
      </c>
      <c r="T6" s="875">
        <v>1.18</v>
      </c>
      <c r="U6" s="875">
        <v>1.2</v>
      </c>
      <c r="V6" s="875">
        <v>0.84</v>
      </c>
      <c r="W6" s="875">
        <v>0.32</v>
      </c>
      <c r="X6" s="875"/>
      <c r="Y6" s="875"/>
      <c r="Z6" s="875"/>
      <c r="AA6" s="875"/>
      <c r="AB6" s="875"/>
      <c r="AC6" s="875"/>
      <c r="AE6" s="875">
        <v>0.71</v>
      </c>
      <c r="AF6" s="875">
        <v>0.89</v>
      </c>
      <c r="AG6" s="875">
        <v>1.1100000000000001</v>
      </c>
      <c r="AH6" s="875">
        <v>1.18</v>
      </c>
      <c r="AI6" s="875">
        <v>1.2</v>
      </c>
      <c r="AJ6" s="875">
        <v>0.84</v>
      </c>
      <c r="AK6" s="875">
        <v>0.32</v>
      </c>
      <c r="AL6" s="875">
        <v>0</v>
      </c>
      <c r="AM6" s="875">
        <v>0</v>
      </c>
      <c r="AN6" s="875">
        <v>0</v>
      </c>
      <c r="AO6" s="875">
        <v>0</v>
      </c>
      <c r="AP6" s="875">
        <v>0</v>
      </c>
    </row>
    <row r="7" spans="1:42" ht="15.75" thickBot="1">
      <c r="B7" s="150" t="s">
        <v>1038</v>
      </c>
      <c r="C7" s="890">
        <f>+C4*C5*C6/C2</f>
        <v>18.459999999999997</v>
      </c>
      <c r="D7" s="890">
        <f t="shared" ref="D7:I7" si="0">+D4*D5*D6/D2</f>
        <v>44.5</v>
      </c>
      <c r="E7" s="890">
        <f t="shared" si="0"/>
        <v>53.28</v>
      </c>
      <c r="F7" s="890">
        <f t="shared" si="0"/>
        <v>82.6</v>
      </c>
      <c r="G7" s="890">
        <f t="shared" si="0"/>
        <v>142.80000000000001</v>
      </c>
      <c r="H7" s="890">
        <f t="shared" si="0"/>
        <v>142.80000000000001</v>
      </c>
      <c r="I7" s="890">
        <f t="shared" si="0"/>
        <v>35.458064516129035</v>
      </c>
      <c r="J7" s="890"/>
      <c r="K7" s="890"/>
      <c r="L7" s="890"/>
      <c r="M7" s="890"/>
      <c r="N7" s="890"/>
      <c r="O7" s="890"/>
      <c r="P7" s="472"/>
      <c r="Q7" s="890">
        <f>+Q4*Q5*Q6/Q2</f>
        <v>20.116666666666667</v>
      </c>
      <c r="R7" s="890">
        <f t="shared" ref="R7:W7" si="1">+R4*R5*R6/R2</f>
        <v>49.839999999999996</v>
      </c>
      <c r="S7" s="890">
        <f t="shared" si="1"/>
        <v>57.720000000000006</v>
      </c>
      <c r="T7" s="890">
        <f t="shared" si="1"/>
        <v>87.320000000000007</v>
      </c>
      <c r="U7" s="890">
        <f t="shared" si="1"/>
        <v>152.39999999999998</v>
      </c>
      <c r="V7" s="890">
        <f t="shared" si="1"/>
        <v>152.88</v>
      </c>
      <c r="W7" s="890">
        <f t="shared" si="1"/>
        <v>37.62580645161291</v>
      </c>
      <c r="X7" s="890"/>
      <c r="Y7" s="890"/>
      <c r="Z7" s="890"/>
      <c r="AA7" s="890"/>
      <c r="AB7" s="890"/>
      <c r="AC7" s="890"/>
      <c r="AD7" s="472"/>
      <c r="AE7" s="890">
        <f>+AE4*AE5*AE6/AE2</f>
        <v>17.276666666666664</v>
      </c>
      <c r="AF7" s="890">
        <f t="shared" ref="AF7:AK7" si="2">+AF4*AF5*AF6/AF2</f>
        <v>40.049999999999997</v>
      </c>
      <c r="AG7" s="890">
        <f t="shared" si="2"/>
        <v>47.730000000000004</v>
      </c>
      <c r="AH7" s="890">
        <f t="shared" si="2"/>
        <v>76.7</v>
      </c>
      <c r="AI7" s="890">
        <f t="shared" si="2"/>
        <v>136.80000000000001</v>
      </c>
      <c r="AJ7" s="890">
        <f t="shared" si="2"/>
        <v>136.91999999999999</v>
      </c>
      <c r="AK7" s="890">
        <f t="shared" si="2"/>
        <v>35.458064516129035</v>
      </c>
      <c r="AL7" s="890"/>
      <c r="AM7" s="890"/>
      <c r="AN7" s="890"/>
      <c r="AO7" s="890"/>
      <c r="AP7" s="891"/>
    </row>
    <row r="8" spans="1:42">
      <c r="B8" t="s">
        <v>1039</v>
      </c>
      <c r="C8" s="889"/>
      <c r="D8" s="889"/>
      <c r="E8" s="889"/>
      <c r="F8" s="889"/>
      <c r="G8" s="889"/>
      <c r="H8" s="889"/>
      <c r="I8" s="889"/>
      <c r="J8" s="889">
        <v>20</v>
      </c>
      <c r="K8" s="889">
        <v>31</v>
      </c>
      <c r="L8" s="889">
        <v>31</v>
      </c>
      <c r="M8" s="889">
        <v>30</v>
      </c>
      <c r="N8" s="889">
        <v>31</v>
      </c>
      <c r="O8" s="889"/>
      <c r="Q8" s="889"/>
      <c r="R8" s="889"/>
      <c r="S8" s="889"/>
      <c r="T8" s="889"/>
      <c r="U8" s="889"/>
      <c r="V8" s="889"/>
      <c r="W8" s="889"/>
      <c r="X8" s="889">
        <v>20</v>
      </c>
      <c r="Y8" s="889">
        <v>31</v>
      </c>
      <c r="Z8" s="889">
        <v>31</v>
      </c>
      <c r="AA8" s="889">
        <v>30</v>
      </c>
      <c r="AB8" s="889">
        <v>31</v>
      </c>
      <c r="AC8" s="889"/>
      <c r="AL8" s="889">
        <v>20</v>
      </c>
      <c r="AM8" s="889">
        <v>31</v>
      </c>
      <c r="AN8" s="889">
        <v>31</v>
      </c>
      <c r="AO8" s="889">
        <v>30</v>
      </c>
      <c r="AP8" s="889">
        <v>31</v>
      </c>
    </row>
    <row r="9" spans="1:42" ht="15.75" thickBot="1">
      <c r="B9" t="s">
        <v>1040</v>
      </c>
      <c r="C9" s="875"/>
      <c r="D9" s="875"/>
      <c r="E9" s="875"/>
      <c r="F9" s="875"/>
      <c r="G9" s="875"/>
      <c r="H9" s="875"/>
      <c r="I9" s="875">
        <v>1.1000000000000001</v>
      </c>
      <c r="J9" s="875">
        <v>1.17</v>
      </c>
      <c r="K9" s="875">
        <v>1.29</v>
      </c>
      <c r="L9" s="875">
        <v>1.24</v>
      </c>
      <c r="M9" s="875">
        <v>1.1299999999999999</v>
      </c>
      <c r="N9" s="875">
        <v>0.6</v>
      </c>
      <c r="O9" s="875"/>
      <c r="Q9" s="875"/>
      <c r="R9" s="875"/>
      <c r="S9" s="875"/>
      <c r="T9" s="875"/>
      <c r="U9" s="875"/>
      <c r="V9" s="875"/>
      <c r="W9" s="875">
        <v>1.1000000000000001</v>
      </c>
      <c r="X9" s="875">
        <v>1.17</v>
      </c>
      <c r="Y9" s="875">
        <v>1.29</v>
      </c>
      <c r="Z9" s="875">
        <v>1.24</v>
      </c>
      <c r="AA9" s="875">
        <v>1.1299999999999999</v>
      </c>
      <c r="AB9" s="875">
        <v>0.6</v>
      </c>
      <c r="AC9" s="875"/>
      <c r="AE9" s="875">
        <v>0</v>
      </c>
      <c r="AF9" s="875">
        <v>0</v>
      </c>
      <c r="AG9" s="875">
        <v>0</v>
      </c>
      <c r="AH9" s="875">
        <v>0</v>
      </c>
      <c r="AI9" s="875">
        <v>0</v>
      </c>
      <c r="AJ9" s="875">
        <v>0</v>
      </c>
      <c r="AK9" s="875">
        <v>1.1000000000000001</v>
      </c>
      <c r="AL9" s="875">
        <v>1.17</v>
      </c>
      <c r="AM9" s="875">
        <v>1.29</v>
      </c>
      <c r="AN9" s="875">
        <v>1.24</v>
      </c>
      <c r="AO9" s="875">
        <v>1.1299999999999999</v>
      </c>
      <c r="AP9" s="875">
        <v>0.6</v>
      </c>
    </row>
    <row r="10" spans="1:42" ht="15.75" thickBot="1">
      <c r="B10" s="150" t="s">
        <v>1041</v>
      </c>
      <c r="C10" s="890"/>
      <c r="D10" s="890"/>
      <c r="E10" s="890"/>
      <c r="F10" s="890"/>
      <c r="G10" s="890"/>
      <c r="H10" s="890"/>
      <c r="I10" s="890">
        <f t="shared" ref="I10:N10" si="3">+I4*I8*I9/I2</f>
        <v>0</v>
      </c>
      <c r="J10" s="890">
        <f>+J4*J8*J9/J2</f>
        <v>226.98</v>
      </c>
      <c r="K10" s="890">
        <f t="shared" si="3"/>
        <v>410.21999999999997</v>
      </c>
      <c r="L10" s="890">
        <f t="shared" si="3"/>
        <v>339.76</v>
      </c>
      <c r="M10" s="890">
        <f t="shared" si="3"/>
        <v>228.25999999999996</v>
      </c>
      <c r="N10" s="890">
        <f t="shared" si="3"/>
        <v>84.6</v>
      </c>
      <c r="O10" s="890"/>
      <c r="P10" s="472"/>
      <c r="Q10" s="890"/>
      <c r="R10" s="890"/>
      <c r="S10" s="890"/>
      <c r="T10" s="890"/>
      <c r="U10" s="890"/>
      <c r="V10" s="890"/>
      <c r="W10" s="890">
        <f t="shared" ref="W10" si="4">+W4*W8*W9/W2</f>
        <v>0</v>
      </c>
      <c r="X10" s="890">
        <f>+X4*X8*X9/X2</f>
        <v>237.9</v>
      </c>
      <c r="Y10" s="890">
        <f t="shared" ref="Y10:AB10" si="5">+Y4*Y8*Y9/Y2</f>
        <v>429.57</v>
      </c>
      <c r="Z10" s="890">
        <f t="shared" si="5"/>
        <v>355.88</v>
      </c>
      <c r="AA10" s="890">
        <f t="shared" si="5"/>
        <v>239.55999999999997</v>
      </c>
      <c r="AB10" s="890">
        <f t="shared" si="5"/>
        <v>91.8</v>
      </c>
      <c r="AC10" s="890"/>
      <c r="AD10" s="472"/>
      <c r="AE10" s="890"/>
      <c r="AF10" s="890"/>
      <c r="AG10" s="890"/>
      <c r="AH10" s="890"/>
      <c r="AI10" s="890"/>
      <c r="AJ10" s="890"/>
      <c r="AK10" s="890">
        <f t="shared" ref="AK10" si="6">+AK4*AK8*AK9/AK2</f>
        <v>0</v>
      </c>
      <c r="AL10" s="890">
        <f>+AL4*AL8*AL9/AL2</f>
        <v>226.98</v>
      </c>
      <c r="AM10" s="890">
        <f t="shared" ref="AM10:AP10" si="7">+AM4*AM8*AM9/AM2</f>
        <v>426.99</v>
      </c>
      <c r="AN10" s="890">
        <f t="shared" si="7"/>
        <v>360.84</v>
      </c>
      <c r="AO10" s="890">
        <f t="shared" si="7"/>
        <v>228.25999999999996</v>
      </c>
      <c r="AP10" s="890">
        <f t="shared" si="7"/>
        <v>81.599999999999994</v>
      </c>
    </row>
    <row r="11" spans="1:42">
      <c r="B11" t="s">
        <v>1042</v>
      </c>
      <c r="C11" s="889">
        <v>10</v>
      </c>
      <c r="D11" s="889">
        <v>31</v>
      </c>
      <c r="E11" s="889">
        <v>31</v>
      </c>
      <c r="F11" s="889">
        <v>28</v>
      </c>
      <c r="G11" s="889">
        <v>31</v>
      </c>
      <c r="H11" s="889">
        <v>30</v>
      </c>
      <c r="I11" s="889">
        <v>15</v>
      </c>
      <c r="J11" s="875"/>
      <c r="K11" s="875"/>
      <c r="L11" s="875"/>
      <c r="M11" s="875"/>
      <c r="N11" s="875"/>
      <c r="O11" s="875"/>
      <c r="Q11" s="889">
        <v>10</v>
      </c>
      <c r="R11" s="889">
        <v>31</v>
      </c>
      <c r="S11" s="889">
        <v>31</v>
      </c>
      <c r="T11" s="889">
        <v>28</v>
      </c>
      <c r="U11" s="889">
        <v>31</v>
      </c>
      <c r="V11" s="889">
        <v>30</v>
      </c>
      <c r="W11" s="889">
        <v>15</v>
      </c>
      <c r="X11" s="875"/>
      <c r="Y11" s="875"/>
      <c r="Z11" s="875"/>
      <c r="AA11" s="875"/>
      <c r="AB11" s="875"/>
      <c r="AC11" s="875"/>
      <c r="AE11" s="889">
        <v>10</v>
      </c>
      <c r="AF11" s="889">
        <v>31</v>
      </c>
      <c r="AG11" s="889">
        <v>31</v>
      </c>
      <c r="AH11" s="889">
        <v>28</v>
      </c>
      <c r="AI11" s="889">
        <v>31</v>
      </c>
      <c r="AJ11" s="889">
        <v>30</v>
      </c>
      <c r="AK11" s="889">
        <v>15</v>
      </c>
      <c r="AL11" s="875"/>
      <c r="AM11" s="875"/>
      <c r="AN11" s="875"/>
      <c r="AO11" s="875"/>
      <c r="AP11" s="875"/>
    </row>
    <row r="12" spans="1:42" ht="15.75" thickBot="1">
      <c r="B12" t="s">
        <v>1043</v>
      </c>
      <c r="C12" s="875">
        <v>0.3</v>
      </c>
      <c r="D12" s="875">
        <v>0.49</v>
      </c>
      <c r="E12" s="875">
        <v>1.02</v>
      </c>
      <c r="F12" s="875">
        <v>1.18</v>
      </c>
      <c r="G12" s="875">
        <v>1.18</v>
      </c>
      <c r="H12" s="875">
        <v>0.7</v>
      </c>
      <c r="I12" s="875">
        <v>0.3</v>
      </c>
      <c r="J12" s="875"/>
      <c r="K12" s="875"/>
      <c r="L12" s="875"/>
      <c r="M12" s="875"/>
      <c r="N12" s="875"/>
      <c r="O12" s="875"/>
      <c r="Q12" s="875">
        <v>0.3</v>
      </c>
      <c r="R12" s="875">
        <v>0.49</v>
      </c>
      <c r="S12" s="875">
        <v>1.02</v>
      </c>
      <c r="T12" s="875">
        <v>1.18</v>
      </c>
      <c r="U12" s="875">
        <v>1.18</v>
      </c>
      <c r="V12" s="875">
        <v>0.7</v>
      </c>
      <c r="W12" s="875">
        <v>0.3</v>
      </c>
      <c r="X12" s="875"/>
      <c r="Y12" s="875"/>
      <c r="Z12" s="875"/>
      <c r="AA12" s="875"/>
      <c r="AB12" s="875"/>
      <c r="AC12" s="875"/>
      <c r="AE12" s="875">
        <v>0.3</v>
      </c>
      <c r="AF12" s="875">
        <v>0.49</v>
      </c>
      <c r="AG12" s="875">
        <v>1.02</v>
      </c>
      <c r="AH12" s="875">
        <v>1.18</v>
      </c>
      <c r="AI12" s="875">
        <v>1.18</v>
      </c>
      <c r="AJ12" s="875">
        <v>0.7</v>
      </c>
      <c r="AK12" s="875">
        <v>0.3</v>
      </c>
      <c r="AL12" s="875">
        <v>0</v>
      </c>
      <c r="AM12" s="875">
        <v>0</v>
      </c>
      <c r="AN12" s="875">
        <v>0</v>
      </c>
      <c r="AO12" s="875">
        <v>0</v>
      </c>
      <c r="AP12" s="875">
        <v>0</v>
      </c>
    </row>
    <row r="13" spans="1:42" ht="15.75" thickBot="1">
      <c r="B13" s="150" t="s">
        <v>1044</v>
      </c>
      <c r="C13" s="890">
        <f>+C4*C11*C12/C2</f>
        <v>7.8</v>
      </c>
      <c r="D13" s="890">
        <f t="shared" ref="D13:I13" si="8">+D4*D11*D12/D2</f>
        <v>24.5</v>
      </c>
      <c r="E13" s="890">
        <f t="shared" si="8"/>
        <v>48.96</v>
      </c>
      <c r="F13" s="890">
        <f t="shared" si="8"/>
        <v>82.6</v>
      </c>
      <c r="G13" s="890">
        <f t="shared" si="8"/>
        <v>140.41999999999999</v>
      </c>
      <c r="H13" s="890">
        <f t="shared" si="8"/>
        <v>119</v>
      </c>
      <c r="I13" s="890">
        <f t="shared" si="8"/>
        <v>33.241935483870968</v>
      </c>
      <c r="J13" s="890"/>
      <c r="K13" s="890"/>
      <c r="L13" s="890"/>
      <c r="M13" s="890"/>
      <c r="N13" s="890"/>
      <c r="O13" s="890"/>
      <c r="P13" s="472"/>
      <c r="Q13" s="890">
        <f>+Q4*Q11*Q12/Q2</f>
        <v>8.5</v>
      </c>
      <c r="R13" s="890">
        <f t="shared" ref="R13:W13" si="9">+R4*R11*R12/R2</f>
        <v>27.44</v>
      </c>
      <c r="S13" s="890">
        <f t="shared" si="9"/>
        <v>53.04</v>
      </c>
      <c r="T13" s="890">
        <f t="shared" si="9"/>
        <v>87.320000000000007</v>
      </c>
      <c r="U13" s="890">
        <f t="shared" si="9"/>
        <v>149.85999999999999</v>
      </c>
      <c r="V13" s="890">
        <f t="shared" si="9"/>
        <v>127.39999999999999</v>
      </c>
      <c r="W13" s="890">
        <f t="shared" si="9"/>
        <v>35.274193548387096</v>
      </c>
      <c r="X13" s="890"/>
      <c r="Y13" s="890"/>
      <c r="Z13" s="890"/>
      <c r="AA13" s="890"/>
      <c r="AB13" s="890"/>
      <c r="AC13" s="890"/>
      <c r="AD13" s="472"/>
      <c r="AE13" s="890">
        <f>+AE4*AE11*AE12/AE2</f>
        <v>7.3</v>
      </c>
      <c r="AF13" s="890">
        <f t="shared" ref="AF13:AK13" si="10">+AF4*AF11*AF12/AF2</f>
        <v>22.049999999999997</v>
      </c>
      <c r="AG13" s="890">
        <f t="shared" si="10"/>
        <v>43.86</v>
      </c>
      <c r="AH13" s="890">
        <f t="shared" si="10"/>
        <v>76.7</v>
      </c>
      <c r="AI13" s="890">
        <f t="shared" si="10"/>
        <v>134.52000000000001</v>
      </c>
      <c r="AJ13" s="890">
        <f t="shared" si="10"/>
        <v>114.1</v>
      </c>
      <c r="AK13" s="890">
        <f t="shared" si="10"/>
        <v>33.241935483870968</v>
      </c>
      <c r="AL13" s="890"/>
      <c r="AM13" s="890"/>
      <c r="AN13" s="890"/>
      <c r="AO13" s="890"/>
      <c r="AP13" s="891"/>
    </row>
    <row r="14" spans="1:42">
      <c r="B14" t="s">
        <v>1045</v>
      </c>
      <c r="C14" s="875"/>
      <c r="D14" s="875"/>
      <c r="E14" s="875"/>
      <c r="F14" s="875"/>
      <c r="G14" s="875"/>
      <c r="H14" s="875"/>
      <c r="I14" s="875"/>
      <c r="J14" s="875"/>
      <c r="K14" s="875">
        <v>15</v>
      </c>
      <c r="L14" s="875">
        <v>31</v>
      </c>
      <c r="M14" s="875">
        <v>31</v>
      </c>
      <c r="N14" s="875">
        <v>30</v>
      </c>
      <c r="O14" s="875"/>
      <c r="Q14" s="875"/>
      <c r="R14" s="875"/>
      <c r="S14" s="875"/>
      <c r="T14" s="875"/>
      <c r="U14" s="875"/>
      <c r="V14" s="875"/>
      <c r="W14" s="875"/>
      <c r="X14" s="875"/>
      <c r="Y14" s="875">
        <v>15</v>
      </c>
      <c r="Z14" s="875">
        <v>31</v>
      </c>
      <c r="AA14" s="875">
        <v>31</v>
      </c>
      <c r="AB14" s="875">
        <v>30</v>
      </c>
      <c r="AC14" s="875"/>
      <c r="AE14" s="875"/>
      <c r="AF14" s="875"/>
      <c r="AG14" s="875"/>
      <c r="AH14" s="875"/>
      <c r="AI14" s="875"/>
      <c r="AJ14" s="875"/>
      <c r="AK14" s="875"/>
      <c r="AL14" s="875"/>
      <c r="AM14" s="875">
        <v>15</v>
      </c>
      <c r="AN14" s="875">
        <v>31</v>
      </c>
      <c r="AO14" s="875">
        <v>31</v>
      </c>
      <c r="AP14" s="875">
        <v>30</v>
      </c>
    </row>
    <row r="15" spans="1:42" ht="15.75" thickBot="1">
      <c r="B15" t="s">
        <v>1046</v>
      </c>
      <c r="C15" s="875"/>
      <c r="D15" s="875"/>
      <c r="E15" s="875"/>
      <c r="F15" s="875"/>
      <c r="G15" s="875"/>
      <c r="H15" s="875"/>
      <c r="I15" s="875"/>
      <c r="J15" s="875"/>
      <c r="K15" s="875">
        <v>0.73</v>
      </c>
      <c r="L15" s="875">
        <v>1.1100000000000001</v>
      </c>
      <c r="M15" s="875">
        <v>1.27</v>
      </c>
      <c r="N15" s="875">
        <v>0.95</v>
      </c>
      <c r="O15" s="875"/>
      <c r="Q15" s="875"/>
      <c r="R15" s="875"/>
      <c r="S15" s="875"/>
      <c r="T15" s="875"/>
      <c r="U15" s="875"/>
      <c r="V15" s="875"/>
      <c r="W15" s="875"/>
      <c r="X15" s="875"/>
      <c r="Y15" s="875">
        <v>0.73</v>
      </c>
      <c r="Z15" s="875">
        <v>1.1100000000000001</v>
      </c>
      <c r="AA15" s="875">
        <v>1.27</v>
      </c>
      <c r="AB15" s="875">
        <v>0.95</v>
      </c>
      <c r="AC15" s="875"/>
      <c r="AE15" s="875">
        <v>0</v>
      </c>
      <c r="AF15" s="875">
        <v>0</v>
      </c>
      <c r="AG15" s="875">
        <v>0</v>
      </c>
      <c r="AH15" s="875">
        <v>0</v>
      </c>
      <c r="AI15" s="875">
        <v>0</v>
      </c>
      <c r="AJ15" s="875">
        <v>0</v>
      </c>
      <c r="AK15" s="875">
        <v>0</v>
      </c>
      <c r="AL15" s="875">
        <v>0</v>
      </c>
      <c r="AM15" s="875">
        <v>0.73</v>
      </c>
      <c r="AN15" s="875">
        <v>1.1100000000000001</v>
      </c>
      <c r="AO15" s="875">
        <v>1.27</v>
      </c>
      <c r="AP15" s="875">
        <v>0.95</v>
      </c>
    </row>
    <row r="16" spans="1:42" ht="15.75" thickBot="1">
      <c r="B16" s="150" t="s">
        <v>1047</v>
      </c>
      <c r="C16" s="890"/>
      <c r="D16" s="890"/>
      <c r="E16" s="890"/>
      <c r="F16" s="890"/>
      <c r="G16" s="890"/>
      <c r="H16" s="890"/>
      <c r="I16" s="890"/>
      <c r="J16" s="890"/>
      <c r="K16" s="890">
        <f t="shared" ref="K16:N16" si="11">+K4*K14*K15/K2</f>
        <v>112.32580645161291</v>
      </c>
      <c r="L16" s="890">
        <f t="shared" si="11"/>
        <v>304.14</v>
      </c>
      <c r="M16" s="890">
        <f t="shared" si="11"/>
        <v>265.09133333333335</v>
      </c>
      <c r="N16" s="890">
        <f t="shared" si="11"/>
        <v>129.62903225806451</v>
      </c>
      <c r="O16" s="890"/>
      <c r="P16" s="472"/>
      <c r="Q16" s="472"/>
      <c r="R16" s="472"/>
      <c r="S16" s="472"/>
      <c r="T16" s="472"/>
      <c r="U16" s="472"/>
      <c r="V16" s="472"/>
      <c r="W16" s="472"/>
      <c r="X16" s="472"/>
      <c r="Y16" s="890">
        <f t="shared" ref="Y16:AB16" si="12">+Y4*Y14*Y15/Y2</f>
        <v>117.6241935483871</v>
      </c>
      <c r="Z16" s="890">
        <f t="shared" si="12"/>
        <v>318.57</v>
      </c>
      <c r="AA16" s="890">
        <f t="shared" si="12"/>
        <v>278.21466666666669</v>
      </c>
      <c r="AB16" s="890">
        <f t="shared" si="12"/>
        <v>140.66129032258064</v>
      </c>
      <c r="AC16" s="890"/>
      <c r="AD16" s="472"/>
      <c r="AE16" s="472"/>
      <c r="AF16" s="472"/>
      <c r="AG16" s="472"/>
      <c r="AH16" s="472"/>
      <c r="AI16" s="472"/>
      <c r="AJ16" s="472"/>
      <c r="AK16" s="472"/>
      <c r="AL16" s="472"/>
      <c r="AM16" s="890">
        <f t="shared" ref="AM16:AP16" si="13">+AM4*AM14*AM15/AM2</f>
        <v>116.91774193548386</v>
      </c>
      <c r="AN16" s="890">
        <f t="shared" si="13"/>
        <v>323.01000000000005</v>
      </c>
      <c r="AO16" s="890">
        <f t="shared" si="13"/>
        <v>265.09133333333335</v>
      </c>
      <c r="AP16" s="890">
        <f t="shared" si="13"/>
        <v>125.03225806451613</v>
      </c>
    </row>
    <row r="17" spans="2:43">
      <c r="B17" t="s">
        <v>1048</v>
      </c>
      <c r="C17" s="875">
        <v>8.850117187500004</v>
      </c>
      <c r="D17" s="875">
        <v>5.7562968749999994</v>
      </c>
      <c r="E17" s="875">
        <v>8.7225249999999974</v>
      </c>
      <c r="F17" s="875">
        <v>5.7629032258064514</v>
      </c>
      <c r="G17" s="875">
        <v>3.6750725806451636</v>
      </c>
      <c r="H17" s="875">
        <v>7.4613362068965507</v>
      </c>
      <c r="I17" s="875">
        <v>0</v>
      </c>
      <c r="J17" s="875">
        <v>0</v>
      </c>
      <c r="K17" s="875">
        <v>0</v>
      </c>
      <c r="L17" s="875">
        <v>0</v>
      </c>
      <c r="M17" s="875">
        <v>0</v>
      </c>
      <c r="N17" s="875">
        <v>0.66813281250000078</v>
      </c>
      <c r="O17" s="875"/>
      <c r="Q17" s="875">
        <v>11.9</v>
      </c>
      <c r="R17" s="875">
        <v>7.5</v>
      </c>
      <c r="S17" s="875">
        <v>12.8</v>
      </c>
      <c r="T17" s="875">
        <v>7</v>
      </c>
      <c r="U17" s="875">
        <v>9.5</v>
      </c>
      <c r="V17" s="875">
        <v>5</v>
      </c>
      <c r="W17" s="875">
        <v>0</v>
      </c>
      <c r="X17" s="875">
        <v>0</v>
      </c>
      <c r="Y17" s="875">
        <v>0</v>
      </c>
      <c r="Z17" s="875">
        <v>0</v>
      </c>
      <c r="AA17" s="875">
        <v>0</v>
      </c>
      <c r="AB17" s="875">
        <v>0.66813281250000078</v>
      </c>
      <c r="AC17" s="875"/>
      <c r="AE17" s="875">
        <v>9.8999999999999986</v>
      </c>
      <c r="AF17" s="875">
        <v>7.2749999999999995</v>
      </c>
      <c r="AG17" s="875">
        <v>7.5</v>
      </c>
      <c r="AH17" s="875">
        <v>5.4750000000000005</v>
      </c>
      <c r="AI17" s="875">
        <v>0</v>
      </c>
      <c r="AJ17" s="875">
        <v>0</v>
      </c>
      <c r="AK17" s="875">
        <v>0</v>
      </c>
      <c r="AL17" s="875">
        <v>0</v>
      </c>
      <c r="AM17" s="875">
        <v>0</v>
      </c>
      <c r="AN17" s="875">
        <v>0</v>
      </c>
      <c r="AO17" s="875">
        <v>7.2749999999999995</v>
      </c>
      <c r="AP17" s="875">
        <v>6.6000000000000005</v>
      </c>
    </row>
    <row r="18" spans="2:43">
      <c r="B18" t="s">
        <v>1049</v>
      </c>
      <c r="C18" s="875"/>
      <c r="D18" s="875"/>
      <c r="E18" s="875"/>
      <c r="F18" s="875"/>
      <c r="G18" s="875"/>
      <c r="H18" s="875"/>
      <c r="I18" s="875">
        <v>200</v>
      </c>
      <c r="J18" s="875"/>
      <c r="K18" s="875"/>
      <c r="L18" s="875"/>
      <c r="M18" s="875"/>
      <c r="N18" s="875"/>
      <c r="O18" s="875"/>
      <c r="Q18" s="875"/>
      <c r="R18" s="875"/>
      <c r="S18" s="875"/>
      <c r="T18" s="875"/>
      <c r="U18" s="875"/>
      <c r="V18" s="875"/>
      <c r="W18" s="875">
        <v>200</v>
      </c>
      <c r="X18" s="875"/>
      <c r="Y18" s="875"/>
      <c r="Z18" s="875"/>
      <c r="AA18" s="875"/>
      <c r="AB18" s="875"/>
      <c r="AC18" s="875"/>
      <c r="AE18" s="875"/>
      <c r="AF18" s="875"/>
      <c r="AG18" s="875"/>
      <c r="AH18" s="875"/>
      <c r="AI18" s="875"/>
      <c r="AJ18" s="875"/>
      <c r="AK18" s="875">
        <v>200</v>
      </c>
      <c r="AL18" s="875"/>
      <c r="AM18" s="875"/>
      <c r="AN18" s="875"/>
      <c r="AO18" s="875"/>
      <c r="AP18" s="875"/>
    </row>
    <row r="19" spans="2:43">
      <c r="B19" t="s">
        <v>1050</v>
      </c>
      <c r="C19" s="875"/>
      <c r="D19" s="875"/>
      <c r="E19" s="875"/>
      <c r="F19" s="875"/>
      <c r="G19" s="875"/>
      <c r="H19" s="875"/>
      <c r="I19" s="875"/>
      <c r="J19" s="875">
        <v>100</v>
      </c>
      <c r="K19" s="875"/>
      <c r="L19" s="875"/>
      <c r="M19" s="875"/>
      <c r="N19" s="875"/>
      <c r="O19" s="875"/>
      <c r="Q19" s="875"/>
      <c r="R19" s="875"/>
      <c r="S19" s="875"/>
      <c r="T19" s="875"/>
      <c r="U19" s="875"/>
      <c r="V19" s="875"/>
      <c r="W19" s="875"/>
      <c r="X19" s="875">
        <v>100</v>
      </c>
      <c r="Y19" s="875"/>
      <c r="Z19" s="875"/>
      <c r="AA19" s="875"/>
      <c r="AB19" s="875"/>
      <c r="AC19" s="875"/>
      <c r="AE19" s="875"/>
      <c r="AF19" s="875"/>
      <c r="AG19" s="875"/>
      <c r="AH19" s="875"/>
      <c r="AI19" s="875"/>
      <c r="AJ19" s="875"/>
      <c r="AK19" s="875"/>
      <c r="AL19" s="875">
        <v>100</v>
      </c>
      <c r="AM19" s="875"/>
      <c r="AN19" s="875"/>
      <c r="AO19" s="875"/>
      <c r="AP19" s="875"/>
    </row>
    <row r="20" spans="2:43">
      <c r="B20" t="s">
        <v>1051</v>
      </c>
      <c r="C20" s="875"/>
      <c r="D20" s="875"/>
      <c r="E20" s="875"/>
      <c r="F20" s="875"/>
      <c r="G20" s="875"/>
      <c r="H20" s="875"/>
      <c r="I20" s="875"/>
      <c r="J20" s="875">
        <f>+J8*3</f>
        <v>60</v>
      </c>
      <c r="K20" s="875">
        <f>+K8*3</f>
        <v>93</v>
      </c>
      <c r="L20" s="875">
        <f>+L8*3</f>
        <v>93</v>
      </c>
      <c r="M20" s="875">
        <f>+M8*3</f>
        <v>90</v>
      </c>
      <c r="N20" s="875">
        <f>+N8*3</f>
        <v>93</v>
      </c>
      <c r="O20" s="875"/>
      <c r="R20" s="875"/>
      <c r="S20" s="875"/>
      <c r="T20" s="875"/>
      <c r="U20" s="875"/>
      <c r="V20" s="875"/>
      <c r="W20" s="875"/>
      <c r="X20" s="875">
        <f>+X8*3</f>
        <v>60</v>
      </c>
      <c r="Y20" s="875">
        <f>+Y8*3</f>
        <v>93</v>
      </c>
      <c r="Z20" s="875">
        <f>+Z8*3</f>
        <v>93</v>
      </c>
      <c r="AA20" s="875">
        <f>+AA8*3</f>
        <v>90</v>
      </c>
      <c r="AB20" s="875">
        <f>+AB8*3</f>
        <v>93</v>
      </c>
      <c r="AC20" s="875"/>
      <c r="AF20" s="875"/>
      <c r="AG20" s="875"/>
      <c r="AH20" s="875"/>
      <c r="AI20" s="875"/>
      <c r="AJ20" s="875"/>
      <c r="AK20" s="875"/>
      <c r="AL20" s="875">
        <f>+AL8*3</f>
        <v>60</v>
      </c>
      <c r="AM20" s="875">
        <f>+AM8*3</f>
        <v>93</v>
      </c>
      <c r="AN20" s="875">
        <f>+AN8*3</f>
        <v>93</v>
      </c>
      <c r="AO20" s="875">
        <f>+AO8*3</f>
        <v>90</v>
      </c>
      <c r="AP20" s="875">
        <f>+AP8*3</f>
        <v>93</v>
      </c>
    </row>
    <row r="21" spans="2:43">
      <c r="B21" t="s">
        <v>995</v>
      </c>
      <c r="C21" s="873">
        <f>+'Najaf FFS'!P11</f>
        <v>0.75</v>
      </c>
      <c r="D21" s="873">
        <f>+C21</f>
        <v>0.75</v>
      </c>
      <c r="E21" s="873">
        <f t="shared" ref="E21:N21" si="14">+D21</f>
        <v>0.75</v>
      </c>
      <c r="F21" s="873">
        <f t="shared" si="14"/>
        <v>0.75</v>
      </c>
      <c r="G21" s="873">
        <f t="shared" si="14"/>
        <v>0.75</v>
      </c>
      <c r="H21" s="873">
        <f t="shared" si="14"/>
        <v>0.75</v>
      </c>
      <c r="I21" s="873">
        <f t="shared" si="14"/>
        <v>0.75</v>
      </c>
      <c r="J21" s="873">
        <f t="shared" si="14"/>
        <v>0.75</v>
      </c>
      <c r="K21" s="873">
        <f t="shared" si="14"/>
        <v>0.75</v>
      </c>
      <c r="L21" s="873">
        <f t="shared" si="14"/>
        <v>0.75</v>
      </c>
      <c r="M21" s="873">
        <f t="shared" si="14"/>
        <v>0.75</v>
      </c>
      <c r="N21" s="873">
        <f t="shared" si="14"/>
        <v>0.75</v>
      </c>
      <c r="O21" s="873"/>
      <c r="Q21" s="875">
        <f>+C21</f>
        <v>0.75</v>
      </c>
      <c r="R21" s="873">
        <f>+Q21</f>
        <v>0.75</v>
      </c>
      <c r="S21" s="873">
        <f t="shared" ref="S21:AB21" si="15">+R21</f>
        <v>0.75</v>
      </c>
      <c r="T21" s="873">
        <f t="shared" si="15"/>
        <v>0.75</v>
      </c>
      <c r="U21" s="873">
        <f t="shared" si="15"/>
        <v>0.75</v>
      </c>
      <c r="V21" s="873">
        <f t="shared" si="15"/>
        <v>0.75</v>
      </c>
      <c r="W21" s="873">
        <f t="shared" si="15"/>
        <v>0.75</v>
      </c>
      <c r="X21" s="873">
        <f t="shared" si="15"/>
        <v>0.75</v>
      </c>
      <c r="Y21" s="873">
        <f t="shared" si="15"/>
        <v>0.75</v>
      </c>
      <c r="Z21" s="873">
        <f t="shared" si="15"/>
        <v>0.75</v>
      </c>
      <c r="AA21" s="873">
        <f t="shared" si="15"/>
        <v>0.75</v>
      </c>
      <c r="AB21" s="873">
        <f t="shared" si="15"/>
        <v>0.75</v>
      </c>
      <c r="AC21" s="873"/>
      <c r="AE21" s="875">
        <f>+C21</f>
        <v>0.75</v>
      </c>
      <c r="AF21" s="873">
        <f>+AE21</f>
        <v>0.75</v>
      </c>
      <c r="AG21" s="873">
        <f t="shared" ref="AG21:AP21" si="16">+AF21</f>
        <v>0.75</v>
      </c>
      <c r="AH21" s="873">
        <f t="shared" si="16"/>
        <v>0.75</v>
      </c>
      <c r="AI21" s="873">
        <f t="shared" si="16"/>
        <v>0.75</v>
      </c>
      <c r="AJ21" s="873">
        <f t="shared" si="16"/>
        <v>0.75</v>
      </c>
      <c r="AK21" s="873">
        <f t="shared" si="16"/>
        <v>0.75</v>
      </c>
      <c r="AL21" s="873">
        <f t="shared" si="16"/>
        <v>0.75</v>
      </c>
      <c r="AM21" s="873">
        <f t="shared" si="16"/>
        <v>0.75</v>
      </c>
      <c r="AN21" s="873">
        <f t="shared" si="16"/>
        <v>0.75</v>
      </c>
      <c r="AO21" s="873">
        <f t="shared" si="16"/>
        <v>0.75</v>
      </c>
      <c r="AP21" s="873">
        <f t="shared" si="16"/>
        <v>0.75</v>
      </c>
    </row>
    <row r="22" spans="2:43">
      <c r="B22" t="s">
        <v>986</v>
      </c>
      <c r="C22" s="873">
        <f>+'Najaf FFS'!P7</f>
        <v>0.72250000000000003</v>
      </c>
      <c r="D22" s="873">
        <f t="shared" ref="D22:N23" si="17">+C22</f>
        <v>0.72250000000000003</v>
      </c>
      <c r="E22" s="873">
        <f t="shared" si="17"/>
        <v>0.72250000000000003</v>
      </c>
      <c r="F22" s="873">
        <f t="shared" si="17"/>
        <v>0.72250000000000003</v>
      </c>
      <c r="G22" s="873">
        <f t="shared" si="17"/>
        <v>0.72250000000000003</v>
      </c>
      <c r="H22" s="873">
        <f t="shared" si="17"/>
        <v>0.72250000000000003</v>
      </c>
      <c r="I22" s="873">
        <f t="shared" si="17"/>
        <v>0.72250000000000003</v>
      </c>
      <c r="J22" s="873">
        <f t="shared" si="17"/>
        <v>0.72250000000000003</v>
      </c>
      <c r="K22" s="873">
        <f t="shared" si="17"/>
        <v>0.72250000000000003</v>
      </c>
      <c r="L22" s="873">
        <f t="shared" si="17"/>
        <v>0.72250000000000003</v>
      </c>
      <c r="M22" s="873">
        <f t="shared" si="17"/>
        <v>0.72250000000000003</v>
      </c>
      <c r="N22" s="873">
        <f t="shared" si="17"/>
        <v>0.72250000000000003</v>
      </c>
      <c r="O22" s="873"/>
      <c r="Q22" s="873">
        <f>+C22</f>
        <v>0.72250000000000003</v>
      </c>
      <c r="R22" s="873">
        <f t="shared" ref="R22:AB23" si="18">+Q22</f>
        <v>0.72250000000000003</v>
      </c>
      <c r="S22" s="873">
        <f t="shared" si="18"/>
        <v>0.72250000000000003</v>
      </c>
      <c r="T22" s="873">
        <f t="shared" si="18"/>
        <v>0.72250000000000003</v>
      </c>
      <c r="U22" s="873">
        <f t="shared" si="18"/>
        <v>0.72250000000000003</v>
      </c>
      <c r="V22" s="873">
        <f t="shared" si="18"/>
        <v>0.72250000000000003</v>
      </c>
      <c r="W22" s="873">
        <f t="shared" si="18"/>
        <v>0.72250000000000003</v>
      </c>
      <c r="X22" s="873">
        <f t="shared" si="18"/>
        <v>0.72250000000000003</v>
      </c>
      <c r="Y22" s="873">
        <f t="shared" si="18"/>
        <v>0.72250000000000003</v>
      </c>
      <c r="Z22" s="873">
        <f t="shared" si="18"/>
        <v>0.72250000000000003</v>
      </c>
      <c r="AA22" s="873">
        <f t="shared" si="18"/>
        <v>0.72250000000000003</v>
      </c>
      <c r="AB22" s="873">
        <f t="shared" si="18"/>
        <v>0.72250000000000003</v>
      </c>
      <c r="AC22" s="873"/>
      <c r="AE22" s="875">
        <f t="shared" ref="AE22:AE23" si="19">+C22</f>
        <v>0.72250000000000003</v>
      </c>
      <c r="AF22" s="873">
        <f t="shared" ref="AF22:AP23" si="20">+AE22</f>
        <v>0.72250000000000003</v>
      </c>
      <c r="AG22" s="873">
        <f t="shared" si="20"/>
        <v>0.72250000000000003</v>
      </c>
      <c r="AH22" s="873">
        <f t="shared" si="20"/>
        <v>0.72250000000000003</v>
      </c>
      <c r="AI22" s="873">
        <f t="shared" si="20"/>
        <v>0.72250000000000003</v>
      </c>
      <c r="AJ22" s="873">
        <f t="shared" si="20"/>
        <v>0.72250000000000003</v>
      </c>
      <c r="AK22" s="873">
        <f t="shared" si="20"/>
        <v>0.72250000000000003</v>
      </c>
      <c r="AL22" s="873">
        <f t="shared" si="20"/>
        <v>0.72250000000000003</v>
      </c>
      <c r="AM22" s="873">
        <f t="shared" si="20"/>
        <v>0.72250000000000003</v>
      </c>
      <c r="AN22" s="873">
        <f t="shared" si="20"/>
        <v>0.72250000000000003</v>
      </c>
      <c r="AO22" s="873">
        <f t="shared" si="20"/>
        <v>0.72250000000000003</v>
      </c>
      <c r="AP22" s="873">
        <f t="shared" si="20"/>
        <v>0.72250000000000003</v>
      </c>
    </row>
    <row r="23" spans="2:43">
      <c r="B23" t="s">
        <v>992</v>
      </c>
      <c r="C23" s="873">
        <f>+'Najaf FFS'!P10</f>
        <v>0.95</v>
      </c>
      <c r="D23" s="873">
        <f t="shared" si="17"/>
        <v>0.95</v>
      </c>
      <c r="E23" s="873">
        <f t="shared" si="17"/>
        <v>0.95</v>
      </c>
      <c r="F23" s="873">
        <f t="shared" si="17"/>
        <v>0.95</v>
      </c>
      <c r="G23" s="873">
        <f t="shared" si="17"/>
        <v>0.95</v>
      </c>
      <c r="H23" s="873">
        <f t="shared" si="17"/>
        <v>0.95</v>
      </c>
      <c r="I23" s="873">
        <f t="shared" si="17"/>
        <v>0.95</v>
      </c>
      <c r="J23" s="873">
        <f t="shared" si="17"/>
        <v>0.95</v>
      </c>
      <c r="K23" s="873">
        <f t="shared" si="17"/>
        <v>0.95</v>
      </c>
      <c r="L23" s="873">
        <f t="shared" si="17"/>
        <v>0.95</v>
      </c>
      <c r="M23" s="873">
        <f t="shared" si="17"/>
        <v>0.95</v>
      </c>
      <c r="N23" s="873">
        <f t="shared" si="17"/>
        <v>0.95</v>
      </c>
      <c r="O23" s="873"/>
      <c r="Q23" s="873">
        <f>+C23</f>
        <v>0.95</v>
      </c>
      <c r="R23" s="873">
        <f t="shared" si="18"/>
        <v>0.95</v>
      </c>
      <c r="S23" s="873">
        <f t="shared" si="18"/>
        <v>0.95</v>
      </c>
      <c r="T23" s="873">
        <f t="shared" si="18"/>
        <v>0.95</v>
      </c>
      <c r="U23" s="873">
        <f t="shared" si="18"/>
        <v>0.95</v>
      </c>
      <c r="V23" s="873">
        <f t="shared" si="18"/>
        <v>0.95</v>
      </c>
      <c r="W23" s="873">
        <f t="shared" si="18"/>
        <v>0.95</v>
      </c>
      <c r="X23" s="873">
        <f t="shared" si="18"/>
        <v>0.95</v>
      </c>
      <c r="Y23" s="873">
        <f t="shared" si="18"/>
        <v>0.95</v>
      </c>
      <c r="Z23" s="873">
        <f t="shared" si="18"/>
        <v>0.95</v>
      </c>
      <c r="AA23" s="873">
        <f t="shared" si="18"/>
        <v>0.95</v>
      </c>
      <c r="AB23" s="873">
        <f t="shared" si="18"/>
        <v>0.95</v>
      </c>
      <c r="AC23" s="873"/>
      <c r="AE23" s="875">
        <f t="shared" si="19"/>
        <v>0.95</v>
      </c>
      <c r="AF23" s="873">
        <f t="shared" si="20"/>
        <v>0.95</v>
      </c>
      <c r="AG23" s="873">
        <f t="shared" si="20"/>
        <v>0.95</v>
      </c>
      <c r="AH23" s="873">
        <f t="shared" si="20"/>
        <v>0.95</v>
      </c>
      <c r="AI23" s="873">
        <f t="shared" si="20"/>
        <v>0.95</v>
      </c>
      <c r="AJ23" s="873">
        <f t="shared" si="20"/>
        <v>0.95</v>
      </c>
      <c r="AK23" s="873">
        <f t="shared" si="20"/>
        <v>0.95</v>
      </c>
      <c r="AL23" s="873">
        <f t="shared" si="20"/>
        <v>0.95</v>
      </c>
      <c r="AM23" s="873">
        <f t="shared" si="20"/>
        <v>0.95</v>
      </c>
      <c r="AN23" s="873">
        <f t="shared" si="20"/>
        <v>0.95</v>
      </c>
      <c r="AO23" s="873">
        <f t="shared" si="20"/>
        <v>0.95</v>
      </c>
      <c r="AP23" s="873">
        <f t="shared" si="20"/>
        <v>0.95</v>
      </c>
    </row>
    <row r="24" spans="2:43">
      <c r="B24" t="s">
        <v>1052</v>
      </c>
      <c r="C24" s="873">
        <f>+IF((C7-C17)/(C21*C22*C23)&lt;0,0,(C7-C17)/(C21*C22*C23))</f>
        <v>18.667895950950026</v>
      </c>
      <c r="D24" s="873">
        <f t="shared" ref="D24:N24" si="21">+IF((D7-D17)/(D21*D22*D23)&lt;0,0,(D7-D17)/(D21*D22*D23))</f>
        <v>75.262459782674696</v>
      </c>
      <c r="E24" s="873">
        <f t="shared" si="21"/>
        <v>86.556134280337531</v>
      </c>
      <c r="F24" s="873">
        <f t="shared" si="21"/>
        <v>149.26164613453491</v>
      </c>
      <c r="G24" s="873">
        <f t="shared" si="21"/>
        <v>270.26028515870553</v>
      </c>
      <c r="H24" s="873">
        <f t="shared" si="21"/>
        <v>262.90519282336618</v>
      </c>
      <c r="I24" s="873">
        <f t="shared" si="21"/>
        <v>68.879867936388592</v>
      </c>
      <c r="J24" s="873">
        <f t="shared" si="21"/>
        <v>0</v>
      </c>
      <c r="K24" s="873">
        <f t="shared" si="21"/>
        <v>0</v>
      </c>
      <c r="L24" s="873">
        <f t="shared" si="21"/>
        <v>0</v>
      </c>
      <c r="M24" s="873">
        <f t="shared" si="21"/>
        <v>0</v>
      </c>
      <c r="N24" s="873">
        <f t="shared" si="21"/>
        <v>0</v>
      </c>
      <c r="O24" s="873"/>
      <c r="Q24" s="873">
        <f>+IF((Q7-Q17)/(Q21*Q22*Q23)&lt;0,0,(Q7-Q17)/(Q21*Q22*Q23))</f>
        <v>15.961472308221536</v>
      </c>
      <c r="R24" s="873">
        <f t="shared" ref="R24:AB24" si="22">+IF((R7-R17)/(R21*R22*R23)&lt;0,0,(R7-R17)/(R21*R22*R23))</f>
        <v>82.248527894129779</v>
      </c>
      <c r="S24" s="873">
        <f t="shared" si="22"/>
        <v>87.260365446488208</v>
      </c>
      <c r="T24" s="873">
        <f t="shared" si="22"/>
        <v>156.02743883931285</v>
      </c>
      <c r="U24" s="873">
        <f t="shared" si="22"/>
        <v>277.5936380744248</v>
      </c>
      <c r="V24" s="873">
        <f t="shared" si="22"/>
        <v>287.26765009409337</v>
      </c>
      <c r="W24" s="873">
        <f t="shared" si="22"/>
        <v>73.090864229442914</v>
      </c>
      <c r="X24" s="873">
        <f t="shared" si="22"/>
        <v>0</v>
      </c>
      <c r="Y24" s="873">
        <f t="shared" si="22"/>
        <v>0</v>
      </c>
      <c r="Z24" s="873">
        <f t="shared" si="22"/>
        <v>0</v>
      </c>
      <c r="AA24" s="873">
        <f t="shared" si="22"/>
        <v>0</v>
      </c>
      <c r="AB24" s="873">
        <f t="shared" si="22"/>
        <v>0</v>
      </c>
      <c r="AC24" s="873"/>
      <c r="AE24" s="873">
        <f>+IF((AE7-AE17)/(AE21*AE22*AE23)&lt;0,0,(AE7-AE17)/(AE21*AE22*AE23))</f>
        <v>14.329711244662981</v>
      </c>
      <c r="AF24" s="873">
        <f t="shared" ref="AF24:AP24" si="23">+IF((AF7-AF17)/(AF21*AF22*AF23)&lt;0,0,(AF7-AF17)/(AF21*AF22*AF23))</f>
        <v>63.667820069204154</v>
      </c>
      <c r="AG24" s="873">
        <f t="shared" si="23"/>
        <v>78.149699508286304</v>
      </c>
      <c r="AH24" s="873">
        <f t="shared" si="23"/>
        <v>138.35974018090209</v>
      </c>
      <c r="AI24" s="873">
        <f t="shared" si="23"/>
        <v>265.74394463667824</v>
      </c>
      <c r="AJ24" s="873">
        <f t="shared" si="23"/>
        <v>265.97705336004373</v>
      </c>
      <c r="AK24" s="873">
        <f t="shared" si="23"/>
        <v>68.879867936388592</v>
      </c>
      <c r="AL24" s="873">
        <f t="shared" si="23"/>
        <v>0</v>
      </c>
      <c r="AM24" s="873">
        <f t="shared" si="23"/>
        <v>0</v>
      </c>
      <c r="AN24" s="873">
        <f t="shared" si="23"/>
        <v>0</v>
      </c>
      <c r="AO24" s="873">
        <f t="shared" si="23"/>
        <v>0</v>
      </c>
      <c r="AP24" s="873">
        <f t="shared" si="23"/>
        <v>0</v>
      </c>
    </row>
    <row r="25" spans="2:43">
      <c r="B25" t="s">
        <v>1053</v>
      </c>
      <c r="C25" s="875">
        <f>+IF((C10-C17+C18+C19+C20)/(C22*C23*'Ea ratios C2'!$F$11)&lt;0,0,(C10-C17+C18+C19+C20)/(C22*C23*'Ea ratios C2'!$F$11))</f>
        <v>0</v>
      </c>
      <c r="D25" s="875">
        <f>+IF((D10-D17+D18+D19+D20)/(D22*D23*'Ea ratios C2'!$F$11)&lt;0,0,(D10-D17+D18+D19+D20)/(D22*D23*'Ea ratios C2'!$F$11))</f>
        <v>0</v>
      </c>
      <c r="E25" s="875">
        <f>+IF((E10-E17+E18+E19+E20)/(E22*E23*'Ea ratios C2'!$F$11)&lt;0,0,(E10-E17+E18+E19+E20)/(E22*E23*'Ea ratios C2'!$F$11))</f>
        <v>0</v>
      </c>
      <c r="F25" s="875">
        <f>+IF((F10-F17+F18+F19+F20)/(F22*F23*'Ea ratios C2'!$F$11)&lt;0,0,(F10-F17+F18+F19+F20)/(F22*F23*'Ea ratios C2'!$F$11))</f>
        <v>0</v>
      </c>
      <c r="G25" s="875">
        <f>+IF((G10-G17+G18+G19+G20)/(G22*G23*'Ea ratios C2'!$F$11)&lt;0,0,(G10-G17+G18+G19+G20)/(G22*G23*'Ea ratios C2'!$F$11))</f>
        <v>0</v>
      </c>
      <c r="H25" s="875">
        <f>+IF((H10-H17+H18+H19+H20)/(H22*H23*'Ea ratios C2'!$F$11)&lt;0,0,(H10-H17+H18+H19+H20)/(H22*H23*'Ea ratios C2'!$F$11))</f>
        <v>0</v>
      </c>
      <c r="I25" s="875">
        <f>+IF((I10-I17+I18+I19+I20)/(I22*I23*'Ea ratios C2'!$F$11)&lt;0,0,(I10-I17+I18+I19+I20)/(I22*I23*'Ea ratios C2'!$F$11))</f>
        <v>448.2860064721292</v>
      </c>
      <c r="J25" s="875">
        <f>+IF((J10-J17+J18+J19+J20)/(J22*J23*'Ea ratios C2'!$F$11)&lt;0,0,(J10-J17+J18+J19+J20)/(J22*J23*'Ea ratios C2'!$F$11))</f>
        <v>867.38859392292284</v>
      </c>
      <c r="K25" s="875">
        <f>+IF((K10-K17+K18+K19+K20)/(K22*K23*'Ea ratios C2'!$F$11)&lt;0,0,(K10-K17+K18+K19+K20)/(K22*K23*'Ea ratios C2'!$F$11))</f>
        <v>1127.9324208845242</v>
      </c>
      <c r="L25" s="875">
        <f>+IF((L10-L17+L18+L19+L20)/(L22*L23*'Ea ratios C2'!$F$11)&lt;0,0,(L10-L17+L18+L19+L20)/(L22*L23*'Ea ratios C2'!$F$11))</f>
        <v>970.00126080439316</v>
      </c>
      <c r="M25" s="875">
        <f>+IF((M10-M17+M18+M19+M20)/(M22*M23*'Ea ratios C2'!$F$11)&lt;0,0,(M10-M17+M18+M19+M20)/(M22*M23*'Ea ratios C2'!$F$11))</f>
        <v>713.35752209909924</v>
      </c>
      <c r="N25" s="875">
        <f>+IF((N10-N17+N18+N19+N20)/(N22*N23*'Ea ratios C2'!$F$11)&lt;0,0,(N10-N17+N18+N19+N20)/(N22*N23*'Ea ratios C2'!$F$11))</f>
        <v>396.58040079570765</v>
      </c>
      <c r="O25" s="875"/>
      <c r="Q25" s="875">
        <f>+IF((Q10-Q17+Q18+Q19+Q20)/(Q22*Q23*'Ea ratios C2'!$F$11)&lt;0,0,(Q10-Q17+Q18+Q19+Q20)/(Q22*Q23*'Ea ratios C2'!$F$11))</f>
        <v>0</v>
      </c>
      <c r="R25" s="875">
        <f>+IF((R10-R17+R18+R19+R20)/(R22*R23*'Ea ratios C2'!$F$11)&lt;0,0,(R10-R17+R18+R19+R20)/(R22*R23*'Ea ratios C2'!$F$11))</f>
        <v>0</v>
      </c>
      <c r="S25" s="875">
        <f>+IF((S10-S17+S18+S19+S20)/(S22*S23*'Ea ratios C2'!$F$11)&lt;0,0,(S10-S17+S18+S19+S20)/(S22*S23*'Ea ratios C2'!$F$11))</f>
        <v>0</v>
      </c>
      <c r="T25" s="875">
        <f>+IF((T10-T17+T18+T19+T20)/(T22*T23*'Ea ratios C2'!$F$11)&lt;0,0,(T10-T17+T18+T19+T20)/(T22*T23*'Ea ratios C2'!$F$11))</f>
        <v>0</v>
      </c>
      <c r="U25" s="875">
        <f>+IF((U10-U17+U18+U19+U20)/(U22*U23*'Ea ratios C2'!$F$11)&lt;0,0,(U10-U17+U18+U19+U20)/(U22*U23*'Ea ratios C2'!$F$11))</f>
        <v>0</v>
      </c>
      <c r="V25" s="875">
        <f>+IF((V10-V17+V18+V19+V20)/(V22*V23*'Ea ratios C2'!$F$11)&lt;0,0,(V10-V17+V18+V19+V20)/(V22*V23*'Ea ratios C2'!$F$11))</f>
        <v>0</v>
      </c>
      <c r="W25" s="875">
        <f>+IF((W10-W17+W18+W19+W20)/(W22*W23*'Ea ratios C2'!$F$11)&lt;0,0,(W10-W17+W18+W19+W20)/(W22*W23*'Ea ratios C2'!$F$11))</f>
        <v>448.2860064721292</v>
      </c>
      <c r="X25" s="875">
        <f>+IF((X10-X17+X18+X19+X20)/(X22*X23*'Ea ratios C2'!$F$11)&lt;0,0,(X10-X17+X18+X19+X20)/(X22*X23*'Ea ratios C2'!$F$11))</f>
        <v>891.86500987630097</v>
      </c>
      <c r="Y25" s="875">
        <f>+IF((Y10-Y17+Y18+Y19+Y20)/(Y22*Y23*'Ea ratios C2'!$F$11)&lt;0,0,(Y10-Y17+Y18+Y19+Y20)/(Y22*Y23*'Ea ratios C2'!$F$11))</f>
        <v>1171.3040920107026</v>
      </c>
      <c r="Z25" s="875">
        <f>+IF((Z10-Z17+Z18+Z19+Z20)/(Z22*Z23*'Ea ratios C2'!$F$11)&lt;0,0,(Z10-Z17+Z18+Z19+Z20)/(Z22*Z23*'Ea ratios C2'!$F$11))</f>
        <v>1006.1331129260468</v>
      </c>
      <c r="AA25" s="875">
        <f>+IF((AA10-AA17+AA18+AA19+AA20)/(AA22*AA23*'Ea ratios C2'!$F$11)&lt;0,0,(AA10-AA17+AA18+AA19+AA20)/(AA22*AA23*'Ea ratios C2'!$F$11))</f>
        <v>738.68568146477435</v>
      </c>
      <c r="AB25" s="875">
        <f>+IF((AB10-AB17+AB18+AB19+AB20)/(AB22*AB23*'Ea ratios C2'!$F$11)&lt;0,0,(AB10-AB17+AB18+AB19+AB20)/(AB22*AB23*'Ea ratios C2'!$F$11))</f>
        <v>412.7186970287043</v>
      </c>
      <c r="AC25" s="875"/>
      <c r="AE25" s="875">
        <f>+IF((AE10-AE17+AE18+AE19+AE20)/(AE22*AE23*'Ea ratios C2'!$F$11)&lt;0,0,(AE10-AE17+AE18+AE19+AE20)/(AE22*AE23*'Ea ratios C2'!$F$11))</f>
        <v>0</v>
      </c>
      <c r="AF25" s="875">
        <f>+IF((AF10-AF17+AF18+AF19+AF20)/(AF22*AF23*'Ea ratios C2'!$F$11)&lt;0,0,(AF10-AF17+AF18+AF19+AF20)/(AF22*AF23*'Ea ratios C2'!$F$11))</f>
        <v>0</v>
      </c>
      <c r="AG25" s="875">
        <f>+IF((AG10-AG17+AG18+AG19+AG20)/(AG22*AG23*'Ea ratios C2'!$F$11)&lt;0,0,(AG10-AG17+AG18+AG19+AG20)/(AG22*AG23*'Ea ratios C2'!$F$11))</f>
        <v>0</v>
      </c>
      <c r="AH25" s="875">
        <f>+IF((AH10-AH17+AH18+AH19+AH20)/(AH22*AH23*'Ea ratios C2'!$F$11)&lt;0,0,(AH10-AH17+AH18+AH19+AH20)/(AH22*AH23*'Ea ratios C2'!$F$11))</f>
        <v>0</v>
      </c>
      <c r="AI25" s="875">
        <f>+IF((AI10-AI17+AI18+AI19+AI20)/(AI22*AI23*'Ea ratios C2'!$F$11)&lt;0,0,(AI10-AI17+AI18+AI19+AI20)/(AI22*AI23*'Ea ratios C2'!$F$11))</f>
        <v>0</v>
      </c>
      <c r="AJ25" s="875">
        <f>+IF((AJ10-AJ17+AJ18+AJ19+AJ20)/(AJ22*AJ23*'Ea ratios C2'!$F$11)&lt;0,0,(AJ10-AJ17+AJ18+AJ19+AJ20)/(AJ22*AJ23*'Ea ratios C2'!$F$11))</f>
        <v>0</v>
      </c>
      <c r="AK25" s="875">
        <f>+IF((AK10-AK17+AK18+AK19+AK20)/(AK22*AK23*'Ea ratios C2'!$F$11)&lt;0,0,(AK10-AK17+AK18+AK19+AK20)/(AK22*AK23*'Ea ratios C2'!$F$11))</f>
        <v>448.2860064721292</v>
      </c>
      <c r="AL25" s="875">
        <f>+IF((AL10-AL17+AL18+AL19+AL20)/(AL22*AL23*'Ea ratios C2'!$F$11)&lt;0,0,(AL10-AL17+AL18+AL19+AL20)/(AL22*AL23*'Ea ratios C2'!$F$11))</f>
        <v>867.38859392292284</v>
      </c>
      <c r="AM25" s="875">
        <f>+IF((AM10-AM17+AM18+AM19+AM20)/(AM22*AM23*'Ea ratios C2'!$F$11)&lt;0,0,(AM10-AM17+AM18+AM19+AM20)/(AM22*AM23*'Ea ratios C2'!$F$11))</f>
        <v>1165.5212025272124</v>
      </c>
      <c r="AN25" s="875">
        <f>+IF((AN10-AN17+AN18+AN19+AN20)/(AN22*AN23*'Ea ratios C2'!$F$11)&lt;0,0,(AN10-AN17+AN18+AN19+AN20)/(AN22*AN23*'Ea ratios C2'!$F$11))</f>
        <v>1017.2506058865556</v>
      </c>
      <c r="AO25" s="875">
        <f>+IF((AO10-AO17+AO18+AO19+AO20)/(AO22*AO23*'Ea ratios C2'!$F$11)&lt;0,0,(AO10-AO17+AO18+AO19+AO20)/(AO22*AO23*'Ea ratios C2'!$F$11))</f>
        <v>697.05111861367538</v>
      </c>
      <c r="AP25" s="875">
        <f>+IF((AP10-AP17+AP18+AP19+AP20)/(AP22*AP23*'Ea ratios C2'!$F$11)&lt;0,0,(AP10-AP17+AP18+AP19+AP20)/(AP22*AP23*'Ea ratios C2'!$F$11))</f>
        <v>376.56024543658856</v>
      </c>
    </row>
    <row r="26" spans="2:43">
      <c r="B26" t="s">
        <v>1054</v>
      </c>
      <c r="C26" s="873">
        <f>+IF((C13-C17)/(C21*C22*C23)&lt;0,0,(C13-C17)/(C21*C22*C23))</f>
        <v>0</v>
      </c>
      <c r="D26" s="873">
        <f t="shared" ref="D26:N26" si="24">+IF((D13-D17)/(D21*D22*D23)&lt;0,0,(D13-D17)/(D21*D22*D23))</f>
        <v>36.411005888423482</v>
      </c>
      <c r="E26" s="873">
        <f t="shared" si="24"/>
        <v>78.164220239179272</v>
      </c>
      <c r="F26" s="873">
        <f t="shared" si="24"/>
        <v>149.26164613453491</v>
      </c>
      <c r="G26" s="873">
        <f t="shared" si="24"/>
        <v>265.63696214528954</v>
      </c>
      <c r="H26" s="873">
        <f t="shared" si="24"/>
        <v>216.67196268920722</v>
      </c>
      <c r="I26" s="873">
        <f t="shared" si="24"/>
        <v>64.574876190364293</v>
      </c>
      <c r="J26" s="873">
        <f t="shared" si="24"/>
        <v>0</v>
      </c>
      <c r="K26" s="873">
        <f t="shared" si="24"/>
        <v>0</v>
      </c>
      <c r="L26" s="873">
        <f t="shared" si="24"/>
        <v>0</v>
      </c>
      <c r="M26" s="873">
        <f t="shared" si="24"/>
        <v>0</v>
      </c>
      <c r="N26" s="873">
        <f t="shared" si="24"/>
        <v>0</v>
      </c>
      <c r="O26" s="873"/>
      <c r="Q26" s="873">
        <f>+IF((Q13-Q17)/(Q21*Q22*Q23)&lt;0,0,(Q13-Q17)/(Q21*Q22*Q23))</f>
        <v>0</v>
      </c>
      <c r="R26" s="873">
        <f t="shared" ref="R26:AB26" si="25">+IF((R13-R17)/(R21*R22*R23)&lt;0,0,(R13-R17)/(R21*R22*R23))</f>
        <v>38.734899532568448</v>
      </c>
      <c r="S26" s="873">
        <f t="shared" si="25"/>
        <v>78.169125235233409</v>
      </c>
      <c r="T26" s="873">
        <f t="shared" si="25"/>
        <v>156.02743883931285</v>
      </c>
      <c r="U26" s="873">
        <f t="shared" si="25"/>
        <v>272.65950342985491</v>
      </c>
      <c r="V26" s="873">
        <f t="shared" si="25"/>
        <v>237.77089783281733</v>
      </c>
      <c r="W26" s="873">
        <f t="shared" si="25"/>
        <v>68.522685215102726</v>
      </c>
      <c r="X26" s="873">
        <f t="shared" si="25"/>
        <v>0</v>
      </c>
      <c r="Y26" s="873">
        <f t="shared" si="25"/>
        <v>0</v>
      </c>
      <c r="Z26" s="873">
        <f t="shared" si="25"/>
        <v>0</v>
      </c>
      <c r="AA26" s="873">
        <f t="shared" si="25"/>
        <v>0</v>
      </c>
      <c r="AB26" s="873">
        <f t="shared" si="25"/>
        <v>0</v>
      </c>
      <c r="AC26" s="873"/>
      <c r="AE26" s="873">
        <f>+IF((AE13-AE17)/(AE21*AE22*AE23)&lt;0,0,(AE13-AE17)/(AE21*AE22*AE23))</f>
        <v>0</v>
      </c>
      <c r="AF26" s="873">
        <f t="shared" ref="AF26:AP26" si="26">+IF((AF13-AF17)/(AF21*AF22*AF23)&lt;0,0,(AF13-AF17)/(AF21*AF22*AF23))</f>
        <v>28.701511564378073</v>
      </c>
      <c r="AG26" s="873">
        <f t="shared" si="26"/>
        <v>70.631943179748689</v>
      </c>
      <c r="AH26" s="873">
        <f t="shared" si="26"/>
        <v>138.35974018090209</v>
      </c>
      <c r="AI26" s="873">
        <f t="shared" si="26"/>
        <v>261.31487889273359</v>
      </c>
      <c r="AJ26" s="873">
        <f t="shared" si="26"/>
        <v>221.6475444667031</v>
      </c>
      <c r="AK26" s="873">
        <f t="shared" si="26"/>
        <v>64.574876190364293</v>
      </c>
      <c r="AL26" s="873">
        <f t="shared" si="26"/>
        <v>0</v>
      </c>
      <c r="AM26" s="873">
        <f t="shared" si="26"/>
        <v>0</v>
      </c>
      <c r="AN26" s="873">
        <f t="shared" si="26"/>
        <v>0</v>
      </c>
      <c r="AO26" s="873">
        <f t="shared" si="26"/>
        <v>0</v>
      </c>
      <c r="AP26" s="873">
        <f t="shared" si="26"/>
        <v>0</v>
      </c>
    </row>
    <row r="27" spans="2:43">
      <c r="B27" t="s">
        <v>1055</v>
      </c>
      <c r="C27" s="875">
        <f>+IF((C16-C17)/(C21*C22*C23)&lt;0,0,+(C16-C17)/(C21*C22*C23))</f>
        <v>0</v>
      </c>
      <c r="D27" s="875">
        <f t="shared" ref="D27:N27" si="27">+IF((D16-D17)/(D21*D22*D23)&lt;0,0,+(D16-D17)/(D21*D22*D23))</f>
        <v>0</v>
      </c>
      <c r="E27" s="875">
        <f t="shared" si="27"/>
        <v>0</v>
      </c>
      <c r="F27" s="875">
        <f t="shared" si="27"/>
        <v>0</v>
      </c>
      <c r="G27" s="875">
        <f t="shared" si="27"/>
        <v>0</v>
      </c>
      <c r="H27" s="875">
        <f t="shared" si="27"/>
        <v>0</v>
      </c>
      <c r="I27" s="875">
        <f t="shared" si="27"/>
        <v>0</v>
      </c>
      <c r="J27" s="875">
        <f t="shared" si="27"/>
        <v>0</v>
      </c>
      <c r="K27" s="875">
        <f t="shared" si="27"/>
        <v>218.20104452447114</v>
      </c>
      <c r="L27" s="875">
        <f t="shared" si="27"/>
        <v>590.81405936987801</v>
      </c>
      <c r="M27" s="875">
        <f t="shared" si="27"/>
        <v>514.95918573827885</v>
      </c>
      <c r="N27" s="875">
        <f t="shared" si="27"/>
        <v>250.51592194852574</v>
      </c>
      <c r="O27" s="875"/>
      <c r="Q27" s="875">
        <f>+IF((Q16-Q17)/(Q21*Q22*Q23)&lt;0,0,+(Q16-Q17)/(Q21*Q22*Q23))</f>
        <v>0</v>
      </c>
      <c r="R27" s="875">
        <f t="shared" ref="R27:AB27" si="28">+IF((R16-R17)/(R21*R22*R23)&lt;0,0,+(R16-R17)/(R21*R22*R23))</f>
        <v>0</v>
      </c>
      <c r="S27" s="875">
        <f t="shared" si="28"/>
        <v>0</v>
      </c>
      <c r="T27" s="875">
        <f t="shared" si="28"/>
        <v>0</v>
      </c>
      <c r="U27" s="875">
        <f t="shared" si="28"/>
        <v>0</v>
      </c>
      <c r="V27" s="875">
        <f t="shared" si="28"/>
        <v>0</v>
      </c>
      <c r="W27" s="875">
        <f t="shared" si="28"/>
        <v>0</v>
      </c>
      <c r="X27" s="875">
        <f t="shared" si="28"/>
        <v>0</v>
      </c>
      <c r="Y27" s="875">
        <f t="shared" si="28"/>
        <v>228.49354662468204</v>
      </c>
      <c r="Z27" s="875">
        <f t="shared" si="28"/>
        <v>618.84538335458024</v>
      </c>
      <c r="AA27" s="875">
        <f t="shared" si="28"/>
        <v>540.45221473522338</v>
      </c>
      <c r="AB27" s="875">
        <f t="shared" si="28"/>
        <v>271.94688522567719</v>
      </c>
      <c r="AC27" s="875"/>
      <c r="AE27" s="875">
        <f>+IF((AE16-AE17)/(AE21*AE22*AE23)&lt;0,0,+(AE16-AE17)/(AE21*AE22*AE23))</f>
        <v>0</v>
      </c>
      <c r="AF27" s="875">
        <f t="shared" ref="AF27:AP27" si="29">+IF((AF16-AF17)/(AF21*AF22*AF23)&lt;0,0,+(AF16-AF17)/(AF21*AF22*AF23))</f>
        <v>0</v>
      </c>
      <c r="AG27" s="875">
        <f t="shared" si="29"/>
        <v>0</v>
      </c>
      <c r="AH27" s="875">
        <f t="shared" si="29"/>
        <v>0</v>
      </c>
      <c r="AI27" s="875">
        <f t="shared" si="29"/>
        <v>0</v>
      </c>
      <c r="AJ27" s="875">
        <f t="shared" si="29"/>
        <v>0</v>
      </c>
      <c r="AK27" s="875">
        <f t="shared" si="29"/>
        <v>0</v>
      </c>
      <c r="AL27" s="875">
        <f t="shared" si="29"/>
        <v>0</v>
      </c>
      <c r="AM27" s="875">
        <f t="shared" si="29"/>
        <v>227.12121301132058</v>
      </c>
      <c r="AN27" s="875">
        <f t="shared" si="29"/>
        <v>627.47040611910415</v>
      </c>
      <c r="AO27" s="875">
        <f t="shared" si="29"/>
        <v>500.82696938424505</v>
      </c>
      <c r="AP27" s="875">
        <f t="shared" si="29"/>
        <v>230.06327068928044</v>
      </c>
    </row>
    <row r="29" spans="2:43">
      <c r="B29" t="s">
        <v>1056</v>
      </c>
      <c r="C29" s="875">
        <f>+C24*10</f>
        <v>186.67895950950026</v>
      </c>
      <c r="D29" s="875">
        <f t="shared" ref="D29:N29" si="30">+D24*10</f>
        <v>752.62459782674694</v>
      </c>
      <c r="E29" s="875">
        <f t="shared" si="30"/>
        <v>865.56134280337528</v>
      </c>
      <c r="F29" s="875">
        <f t="shared" si="30"/>
        <v>1492.6164613453491</v>
      </c>
      <c r="G29" s="875">
        <f t="shared" si="30"/>
        <v>2702.6028515870553</v>
      </c>
      <c r="H29" s="875">
        <f t="shared" si="30"/>
        <v>2629.0519282336618</v>
      </c>
      <c r="I29" s="875">
        <f t="shared" si="30"/>
        <v>688.79867936388587</v>
      </c>
      <c r="J29" s="875">
        <f t="shared" si="30"/>
        <v>0</v>
      </c>
      <c r="K29" s="875">
        <f t="shared" si="30"/>
        <v>0</v>
      </c>
      <c r="L29" s="875">
        <f t="shared" si="30"/>
        <v>0</v>
      </c>
      <c r="M29" s="875">
        <f t="shared" si="30"/>
        <v>0</v>
      </c>
      <c r="N29" s="875">
        <f t="shared" si="30"/>
        <v>0</v>
      </c>
      <c r="O29" s="1372">
        <f>+SUM(C29:N29)</f>
        <v>9317.934820669574</v>
      </c>
      <c r="Q29" s="875">
        <f>+Q24*10</f>
        <v>159.61472308221536</v>
      </c>
      <c r="R29" s="875">
        <f t="shared" ref="R29:AB29" si="31">+R24*10</f>
        <v>822.48527894129779</v>
      </c>
      <c r="S29" s="875">
        <f t="shared" si="31"/>
        <v>872.60365446488208</v>
      </c>
      <c r="T29" s="875">
        <f t="shared" si="31"/>
        <v>1560.2743883931284</v>
      </c>
      <c r="U29" s="875">
        <f t="shared" si="31"/>
        <v>2775.9363807442478</v>
      </c>
      <c r="V29" s="875">
        <f t="shared" si="31"/>
        <v>2872.6765009409337</v>
      </c>
      <c r="W29" s="875">
        <f t="shared" si="31"/>
        <v>730.90864229442911</v>
      </c>
      <c r="X29" s="875">
        <f t="shared" si="31"/>
        <v>0</v>
      </c>
      <c r="Y29" s="875">
        <f t="shared" si="31"/>
        <v>0</v>
      </c>
      <c r="Z29" s="875">
        <f t="shared" si="31"/>
        <v>0</v>
      </c>
      <c r="AA29" s="875">
        <f t="shared" si="31"/>
        <v>0</v>
      </c>
      <c r="AB29" s="875">
        <f t="shared" si="31"/>
        <v>0</v>
      </c>
      <c r="AC29" s="1372">
        <f>+SUM(Q29:AB29)</f>
        <v>9794.4995688611343</v>
      </c>
      <c r="AE29" s="875">
        <f>+AE24*10</f>
        <v>143.2971124466298</v>
      </c>
      <c r="AF29" s="875">
        <f t="shared" ref="AF29:AP29" si="32">+AF24*10</f>
        <v>636.67820069204151</v>
      </c>
      <c r="AG29" s="875">
        <f t="shared" si="32"/>
        <v>781.49699508286301</v>
      </c>
      <c r="AH29" s="875">
        <f t="shared" si="32"/>
        <v>1383.597401809021</v>
      </c>
      <c r="AI29" s="875">
        <f t="shared" si="32"/>
        <v>2657.4394463667822</v>
      </c>
      <c r="AJ29" s="875">
        <f t="shared" si="32"/>
        <v>2659.7705336004374</v>
      </c>
      <c r="AK29" s="875">
        <f t="shared" si="32"/>
        <v>688.79867936388587</v>
      </c>
      <c r="AL29" s="875">
        <f t="shared" si="32"/>
        <v>0</v>
      </c>
      <c r="AM29" s="875">
        <f t="shared" si="32"/>
        <v>0</v>
      </c>
      <c r="AN29" s="875">
        <f t="shared" si="32"/>
        <v>0</v>
      </c>
      <c r="AO29" s="875">
        <f t="shared" si="32"/>
        <v>0</v>
      </c>
      <c r="AP29" s="875">
        <f t="shared" si="32"/>
        <v>0</v>
      </c>
      <c r="AQ29" s="1372">
        <f>+SUM(AE29:AP29)</f>
        <v>8951.0783693616613</v>
      </c>
    </row>
    <row r="30" spans="2:43">
      <c r="B30" t="s">
        <v>1057</v>
      </c>
      <c r="C30" s="875">
        <f t="shared" ref="C30:N32" si="33">+C25*10</f>
        <v>0</v>
      </c>
      <c r="D30" s="875">
        <f t="shared" si="33"/>
        <v>0</v>
      </c>
      <c r="E30" s="875">
        <f t="shared" si="33"/>
        <v>0</v>
      </c>
      <c r="F30" s="875">
        <f t="shared" si="33"/>
        <v>0</v>
      </c>
      <c r="G30" s="875">
        <f t="shared" si="33"/>
        <v>0</v>
      </c>
      <c r="H30" s="875">
        <f t="shared" si="33"/>
        <v>0</v>
      </c>
      <c r="I30" s="875">
        <f t="shared" si="33"/>
        <v>4482.8600647212916</v>
      </c>
      <c r="J30" s="875">
        <f t="shared" si="33"/>
        <v>8673.8859392292288</v>
      </c>
      <c r="K30" s="875">
        <f t="shared" si="33"/>
        <v>11279.324208845243</v>
      </c>
      <c r="L30" s="875">
        <f t="shared" si="33"/>
        <v>9700.0126080439313</v>
      </c>
      <c r="M30" s="875">
        <f t="shared" si="33"/>
        <v>7133.5752209909924</v>
      </c>
      <c r="N30" s="875">
        <f t="shared" si="33"/>
        <v>3965.8040079570765</v>
      </c>
      <c r="O30" s="1372">
        <f t="shared" ref="O30:O32" si="34">+SUM(C30:N30)</f>
        <v>45235.462049787762</v>
      </c>
      <c r="Q30" s="875">
        <f t="shared" ref="Q30:AB32" si="35">+Q25*10</f>
        <v>0</v>
      </c>
      <c r="R30" s="875">
        <f t="shared" si="35"/>
        <v>0</v>
      </c>
      <c r="S30" s="875">
        <f t="shared" si="35"/>
        <v>0</v>
      </c>
      <c r="T30" s="875">
        <f t="shared" si="35"/>
        <v>0</v>
      </c>
      <c r="U30" s="875">
        <f t="shared" si="35"/>
        <v>0</v>
      </c>
      <c r="V30" s="875">
        <f t="shared" si="35"/>
        <v>0</v>
      </c>
      <c r="W30" s="875">
        <f t="shared" si="35"/>
        <v>4482.8600647212916</v>
      </c>
      <c r="X30" s="875">
        <f t="shared" si="35"/>
        <v>8918.6500987630097</v>
      </c>
      <c r="Y30" s="875">
        <f t="shared" si="35"/>
        <v>11713.040920107025</v>
      </c>
      <c r="Z30" s="875">
        <f t="shared" si="35"/>
        <v>10061.331129260469</v>
      </c>
      <c r="AA30" s="875">
        <f t="shared" si="35"/>
        <v>7386.8568146477437</v>
      </c>
      <c r="AB30" s="875">
        <f t="shared" si="35"/>
        <v>4127.1869702870426</v>
      </c>
      <c r="AC30" s="1372">
        <f t="shared" ref="AC30:AC32" si="36">+SUM(Q30:AB30)</f>
        <v>46689.925997786573</v>
      </c>
      <c r="AE30" s="875">
        <f t="shared" ref="AE30:AP32" si="37">+AE25*10</f>
        <v>0</v>
      </c>
      <c r="AF30" s="875">
        <f t="shared" si="37"/>
        <v>0</v>
      </c>
      <c r="AG30" s="875">
        <f t="shared" si="37"/>
        <v>0</v>
      </c>
      <c r="AH30" s="875">
        <f t="shared" si="37"/>
        <v>0</v>
      </c>
      <c r="AI30" s="875">
        <f t="shared" si="37"/>
        <v>0</v>
      </c>
      <c r="AJ30" s="875">
        <f t="shared" si="37"/>
        <v>0</v>
      </c>
      <c r="AK30" s="875">
        <f t="shared" si="37"/>
        <v>4482.8600647212916</v>
      </c>
      <c r="AL30" s="875">
        <f t="shared" si="37"/>
        <v>8673.8859392292288</v>
      </c>
      <c r="AM30" s="875">
        <f t="shared" si="37"/>
        <v>11655.212025272123</v>
      </c>
      <c r="AN30" s="875">
        <f t="shared" si="37"/>
        <v>10172.506058865556</v>
      </c>
      <c r="AO30" s="875">
        <f t="shared" si="37"/>
        <v>6970.5111861367541</v>
      </c>
      <c r="AP30" s="875">
        <f t="shared" si="37"/>
        <v>3765.6024543658855</v>
      </c>
      <c r="AQ30" s="1372">
        <f t="shared" ref="AQ30:AQ32" si="38">+SUM(AE30:AP30)</f>
        <v>45720.577728590841</v>
      </c>
    </row>
    <row r="31" spans="2:43">
      <c r="B31" t="s">
        <v>1058</v>
      </c>
      <c r="C31" s="875">
        <f t="shared" si="33"/>
        <v>0</v>
      </c>
      <c r="D31" s="875">
        <f t="shared" si="33"/>
        <v>364.11005888423483</v>
      </c>
      <c r="E31" s="875">
        <f t="shared" si="33"/>
        <v>781.64220239179269</v>
      </c>
      <c r="F31" s="875">
        <f t="shared" si="33"/>
        <v>1492.6164613453491</v>
      </c>
      <c r="G31" s="875">
        <f t="shared" si="33"/>
        <v>2656.3696214528954</v>
      </c>
      <c r="H31" s="875">
        <f t="shared" si="33"/>
        <v>2166.719626892072</v>
      </c>
      <c r="I31" s="875">
        <f t="shared" si="33"/>
        <v>645.74876190364296</v>
      </c>
      <c r="J31" s="875">
        <f t="shared" si="33"/>
        <v>0</v>
      </c>
      <c r="K31" s="875">
        <f t="shared" si="33"/>
        <v>0</v>
      </c>
      <c r="L31" s="875">
        <f t="shared" si="33"/>
        <v>0</v>
      </c>
      <c r="M31" s="875">
        <f t="shared" si="33"/>
        <v>0</v>
      </c>
      <c r="N31" s="875">
        <f t="shared" si="33"/>
        <v>0</v>
      </c>
      <c r="O31" s="1372">
        <f t="shared" si="34"/>
        <v>8107.2067328699877</v>
      </c>
      <c r="Q31" s="875">
        <f t="shared" si="35"/>
        <v>0</v>
      </c>
      <c r="R31" s="875">
        <f t="shared" si="35"/>
        <v>387.34899532568448</v>
      </c>
      <c r="S31" s="875">
        <f t="shared" si="35"/>
        <v>781.69125235233412</v>
      </c>
      <c r="T31" s="875">
        <f t="shared" si="35"/>
        <v>1560.2743883931284</v>
      </c>
      <c r="U31" s="875">
        <f t="shared" si="35"/>
        <v>2726.5950342985489</v>
      </c>
      <c r="V31" s="875">
        <f t="shared" si="35"/>
        <v>2377.7089783281731</v>
      </c>
      <c r="W31" s="875">
        <f t="shared" si="35"/>
        <v>685.22685215102729</v>
      </c>
      <c r="X31" s="875">
        <f t="shared" si="35"/>
        <v>0</v>
      </c>
      <c r="Y31" s="875">
        <f t="shared" si="35"/>
        <v>0</v>
      </c>
      <c r="Z31" s="875">
        <f t="shared" si="35"/>
        <v>0</v>
      </c>
      <c r="AA31" s="875">
        <f t="shared" si="35"/>
        <v>0</v>
      </c>
      <c r="AB31" s="875">
        <f t="shared" si="35"/>
        <v>0</v>
      </c>
      <c r="AC31" s="1372">
        <f t="shared" si="36"/>
        <v>8518.8455008488963</v>
      </c>
      <c r="AE31" s="875">
        <f t="shared" si="37"/>
        <v>0</v>
      </c>
      <c r="AF31" s="875">
        <f t="shared" si="37"/>
        <v>287.01511564378075</v>
      </c>
      <c r="AG31" s="875">
        <f t="shared" si="37"/>
        <v>706.31943179748691</v>
      </c>
      <c r="AH31" s="875">
        <f t="shared" si="37"/>
        <v>1383.597401809021</v>
      </c>
      <c r="AI31" s="875">
        <f t="shared" si="37"/>
        <v>2613.1487889273358</v>
      </c>
      <c r="AJ31" s="875">
        <f t="shared" si="37"/>
        <v>2216.4754446670308</v>
      </c>
      <c r="AK31" s="875">
        <f t="shared" si="37"/>
        <v>645.74876190364296</v>
      </c>
      <c r="AL31" s="875">
        <f t="shared" si="37"/>
        <v>0</v>
      </c>
      <c r="AM31" s="875">
        <f t="shared" si="37"/>
        <v>0</v>
      </c>
      <c r="AN31" s="875">
        <f t="shared" si="37"/>
        <v>0</v>
      </c>
      <c r="AO31" s="875">
        <f t="shared" si="37"/>
        <v>0</v>
      </c>
      <c r="AP31" s="875">
        <f t="shared" si="37"/>
        <v>0</v>
      </c>
      <c r="AQ31" s="1372">
        <f t="shared" si="38"/>
        <v>7852.3049447482981</v>
      </c>
    </row>
    <row r="32" spans="2:43">
      <c r="B32" t="s">
        <v>1059</v>
      </c>
      <c r="C32" s="875">
        <f t="shared" si="33"/>
        <v>0</v>
      </c>
      <c r="D32" s="875">
        <f t="shared" si="33"/>
        <v>0</v>
      </c>
      <c r="E32" s="875">
        <f t="shared" si="33"/>
        <v>0</v>
      </c>
      <c r="F32" s="875">
        <f t="shared" si="33"/>
        <v>0</v>
      </c>
      <c r="G32" s="875">
        <f t="shared" si="33"/>
        <v>0</v>
      </c>
      <c r="H32" s="875">
        <f t="shared" si="33"/>
        <v>0</v>
      </c>
      <c r="I32" s="875">
        <f t="shared" si="33"/>
        <v>0</v>
      </c>
      <c r="J32" s="875">
        <f t="shared" si="33"/>
        <v>0</v>
      </c>
      <c r="K32" s="875">
        <f t="shared" si="33"/>
        <v>2182.0104452447113</v>
      </c>
      <c r="L32" s="875">
        <f t="shared" si="33"/>
        <v>5908.1405936987803</v>
      </c>
      <c r="M32" s="875">
        <f t="shared" si="33"/>
        <v>5149.5918573827885</v>
      </c>
      <c r="N32" s="875">
        <f t="shared" si="33"/>
        <v>2505.1592194852574</v>
      </c>
      <c r="O32" s="1372">
        <f t="shared" si="34"/>
        <v>15744.902115811536</v>
      </c>
      <c r="Q32" s="875">
        <f t="shared" si="35"/>
        <v>0</v>
      </c>
      <c r="R32" s="875">
        <f t="shared" si="35"/>
        <v>0</v>
      </c>
      <c r="S32" s="875">
        <f t="shared" si="35"/>
        <v>0</v>
      </c>
      <c r="T32" s="875">
        <f t="shared" si="35"/>
        <v>0</v>
      </c>
      <c r="U32" s="875">
        <f t="shared" si="35"/>
        <v>0</v>
      </c>
      <c r="V32" s="875">
        <f t="shared" si="35"/>
        <v>0</v>
      </c>
      <c r="W32" s="875">
        <f t="shared" si="35"/>
        <v>0</v>
      </c>
      <c r="X32" s="875">
        <f t="shared" si="35"/>
        <v>0</v>
      </c>
      <c r="Y32" s="875">
        <f t="shared" si="35"/>
        <v>2284.9354662468204</v>
      </c>
      <c r="Z32" s="875">
        <f t="shared" si="35"/>
        <v>6188.4538335458019</v>
      </c>
      <c r="AA32" s="875">
        <f t="shared" si="35"/>
        <v>5404.5221473522342</v>
      </c>
      <c r="AB32" s="875">
        <f t="shared" si="35"/>
        <v>2719.4688522567722</v>
      </c>
      <c r="AC32" s="1372">
        <f t="shared" si="36"/>
        <v>16597.38029940163</v>
      </c>
      <c r="AE32" s="875">
        <f t="shared" si="37"/>
        <v>0</v>
      </c>
      <c r="AF32" s="875">
        <f t="shared" si="37"/>
        <v>0</v>
      </c>
      <c r="AG32" s="875">
        <f t="shared" si="37"/>
        <v>0</v>
      </c>
      <c r="AH32" s="875">
        <f t="shared" si="37"/>
        <v>0</v>
      </c>
      <c r="AI32" s="875">
        <f t="shared" si="37"/>
        <v>0</v>
      </c>
      <c r="AJ32" s="875">
        <f t="shared" si="37"/>
        <v>0</v>
      </c>
      <c r="AK32" s="875">
        <f t="shared" si="37"/>
        <v>0</v>
      </c>
      <c r="AL32" s="875">
        <f t="shared" si="37"/>
        <v>0</v>
      </c>
      <c r="AM32" s="875">
        <f t="shared" si="37"/>
        <v>2271.2121301132056</v>
      </c>
      <c r="AN32" s="875">
        <f t="shared" si="37"/>
        <v>6274.7040611910415</v>
      </c>
      <c r="AO32" s="875">
        <f t="shared" si="37"/>
        <v>5008.2696938424506</v>
      </c>
      <c r="AP32" s="875">
        <f t="shared" si="37"/>
        <v>2300.6327068928044</v>
      </c>
      <c r="AQ32" s="1372">
        <f t="shared" si="38"/>
        <v>15854.818592039503</v>
      </c>
    </row>
    <row r="33" spans="2:42" ht="15.75" thickBot="1"/>
    <row r="34" spans="2:42">
      <c r="B34" s="453" t="s">
        <v>1060</v>
      </c>
      <c r="C34" s="892">
        <f>+C29*'Najaf FFS'!$D$17+C31*'Najaf FFS'!$E$17</f>
        <v>47905.554589327956</v>
      </c>
      <c r="D34" s="892">
        <f>+D29*'Najaf FFS'!$D$17+D31*'Najaf FFS'!$E$17</f>
        <v>195126.56521580773</v>
      </c>
      <c r="E34" s="892">
        <f>+E29*'Najaf FFS'!$D$17+E31*'Najaf FFS'!$E$17</f>
        <v>226388.11821526135</v>
      </c>
      <c r="F34" s="892">
        <f>+F29*'Najaf FFS'!$D$17+F31*'Najaf FFS'!$E$17</f>
        <v>391184.92218938912</v>
      </c>
      <c r="G34" s="892">
        <f>+G29*'Najaf FFS'!$D$17+G31*'Najaf FFS'!$E$17</f>
        <v>708045.72190740297</v>
      </c>
      <c r="H34" s="892">
        <f>+H29*'Najaf FFS'!$D$17+H31*'Najaf FFS'!$E$17</f>
        <v>686497.59498615295</v>
      </c>
      <c r="I34" s="892">
        <f>+I29*'Najaf FFS'!$D$17+I31*'Najaf FFS'!$E$17</f>
        <v>180285.30533835429</v>
      </c>
      <c r="J34" s="892">
        <f>+J29*'Najaf FFS'!$D$17+J31*'Najaf FFS'!$E$17</f>
        <v>0</v>
      </c>
      <c r="K34" s="892">
        <f>+K29*'Najaf FFS'!$D$17+K31*'Najaf FFS'!$E$17</f>
        <v>0</v>
      </c>
      <c r="L34" s="892">
        <f>+L29*'Najaf FFS'!$D$17+L31*'Najaf FFS'!$E$17</f>
        <v>0</v>
      </c>
      <c r="M34" s="892">
        <f>+M29*'Najaf FFS'!$D$17+M31*'Najaf FFS'!$E$17</f>
        <v>0</v>
      </c>
      <c r="N34" s="892">
        <f>+N29*'Najaf FFS'!$D$17+N31*'Najaf FFS'!$E$17</f>
        <v>0</v>
      </c>
      <c r="O34" s="892"/>
      <c r="P34" s="893"/>
      <c r="Q34" s="892">
        <f>+Q29*'Muthana FFS'!$D$17+Q31*'Muthana FFS'!$E$17</f>
        <v>46926.728586171317</v>
      </c>
      <c r="R34" s="892">
        <f>+R29*'Muthana FFS'!$D$17+R31*'Muthana FFS'!$E$17</f>
        <v>353367.18266253872</v>
      </c>
      <c r="S34" s="892">
        <f>+S29*'Muthana FFS'!$D$17+S31*'Muthana FFS'!$E$17</f>
        <v>481672.55509014754</v>
      </c>
      <c r="T34" s="892">
        <f>+T29*'Muthana FFS'!$D$17+T31*'Muthana FFS'!$E$17</f>
        <v>908079.69404480071</v>
      </c>
      <c r="U34" s="892">
        <f>+U29*'Muthana FFS'!$D$17+U31*'Muthana FFS'!$E$17</f>
        <v>1601384.6658167909</v>
      </c>
      <c r="V34" s="892">
        <f>+V29*'Muthana FFS'!$D$17+V31*'Muthana FFS'!$E$17</f>
        <v>1529347.0770351484</v>
      </c>
      <c r="W34" s="892">
        <f>+W29*'Muthana FFS'!$D$17+W31*'Muthana FFS'!$E$17</f>
        <v>412232.47425405798</v>
      </c>
      <c r="X34" s="892">
        <f>+X29*'Muthana FFS'!$D$17+X31*'Muthana FFS'!$E$17</f>
        <v>0</v>
      </c>
      <c r="Y34" s="892">
        <f>+Y29*'Muthana FFS'!$D$17+Y31*'Muthana FFS'!$E$17</f>
        <v>0</v>
      </c>
      <c r="Z34" s="892">
        <f>+Z29*'Muthana FFS'!$D$17+Z31*'Muthana FFS'!$E$17</f>
        <v>0</v>
      </c>
      <c r="AA34" s="892">
        <f>+AA29*'Muthana FFS'!$D$17+AA31*'Muthana FFS'!$E$17</f>
        <v>0</v>
      </c>
      <c r="AB34" s="892">
        <f>+AB29*'Muthana FFS'!$D$17+AB31*'Muthana FFS'!$E$17</f>
        <v>0</v>
      </c>
      <c r="AC34" s="892"/>
      <c r="AD34" s="893"/>
      <c r="AE34" s="894">
        <f>+AE29*'Karbala FFS'!$D$14+AE31*'Karbala FFS'!$E$14</f>
        <v>24856.317124992402</v>
      </c>
      <c r="AF34" s="894">
        <f>+AF29*'Karbala FFS'!$D$14+AF31*'Karbala FFS'!$E$14</f>
        <v>122291.92496812966</v>
      </c>
      <c r="AG34" s="894">
        <f>+AG29*'Karbala FFS'!$D$14+AG31*'Karbala FFS'!$E$14</f>
        <v>164729.46130030963</v>
      </c>
      <c r="AH34" s="894">
        <f>+AH29*'Karbala FFS'!$D$14+AH31*'Karbala FFS'!$E$14</f>
        <v>297141.3780125053</v>
      </c>
      <c r="AI34" s="894">
        <f>+AI29*'Karbala FFS'!$D$14+AI31*'Karbala FFS'!$E$14</f>
        <v>568882.49134948105</v>
      </c>
      <c r="AJ34" s="894">
        <f>+AJ29*'Karbala FFS'!$D$14+AJ31*'Karbala FFS'!$E$14</f>
        <v>552904.23262308026</v>
      </c>
      <c r="AK34" s="894">
        <f>+AK29*'Karbala FFS'!$D$14+AK31*'Karbala FFS'!$E$14</f>
        <v>146148.44278908009</v>
      </c>
      <c r="AL34" s="894">
        <f>+AL29*'Karbala FFS'!$D$14+AL31*'Karbala FFS'!$E$14</f>
        <v>0</v>
      </c>
      <c r="AM34" s="894">
        <f>+AM29*'Karbala FFS'!$D$14+AM31*'Karbala FFS'!$E$14</f>
        <v>0</v>
      </c>
      <c r="AN34" s="894">
        <f>+AN29*'Karbala FFS'!$D$14+AN31*'Karbala FFS'!$E$14</f>
        <v>0</v>
      </c>
      <c r="AO34" s="894">
        <f>+AO29*'Karbala FFS'!$D$14+AO31*'Karbala FFS'!$E$14</f>
        <v>0</v>
      </c>
      <c r="AP34" s="894">
        <f>+AP29*'Karbala FFS'!$D$14+AP31*'Karbala FFS'!$E$14</f>
        <v>0</v>
      </c>
    </row>
    <row r="35" spans="2:42" ht="15.75" thickBot="1">
      <c r="B35" s="455" t="s">
        <v>1061</v>
      </c>
      <c r="C35" s="895">
        <f>+C30*'Najaf FFS'!$D$26+C32*'Najaf FFS'!$E$26</f>
        <v>0</v>
      </c>
      <c r="D35" s="895">
        <f>+D30*'Najaf FFS'!$D$26+D32*'Najaf FFS'!$E$26</f>
        <v>0</v>
      </c>
      <c r="E35" s="895">
        <f>+E30*'Najaf FFS'!$D$26+E32*'Najaf FFS'!$E$26</f>
        <v>0</v>
      </c>
      <c r="F35" s="895">
        <f>+F30*'Najaf FFS'!$D$26+F32*'Najaf FFS'!$E$26</f>
        <v>0</v>
      </c>
      <c r="G35" s="895">
        <f>+G30*'Najaf FFS'!$D$26+G32*'Najaf FFS'!$E$26</f>
        <v>0</v>
      </c>
      <c r="H35" s="895">
        <f>+H30*'Najaf FFS'!$D$26+H32*'Najaf FFS'!$E$26</f>
        <v>0</v>
      </c>
      <c r="I35" s="895">
        <f>+I30*'Najaf FFS'!$D$26+I32*'Najaf FFS'!$E$26</f>
        <v>1138153.3418320888</v>
      </c>
      <c r="J35" s="895">
        <f>+J30*'Najaf FFS'!$D$26+J32*'Najaf FFS'!$E$26</f>
        <v>2202212.9011109089</v>
      </c>
      <c r="K35" s="895">
        <f>+K30*'Najaf FFS'!$D$26+K32*'Najaf FFS'!$E$26</f>
        <v>2875621.4004147551</v>
      </c>
      <c r="L35" s="895">
        <f>+L30*'Najaf FFS'!$D$26+L32*'Najaf FFS'!$E$26</f>
        <v>2494994.6486978689</v>
      </c>
      <c r="M35" s="895">
        <f>+M30*'Najaf FFS'!$D$26+M32*'Najaf FFS'!$E$26</f>
        <v>1839260.1843987133</v>
      </c>
      <c r="N35" s="895">
        <f>+N30*'Najaf FFS'!$D$26+N32*'Najaf FFS'!$E$26</f>
        <v>1020556.1489186117</v>
      </c>
      <c r="O35" s="895"/>
      <c r="P35" s="896"/>
      <c r="Q35" s="895">
        <f>+Q30*'Muthana FFS'!$D$24+Q32*'Muthana FFS'!$E$24</f>
        <v>0</v>
      </c>
      <c r="R35" s="895">
        <f>+R30*'Muthana FFS'!$D$24+R32*'Muthana FFS'!$E$24</f>
        <v>0</v>
      </c>
      <c r="S35" s="895">
        <f>+S30*'Muthana FFS'!$D$24+S32*'Muthana FFS'!$E$24</f>
        <v>0</v>
      </c>
      <c r="T35" s="895">
        <f>+T30*'Muthana FFS'!$D$24+T32*'Muthana FFS'!$E$24</f>
        <v>0</v>
      </c>
      <c r="U35" s="895">
        <f>+U30*'Muthana FFS'!$D$24+U32*'Muthana FFS'!$E$24</f>
        <v>0</v>
      </c>
      <c r="V35" s="895">
        <f>+V30*'Muthana FFS'!$D$24+V32*'Muthana FFS'!$E$24</f>
        <v>0</v>
      </c>
      <c r="W35" s="895">
        <f>+W30*'Muthana FFS'!$D$24+W32*'Muthana FFS'!$E$24</f>
        <v>349663.08504826075</v>
      </c>
      <c r="X35" s="895">
        <f>+X30*'Muthana FFS'!$D$24+X32*'Muthana FFS'!$E$24</f>
        <v>695654.70770351472</v>
      </c>
      <c r="Y35" s="895">
        <f>+Y30*'Muthana FFS'!$D$24+Y32*'Muthana FFS'!$E$24</f>
        <v>1516840.1548575086</v>
      </c>
      <c r="Z35" s="895">
        <f>+Z30*'Muthana FFS'!$D$24+Z32*'Muthana FFS'!$E$24</f>
        <v>2418535.6401384082</v>
      </c>
      <c r="AA35" s="895">
        <f>+AA30*'Muthana FFS'!$D$24+AA32*'Muthana FFS'!$E$24</f>
        <v>2002968.6784435138</v>
      </c>
      <c r="AB35" s="895">
        <f>+AB30*'Muthana FFS'!$D$24+AB32*'Muthana FFS'!$E$24</f>
        <v>1039860.3606781772</v>
      </c>
      <c r="AC35" s="895"/>
      <c r="AD35" s="896"/>
      <c r="AE35" s="897">
        <f>+AE30*'Karbala FFS'!$E$21+AE32*'Karbala FFS'!$D$21</f>
        <v>0</v>
      </c>
      <c r="AF35" s="897">
        <f>+AF30*'Karbala FFS'!$E$21+AF32*'Karbala FFS'!$D$21</f>
        <v>0</v>
      </c>
      <c r="AG35" s="897">
        <f>+AG30*'Karbala FFS'!$E$21+AG32*'Karbala FFS'!$D$21</f>
        <v>0</v>
      </c>
      <c r="AH35" s="897">
        <f>+AH30*'Karbala FFS'!$E$21+AH32*'Karbala FFS'!$D$21</f>
        <v>0</v>
      </c>
      <c r="AI35" s="897">
        <f>+AI30*'Karbala FFS'!$E$21+AI32*'Karbala FFS'!$D$21</f>
        <v>0</v>
      </c>
      <c r="AJ35" s="897">
        <f>+AJ30*'Karbala FFS'!$E$21+AJ32*'Karbala FFS'!$D$21</f>
        <v>0</v>
      </c>
      <c r="AK35" s="897">
        <f>+AK30*'Karbala FFS'!$E$21+AK32*'Karbala FFS'!$D$21</f>
        <v>0</v>
      </c>
      <c r="AL35" s="897">
        <f>+AL30*'Karbala FFS'!$E$21+AL32*'Karbala FFS'!$D$21</f>
        <v>0</v>
      </c>
      <c r="AM35" s="897">
        <f>+AM30*'Karbala FFS'!$E$21+AM32*'Karbala FFS'!$D$21</f>
        <v>178222.01584998323</v>
      </c>
      <c r="AN35" s="897">
        <f>+AN30*'Karbala FFS'!$E$21+AN32*'Karbala FFS'!$D$21</f>
        <v>492376.02768166101</v>
      </c>
      <c r="AO35" s="897">
        <f>+AO30*'Karbala FFS'!$E$21+AO32*'Karbala FFS'!$D$21</f>
        <v>392998.92287581711</v>
      </c>
      <c r="AP35" s="897">
        <f>+AP30*'Karbala FFS'!$E$21+AP32*'Karbala FFS'!$D$21</f>
        <v>180530.64850987837</v>
      </c>
    </row>
    <row r="36" spans="2:42">
      <c r="I36" s="873"/>
    </row>
    <row r="38" spans="2:42">
      <c r="B38" t="s">
        <v>1062</v>
      </c>
      <c r="C38" t="s">
        <v>1063</v>
      </c>
    </row>
    <row r="39" spans="2:42">
      <c r="N39" t="s">
        <v>1064</v>
      </c>
    </row>
    <row r="40" spans="2:42">
      <c r="N40" t="s">
        <v>735</v>
      </c>
      <c r="O40" t="s">
        <v>1065</v>
      </c>
      <c r="P40" t="s">
        <v>740</v>
      </c>
      <c r="Q40" t="s">
        <v>1066</v>
      </c>
    </row>
    <row r="41" spans="2:42">
      <c r="M41" s="450" t="s">
        <v>376</v>
      </c>
      <c r="N41" s="873">
        <f>+O29</f>
        <v>9317.934820669574</v>
      </c>
      <c r="O41" s="873">
        <f>+AC29</f>
        <v>9794.4995688611343</v>
      </c>
      <c r="P41" s="873">
        <f>+AQ29</f>
        <v>8951.0783693616613</v>
      </c>
      <c r="Q41" s="873">
        <f>+AVERAGE(N41:P41)</f>
        <v>9354.5042529641232</v>
      </c>
    </row>
    <row r="42" spans="2:42">
      <c r="M42" s="450" t="s">
        <v>60</v>
      </c>
      <c r="N42" s="873">
        <f>+O30</f>
        <v>45235.462049787762</v>
      </c>
      <c r="O42" s="873">
        <f t="shared" ref="O42:O44" si="39">+AC30</f>
        <v>46689.925997786573</v>
      </c>
      <c r="P42" s="873">
        <f t="shared" ref="P42:P44" si="40">+AQ30</f>
        <v>45720.577728590841</v>
      </c>
      <c r="Q42" s="873">
        <f t="shared" ref="Q42:Q44" si="41">+AVERAGE(N42:P42)</f>
        <v>45881.988592055066</v>
      </c>
    </row>
    <row r="43" spans="2:42">
      <c r="M43" s="450" t="s">
        <v>56</v>
      </c>
      <c r="N43" s="873">
        <f t="shared" ref="N43:N44" si="42">+O31</f>
        <v>8107.2067328699877</v>
      </c>
      <c r="O43" s="873">
        <f t="shared" si="39"/>
        <v>8518.8455008488963</v>
      </c>
      <c r="P43" s="873">
        <f t="shared" si="40"/>
        <v>7852.3049447482981</v>
      </c>
      <c r="Q43" s="873">
        <f t="shared" si="41"/>
        <v>8159.4523928223944</v>
      </c>
    </row>
    <row r="44" spans="2:42">
      <c r="M44" s="450" t="s">
        <v>518</v>
      </c>
      <c r="N44" s="873">
        <f t="shared" si="42"/>
        <v>15744.902115811536</v>
      </c>
      <c r="O44" s="873">
        <f t="shared" si="39"/>
        <v>16597.38029940163</v>
      </c>
      <c r="P44" s="873">
        <f t="shared" si="40"/>
        <v>15854.818592039503</v>
      </c>
      <c r="Q44" s="873">
        <f t="shared" si="41"/>
        <v>16065.700335750889</v>
      </c>
    </row>
    <row r="46" spans="2:42">
      <c r="N46" s="873">
        <f>+SUM(C17:N17)</f>
        <v>40.896383888348161</v>
      </c>
      <c r="O46" s="873">
        <f>+SUM(Q17:AB17)</f>
        <v>54.368132812500001</v>
      </c>
      <c r="P46" s="873">
        <f>+SUM(AE17:AP17)</f>
        <v>44.024999999999999</v>
      </c>
      <c r="Q46" s="873">
        <f t="shared" ref="Q46" si="43">+AVERAGE(N46:P46)</f>
        <v>46.429838900282725</v>
      </c>
    </row>
  </sheetData>
  <pageMargins left="0.7" right="0.7" top="0.75" bottom="0.75" header="0.3" footer="0.3"/>
  <drawing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dimension ref="A1:S38"/>
  <sheetViews>
    <sheetView topLeftCell="A22" workbookViewId="0">
      <selection activeCell="N7" sqref="N7:P10"/>
    </sheetView>
  </sheetViews>
  <sheetFormatPr defaultColWidth="9.140625" defaultRowHeight="15"/>
  <cols>
    <col min="2" max="2" width="8.85546875" bestFit="1" customWidth="1"/>
    <col min="3" max="8" width="15.28515625" bestFit="1" customWidth="1"/>
    <col min="9" max="9" width="23.140625" bestFit="1" customWidth="1"/>
    <col min="10" max="10" width="14.28515625" bestFit="1" customWidth="1"/>
    <col min="11" max="11" width="6.140625" bestFit="1" customWidth="1"/>
    <col min="12" max="12" width="38" bestFit="1" customWidth="1"/>
    <col min="13" max="13" width="13.5703125" bestFit="1" customWidth="1"/>
    <col min="14" max="14" width="6.7109375" bestFit="1" customWidth="1"/>
    <col min="18" max="19" width="14.28515625" bestFit="1" customWidth="1"/>
  </cols>
  <sheetData>
    <row r="1" spans="1:19">
      <c r="A1" t="s">
        <v>514</v>
      </c>
      <c r="B1" t="s">
        <v>1067</v>
      </c>
    </row>
    <row r="2" spans="1:19">
      <c r="B2" t="s">
        <v>735</v>
      </c>
    </row>
    <row r="3" spans="1:19">
      <c r="A3" t="s">
        <v>997</v>
      </c>
      <c r="C3" s="884">
        <v>43770</v>
      </c>
      <c r="D3" s="884">
        <v>43800</v>
      </c>
      <c r="E3" s="884">
        <v>43831</v>
      </c>
      <c r="F3" s="884">
        <v>43862</v>
      </c>
      <c r="G3" s="884">
        <v>43891</v>
      </c>
      <c r="H3" s="884">
        <v>43922</v>
      </c>
      <c r="I3" t="s">
        <v>1068</v>
      </c>
      <c r="J3" t="s">
        <v>1069</v>
      </c>
      <c r="L3" t="s">
        <v>1070</v>
      </c>
      <c r="R3" t="s">
        <v>1071</v>
      </c>
      <c r="S3" t="s">
        <v>1072</v>
      </c>
    </row>
    <row r="4" spans="1:19">
      <c r="B4" t="s">
        <v>1013</v>
      </c>
      <c r="C4" s="873">
        <f>+'Najaf FFS'!N26</f>
        <v>553817.08799999999</v>
      </c>
      <c r="D4" s="873">
        <f>+'Najaf FFS'!O26</f>
        <v>453123.07199999993</v>
      </c>
      <c r="E4" s="873">
        <f>+'Najaf FFS'!P26</f>
        <v>604164.09600000002</v>
      </c>
      <c r="F4" s="873">
        <f>+'Najaf FFS'!Q26</f>
        <v>453123.07199999993</v>
      </c>
      <c r="G4" s="873">
        <f>+'Najaf FFS'!R26</f>
        <v>956593.152</v>
      </c>
      <c r="H4" s="873">
        <f>+'Najaf FFS'!S26</f>
        <v>1057287.1680000001</v>
      </c>
      <c r="I4" s="873">
        <f t="shared" ref="I4:I32" si="0">SUM(C4:H4)</f>
        <v>4078107.648</v>
      </c>
      <c r="J4" s="873">
        <f>+I4/'Najaf FFS'!$G$23</f>
        <v>6998.4</v>
      </c>
      <c r="K4" s="898">
        <f>+J4/J5</f>
        <v>0.59642924022796573</v>
      </c>
      <c r="L4" s="873">
        <f>+K4*'Najaf FFS'!G23</f>
        <v>347.55124686564022</v>
      </c>
      <c r="M4" t="s">
        <v>1073</v>
      </c>
    </row>
    <row r="5" spans="1:19">
      <c r="B5" t="s">
        <v>1074</v>
      </c>
      <c r="C5" s="873">
        <f>+'WR-Initial FFS'!C34</f>
        <v>145248.11006854181</v>
      </c>
      <c r="D5" s="873">
        <f>+'WR-Initial FFS'!D34</f>
        <v>591617.50792205438</v>
      </c>
      <c r="E5" s="873">
        <f>+'WR-Initial FFS'!E34</f>
        <v>686401.5372460722</v>
      </c>
      <c r="F5" s="873">
        <f>+'WR-Initial FFS'!F34</f>
        <v>1186060.1786661297</v>
      </c>
      <c r="G5" s="873">
        <f>+'WR-Initial FFS'!G34</f>
        <v>2146771.9939949727</v>
      </c>
      <c r="H5" s="873">
        <f>+'WR-Initial FFS'!H34</f>
        <v>2081438.7620209532</v>
      </c>
      <c r="I5" s="873">
        <f t="shared" si="0"/>
        <v>6837538.0899187233</v>
      </c>
      <c r="J5" s="899">
        <f>+I5/'Najaf FFS'!$G$23</f>
        <v>11733.831153759478</v>
      </c>
      <c r="O5" s="899">
        <f>+'WB-Future FFS'!O5</f>
        <v>137.28</v>
      </c>
      <c r="R5" s="899">
        <f>+O5*J5</f>
        <v>1610820.3407881011</v>
      </c>
    </row>
    <row r="6" spans="1:19">
      <c r="B6" t="s">
        <v>1075</v>
      </c>
      <c r="C6" s="873">
        <f>+C4-C5</f>
        <v>408568.97793145815</v>
      </c>
      <c r="D6" s="873">
        <f t="shared" ref="D6:H6" si="1">+D4-D5</f>
        <v>-138494.43592205446</v>
      </c>
      <c r="E6" s="873">
        <f t="shared" si="1"/>
        <v>-82237.44124607218</v>
      </c>
      <c r="F6" s="873">
        <f t="shared" si="1"/>
        <v>-732937.10666612978</v>
      </c>
      <c r="G6" s="873">
        <f t="shared" si="1"/>
        <v>-1190178.8419949727</v>
      </c>
      <c r="H6" s="873">
        <f t="shared" si="1"/>
        <v>-1024151.5940209532</v>
      </c>
      <c r="I6" s="873">
        <f t="shared" si="0"/>
        <v>-2759430.4419187242</v>
      </c>
      <c r="J6" s="873">
        <f>+I6/'Najaf FFS'!$G$23</f>
        <v>-4735.4311537594795</v>
      </c>
    </row>
    <row r="7" spans="1:19">
      <c r="I7" s="873"/>
    </row>
    <row r="8" spans="1:19">
      <c r="A8" t="s">
        <v>999</v>
      </c>
      <c r="C8" s="884">
        <v>43952</v>
      </c>
      <c r="D8" s="884">
        <v>43983</v>
      </c>
      <c r="E8" s="884">
        <v>44013</v>
      </c>
      <c r="F8" s="884">
        <v>44044</v>
      </c>
      <c r="G8" s="884">
        <v>44075</v>
      </c>
      <c r="H8" s="884">
        <v>44105</v>
      </c>
      <c r="I8" t="s">
        <v>1076</v>
      </c>
      <c r="J8" t="s">
        <v>1069</v>
      </c>
      <c r="L8" t="s">
        <v>1070</v>
      </c>
    </row>
    <row r="9" spans="1:19">
      <c r="B9" t="s">
        <v>1013</v>
      </c>
      <c r="C9" s="873">
        <f>+'Najaf FFS'!N32</f>
        <v>1014885.5471999999</v>
      </c>
      <c r="D9" s="873">
        <f>+'Najaf FFS'!O32</f>
        <v>3769574.8895999994</v>
      </c>
      <c r="E9" s="873">
        <f>+'Najaf FFS'!P32</f>
        <v>3624591.2399999993</v>
      </c>
      <c r="F9" s="873">
        <f>+'Najaf FFS'!Q32</f>
        <v>2174754.7439999999</v>
      </c>
      <c r="G9" s="873">
        <f>+'Najaf FFS'!R32</f>
        <v>2174754.7439999999</v>
      </c>
      <c r="H9" s="873">
        <f>+'Najaf FFS'!S32</f>
        <v>2174754.7439999999</v>
      </c>
      <c r="I9" s="873">
        <f t="shared" si="0"/>
        <v>14933315.908799995</v>
      </c>
      <c r="J9" s="873">
        <f>+I9/'Najaf FFS'!$G$32</f>
        <v>25896.671999999991</v>
      </c>
      <c r="K9" s="898">
        <f>+J9/J10</f>
        <v>0.48193712465361532</v>
      </c>
      <c r="L9" s="873">
        <f>+K9*'Najaf FFS'!G32</f>
        <v>277.90904293150726</v>
      </c>
      <c r="M9" t="s">
        <v>1073</v>
      </c>
    </row>
    <row r="10" spans="1:19">
      <c r="B10" t="s">
        <v>1074</v>
      </c>
      <c r="C10" s="873">
        <f>+'WR-Initial FFS'!I34+'WR-Initial FFS'!I35</f>
        <v>3537351.2239436326</v>
      </c>
      <c r="D10" s="873">
        <f>+'WR-Initial FFS'!J34+'WR-Initial FFS'!J35</f>
        <v>5786767.2336550727</v>
      </c>
      <c r="E10" s="873">
        <f>+'WR-Initial FFS'!K34+'WR-Initial FFS'!K35</f>
        <v>7561102.8291670028</v>
      </c>
      <c r="F10" s="873">
        <f>+'WR-Initial FFS'!L34+'WR-Initial FFS'!L35</f>
        <v>6569152.3570801821</v>
      </c>
      <c r="G10" s="873">
        <f>+'WR-Initial FFS'!M34+'WR-Initial FFS'!M35</f>
        <v>4844400.8910227763</v>
      </c>
      <c r="H10" s="873">
        <f>+'WR-Initial FFS'!N34+'WR-Initial FFS'!N35</f>
        <v>2687250.7055256641</v>
      </c>
      <c r="I10" s="873">
        <f t="shared" si="0"/>
        <v>30986025.240394332</v>
      </c>
      <c r="J10" s="899">
        <f>+I10/'Najaf FFS'!$G$32</f>
        <v>53734.544767873638</v>
      </c>
      <c r="O10" s="899">
        <f>+'WB-Future FFS'!O10</f>
        <v>135.85000000000002</v>
      </c>
      <c r="R10" s="899">
        <f>+O10*J10</f>
        <v>7299837.9067156352</v>
      </c>
    </row>
    <row r="11" spans="1:19" ht="15.75" thickBot="1">
      <c r="B11" t="s">
        <v>1075</v>
      </c>
      <c r="C11" s="873">
        <f>+C9-C10</f>
        <v>-2522465.6767436326</v>
      </c>
      <c r="D11" s="873">
        <f t="shared" ref="D11:H11" si="2">+D9-D10</f>
        <v>-2017192.3440550733</v>
      </c>
      <c r="E11" s="873">
        <f t="shared" si="2"/>
        <v>-3936511.5891670035</v>
      </c>
      <c r="F11" s="873">
        <f t="shared" si="2"/>
        <v>-4394397.6130801821</v>
      </c>
      <c r="G11" s="873">
        <f t="shared" si="2"/>
        <v>-2669646.1470227763</v>
      </c>
      <c r="H11" s="873">
        <f t="shared" si="2"/>
        <v>-512495.9615256642</v>
      </c>
      <c r="I11" s="873">
        <f t="shared" si="0"/>
        <v>-16052709.331594329</v>
      </c>
      <c r="J11" s="873">
        <f>+I11/'Najaf FFS'!$G$32</f>
        <v>-27837.872767873632</v>
      </c>
      <c r="M11" t="s">
        <v>1077</v>
      </c>
    </row>
    <row r="12" spans="1:19" ht="15.75" thickBot="1">
      <c r="I12" s="873"/>
      <c r="J12" s="144" t="s">
        <v>1078</v>
      </c>
      <c r="K12" s="145"/>
      <c r="L12" s="900">
        <f>+L9+L4</f>
        <v>625.46028979714742</v>
      </c>
      <c r="M12" s="901">
        <f>+L12/'Najaf FFS'!E9</f>
        <v>1.0304123390397817</v>
      </c>
    </row>
    <row r="13" spans="1:19">
      <c r="B13" t="s">
        <v>739</v>
      </c>
      <c r="I13" s="873"/>
    </row>
    <row r="14" spans="1:19">
      <c r="A14" t="s">
        <v>997</v>
      </c>
      <c r="C14" s="884">
        <v>43770</v>
      </c>
      <c r="D14" s="884">
        <v>43800</v>
      </c>
      <c r="E14" s="884">
        <v>43831</v>
      </c>
      <c r="F14" s="884">
        <v>43862</v>
      </c>
      <c r="G14" s="884">
        <v>43891</v>
      </c>
      <c r="H14" s="884">
        <v>43922</v>
      </c>
      <c r="I14" t="s">
        <v>1068</v>
      </c>
      <c r="J14" t="s">
        <v>1069</v>
      </c>
      <c r="L14" t="s">
        <v>1070</v>
      </c>
      <c r="Q14" t="s">
        <v>1079</v>
      </c>
    </row>
    <row r="15" spans="1:19">
      <c r="B15" t="s">
        <v>1013</v>
      </c>
      <c r="C15" s="873">
        <f>+'Muthana FFS'!P26</f>
        <v>1583971.1999999997</v>
      </c>
      <c r="D15" s="873">
        <f>+'Muthana FFS'!Q26</f>
        <v>1470830.4</v>
      </c>
      <c r="E15" s="873">
        <f>+'Muthana FFS'!R26</f>
        <v>1470830.4</v>
      </c>
      <c r="F15" s="873">
        <f>+'Muthana FFS'!S26</f>
        <v>1357689.5999999996</v>
      </c>
      <c r="G15" s="873">
        <f>+'Muthana FFS'!T26</f>
        <v>1583971.1999999997</v>
      </c>
      <c r="H15" s="873">
        <f>+'Muthana FFS'!U26</f>
        <v>1357689.5999999996</v>
      </c>
      <c r="I15" s="873">
        <f t="shared" si="0"/>
        <v>8824982.3999999985</v>
      </c>
      <c r="J15" s="873">
        <f>+I15/'Muthana FFS'!$G$18</f>
        <v>6739.1999999999989</v>
      </c>
      <c r="K15" s="898">
        <f>+J15/J16</f>
        <v>0.58451948382159846</v>
      </c>
      <c r="L15" s="873">
        <f>+K15*'Muthana FFS'!G18</f>
        <v>765.42826406438314</v>
      </c>
      <c r="M15" t="s">
        <v>1073</v>
      </c>
    </row>
    <row r="16" spans="1:19">
      <c r="B16" t="s">
        <v>1074</v>
      </c>
      <c r="C16" s="873">
        <f>+'WR-Initial FFS'!Q34</f>
        <v>143979.73543484381</v>
      </c>
      <c r="D16" s="873">
        <f>+'WR-Initial FFS'!R34</f>
        <v>1084194.7649873348</v>
      </c>
      <c r="E16" s="873">
        <f>+'WR-Initial FFS'!S34</f>
        <v>1477858.9758447707</v>
      </c>
      <c r="F16" s="873">
        <f>+'WR-Initial FFS'!T34</f>
        <v>2786153.6067283656</v>
      </c>
      <c r="G16" s="873">
        <f>+'WR-Initial FFS'!U34</f>
        <v>4913339.3155742455</v>
      </c>
      <c r="H16" s="873">
        <f>+'WR-Initial FFS'!V34</f>
        <v>4692314.8954487508</v>
      </c>
      <c r="I16" s="873">
        <f t="shared" si="0"/>
        <v>15097841.294018313</v>
      </c>
      <c r="J16" s="899">
        <f>+I16/'Muthana FFS'!$G$18</f>
        <v>11529.470251254917</v>
      </c>
      <c r="O16" s="899">
        <f>+'WB-Future FFS'!O16</f>
        <v>485</v>
      </c>
      <c r="Q16" s="899">
        <f>+'WB-Future FFS'!Q16</f>
        <v>582</v>
      </c>
      <c r="R16" s="899">
        <f>+O16*J16</f>
        <v>5591793.0718586352</v>
      </c>
      <c r="S16" s="899">
        <f>+Q16*J16</f>
        <v>6710151.6862303624</v>
      </c>
    </row>
    <row r="17" spans="1:19">
      <c r="B17" t="s">
        <v>1075</v>
      </c>
      <c r="C17" s="873">
        <f>+C15-C16</f>
        <v>1439991.464565156</v>
      </c>
      <c r="D17" s="873">
        <f t="shared" ref="D17:H17" si="3">+D15-D16</f>
        <v>386635.63501266507</v>
      </c>
      <c r="E17" s="873">
        <f t="shared" si="3"/>
        <v>-7028.5758447707631</v>
      </c>
      <c r="F17" s="873">
        <f t="shared" si="3"/>
        <v>-1428464.006728366</v>
      </c>
      <c r="G17" s="873">
        <f t="shared" si="3"/>
        <v>-3329368.1155742458</v>
      </c>
      <c r="H17" s="873">
        <f t="shared" si="3"/>
        <v>-3334625.2954487512</v>
      </c>
      <c r="I17" s="873">
        <f t="shared" si="0"/>
        <v>-6272858.8940183129</v>
      </c>
      <c r="J17" s="873">
        <f>+I17/'Muthana FFS'!$G$18</f>
        <v>-4790.2702512549167</v>
      </c>
    </row>
    <row r="18" spans="1:19">
      <c r="I18" s="873"/>
    </row>
    <row r="19" spans="1:19">
      <c r="A19" t="s">
        <v>999</v>
      </c>
      <c r="C19" s="884">
        <v>43952</v>
      </c>
      <c r="D19" s="884">
        <v>43983</v>
      </c>
      <c r="E19" s="884">
        <v>44013</v>
      </c>
      <c r="F19" s="884">
        <v>44044</v>
      </c>
      <c r="G19" s="884">
        <v>44075</v>
      </c>
      <c r="H19" s="884">
        <v>44105</v>
      </c>
      <c r="I19" t="s">
        <v>1076</v>
      </c>
      <c r="J19" t="s">
        <v>1069</v>
      </c>
      <c r="L19" t="s">
        <v>1070</v>
      </c>
      <c r="Q19" t="s">
        <v>1079</v>
      </c>
    </row>
    <row r="20" spans="1:19">
      <c r="B20" t="s">
        <v>1013</v>
      </c>
      <c r="C20" s="873">
        <f>+'Muthana FFS'!P32</f>
        <v>967353.83999999985</v>
      </c>
      <c r="D20" s="873">
        <f>+'Muthana FFS'!Q32</f>
        <v>773883.07199999993</v>
      </c>
      <c r="E20" s="873">
        <f>+'Muthana FFS'!R32</f>
        <v>967353.83999999985</v>
      </c>
      <c r="F20" s="873">
        <f>+'Muthana FFS'!S32</f>
        <v>773883.07199999993</v>
      </c>
      <c r="G20" s="873">
        <f>+'Muthana FFS'!T32</f>
        <v>773883.07199999993</v>
      </c>
      <c r="H20" s="873">
        <f>+'Muthana FFS'!U32</f>
        <v>967353.83999999985</v>
      </c>
      <c r="I20" s="873">
        <f t="shared" si="0"/>
        <v>5223710.7359999986</v>
      </c>
      <c r="J20" s="873">
        <f>+I20/'Muthana FFS'!$G$25</f>
        <v>6788.4479999999985</v>
      </c>
      <c r="K20" s="898">
        <f>+J20/J21</f>
        <v>0.21415147658038383</v>
      </c>
      <c r="L20" s="873">
        <f>+K20*'Muthana FFS'!G25</f>
        <v>164.78956122860535</v>
      </c>
      <c r="M20" t="s">
        <v>1073</v>
      </c>
    </row>
    <row r="21" spans="1:19">
      <c r="B21" t="s">
        <v>1074</v>
      </c>
      <c r="C21" s="873">
        <f>+'WR-Initial FFS'!W34+'WR-Initial FFS'!W35</f>
        <v>2194590.1130669173</v>
      </c>
      <c r="D21" s="873">
        <f>+'WR-Initial FFS'!X34+'WR-Initial FFS'!X35</f>
        <v>1849809.1091207101</v>
      </c>
      <c r="E21" s="873">
        <f>+'WR-Initial FFS'!Y34+'WR-Initial FFS'!Y35</f>
        <v>4280188.8966803048</v>
      </c>
      <c r="F21" s="873">
        <f>+'WR-Initial FFS'!Z34+'WR-Initial FFS'!Z35</f>
        <v>7099459.1480273511</v>
      </c>
      <c r="G21" s="873">
        <f>+'WR-Initial FFS'!AA34+'WR-Initial FFS'!AA35</f>
        <v>5909764.1959570209</v>
      </c>
      <c r="H21" s="873">
        <f>+'WR-Initial FFS'!AB34+'WR-Initial FFS'!AB35</f>
        <v>3058785.8678470664</v>
      </c>
      <c r="I21" s="873">
        <f t="shared" si="0"/>
        <v>24392597.330699369</v>
      </c>
      <c r="J21" s="899">
        <f>+I21/'Muthana FFS'!$G$25</f>
        <v>31699.281781285728</v>
      </c>
      <c r="O21" s="899">
        <f>+'WB-Future FFS'!O21</f>
        <v>285</v>
      </c>
      <c r="Q21" s="899">
        <f>+'WB-Future FFS'!Q21</f>
        <v>342</v>
      </c>
      <c r="R21" s="899">
        <f>+O21*J21</f>
        <v>9034295.3076664321</v>
      </c>
      <c r="S21" s="899">
        <f>+Q21*J21</f>
        <v>10841154.369199719</v>
      </c>
    </row>
    <row r="22" spans="1:19" ht="15.75" thickBot="1">
      <c r="B22" t="s">
        <v>1075</v>
      </c>
      <c r="C22" s="873">
        <f>+C20-C21</f>
        <v>-1227236.2730669174</v>
      </c>
      <c r="D22" s="873">
        <f t="shared" ref="D22:H22" si="4">+D20-D21</f>
        <v>-1075926.0371207101</v>
      </c>
      <c r="E22" s="873">
        <f t="shared" si="4"/>
        <v>-3312835.0566803049</v>
      </c>
      <c r="F22" s="873">
        <f t="shared" si="4"/>
        <v>-6325576.0760273514</v>
      </c>
      <c r="G22" s="873">
        <f t="shared" si="4"/>
        <v>-5135881.1239570212</v>
      </c>
      <c r="H22" s="873">
        <f t="shared" si="4"/>
        <v>-2091432.0278470665</v>
      </c>
      <c r="I22" s="873">
        <f t="shared" si="0"/>
        <v>-19168886.594699372</v>
      </c>
      <c r="J22" s="873">
        <f>+I22/'Muthana FFS'!$G$25</f>
        <v>-24910.833781285732</v>
      </c>
      <c r="M22" t="s">
        <v>1077</v>
      </c>
    </row>
    <row r="23" spans="1:19" ht="15.75" thickBot="1">
      <c r="I23" s="873"/>
      <c r="J23" s="144" t="s">
        <v>1080</v>
      </c>
      <c r="K23" s="145"/>
      <c r="L23" s="900">
        <f>+L20+L15</f>
        <v>930.21782529298844</v>
      </c>
      <c r="M23" s="901">
        <f>+L23/'Muthana FFS'!E6</f>
        <v>0.68905024095776923</v>
      </c>
      <c r="R23" s="902">
        <f>+R21+R16+R10+R5</f>
        <v>23536746.627028804</v>
      </c>
      <c r="S23" s="902">
        <f>+S21+S16</f>
        <v>17551306.055430081</v>
      </c>
    </row>
    <row r="24" spans="1:19">
      <c r="B24" t="s">
        <v>740</v>
      </c>
      <c r="I24" s="873"/>
    </row>
    <row r="25" spans="1:19">
      <c r="A25" t="s">
        <v>997</v>
      </c>
      <c r="C25" s="884">
        <v>43770</v>
      </c>
      <c r="D25" s="884">
        <v>43800</v>
      </c>
      <c r="E25" s="884">
        <v>43831</v>
      </c>
      <c r="F25" s="884">
        <v>43862</v>
      </c>
      <c r="G25" s="884">
        <v>43891</v>
      </c>
      <c r="H25" s="884">
        <v>43922</v>
      </c>
      <c r="I25" t="s">
        <v>1068</v>
      </c>
      <c r="J25" t="s">
        <v>1069</v>
      </c>
      <c r="L25" t="s">
        <v>1070</v>
      </c>
    </row>
    <row r="26" spans="1:19">
      <c r="B26" t="s">
        <v>1013</v>
      </c>
      <c r="C26" s="873">
        <f>+'Karbala FFS'!N25</f>
        <v>1413434.88</v>
      </c>
      <c r="D26" s="873">
        <f>+'Karbala FFS'!O25</f>
        <v>1413434.88</v>
      </c>
      <c r="E26" s="873">
        <f>+'Karbala FFS'!P25</f>
        <v>1413434.88</v>
      </c>
      <c r="F26" s="873">
        <f>+'Karbala FFS'!Q25</f>
        <v>1413434.88</v>
      </c>
      <c r="G26" s="873">
        <f>+'Karbala FFS'!R25</f>
        <v>1413434.88</v>
      </c>
      <c r="H26" s="873">
        <f>+'Karbala FFS'!S25</f>
        <v>1413434.88</v>
      </c>
      <c r="I26" s="873">
        <f t="shared" si="0"/>
        <v>8480609.2799999993</v>
      </c>
      <c r="J26" s="873">
        <f>+I26/'Karbala FFS'!$F$17</f>
        <v>10367.999999999998</v>
      </c>
      <c r="K26" s="898">
        <f>+J26/J27</f>
        <v>0.94341215341770834</v>
      </c>
      <c r="L26" s="873">
        <f>+K26*'Karbala FFS'!F17</f>
        <v>771.67340500954879</v>
      </c>
    </row>
    <row r="27" spans="1:19">
      <c r="B27" t="s">
        <v>1074</v>
      </c>
      <c r="C27" s="873">
        <f>+'WR-Initial FFS'!AE34</f>
        <v>129096.36860316878</v>
      </c>
      <c r="D27" s="873">
        <f>+'WR-Initial FFS'!AF34</f>
        <v>635148.13330905116</v>
      </c>
      <c r="E27" s="873">
        <f>+'WR-Initial FFS'!AG34</f>
        <v>855556.160990712</v>
      </c>
      <c r="F27" s="873">
        <f>+'WR-Initial FFS'!AH34</f>
        <v>1543264.541977782</v>
      </c>
      <c r="G27" s="873">
        <f>+'WR-Initial FFS'!AI34</f>
        <v>2954607.6124567478</v>
      </c>
      <c r="H27" s="873">
        <f>+'WR-Initial FFS'!AJ34</f>
        <v>2871621.2566017113</v>
      </c>
      <c r="I27" s="873">
        <f t="shared" si="0"/>
        <v>8989294.0739391726</v>
      </c>
      <c r="J27" s="899">
        <f>+I27/'Karbala FFS'!$F$17</f>
        <v>10989.894461757509</v>
      </c>
    </row>
    <row r="28" spans="1:19">
      <c r="B28" t="s">
        <v>1075</v>
      </c>
      <c r="C28" s="873">
        <f>+C26-C27</f>
        <v>1284338.5113968311</v>
      </c>
      <c r="D28" s="873">
        <f t="shared" ref="D28:H28" si="5">+D26-D27</f>
        <v>778286.74669094873</v>
      </c>
      <c r="E28" s="873">
        <f t="shared" si="5"/>
        <v>557878.71900928789</v>
      </c>
      <c r="F28" s="873">
        <f t="shared" si="5"/>
        <v>-129829.66197778215</v>
      </c>
      <c r="G28" s="873">
        <f t="shared" si="5"/>
        <v>-1541172.7324567479</v>
      </c>
      <c r="H28" s="873">
        <f t="shared" si="5"/>
        <v>-1458186.3766017114</v>
      </c>
      <c r="I28" s="873">
        <f t="shared" si="0"/>
        <v>-508684.79393917322</v>
      </c>
      <c r="J28" s="873">
        <f>+I28/'Karbala FFS'!$F$17</f>
        <v>-621.89446175751038</v>
      </c>
    </row>
    <row r="29" spans="1:19">
      <c r="I29" s="873"/>
    </row>
    <row r="30" spans="1:19">
      <c r="A30" t="s">
        <v>999</v>
      </c>
      <c r="C30" s="884">
        <v>43952</v>
      </c>
      <c r="D30" s="884">
        <v>43983</v>
      </c>
      <c r="E30" s="884">
        <v>44013</v>
      </c>
      <c r="F30" s="884">
        <v>44044</v>
      </c>
      <c r="G30" s="884">
        <v>44075</v>
      </c>
      <c r="H30" s="884">
        <v>44105</v>
      </c>
      <c r="I30" t="s">
        <v>1076</v>
      </c>
      <c r="J30" t="s">
        <v>1069</v>
      </c>
      <c r="L30" t="s">
        <v>1070</v>
      </c>
    </row>
    <row r="31" spans="1:19">
      <c r="B31" t="s">
        <v>1013</v>
      </c>
      <c r="C31" s="873">
        <f>+'Karbala FFS'!N31</f>
        <v>77467.104000000007</v>
      </c>
      <c r="D31" s="873">
        <f>+'Karbala FFS'!O31</f>
        <v>77467.104000000007</v>
      </c>
      <c r="E31" s="873">
        <f>+'Karbala FFS'!P31</f>
        <v>77467.104000000007</v>
      </c>
      <c r="F31" s="873">
        <f>+'Karbala FFS'!Q31</f>
        <v>77467.104000000007</v>
      </c>
      <c r="G31" s="873">
        <f>+'Karbala FFS'!R31</f>
        <v>77467.104000000007</v>
      </c>
      <c r="H31" s="873">
        <f>+'Karbala FFS'!S31</f>
        <v>77467.104000000007</v>
      </c>
      <c r="I31" s="873">
        <f t="shared" si="0"/>
        <v>464802.62400000001</v>
      </c>
      <c r="J31" s="873">
        <f>+I31/'Karbala FFS'!$D$24</f>
        <v>1555.2</v>
      </c>
      <c r="K31" s="898">
        <f>+J31/J32</f>
        <v>6.4371003948410124E-2</v>
      </c>
      <c r="L31" s="873">
        <f>+K31*'Karbala FFS'!D24</f>
        <v>19.238561950061335</v>
      </c>
    </row>
    <row r="32" spans="1:19">
      <c r="B32" t="s">
        <v>1074</v>
      </c>
      <c r="C32" s="873">
        <f>+'WR-Initial FFS'!AK34+'WR-Initial FFS'!AK35</f>
        <v>759051.83966725622</v>
      </c>
      <c r="D32" s="873">
        <f>+'WR-Initial FFS'!AL34+'WR-Initial FFS'!AL35</f>
        <v>0</v>
      </c>
      <c r="E32" s="873">
        <f>+'WR-Initial FFS'!AM34+'WR-Initial FFS'!AM35</f>
        <v>925632.50362763694</v>
      </c>
      <c r="F32" s="873">
        <f>+'WR-Initial FFS'!AN34+'WR-Initial FFS'!AN35</f>
        <v>2557255.6401384091</v>
      </c>
      <c r="G32" s="873">
        <f>+'WR-Initial FFS'!AO34+'WR-Initial FFS'!AO35</f>
        <v>2041120.3137254906</v>
      </c>
      <c r="H32" s="873">
        <f>+'WR-Initial FFS'!AP34+'WR-Initial FFS'!AP35</f>
        <v>937622.8596941625</v>
      </c>
      <c r="I32" s="873">
        <f t="shared" si="0"/>
        <v>7220683.156852955</v>
      </c>
      <c r="J32" s="899">
        <f>+I32/'Karbala FFS'!$D$24</f>
        <v>24159.946320650968</v>
      </c>
    </row>
    <row r="33" spans="2:13" ht="15.75" thickBot="1">
      <c r="B33" t="s">
        <v>1075</v>
      </c>
      <c r="C33" s="873">
        <f>+C31-C32</f>
        <v>-681584.73566725617</v>
      </c>
      <c r="D33" s="873">
        <f t="shared" ref="D33:H33" si="6">+D31-D32</f>
        <v>77467.104000000007</v>
      </c>
      <c r="E33" s="873">
        <f t="shared" si="6"/>
        <v>-848165.39962763689</v>
      </c>
      <c r="F33" s="873">
        <f t="shared" si="6"/>
        <v>-2479788.5361384093</v>
      </c>
      <c r="G33" s="873">
        <f t="shared" si="6"/>
        <v>-1963653.2097254905</v>
      </c>
      <c r="H33" s="873">
        <f t="shared" si="6"/>
        <v>-860155.75569416245</v>
      </c>
      <c r="I33" s="873">
        <f>SUM(C33:H33)</f>
        <v>-6755880.5328529552</v>
      </c>
      <c r="J33" s="873">
        <f>+I33/'Karbala FFS'!$D$24</f>
        <v>-22604.746320650967</v>
      </c>
      <c r="M33" t="s">
        <v>1077</v>
      </c>
    </row>
    <row r="34" spans="2:13" ht="15.75" thickBot="1">
      <c r="J34" s="144" t="s">
        <v>1081</v>
      </c>
      <c r="K34" s="145"/>
      <c r="L34" s="900">
        <f>+L31+L26</f>
        <v>790.91196695961014</v>
      </c>
      <c r="M34" s="901">
        <f>+L34/'Karbala FFS'!E6</f>
        <v>0.50280481052740633</v>
      </c>
    </row>
    <row r="36" spans="2:13">
      <c r="I36" s="362">
        <f>+I33+I28+I22+I17+I11+I6</f>
        <v>-51518450.589022867</v>
      </c>
    </row>
    <row r="37" spans="2:13">
      <c r="J37" s="873"/>
      <c r="L37" s="873"/>
    </row>
    <row r="38" spans="2:13">
      <c r="L38" s="873"/>
    </row>
  </sheetData>
  <pageMargins left="0.7" right="0.7" top="0.75" bottom="0.75" header="0.3" footer="0.3"/>
  <drawing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dimension ref="A1:S39"/>
  <sheetViews>
    <sheetView topLeftCell="I1" workbookViewId="0">
      <selection activeCell="M10" sqref="M10"/>
    </sheetView>
  </sheetViews>
  <sheetFormatPr defaultColWidth="9.140625" defaultRowHeight="15"/>
  <cols>
    <col min="2" max="2" width="8.85546875" bestFit="1" customWidth="1"/>
    <col min="3" max="8" width="15.28515625" bestFit="1" customWidth="1"/>
    <col min="9" max="9" width="23.140625" bestFit="1" customWidth="1"/>
    <col min="10" max="10" width="14.28515625" bestFit="1" customWidth="1"/>
    <col min="11" max="11" width="7.140625" bestFit="1" customWidth="1"/>
    <col min="12" max="12" width="38" bestFit="1" customWidth="1"/>
    <col min="13" max="13" width="24.42578125" bestFit="1" customWidth="1"/>
    <col min="14" max="14" width="45.7109375" bestFit="1" customWidth="1"/>
    <col min="15" max="15" width="9.5703125" bestFit="1" customWidth="1"/>
    <col min="18" max="18" width="14.28515625" bestFit="1" customWidth="1"/>
    <col min="19" max="19" width="14.5703125" bestFit="1" customWidth="1"/>
  </cols>
  <sheetData>
    <row r="1" spans="1:19">
      <c r="A1" t="s">
        <v>961</v>
      </c>
      <c r="B1" t="s">
        <v>1082</v>
      </c>
    </row>
    <row r="2" spans="1:19">
      <c r="B2" t="s">
        <v>735</v>
      </c>
    </row>
    <row r="3" spans="1:19">
      <c r="A3" t="s">
        <v>997</v>
      </c>
      <c r="C3" s="884">
        <v>43770</v>
      </c>
      <c r="D3" s="884">
        <v>43800</v>
      </c>
      <c r="E3" s="884">
        <v>43831</v>
      </c>
      <c r="F3" s="884">
        <v>43862</v>
      </c>
      <c r="G3" s="884">
        <v>43891</v>
      </c>
      <c r="H3" s="884">
        <v>43922</v>
      </c>
      <c r="I3" t="s">
        <v>1068</v>
      </c>
      <c r="J3" t="s">
        <v>1069</v>
      </c>
      <c r="L3" t="s">
        <v>1070</v>
      </c>
    </row>
    <row r="4" spans="1:19">
      <c r="B4" t="s">
        <v>1013</v>
      </c>
      <c r="C4" s="873">
        <f>+'Najaf FFS'!N26</f>
        <v>553817.08799999999</v>
      </c>
      <c r="D4" s="873">
        <f>+'Najaf FFS'!O26</f>
        <v>453123.07199999993</v>
      </c>
      <c r="E4" s="873">
        <f>+'Najaf FFS'!P26</f>
        <v>604164.09600000002</v>
      </c>
      <c r="F4" s="873">
        <f>+'Najaf FFS'!Q26</f>
        <v>453123.07199999993</v>
      </c>
      <c r="G4" s="873">
        <f>+'Najaf FFS'!R26</f>
        <v>956593.152</v>
      </c>
      <c r="H4" s="873">
        <f>+'Najaf FFS'!S26</f>
        <v>1057287.1680000001</v>
      </c>
      <c r="I4" s="873">
        <f t="shared" ref="I4:I32" si="0">SUM(C4:H4)</f>
        <v>4078107.648</v>
      </c>
      <c r="J4" s="873">
        <f>+I4/'Najaf FFS'!$G$23</f>
        <v>6998.4</v>
      </c>
      <c r="K4" s="898">
        <f>+J4/J5</f>
        <v>0.74839751462100412</v>
      </c>
      <c r="L4" s="873">
        <f>+K4*[3]Najaf!G23</f>
        <v>436.10619971995152</v>
      </c>
      <c r="N4" t="s">
        <v>1073</v>
      </c>
      <c r="R4" t="s">
        <v>1071</v>
      </c>
      <c r="S4" t="s">
        <v>1072</v>
      </c>
    </row>
    <row r="5" spans="1:19">
      <c r="B5" t="s">
        <v>1074</v>
      </c>
      <c r="C5" s="873">
        <f>+'WR-Future-a FFS'!C34+'WR-Future-b FFS'!C34</f>
        <v>115532.16165963878</v>
      </c>
      <c r="D5" s="873">
        <f>+'WR-Future-a FFS'!D34+'WR-Future-b FFS'!D34</f>
        <v>471090.22153581271</v>
      </c>
      <c r="E5" s="873">
        <f>+'WR-Future-a FFS'!E34+'WR-Future-b FFS'!E34</f>
        <v>547067.75177201605</v>
      </c>
      <c r="F5" s="873">
        <f>+'WR-Future-a FFS'!F34+'WR-Future-b FFS'!F34</f>
        <v>945498.83684817317</v>
      </c>
      <c r="G5" s="873">
        <f>+'WR-Future-a FFS'!G34+'WR-Future-b FFS'!G34</f>
        <v>1711291.9011438321</v>
      </c>
      <c r="H5" s="873">
        <f>+'WR-Future-a FFS'!H34+'WR-Future-b FFS'!H34</f>
        <v>1658638.8372592248</v>
      </c>
      <c r="I5" s="873">
        <f t="shared" si="0"/>
        <v>5449119.7102186978</v>
      </c>
      <c r="J5" s="902">
        <f>+I5/'Najaf FFS'!$G$23</f>
        <v>9351.1801726707472</v>
      </c>
      <c r="O5" s="902">
        <f>+'Najaf FFS'!D18+'Najaf FFS'!D19+'Najaf FFS'!E18+'Najaf FFS'!E19</f>
        <v>137.28</v>
      </c>
      <c r="R5" s="873">
        <f>+O5*J5</f>
        <v>1283730.0141042401</v>
      </c>
    </row>
    <row r="6" spans="1:19">
      <c r="B6" t="s">
        <v>1075</v>
      </c>
      <c r="C6" s="873">
        <f>+C4-C5</f>
        <v>438284.92634036124</v>
      </c>
      <c r="D6" s="873">
        <f t="shared" ref="D6:H6" si="1">+D4-D5</f>
        <v>-17967.149535812787</v>
      </c>
      <c r="E6" s="873">
        <f t="shared" si="1"/>
        <v>57096.344227983966</v>
      </c>
      <c r="F6" s="873">
        <f t="shared" si="1"/>
        <v>-492375.76484817325</v>
      </c>
      <c r="G6" s="873">
        <f t="shared" si="1"/>
        <v>-754698.74914383213</v>
      </c>
      <c r="H6" s="873">
        <f t="shared" si="1"/>
        <v>-601351.66925922479</v>
      </c>
      <c r="I6" s="873">
        <f t="shared" si="0"/>
        <v>-1371012.0622186977</v>
      </c>
      <c r="J6" s="873">
        <f>+I6/'Najaf FFS'!$G$23</f>
        <v>-2352.7801726707471</v>
      </c>
    </row>
    <row r="7" spans="1:19">
      <c r="I7" s="873"/>
    </row>
    <row r="8" spans="1:19">
      <c r="A8" t="s">
        <v>999</v>
      </c>
      <c r="C8" s="884">
        <v>43952</v>
      </c>
      <c r="D8" s="884">
        <v>43983</v>
      </c>
      <c r="E8" s="884">
        <v>44013</v>
      </c>
      <c r="F8" s="884">
        <v>44044</v>
      </c>
      <c r="G8" s="884">
        <v>44075</v>
      </c>
      <c r="H8" s="884">
        <v>44105</v>
      </c>
      <c r="I8" t="s">
        <v>1076</v>
      </c>
      <c r="J8" t="s">
        <v>1069</v>
      </c>
      <c r="L8" t="s">
        <v>1070</v>
      </c>
    </row>
    <row r="9" spans="1:19">
      <c r="B9" t="s">
        <v>1013</v>
      </c>
      <c r="C9" s="873">
        <f>+'Najaf FFS'!N32</f>
        <v>1014885.5471999999</v>
      </c>
      <c r="D9" s="873">
        <f>+'Najaf FFS'!O32</f>
        <v>3769574.8895999994</v>
      </c>
      <c r="E9" s="873">
        <f>+'Najaf FFS'!P32</f>
        <v>3624591.2399999993</v>
      </c>
      <c r="F9" s="873">
        <f>+'Najaf FFS'!Q32</f>
        <v>2174754.7439999999</v>
      </c>
      <c r="G9" s="873">
        <f>+'Najaf FFS'!R32</f>
        <v>2174754.7439999999</v>
      </c>
      <c r="H9" s="873">
        <f>+'Najaf FFS'!S32</f>
        <v>2174754.7439999999</v>
      </c>
      <c r="I9" s="873">
        <f t="shared" si="0"/>
        <v>14933315.908799995</v>
      </c>
      <c r="J9" s="873">
        <f>+I9/'Najaf FFS'!$G$32</f>
        <v>25896.671999999991</v>
      </c>
      <c r="K9" s="898">
        <f>+J9/J10</f>
        <v>0.57043355748514046</v>
      </c>
      <c r="L9" s="873">
        <f>+K9*[3]Najaf!G32</f>
        <v>328.94051092380624</v>
      </c>
      <c r="N9" t="s">
        <v>1073</v>
      </c>
    </row>
    <row r="10" spans="1:19">
      <c r="B10" t="s">
        <v>1074</v>
      </c>
      <c r="C10" s="873">
        <f>+'WR-Future-a FFS'!I34+'WR-Future-a FFS'!I35+'WR-Future-b FFS'!I34+'WR-Future-b FFS'!I35</f>
        <v>2966312.0939274211</v>
      </c>
      <c r="D10" s="873">
        <f>+'WR-Future-a FFS'!J34+'WR-Future-a FFS'!J35+'WR-Future-b FFS'!J34+'WR-Future-b FFS'!J35</f>
        <v>4896495.3515542923</v>
      </c>
      <c r="E10" s="873">
        <f>+'WR-Future-a FFS'!K34+'WR-Future-a FFS'!K35+'WR-Future-b FFS'!K34+'WR-Future-b FFS'!K35</f>
        <v>6396023.3512903815</v>
      </c>
      <c r="F10" s="873">
        <f>+'WR-Future-a FFS'!L34+'WR-Future-a FFS'!L35+'WR-Future-b FFS'!L34+'WR-Future-b FFS'!L35</f>
        <v>5553550.6948152911</v>
      </c>
      <c r="G10" s="873">
        <f>+'WR-Future-a FFS'!M34+'WR-Future-a FFS'!M35+'WR-Future-b FFS'!M34+'WR-Future-b FFS'!M35</f>
        <v>4094782.7890898399</v>
      </c>
      <c r="H10" s="873">
        <f>+'WR-Future-a FFS'!N34+'WR-Future-a FFS'!N35+'WR-Future-b FFS'!N34+'WR-Future-b FFS'!N35</f>
        <v>2271723.1863158098</v>
      </c>
      <c r="I10" s="873">
        <f t="shared" si="0"/>
        <v>26178887.466993034</v>
      </c>
      <c r="J10" s="902">
        <f>+I10/'Najaf FFS'!$G$32</f>
        <v>45398.226770125788</v>
      </c>
      <c r="O10" s="902">
        <f>+'Najaf FFS'!D27+'Najaf FFS'!D28+'Najaf FFS'!E27+'Najaf FFS'!E28</f>
        <v>135.85000000000002</v>
      </c>
      <c r="R10" s="873">
        <f>+O10*J10</f>
        <v>6167349.1067215893</v>
      </c>
    </row>
    <row r="11" spans="1:19" ht="15.75" thickBot="1">
      <c r="B11" t="s">
        <v>1075</v>
      </c>
      <c r="C11" s="873">
        <f>+C9-C10</f>
        <v>-1951426.5467274212</v>
      </c>
      <c r="D11" s="873">
        <f t="shared" ref="D11:H11" si="2">+D9-D10</f>
        <v>-1126920.4619542928</v>
      </c>
      <c r="E11" s="873">
        <f t="shared" si="2"/>
        <v>-2771432.1112903822</v>
      </c>
      <c r="F11" s="873">
        <f t="shared" si="2"/>
        <v>-3378795.9508152911</v>
      </c>
      <c r="G11" s="873">
        <f t="shared" si="2"/>
        <v>-1920028.04508984</v>
      </c>
      <c r="H11" s="873">
        <f t="shared" si="2"/>
        <v>-96968.442315809894</v>
      </c>
      <c r="I11" s="873">
        <f t="shared" si="0"/>
        <v>-11245571.558193039</v>
      </c>
      <c r="J11" s="873">
        <f>+I11/'Najaf FFS'!$G$32</f>
        <v>-19501.554770125796</v>
      </c>
      <c r="M11" t="s">
        <v>1077</v>
      </c>
    </row>
    <row r="12" spans="1:19" ht="15.75" thickBot="1">
      <c r="I12" s="873"/>
      <c r="J12" s="144" t="s">
        <v>1078</v>
      </c>
      <c r="K12" s="145"/>
      <c r="L12" s="900">
        <f>+L9+L4</f>
        <v>765.04671064375771</v>
      </c>
      <c r="M12" s="901">
        <f>+L12/'Najaf FFS'!E9</f>
        <v>1.2603734936470472</v>
      </c>
    </row>
    <row r="13" spans="1:19">
      <c r="B13" t="s">
        <v>739</v>
      </c>
      <c r="I13" s="873"/>
    </row>
    <row r="14" spans="1:19">
      <c r="A14" t="s">
        <v>997</v>
      </c>
      <c r="C14" s="884">
        <v>43770</v>
      </c>
      <c r="D14" s="884">
        <v>43800</v>
      </c>
      <c r="E14" s="884">
        <v>43831</v>
      </c>
      <c r="F14" s="884">
        <v>43862</v>
      </c>
      <c r="G14" s="884">
        <v>43891</v>
      </c>
      <c r="H14" s="884">
        <v>43922</v>
      </c>
      <c r="I14" t="s">
        <v>1068</v>
      </c>
      <c r="J14" t="s">
        <v>1069</v>
      </c>
      <c r="L14" t="s">
        <v>1070</v>
      </c>
    </row>
    <row r="15" spans="1:19">
      <c r="B15" t="s">
        <v>1013</v>
      </c>
      <c r="C15" s="873">
        <f>+'Muthana FFS'!P26</f>
        <v>1583971.1999999997</v>
      </c>
      <c r="D15" s="873">
        <f>+'Muthana FFS'!Q26</f>
        <v>1470830.4</v>
      </c>
      <c r="E15" s="873">
        <f>+'Muthana FFS'!R26</f>
        <v>1470830.4</v>
      </c>
      <c r="F15" s="873">
        <f>+'Muthana FFS'!S26</f>
        <v>1357689.5999999996</v>
      </c>
      <c r="G15" s="873">
        <f>+'Muthana FFS'!T26</f>
        <v>1583971.1999999997</v>
      </c>
      <c r="H15" s="873">
        <f>+'Muthana FFS'!U26</f>
        <v>1357689.5999999996</v>
      </c>
      <c r="I15" s="873">
        <f t="shared" si="0"/>
        <v>8824982.3999999985</v>
      </c>
      <c r="J15" s="873">
        <f>+I15/'Muthana FFS'!$G$18</f>
        <v>6739.1999999999989</v>
      </c>
      <c r="K15" s="898">
        <f>+J15/J16</f>
        <v>0.73431044674796386</v>
      </c>
      <c r="L15" s="873">
        <f>+K15*'Muthana FFS'!G18</f>
        <v>961.57953001645865</v>
      </c>
      <c r="N15" t="s">
        <v>1073</v>
      </c>
      <c r="P15" t="s">
        <v>1079</v>
      </c>
    </row>
    <row r="16" spans="1:19">
      <c r="B16" t="s">
        <v>1074</v>
      </c>
      <c r="C16" s="873">
        <f>+'WR-Future-a FFS'!Q34+'WR-Future-b FFS'!Q34</f>
        <v>114609.51020084148</v>
      </c>
      <c r="D16" s="873">
        <f>+'WR-Future-a FFS'!R34+'WR-Future-b FFS'!R34</f>
        <v>863031.38842581562</v>
      </c>
      <c r="E16" s="873">
        <f>+'WR-Future-a FFS'!S34+'WR-Future-b FFS'!S34</f>
        <v>1176392.5864701681</v>
      </c>
      <c r="F16" s="873">
        <f>+'WR-Future-a FFS'!T34+'WR-Future-b FFS'!T34</f>
        <v>2217810.021994032</v>
      </c>
      <c r="G16" s="873">
        <f>+'WR-Future-a FFS'!U34+'WR-Future-b FFS'!U34</f>
        <v>3911074.0876679313</v>
      </c>
      <c r="H16" s="873">
        <f>+'WR-Future-a FFS'!V34+'WR-Future-b FFS'!V34</f>
        <v>3735136.1304512285</v>
      </c>
      <c r="I16" s="873">
        <f t="shared" si="0"/>
        <v>12018053.725210017</v>
      </c>
      <c r="J16" s="902">
        <f>+I16/'Muthana FFS'!$G$18</f>
        <v>9177.5897099732847</v>
      </c>
      <c r="O16" s="902">
        <f>+'Muthana FFS'!D16+'Muthana FFS'!E16</f>
        <v>485</v>
      </c>
      <c r="Q16" s="902">
        <f>+'Muthana FFS'!D17+'Muthana FFS'!E17</f>
        <v>582</v>
      </c>
      <c r="R16" s="873">
        <f>+O16*J16</f>
        <v>4451131.0093370434</v>
      </c>
      <c r="S16" s="873">
        <f>+Q16*J16</f>
        <v>5341357.2112044515</v>
      </c>
    </row>
    <row r="17" spans="1:19">
      <c r="B17" t="s">
        <v>1075</v>
      </c>
      <c r="C17" s="873">
        <f>+C15-C16</f>
        <v>1469361.6897991581</v>
      </c>
      <c r="D17" s="873">
        <f t="shared" ref="D17:H17" si="3">+D15-D16</f>
        <v>607799.01157418429</v>
      </c>
      <c r="E17" s="873">
        <f t="shared" si="3"/>
        <v>294437.81352983182</v>
      </c>
      <c r="F17" s="873">
        <f t="shared" si="3"/>
        <v>-860120.42199403234</v>
      </c>
      <c r="G17" s="873">
        <f t="shared" si="3"/>
        <v>-2327102.8876679316</v>
      </c>
      <c r="H17" s="873">
        <f t="shared" si="3"/>
        <v>-2377446.5304512288</v>
      </c>
      <c r="I17" s="873">
        <f t="shared" si="0"/>
        <v>-3193071.3252100185</v>
      </c>
      <c r="J17" s="873">
        <f>+I17/'Muthana FFS'!$G$18</f>
        <v>-2438.3897099732862</v>
      </c>
    </row>
    <row r="18" spans="1:19">
      <c r="I18" s="873"/>
    </row>
    <row r="19" spans="1:19">
      <c r="A19" t="s">
        <v>999</v>
      </c>
      <c r="C19" s="884">
        <v>43952</v>
      </c>
      <c r="D19" s="884">
        <v>43983</v>
      </c>
      <c r="E19" s="884">
        <v>44013</v>
      </c>
      <c r="F19" s="884">
        <v>44044</v>
      </c>
      <c r="G19" s="884">
        <v>44075</v>
      </c>
      <c r="H19" s="884">
        <v>44105</v>
      </c>
      <c r="I19" t="s">
        <v>1076</v>
      </c>
      <c r="J19" t="s">
        <v>1069</v>
      </c>
      <c r="L19" t="s">
        <v>1070</v>
      </c>
    </row>
    <row r="20" spans="1:19">
      <c r="B20" t="s">
        <v>1013</v>
      </c>
      <c r="C20" s="873">
        <f>+[3]Muthana!P32</f>
        <v>967353.83999999985</v>
      </c>
      <c r="D20" s="873">
        <f>+[3]Muthana!Q32</f>
        <v>773883.07199999993</v>
      </c>
      <c r="E20" s="873">
        <f>+[3]Muthana!R32</f>
        <v>967353.83999999985</v>
      </c>
      <c r="F20" s="873">
        <f>+[3]Muthana!S32</f>
        <v>773883.07199999993</v>
      </c>
      <c r="G20" s="873">
        <f>+[3]Muthana!T32</f>
        <v>773883.07199999993</v>
      </c>
      <c r="H20" s="873">
        <f>+[3]Muthana!U32</f>
        <v>967353.83999999985</v>
      </c>
      <c r="I20" s="873">
        <f t="shared" si="0"/>
        <v>5223710.7359999986</v>
      </c>
      <c r="J20" s="873">
        <f>+I20/'Muthana FFS'!$G$25</f>
        <v>6788.4479999999985</v>
      </c>
      <c r="K20" s="898">
        <f>+J20/J21</f>
        <v>0.28351470626327885</v>
      </c>
      <c r="L20" s="873">
        <f>+K20*'Muthana FFS'!G25</f>
        <v>218.16456646959307</v>
      </c>
      <c r="N20" t="s">
        <v>1073</v>
      </c>
      <c r="P20" t="s">
        <v>1079</v>
      </c>
    </row>
    <row r="21" spans="1:19">
      <c r="B21" t="s">
        <v>1074</v>
      </c>
      <c r="C21" s="873">
        <f>+'[3]WR-Future-a'!V34+'[3]WR-Future-a'!V35+'[3]WR-Future-b'!V34+'[3]WR-Future-b'!V35</f>
        <v>1400612.1079799954</v>
      </c>
      <c r="D21" s="873">
        <f>+'[3]WR-Future-a'!W35+'[3]WR-Future-b'!W35</f>
        <v>756551.36054421752</v>
      </c>
      <c r="E21" s="873">
        <f>+'[3]WR-Future-a'!X35+'[3]WR-Future-b'!X35</f>
        <v>2844391.7072517611</v>
      </c>
      <c r="F21" s="873">
        <f>+'[3]WR-Future-a'!Y35+'[3]WR-Future-b'!Y35</f>
        <v>5866130.326260535</v>
      </c>
      <c r="G21" s="873">
        <f>+'[3]WR-Future-a'!Z35+'[3]WR-Future-b'!Z35</f>
        <v>5004275.3203076907</v>
      </c>
      <c r="H21" s="873">
        <f>+'[3]WR-Future-a'!AA35+'[3]WR-Future-b'!AA35</f>
        <v>2552870.8375314292</v>
      </c>
      <c r="I21" s="873">
        <f t="shared" si="0"/>
        <v>18424831.659875628</v>
      </c>
      <c r="J21" s="902">
        <f>+I21/'Muthana FFS'!$G$25</f>
        <v>23943.900792560918</v>
      </c>
      <c r="O21" s="902">
        <f>+'Muthana FFS'!D23+'Muthana FFS'!E23</f>
        <v>285</v>
      </c>
      <c r="Q21" s="902">
        <f>+'Muthana FFS'!D24+'Muthana FFS'!E24</f>
        <v>342</v>
      </c>
      <c r="R21" s="873">
        <f>+O21*J21</f>
        <v>6824011.725879862</v>
      </c>
      <c r="S21" s="873">
        <f>+Q21*J21</f>
        <v>8188814.0710558342</v>
      </c>
    </row>
    <row r="22" spans="1:19" ht="15.75" thickBot="1">
      <c r="B22" t="s">
        <v>1075</v>
      </c>
      <c r="C22" s="873">
        <f>+C20-C21</f>
        <v>-433258.26797999558</v>
      </c>
      <c r="D22" s="873">
        <f t="shared" ref="D22:H22" si="4">+D20-D21</f>
        <v>17331.71145578241</v>
      </c>
      <c r="E22" s="873">
        <f t="shared" si="4"/>
        <v>-1877037.8672517613</v>
      </c>
      <c r="F22" s="873">
        <f t="shared" si="4"/>
        <v>-5092247.2542605354</v>
      </c>
      <c r="G22" s="873">
        <f t="shared" si="4"/>
        <v>-4230392.248307691</v>
      </c>
      <c r="H22" s="873">
        <f t="shared" si="4"/>
        <v>-1585516.9975314294</v>
      </c>
      <c r="I22" s="873">
        <f t="shared" si="0"/>
        <v>-13201120.92387563</v>
      </c>
      <c r="J22" s="873">
        <f>+I22/'Muthana FFS'!$G$25</f>
        <v>-17155.452792560922</v>
      </c>
      <c r="M22" t="s">
        <v>1077</v>
      </c>
    </row>
    <row r="23" spans="1:19" ht="15.75" thickBot="1">
      <c r="I23" s="873"/>
      <c r="J23" s="144" t="s">
        <v>1080</v>
      </c>
      <c r="K23" s="145"/>
      <c r="L23" s="900">
        <f>+L20+L15</f>
        <v>1179.7440964860516</v>
      </c>
      <c r="M23" s="901">
        <f>+L23/'Muthana FFS'!E6</f>
        <v>0.8738845159155938</v>
      </c>
      <c r="R23" s="902">
        <f>+R21+R16+R10+R5</f>
        <v>18726221.856042735</v>
      </c>
      <c r="S23" s="902">
        <f>+S21+S16+S10+S5</f>
        <v>13530171.282260286</v>
      </c>
    </row>
    <row r="24" spans="1:19">
      <c r="B24" t="s">
        <v>740</v>
      </c>
      <c r="I24" s="873"/>
    </row>
    <row r="25" spans="1:19">
      <c r="A25" t="s">
        <v>997</v>
      </c>
      <c r="C25" s="884">
        <v>43770</v>
      </c>
      <c r="D25" s="884">
        <v>43800</v>
      </c>
      <c r="E25" s="884">
        <v>43831</v>
      </c>
      <c r="F25" s="884">
        <v>43862</v>
      </c>
      <c r="G25" s="884">
        <v>43891</v>
      </c>
      <c r="H25" s="884">
        <v>43922</v>
      </c>
      <c r="I25" t="s">
        <v>1068</v>
      </c>
      <c r="J25" t="s">
        <v>1069</v>
      </c>
      <c r="L25" t="s">
        <v>1070</v>
      </c>
    </row>
    <row r="26" spans="1:19">
      <c r="B26" t="s">
        <v>1013</v>
      </c>
      <c r="C26" s="873">
        <f>+'Karbala FFS'!N25</f>
        <v>1413434.88</v>
      </c>
      <c r="D26" s="873">
        <f>+'Karbala FFS'!O25</f>
        <v>1413434.88</v>
      </c>
      <c r="E26" s="873">
        <f>+'Karbala FFS'!P25</f>
        <v>1413434.88</v>
      </c>
      <c r="F26" s="873">
        <f>+'Karbala FFS'!Q25</f>
        <v>1413434.88</v>
      </c>
      <c r="G26" s="873">
        <f>+'Karbala FFS'!R25</f>
        <v>1413434.88</v>
      </c>
      <c r="H26" s="873">
        <f>+'Karbala FFS'!S25</f>
        <v>1413434.88</v>
      </c>
      <c r="I26" s="873">
        <f t="shared" si="0"/>
        <v>8480609.2799999993</v>
      </c>
      <c r="J26" s="873">
        <f>+I26/'Karbala FFS'!$F$17</f>
        <v>10367.999999999998</v>
      </c>
      <c r="K26" s="898">
        <f>+J26/J27</f>
        <v>1.1553888136524573</v>
      </c>
      <c r="L26" s="873">
        <f>+K26*'Karbala FFS'!F17</f>
        <v>945.06183401516398</v>
      </c>
    </row>
    <row r="27" spans="1:19">
      <c r="B27" t="s">
        <v>1074</v>
      </c>
      <c r="C27" s="873">
        <f>+'WR-Future-a FFS'!AE34+'WR-Future-b FFS'!AE34</f>
        <v>105411.34002960552</v>
      </c>
      <c r="D27" s="873">
        <f>+'WR-Future-a FFS'!AF34+'WR-Future-b FFS'!AF34</f>
        <v>518618.89357410028</v>
      </c>
      <c r="E27" s="873">
        <f>+'WR-Future-a FFS'!AG34+'WR-Future-b FFS'!AG34</f>
        <v>698589.14217670879</v>
      </c>
      <c r="F27" s="873">
        <f>+'WR-Future-a FFS'!AH34+'WR-Future-b FFS'!AH34</f>
        <v>1260125.1696715837</v>
      </c>
      <c r="G27" s="873">
        <f>+'WR-Future-a FFS'!AI34+'WR-Future-b FFS'!AI34</f>
        <v>2412532.2118711737</v>
      </c>
      <c r="H27" s="873">
        <f>+'WR-Future-a FFS'!AJ34+'WR-Future-b FFS'!AJ34</f>
        <v>2344771.1813363591</v>
      </c>
      <c r="I27" s="873">
        <f t="shared" si="0"/>
        <v>7340047.9386595311</v>
      </c>
      <c r="J27" s="902">
        <f>+I27/'Karbala FFS'!$F$17</f>
        <v>8973.6025461630525</v>
      </c>
    </row>
    <row r="28" spans="1:19">
      <c r="B28" t="s">
        <v>1075</v>
      </c>
      <c r="C28" s="873">
        <f>+C26-C27</f>
        <v>1308023.5399703945</v>
      </c>
      <c r="D28" s="873">
        <f t="shared" ref="D28:H28" si="5">+D26-D27</f>
        <v>894815.98642589967</v>
      </c>
      <c r="E28" s="873">
        <f t="shared" si="5"/>
        <v>714845.7378232911</v>
      </c>
      <c r="F28" s="873">
        <f t="shared" si="5"/>
        <v>153309.7103284162</v>
      </c>
      <c r="G28" s="873">
        <f t="shared" si="5"/>
        <v>-999097.33187117381</v>
      </c>
      <c r="H28" s="873">
        <f t="shared" si="5"/>
        <v>-931336.30133635923</v>
      </c>
      <c r="I28" s="873">
        <f t="shared" si="0"/>
        <v>1140561.3413404687</v>
      </c>
      <c r="J28" s="873">
        <f>+I28/'Karbala FFS'!$F$17</f>
        <v>1394.3974538369464</v>
      </c>
    </row>
    <row r="29" spans="1:19">
      <c r="I29" s="873"/>
    </row>
    <row r="30" spans="1:19">
      <c r="A30" t="s">
        <v>999</v>
      </c>
      <c r="C30" s="884">
        <v>43952</v>
      </c>
      <c r="D30" s="884">
        <v>43983</v>
      </c>
      <c r="E30" s="884">
        <v>44013</v>
      </c>
      <c r="F30" s="884">
        <v>44044</v>
      </c>
      <c r="G30" s="884">
        <v>44075</v>
      </c>
      <c r="H30" s="884">
        <v>44105</v>
      </c>
      <c r="I30" t="s">
        <v>1076</v>
      </c>
      <c r="J30" t="s">
        <v>1069</v>
      </c>
      <c r="L30" t="s">
        <v>1070</v>
      </c>
    </row>
    <row r="31" spans="1:19">
      <c r="B31" t="s">
        <v>1013</v>
      </c>
      <c r="C31" s="873">
        <f>+'Karbala FFS'!N31</f>
        <v>77467.104000000007</v>
      </c>
      <c r="D31" s="873">
        <f>+'Karbala FFS'!O31</f>
        <v>77467.104000000007</v>
      </c>
      <c r="E31" s="873">
        <f>+'Karbala FFS'!P31</f>
        <v>77467.104000000007</v>
      </c>
      <c r="F31" s="873">
        <f>+'Karbala FFS'!Q31</f>
        <v>77467.104000000007</v>
      </c>
      <c r="G31" s="873">
        <f>+'Karbala FFS'!R31</f>
        <v>77467.104000000007</v>
      </c>
      <c r="H31" s="873">
        <f>+'Karbala FFS'!S31</f>
        <v>77467.104000000007</v>
      </c>
      <c r="I31" s="873">
        <f t="shared" si="0"/>
        <v>464802.62400000001</v>
      </c>
      <c r="J31" s="873">
        <f>+I31/'Karbala FFS'!$D$24</f>
        <v>1555.2</v>
      </c>
      <c r="K31" s="898">
        <f>+J31/J32</f>
        <v>7.8834619223567853E-2</v>
      </c>
      <c r="L31" s="873">
        <f>+K31*'Karbala FFS'!D24</f>
        <v>23.561302647347723</v>
      </c>
    </row>
    <row r="32" spans="1:19">
      <c r="B32" t="s">
        <v>1074</v>
      </c>
      <c r="C32" s="873">
        <f>+'WR-Future-a FFS'!AK34+'WR-Future-b FFS'!AK34+'WR-Future-b FFS'!AK35+'WR-Future-a FFS'!AK35</f>
        <v>619790.25775089674</v>
      </c>
      <c r="D32" s="873">
        <f>+'WR-Future-a FFS'!AL34+'WR-Future-b FFS'!AL34+'WR-Future-b FFS'!AL35+'WR-Future-a FFS'!AL35</f>
        <v>0</v>
      </c>
      <c r="E32" s="873">
        <f>+'WR-Future-a FFS'!AM34+'WR-Future-b FFS'!AM34+'WR-Future-b FFS'!AM35+'WR-Future-a FFS'!AM35</f>
        <v>755808.73140031076</v>
      </c>
      <c r="F32" s="873">
        <f>+'WR-Future-a FFS'!AN34+'WR-Future-b FFS'!AN34+'WR-Future-b FFS'!AN35+'WR-Future-a FFS'!AN35</f>
        <v>2088081.5373968596</v>
      </c>
      <c r="G32" s="873">
        <f>+'WR-Future-a FFS'!AO34+'WR-Future-b FFS'!AO34+'WR-Future-b FFS'!AO35+'WR-Future-a FFS'!AO35</f>
        <v>1666640.4311714433</v>
      </c>
      <c r="H32" s="873">
        <f>+'WR-Future-a FFS'!AP34+'WR-Future-b FFS'!AP34+'WR-Future-b FFS'!AP35+'WR-Future-a FFS'!AP35</f>
        <v>765599.24304738687</v>
      </c>
      <c r="I32" s="873">
        <f t="shared" si="0"/>
        <v>5895920.2007668968</v>
      </c>
      <c r="J32" s="902">
        <f>+I32/'Karbala FFS'!$D$24</f>
        <v>19727.373777116794</v>
      </c>
    </row>
    <row r="33" spans="2:13" ht="15.75" thickBot="1">
      <c r="B33" t="s">
        <v>1075</v>
      </c>
      <c r="C33" s="873">
        <f>+C31-C32</f>
        <v>-542323.15375089669</v>
      </c>
      <c r="D33" s="873">
        <f t="shared" ref="D33:H33" si="6">+D31-D32</f>
        <v>77467.104000000007</v>
      </c>
      <c r="E33" s="873">
        <f t="shared" si="6"/>
        <v>-678341.62740031071</v>
      </c>
      <c r="F33" s="873">
        <f t="shared" si="6"/>
        <v>-2010614.4333968596</v>
      </c>
      <c r="G33" s="873">
        <f t="shared" si="6"/>
        <v>-1589173.3271714433</v>
      </c>
      <c r="H33" s="873">
        <f t="shared" si="6"/>
        <v>-688132.13904738682</v>
      </c>
      <c r="I33" s="873">
        <f>SUM(C33:H33)</f>
        <v>-5431117.576766897</v>
      </c>
      <c r="J33" s="873">
        <f>+I33/'Karbala FFS'!$D$24</f>
        <v>-18172.173777116797</v>
      </c>
      <c r="M33" t="s">
        <v>1077</v>
      </c>
    </row>
    <row r="34" spans="2:13" ht="15.75" thickBot="1">
      <c r="J34" s="144" t="s">
        <v>1081</v>
      </c>
      <c r="K34" s="145"/>
      <c r="L34" s="900">
        <f>+L31+L26</f>
        <v>968.62313666251168</v>
      </c>
      <c r="M34" s="901">
        <f>+L34/'Karbala FFS'!E6</f>
        <v>0.6157807607517557</v>
      </c>
    </row>
    <row r="35" spans="2:13" ht="15.75" thickBot="1"/>
    <row r="36" spans="2:13" ht="15.75" thickBot="1">
      <c r="I36" s="144" t="s">
        <v>1083</v>
      </c>
      <c r="J36" s="901">
        <f>+I32+I27+I21+I16+I10+I5</f>
        <v>75306860.701723814</v>
      </c>
      <c r="L36" s="903">
        <f>+L34+L23+L12</f>
        <v>2913.4139437923209</v>
      </c>
      <c r="M36" s="143" t="s">
        <v>1084</v>
      </c>
    </row>
    <row r="37" spans="2:13" ht="15.75" thickBot="1">
      <c r="L37" s="903">
        <f>+J36/L36</f>
        <v>25848.321644159732</v>
      </c>
      <c r="M37" s="143" t="s">
        <v>1085</v>
      </c>
    </row>
    <row r="39" spans="2:13">
      <c r="I39" s="362">
        <f>+I33+I28+I22+I17+I11+I6</f>
        <v>-33301332.104923815</v>
      </c>
    </row>
  </sheetData>
  <pageMargins left="0.7" right="0.7" top="0.75" bottom="0.75" header="0.3" footer="0.3"/>
  <drawing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I54"/>
  <sheetViews>
    <sheetView zoomScale="62" zoomScaleNormal="85" workbookViewId="0">
      <selection activeCell="B5" sqref="B5"/>
    </sheetView>
  </sheetViews>
  <sheetFormatPr defaultColWidth="10.85546875" defaultRowHeight="15"/>
  <cols>
    <col min="2" max="2" width="107.85546875" bestFit="1" customWidth="1"/>
    <col min="4" max="4" width="13.85546875" bestFit="1" customWidth="1"/>
    <col min="5" max="5" width="15" customWidth="1"/>
    <col min="6" max="6" width="14.85546875" customWidth="1"/>
    <col min="7" max="7" width="13.85546875" customWidth="1"/>
    <col min="8" max="8" width="13.42578125" bestFit="1" customWidth="1"/>
    <col min="9" max="9" width="15" customWidth="1"/>
  </cols>
  <sheetData>
    <row r="2" spans="2:9">
      <c r="B2" s="825" t="s">
        <v>1989</v>
      </c>
      <c r="C2" s="826"/>
      <c r="D2" s="826"/>
      <c r="E2" s="826"/>
    </row>
    <row r="3" spans="2:9">
      <c r="B3" s="825" t="s">
        <v>1990</v>
      </c>
      <c r="C3" s="826"/>
      <c r="D3" s="826"/>
      <c r="E3" s="826"/>
    </row>
    <row r="4" spans="2:9">
      <c r="B4" s="827" t="s">
        <v>1991</v>
      </c>
      <c r="C4" s="828"/>
      <c r="D4" s="828"/>
      <c r="E4" s="828"/>
    </row>
    <row r="5" spans="2:9">
      <c r="B5" s="826" t="s">
        <v>1992</v>
      </c>
      <c r="C5" s="811">
        <v>2086982</v>
      </c>
      <c r="D5" s="811">
        <v>1913582</v>
      </c>
      <c r="E5" s="811">
        <v>0</v>
      </c>
      <c r="F5" s="811">
        <v>173400</v>
      </c>
    </row>
    <row r="6" spans="2:9">
      <c r="B6" s="826" t="s">
        <v>1993</v>
      </c>
      <c r="C6" s="811">
        <v>90572</v>
      </c>
      <c r="D6" s="811">
        <v>90572</v>
      </c>
      <c r="E6" s="811">
        <v>0</v>
      </c>
      <c r="F6" s="811">
        <v>0</v>
      </c>
      <c r="I6" s="450" t="s">
        <v>1994</v>
      </c>
    </row>
    <row r="7" spans="2:9">
      <c r="B7" s="826" t="s">
        <v>1995</v>
      </c>
      <c r="C7" s="811">
        <v>15270</v>
      </c>
      <c r="D7" s="811">
        <v>15270</v>
      </c>
      <c r="E7" s="811">
        <v>0</v>
      </c>
      <c r="F7" s="811">
        <v>0</v>
      </c>
      <c r="I7" s="833">
        <v>1600000</v>
      </c>
    </row>
    <row r="8" spans="2:9">
      <c r="B8" s="826" t="s">
        <v>1996</v>
      </c>
      <c r="C8" s="811">
        <v>189360</v>
      </c>
      <c r="D8" s="811">
        <v>189360</v>
      </c>
      <c r="E8" s="811">
        <v>0</v>
      </c>
      <c r="F8" s="811">
        <v>0</v>
      </c>
    </row>
    <row r="9" spans="2:9">
      <c r="B9" s="827" t="s">
        <v>638</v>
      </c>
      <c r="C9" s="828"/>
      <c r="D9" s="828"/>
      <c r="E9" s="828"/>
      <c r="F9" s="828"/>
    </row>
    <row r="10" spans="2:9">
      <c r="B10" s="826" t="s">
        <v>1997</v>
      </c>
      <c r="C10" s="811">
        <v>59976</v>
      </c>
      <c r="D10" s="811">
        <v>59976</v>
      </c>
      <c r="E10" s="811">
        <v>0</v>
      </c>
      <c r="F10" s="811">
        <v>0</v>
      </c>
    </row>
    <row r="11" spans="2:9">
      <c r="B11" s="829" t="s">
        <v>1998</v>
      </c>
      <c r="C11" s="811">
        <v>3260800</v>
      </c>
      <c r="D11" s="811">
        <v>3260800</v>
      </c>
      <c r="E11" s="811">
        <v>0</v>
      </c>
      <c r="F11" s="811">
        <v>0</v>
      </c>
    </row>
    <row r="12" spans="2:9">
      <c r="B12" s="827" t="s">
        <v>1999</v>
      </c>
      <c r="C12" s="828"/>
      <c r="D12" s="828"/>
      <c r="E12" s="828"/>
      <c r="F12" s="828"/>
    </row>
    <row r="13" spans="2:9">
      <c r="B13" s="829" t="s">
        <v>2000</v>
      </c>
      <c r="C13" s="811">
        <v>229000</v>
      </c>
      <c r="D13" s="811">
        <v>229000</v>
      </c>
      <c r="E13" s="811">
        <v>0</v>
      </c>
      <c r="F13" s="811">
        <v>0</v>
      </c>
    </row>
    <row r="14" spans="2:9">
      <c r="B14" s="830" t="s">
        <v>2001</v>
      </c>
      <c r="C14" s="811"/>
      <c r="D14" s="811"/>
      <c r="E14" s="811"/>
    </row>
    <row r="15" spans="2:9">
      <c r="B15" s="827" t="s">
        <v>2002</v>
      </c>
      <c r="C15" s="828"/>
      <c r="D15" s="828"/>
      <c r="E15" s="828"/>
    </row>
    <row r="16" spans="2:9">
      <c r="B16" s="829" t="s">
        <v>2003</v>
      </c>
      <c r="C16" s="811">
        <v>94698</v>
      </c>
      <c r="D16" s="811">
        <v>94698</v>
      </c>
      <c r="E16" s="811">
        <v>0</v>
      </c>
      <c r="F16" s="811">
        <v>0</v>
      </c>
    </row>
    <row r="17" spans="2:6">
      <c r="B17" s="829" t="s">
        <v>2004</v>
      </c>
      <c r="C17" s="811">
        <v>83800</v>
      </c>
      <c r="D17" s="811">
        <v>83800</v>
      </c>
      <c r="E17" s="811">
        <v>0</v>
      </c>
      <c r="F17" s="811">
        <v>0</v>
      </c>
    </row>
    <row r="18" spans="2:6">
      <c r="B18" s="825" t="s">
        <v>2005</v>
      </c>
      <c r="C18" s="826"/>
      <c r="D18" s="826"/>
      <c r="E18" s="826"/>
    </row>
    <row r="19" spans="2:6">
      <c r="B19" s="827" t="s">
        <v>2006</v>
      </c>
      <c r="C19" s="828">
        <v>0</v>
      </c>
      <c r="D19" s="828"/>
      <c r="E19" s="828"/>
      <c r="F19" s="828"/>
    </row>
    <row r="20" spans="2:6">
      <c r="B20" s="826" t="s">
        <v>2007</v>
      </c>
      <c r="C20" s="811">
        <v>506894</v>
      </c>
      <c r="D20" s="811">
        <v>506894</v>
      </c>
      <c r="E20" s="811">
        <v>0</v>
      </c>
      <c r="F20" s="811">
        <v>0</v>
      </c>
    </row>
    <row r="21" spans="2:6">
      <c r="B21" s="826" t="s">
        <v>2008</v>
      </c>
      <c r="C21" s="811">
        <v>29128</v>
      </c>
      <c r="D21" s="811">
        <v>29128</v>
      </c>
      <c r="E21" s="811">
        <v>0</v>
      </c>
      <c r="F21" s="811">
        <v>0</v>
      </c>
    </row>
    <row r="22" spans="2:6">
      <c r="B22" s="829" t="s">
        <v>2009</v>
      </c>
      <c r="C22" s="811">
        <v>46000</v>
      </c>
      <c r="D22" s="811">
        <v>46000</v>
      </c>
      <c r="E22" s="811">
        <v>0</v>
      </c>
      <c r="F22" s="811">
        <v>0</v>
      </c>
    </row>
    <row r="23" spans="2:6">
      <c r="B23" s="826" t="s">
        <v>2010</v>
      </c>
      <c r="C23" s="811">
        <v>102500</v>
      </c>
      <c r="D23" s="811">
        <v>102500</v>
      </c>
      <c r="E23" s="811">
        <v>0</v>
      </c>
      <c r="F23" s="811">
        <v>0</v>
      </c>
    </row>
    <row r="24" spans="2:6">
      <c r="B24" s="826" t="s">
        <v>2011</v>
      </c>
      <c r="C24" s="811">
        <v>585804</v>
      </c>
      <c r="D24" s="811">
        <v>585804</v>
      </c>
      <c r="E24" s="811">
        <v>0</v>
      </c>
      <c r="F24" s="811">
        <v>0</v>
      </c>
    </row>
    <row r="25" spans="2:6">
      <c r="B25" s="827" t="s">
        <v>2012</v>
      </c>
      <c r="C25" s="828">
        <v>0</v>
      </c>
      <c r="D25" s="828"/>
      <c r="E25" s="828"/>
      <c r="F25" s="828"/>
    </row>
    <row r="26" spans="2:6">
      <c r="B26" s="829" t="s">
        <v>2013</v>
      </c>
      <c r="C26" s="811">
        <v>472050</v>
      </c>
      <c r="D26" s="811">
        <v>472050</v>
      </c>
      <c r="E26" s="811">
        <v>0</v>
      </c>
      <c r="F26" s="811">
        <v>0</v>
      </c>
    </row>
    <row r="27" spans="2:6">
      <c r="B27" s="826" t="s">
        <v>2014</v>
      </c>
      <c r="C27" s="811">
        <v>30000</v>
      </c>
      <c r="D27" s="811">
        <v>30000</v>
      </c>
      <c r="E27" s="811">
        <v>0</v>
      </c>
      <c r="F27" s="811">
        <v>0</v>
      </c>
    </row>
    <row r="28" spans="2:6">
      <c r="B28" s="831" t="s">
        <v>572</v>
      </c>
      <c r="C28" s="832">
        <v>7882834</v>
      </c>
      <c r="D28" s="832">
        <v>7709434</v>
      </c>
      <c r="E28" s="832">
        <v>0</v>
      </c>
      <c r="F28" s="832">
        <v>173400</v>
      </c>
    </row>
    <row r="30" spans="2:6">
      <c r="C30" s="477">
        <f>+C28-I7</f>
        <v>6282834</v>
      </c>
    </row>
    <row r="34" spans="3:9" ht="15.75">
      <c r="C34" s="1443" t="s">
        <v>1932</v>
      </c>
      <c r="D34" s="652" t="s">
        <v>2015</v>
      </c>
    </row>
    <row r="35" spans="3:9">
      <c r="D35" s="230" t="s">
        <v>2016</v>
      </c>
      <c r="E35" s="230" t="s">
        <v>2017</v>
      </c>
      <c r="F35" s="230" t="s">
        <v>2018</v>
      </c>
      <c r="G35" s="230" t="s">
        <v>2019</v>
      </c>
      <c r="H35" s="230" t="s">
        <v>2020</v>
      </c>
      <c r="I35" s="230" t="s">
        <v>2021</v>
      </c>
    </row>
    <row r="36" spans="3:9">
      <c r="C36" t="s">
        <v>189</v>
      </c>
      <c r="D36" s="477">
        <v>3904494.6666333335</v>
      </c>
      <c r="E36" s="477">
        <v>7583434.8666333333</v>
      </c>
      <c r="F36" s="477">
        <v>14204375.881133335</v>
      </c>
      <c r="G36" s="477">
        <v>8105370.8956333324</v>
      </c>
      <c r="H36" s="477">
        <v>2773211.5956333335</v>
      </c>
      <c r="I36" s="477">
        <v>1529112.0956333333</v>
      </c>
    </row>
    <row r="37" spans="3:9">
      <c r="C37" t="s">
        <v>285</v>
      </c>
      <c r="D37" s="477">
        <v>2364368</v>
      </c>
      <c r="E37" s="477">
        <v>6435681.2000000002</v>
      </c>
      <c r="F37" s="477">
        <v>10959462.714500001</v>
      </c>
      <c r="G37" s="477">
        <v>5458451.2289999994</v>
      </c>
      <c r="H37" s="477">
        <v>1233140.429</v>
      </c>
      <c r="I37" s="477">
        <v>667766.429</v>
      </c>
    </row>
    <row r="38" spans="3:9">
      <c r="C38" t="s">
        <v>288</v>
      </c>
      <c r="D38" s="477">
        <v>953647</v>
      </c>
      <c r="E38" s="477">
        <v>825001</v>
      </c>
      <c r="F38" s="477">
        <v>2677917</v>
      </c>
      <c r="G38" s="477">
        <v>2016667</v>
      </c>
      <c r="H38" s="477">
        <v>901575</v>
      </c>
      <c r="I38" s="477">
        <v>508027</v>
      </c>
    </row>
    <row r="39" spans="3:9">
      <c r="C39" t="s">
        <v>2022</v>
      </c>
      <c r="D39" s="477">
        <v>152260.3333</v>
      </c>
      <c r="E39" s="477">
        <v>62233.333299999998</v>
      </c>
      <c r="F39" s="477">
        <v>306476.8333</v>
      </c>
      <c r="G39" s="477">
        <v>369733.3333</v>
      </c>
      <c r="H39" s="477">
        <v>377976.8333</v>
      </c>
      <c r="I39" s="477">
        <v>95233.333299999998</v>
      </c>
    </row>
    <row r="40" spans="3:9">
      <c r="C40" t="s">
        <v>2023</v>
      </c>
      <c r="D40" s="477">
        <v>434219.33333333331</v>
      </c>
      <c r="E40" s="477">
        <v>260519.33333333331</v>
      </c>
      <c r="F40" s="477">
        <v>260519.33333333331</v>
      </c>
      <c r="G40" s="477">
        <v>260519.33333333331</v>
      </c>
      <c r="H40" s="477">
        <v>260519.33333333331</v>
      </c>
      <c r="I40" s="477">
        <v>258085.33333333331</v>
      </c>
    </row>
    <row r="42" spans="3:9">
      <c r="C42" t="s">
        <v>2024</v>
      </c>
      <c r="D42" s="477">
        <v>1973818</v>
      </c>
      <c r="E42" s="477">
        <v>5128296.2</v>
      </c>
      <c r="F42" s="477">
        <v>9562077</v>
      </c>
      <c r="G42" s="477">
        <v>4786914.8</v>
      </c>
      <c r="H42" s="477">
        <v>597569</v>
      </c>
      <c r="I42" s="477">
        <v>651195</v>
      </c>
    </row>
    <row r="43" spans="3:9">
      <c r="C43" t="s">
        <v>2025</v>
      </c>
      <c r="D43" s="477">
        <v>65550</v>
      </c>
      <c r="E43" s="477">
        <v>982385</v>
      </c>
      <c r="F43" s="477">
        <v>992385.7145</v>
      </c>
      <c r="G43" s="477">
        <v>29536.429</v>
      </c>
      <c r="H43" s="477">
        <v>16571.429</v>
      </c>
      <c r="I43" s="477">
        <v>16571.429</v>
      </c>
    </row>
    <row r="44" spans="3:9">
      <c r="C44" t="s">
        <v>2026</v>
      </c>
      <c r="D44" s="1613">
        <v>809993</v>
      </c>
      <c r="E44" s="1613">
        <v>407579</v>
      </c>
      <c r="F44" s="1613">
        <v>2260779</v>
      </c>
      <c r="G44" s="1613">
        <v>1337791</v>
      </c>
      <c r="H44" s="1613">
        <v>607791</v>
      </c>
      <c r="I44" s="1613">
        <v>508027</v>
      </c>
    </row>
    <row r="45" spans="3:9">
      <c r="C45" s="1443" t="s">
        <v>2027</v>
      </c>
      <c r="D45">
        <f>+'SER-SCF'!I24</f>
        <v>0.9935468708928441</v>
      </c>
    </row>
    <row r="46" spans="3:9">
      <c r="C46" t="s">
        <v>189</v>
      </c>
      <c r="D46" s="873">
        <f t="shared" ref="D46:D53" si="0">+$D$45*D36</f>
        <v>3879298.458451347</v>
      </c>
      <c r="E46" s="873">
        <f t="shared" ref="E46:I46" si="1">+$D$45*E36</f>
        <v>7534497.9823632408</v>
      </c>
      <c r="F46" s="873">
        <f t="shared" si="1"/>
        <v>14112713.20968581</v>
      </c>
      <c r="G46" s="873">
        <f t="shared" si="1"/>
        <v>8053065.890782427</v>
      </c>
      <c r="H46" s="873">
        <f t="shared" si="1"/>
        <v>2755315.7031652499</v>
      </c>
      <c r="I46" s="873">
        <f t="shared" si="1"/>
        <v>1519244.5378608976</v>
      </c>
    </row>
    <row r="47" spans="3:9">
      <c r="C47" t="s">
        <v>285</v>
      </c>
      <c r="D47" s="873">
        <f t="shared" si="0"/>
        <v>2349110.4280391722</v>
      </c>
      <c r="E47" s="873">
        <f t="shared" ref="E47:I51" si="2">+$D$45*E37</f>
        <v>6394150.9183239043</v>
      </c>
      <c r="F47" s="873">
        <f t="shared" si="2"/>
        <v>10888739.886658272</v>
      </c>
      <c r="G47" s="873">
        <f t="shared" si="2"/>
        <v>5423227.1384941489</v>
      </c>
      <c r="H47" s="873">
        <f t="shared" si="2"/>
        <v>1225182.8146044095</v>
      </c>
      <c r="I47" s="873">
        <f t="shared" si="2"/>
        <v>663457.2460202385</v>
      </c>
    </row>
    <row r="48" spans="3:9">
      <c r="C48" t="s">
        <v>288</v>
      </c>
      <c r="D48" s="873">
        <f t="shared" si="0"/>
        <v>947492.9927863481</v>
      </c>
      <c r="E48" s="873">
        <f t="shared" si="2"/>
        <v>819677.16203346732</v>
      </c>
      <c r="F48" s="873">
        <f t="shared" si="2"/>
        <v>2660636.0558607522</v>
      </c>
      <c r="G48" s="873">
        <f t="shared" si="2"/>
        <v>2003653.1874828592</v>
      </c>
      <c r="H48" s="873">
        <f t="shared" si="2"/>
        <v>895757.02012521587</v>
      </c>
      <c r="I48" s="873">
        <f t="shared" si="2"/>
        <v>504748.63617907889</v>
      </c>
    </row>
    <row r="49" spans="3:9">
      <c r="C49" t="s">
        <v>2022</v>
      </c>
      <c r="D49" s="873">
        <f t="shared" si="0"/>
        <v>151277.77771131651</v>
      </c>
      <c r="E49" s="873">
        <f t="shared" si="2"/>
        <v>61831.733565446433</v>
      </c>
      <c r="F49" s="873">
        <f t="shared" si="2"/>
        <v>304499.0987263628</v>
      </c>
      <c r="G49" s="873">
        <f t="shared" si="2"/>
        <v>367347.39636499598</v>
      </c>
      <c r="H49" s="873">
        <f t="shared" si="2"/>
        <v>375537.69999520114</v>
      </c>
      <c r="I49" s="873">
        <f t="shared" si="2"/>
        <v>94618.780304910295</v>
      </c>
    </row>
    <row r="50" spans="3:9">
      <c r="C50" t="s">
        <v>2023</v>
      </c>
      <c r="D50" s="873">
        <f t="shared" si="0"/>
        <v>431417.25991451013</v>
      </c>
      <c r="E50" s="873">
        <f t="shared" si="2"/>
        <v>258838.16844042312</v>
      </c>
      <c r="F50" s="873">
        <f t="shared" si="2"/>
        <v>258838.16844042312</v>
      </c>
      <c r="G50" s="873">
        <f t="shared" si="2"/>
        <v>258838.16844042312</v>
      </c>
      <c r="H50" s="873">
        <f t="shared" si="2"/>
        <v>258838.16844042312</v>
      </c>
      <c r="I50" s="873">
        <f t="shared" si="2"/>
        <v>256419.87535666995</v>
      </c>
    </row>
    <row r="51" spans="3:9">
      <c r="D51" s="873">
        <f t="shared" si="0"/>
        <v>0</v>
      </c>
      <c r="E51" s="873">
        <f t="shared" si="2"/>
        <v>0</v>
      </c>
      <c r="F51" s="873">
        <f t="shared" si="2"/>
        <v>0</v>
      </c>
      <c r="G51" s="873">
        <f t="shared" si="2"/>
        <v>0</v>
      </c>
      <c r="H51" s="873">
        <f t="shared" si="2"/>
        <v>0</v>
      </c>
      <c r="I51" s="873">
        <f t="shared" si="2"/>
        <v>0</v>
      </c>
    </row>
    <row r="52" spans="3:9">
      <c r="C52" t="str">
        <f>C42</f>
        <v>C1.1.1</v>
      </c>
      <c r="D52" s="873">
        <f t="shared" si="0"/>
        <v>1961080.6976119718</v>
      </c>
      <c r="E52" s="873">
        <f t="shared" ref="E52:I52" si="3">+$D$45*E42</f>
        <v>5095202.6425216636</v>
      </c>
      <c r="F52" s="873">
        <f t="shared" si="3"/>
        <v>9500371.6825864334</v>
      </c>
      <c r="G52" s="873">
        <f t="shared" si="3"/>
        <v>4756024.220770644</v>
      </c>
      <c r="H52" s="873">
        <f t="shared" si="3"/>
        <v>593712.81009256595</v>
      </c>
      <c r="I52" s="873">
        <f t="shared" si="3"/>
        <v>646992.75459106558</v>
      </c>
    </row>
    <row r="53" spans="3:9">
      <c r="C53" t="str">
        <f>C43</f>
        <v>C1.2</v>
      </c>
      <c r="D53" s="873">
        <f t="shared" si="0"/>
        <v>65126.997387025927</v>
      </c>
      <c r="E53" s="873">
        <f t="shared" ref="E53:I53" si="4">+$D$45*E43</f>
        <v>976045.5427620667</v>
      </c>
      <c r="F53" s="873">
        <f t="shared" si="4"/>
        <v>985981.72136023431</v>
      </c>
      <c r="G53" s="873">
        <f t="shared" si="4"/>
        <v>29345.826610298656</v>
      </c>
      <c r="H53" s="873">
        <f t="shared" si="4"/>
        <v>16464.491429172933</v>
      </c>
      <c r="I53" s="873">
        <f t="shared" si="4"/>
        <v>16464.491429172933</v>
      </c>
    </row>
    <row r="54" spans="3:9">
      <c r="C54" t="str">
        <f>C44</f>
        <v>C2 FFS</v>
      </c>
      <c r="D54" s="873">
        <f>+$D$45*D44</f>
        <v>804766.01059510745</v>
      </c>
      <c r="E54" s="873">
        <f t="shared" ref="E54:I54" si="5">+$D$45*E44</f>
        <v>404948.84009163448</v>
      </c>
      <c r="F54" s="873">
        <f t="shared" si="5"/>
        <v>2246189.9012302533</v>
      </c>
      <c r="G54" s="873">
        <f t="shared" si="5"/>
        <v>1329158.0619586089</v>
      </c>
      <c r="H54" s="873">
        <f t="shared" si="5"/>
        <v>603868.84620683256</v>
      </c>
      <c r="I54" s="873">
        <f t="shared" si="5"/>
        <v>504748.63617907889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0979F12F22C9E4F9273E32F354CEDB7" ma:contentTypeVersion="20" ma:contentTypeDescription="Create a new document." ma:contentTypeScope="" ma:versionID="ea4e5d10fa89c9815ebf3d9d51abb56c">
  <xsd:schema xmlns:xsd="http://www.w3.org/2001/XMLSchema" xmlns:xs="http://www.w3.org/2001/XMLSchema" xmlns:p="http://schemas.microsoft.com/office/2006/metadata/properties" xmlns:ns2="366ae72f-6d51-4737-8f6b-a9169c366b64" xmlns:ns3="a3cd7b71-671d-4139-9a97-5d1a7380fae4" xmlns:ns4="50c9b839-8b53-4ddb-9b24-b96221f2bda6" targetNamespace="http://schemas.microsoft.com/office/2006/metadata/properties" ma:root="true" ma:fieldsID="bb0d8430c0dc2f6bfac168702e804803" ns2:_="" ns3:_="" ns4:_="">
    <xsd:import namespace="366ae72f-6d51-4737-8f6b-a9169c366b64"/>
    <xsd:import namespace="a3cd7b71-671d-4139-9a97-5d1a7380fae4"/>
    <xsd:import namespace="50c9b839-8b53-4ddb-9b24-b96221f2bda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3:SharedWithUsers" minOccurs="0"/>
                <xsd:element ref="ns3:SharedWithDetails" minOccurs="0"/>
                <xsd:element ref="ns2:file_x0020_" minOccurs="0"/>
                <xsd:element ref="ns2:remarks"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6ae72f-6d51-4737-8f6b-a9169c366b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description=""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file_x0020_" ma:index="16" nillable="true" ma:displayName="file " ma:format="Dropdown" ma:internalName="file_x0020_" ma:percentage="FALSE">
      <xsd:simpleType>
        <xsd:restriction base="dms:Number"/>
      </xsd:simpleType>
    </xsd:element>
    <xsd:element name="remarks" ma:index="17" nillable="true" ma:displayName="remarks" ma:format="Dropdown" ma:internalName="remarks">
      <xsd:simpleType>
        <xsd:restriction base="dms:Text">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3a5397d5-9543-4dbc-8fcb-23c3638b1d4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3cd7b71-671d-4139-9a97-5d1a7380fae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c9b839-8b53-4ddb-9b24-b96221f2bda6"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5fd50e79-fa69-4ed5-b0f8-bdacc103d93a}" ma:internalName="TaxCatchAll" ma:showField="CatchAllData" ma:web="a3cd7b71-671d-4139-9a97-5d1a7380fa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66ae72f-6d51-4737-8f6b-a9169c366b64">
      <Terms xmlns="http://schemas.microsoft.com/office/infopath/2007/PartnerControls"/>
    </lcf76f155ced4ddcb4097134ff3c332f>
    <TaxCatchAll xmlns="50c9b839-8b53-4ddb-9b24-b96221f2bda6" xsi:nil="true"/>
    <remarks xmlns="366ae72f-6d51-4737-8f6b-a9169c366b64" xsi:nil="true"/>
    <file_x0020_ xmlns="366ae72f-6d51-4737-8f6b-a9169c366b64" xsi:nil="true"/>
  </documentManagement>
</p:properties>
</file>

<file path=customXml/itemProps1.xml><?xml version="1.0" encoding="utf-8"?>
<ds:datastoreItem xmlns:ds="http://schemas.openxmlformats.org/officeDocument/2006/customXml" ds:itemID="{0D2933BC-D3B1-49C1-9F82-3BD5E461CA50}"/>
</file>

<file path=customXml/itemProps2.xml><?xml version="1.0" encoding="utf-8"?>
<ds:datastoreItem xmlns:ds="http://schemas.openxmlformats.org/officeDocument/2006/customXml" ds:itemID="{FC4F568E-22F5-4A9B-A7DE-F9D4288E9603}">
  <ds:schemaRefs>
    <ds:schemaRef ds:uri="http://schemas.microsoft.com/sharepoint/v3/contenttype/forms"/>
  </ds:schemaRefs>
</ds:datastoreItem>
</file>

<file path=customXml/itemProps3.xml><?xml version="1.0" encoding="utf-8"?>
<ds:datastoreItem xmlns:ds="http://schemas.openxmlformats.org/officeDocument/2006/customXml" ds:itemID="{540BD4CA-0D96-4623-994F-487CA80F3DDA}">
  <ds:schemaRefs>
    <ds:schemaRef ds:uri="http://schemas.microsoft.com/office/2006/metadata/properties"/>
    <ds:schemaRef ds:uri="http://schemas.openxmlformats.org/package/2006/metadata/core-properties"/>
    <ds:schemaRef ds:uri="http://schemas.microsoft.com/office/infopath/2007/PartnerControls"/>
    <ds:schemaRef ds:uri="http://schemas.microsoft.com/office/2006/documentManagement/types"/>
    <ds:schemaRef ds:uri="http://purl.org/dc/elements/1.1/"/>
    <ds:schemaRef ds:uri="http://purl.org/dc/terms/"/>
    <ds:schemaRef ds:uri="d35a8c9b-356a-4976-bcc2-f568a74f5929"/>
    <ds:schemaRef ds:uri="7cfa8f14-5466-40ed-b848-7e164d5f34f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103</vt:i4>
      </vt:variant>
      <vt:variant>
        <vt:lpstr>Named Ranges</vt:lpstr>
      </vt:variant>
      <vt:variant>
        <vt:i4>1</vt:i4>
      </vt:variant>
    </vt:vector>
  </HeadingPairs>
  <TitlesOfParts>
    <vt:vector size="104" baseType="lpstr">
      <vt:lpstr>comtrade Wheat</vt:lpstr>
      <vt:lpstr>comtrade Barley</vt:lpstr>
      <vt:lpstr>comtrade rice</vt:lpstr>
      <vt:lpstr>2. Barley t1 fin</vt:lpstr>
      <vt:lpstr>2. Barley t1 eco</vt:lpstr>
      <vt:lpstr>2. Barley t1 fin w</vt:lpstr>
      <vt:lpstr>Intro- EFA map</vt:lpstr>
      <vt:lpstr>DASHBOARD</vt:lpstr>
      <vt:lpstr>EIRR NPV eco</vt:lpstr>
      <vt:lpstr>Sensitivity Analysis eco base</vt:lpstr>
      <vt:lpstr>Sensitivity on keyrisk &amp; keyvar</vt:lpstr>
      <vt:lpstr>Prices </vt:lpstr>
      <vt:lpstr>Carbon balance</vt:lpstr>
      <vt:lpstr>CWP</vt:lpstr>
      <vt:lpstr>Summary FP</vt:lpstr>
      <vt:lpstr>Inputs agg</vt:lpstr>
      <vt:lpstr>COMTRDates&amp;Grapes</vt:lpstr>
      <vt:lpstr>Sources of Benefits</vt:lpstr>
      <vt:lpstr>Summary C1 fin &amp; ec mod</vt:lpstr>
      <vt:lpstr>Summary C2 Results</vt:lpstr>
      <vt:lpstr>C2 Financial results</vt:lpstr>
      <vt:lpstr>Summary C1 Results</vt:lpstr>
      <vt:lpstr>Results SC 1.2</vt:lpstr>
      <vt:lpstr>Inv Costs</vt:lpstr>
      <vt:lpstr>Data agg</vt:lpstr>
      <vt:lpstr>C2 Aggregation eco</vt:lpstr>
      <vt:lpstr>C2 Aggregation fin</vt:lpstr>
      <vt:lpstr>C2 Aggregation fin w</vt:lpstr>
      <vt:lpstr>Ea ratios C2</vt:lpstr>
      <vt:lpstr>Energy savings</vt:lpstr>
      <vt:lpstr>CARD tool Iraq GCF</vt:lpstr>
      <vt:lpstr>C1 Water savings</vt:lpstr>
      <vt:lpstr>Najaf</vt:lpstr>
      <vt:lpstr>Cost per beneficiary bench</vt:lpstr>
      <vt:lpstr>C1 WR-Initial</vt:lpstr>
      <vt:lpstr>C1 WR-Future-a</vt:lpstr>
      <vt:lpstr>C1 WR-Future-b</vt:lpstr>
      <vt:lpstr>C1 WB-Initial</vt:lpstr>
      <vt:lpstr>C1 WB-Future</vt:lpstr>
      <vt:lpstr>Nat &amp; Gvt Production Nat Stats</vt:lpstr>
      <vt:lpstr>SER-SCF</vt:lpstr>
      <vt:lpstr>CF</vt:lpstr>
      <vt:lpstr>Discount Rates</vt:lpstr>
      <vt:lpstr>Beneficiaries-1-3</vt:lpstr>
      <vt:lpstr>CC avoided losses</vt:lpstr>
      <vt:lpstr>C1 Wheat ecoo</vt:lpstr>
      <vt:lpstr>C1 Barley ecoo</vt:lpstr>
      <vt:lpstr>C1 Rice ecoo</vt:lpstr>
      <vt:lpstr>C1 Wheat finn</vt:lpstr>
      <vt:lpstr>C1 Barley finn</vt:lpstr>
      <vt:lpstr>C1 Rice finn</vt:lpstr>
      <vt:lpstr>C1 Corn eco</vt:lpstr>
      <vt:lpstr>C1 Corn fin</vt:lpstr>
      <vt:lpstr>C2 Wheat FFS eco</vt:lpstr>
      <vt:lpstr>C2 Barley FFS eco</vt:lpstr>
      <vt:lpstr>C2 Rice FFS eco</vt:lpstr>
      <vt:lpstr>C2 Wheat FFS+ fin</vt:lpstr>
      <vt:lpstr>FIRR Models</vt:lpstr>
      <vt:lpstr>C2 Wheat FFS+ fin w</vt:lpstr>
      <vt:lpstr>C2 Wheat FFS+ eco</vt:lpstr>
      <vt:lpstr>C2 Rice FFS+ eco</vt:lpstr>
      <vt:lpstr>C2 Wheat FFS fin</vt:lpstr>
      <vt:lpstr>C2 Barley FFS fin</vt:lpstr>
      <vt:lpstr>C2 Rice FFS fin</vt:lpstr>
      <vt:lpstr>C2 Rice FFS+ fin </vt:lpstr>
      <vt:lpstr>C2 Rice FFS+ fin no w fee</vt:lpstr>
      <vt:lpstr>C2 Rice FFS fin no w fee</vt:lpstr>
      <vt:lpstr>C2 Wheat FFS fin no w fee</vt:lpstr>
      <vt:lpstr>C2 Barley FFS fin no w fee</vt:lpstr>
      <vt:lpstr>Modelling Private investments</vt:lpstr>
      <vt:lpstr>ACQUACROP Results</vt:lpstr>
      <vt:lpstr>Dates&amp;Grapes</vt:lpstr>
      <vt:lpstr>Nat Production FAOSTAT</vt:lpstr>
      <vt:lpstr>Muthana</vt:lpstr>
      <vt:lpstr>Karbala</vt:lpstr>
      <vt:lpstr>Beneficiaries complete</vt:lpstr>
      <vt:lpstr>Crop parameters</vt:lpstr>
      <vt:lpstr>Wheat</vt:lpstr>
      <vt:lpstr>Barley</vt:lpstr>
      <vt:lpstr>Rice</vt:lpstr>
      <vt:lpstr>Yields Vict</vt:lpstr>
      <vt:lpstr>CropBudget WKSHP WHEAT</vt:lpstr>
      <vt:lpstr>1. Wheat fin FL</vt:lpstr>
      <vt:lpstr>2. Barley fin FL</vt:lpstr>
      <vt:lpstr>Budget-Categ-A</vt:lpstr>
      <vt:lpstr>Budget-Categ-B</vt:lpstr>
      <vt:lpstr>Budget-total</vt:lpstr>
      <vt:lpstr>Data 1 Governorates</vt:lpstr>
      <vt:lpstr>Data 2 Sources of Benefits</vt:lpstr>
      <vt:lpstr>Data 3 Solar energy</vt:lpstr>
      <vt:lpstr>Data 4 CC</vt:lpstr>
      <vt:lpstr>COMTRADE X Rice, Corn</vt:lpstr>
      <vt:lpstr>Details</vt:lpstr>
      <vt:lpstr>Beneficiaries-assumptions</vt:lpstr>
      <vt:lpstr>Najaf FFS</vt:lpstr>
      <vt:lpstr>Muthana FFS</vt:lpstr>
      <vt:lpstr>Karbala FFS</vt:lpstr>
      <vt:lpstr>WR-Initial FFS</vt:lpstr>
      <vt:lpstr>WR-Future-a FFS</vt:lpstr>
      <vt:lpstr>WR-Future-b FFS</vt:lpstr>
      <vt:lpstr>WB-Initial FFS</vt:lpstr>
      <vt:lpstr>WB-Future FFS</vt:lpstr>
      <vt:lpstr>Project Costsc2</vt:lpstr>
      <vt:lpstr>'Summary C1 Results'!x__ftn4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Author</dc:creator>
  <cp:keywords/>
  <dc:description/>
  <cp:lastModifiedBy>Aoki, Kentaro (OCB)</cp:lastModifiedBy>
  <cp:revision/>
  <dcterms:created xsi:type="dcterms:W3CDTF">2021-05-25T10:29:15Z</dcterms:created>
  <dcterms:modified xsi:type="dcterms:W3CDTF">2024-04-29T09:57:29Z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0x01010000979F12F22C9E4F9273E32F354CEDB7</vt:lpwstr>
  </property>
  <property fmtid="{D5CDD505-2E9C-101B-9397-08002B2CF9AE}" pid="3" name="MediaServiceImageTags">
    <vt:lpwstr/>
  </property>
</Properties>
</file>